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HU\OUTPUT\"/>
    </mc:Choice>
  </mc:AlternateContent>
  <xr:revisionPtr revIDLastSave="0" documentId="13_ncr:1_{2CA33788-FC2F-4386-9049-35820F1DCF03}" xr6:coauthVersionLast="47" xr6:coauthVersionMax="47" xr10:uidLastSave="{00000000-0000-0000-0000-000000000000}"/>
  <bookViews>
    <workbookView xWindow="-28920" yWindow="-120" windowWidth="29040" windowHeight="15720" xr2:uid="{7FB941DF-0506-4100-917C-0013C74CDED9}"/>
  </bookViews>
  <sheets>
    <sheet name="STATS" sheetId="1" r:id="rId1"/>
    <sheet name=" 9,00 Absolut (1)" sheetId="2" r:id="rId2"/>
    <sheet name=" 10,00 Finlandia (1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3" l="1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3" l="1"/>
  <c r="AL87" i="3"/>
  <c r="AK87" i="3"/>
  <c r="AJ87" i="3"/>
  <c r="AI87" i="3"/>
  <c r="AH87" i="3"/>
  <c r="AG87" i="3"/>
  <c r="AF87" i="3"/>
  <c r="AE87" i="3"/>
  <c r="AD87" i="3"/>
  <c r="AC87" i="3"/>
  <c r="AB87" i="3"/>
  <c r="AA87" i="3"/>
  <c r="U87" i="3"/>
  <c r="Z87" i="3"/>
  <c r="Y87" i="3"/>
  <c r="X87" i="3"/>
  <c r="W87" i="3"/>
  <c r="V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C87" i="2"/>
  <c r="AD87" i="2"/>
  <c r="AC87" i="2"/>
  <c r="AB87" i="2"/>
  <c r="AA87" i="2"/>
  <c r="Z87" i="2"/>
  <c r="Y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D87" i="2"/>
  <c r="E87" i="2"/>
  <c r="AL87" i="2" l="1"/>
  <c r="AM87" i="2"/>
  <c r="AJ87" i="2"/>
  <c r="AK87" i="2"/>
  <c r="AH87" i="2"/>
  <c r="AI87" i="2"/>
  <c r="AF87" i="2"/>
  <c r="AG87" i="2"/>
  <c r="F87" i="2"/>
  <c r="AE87" i="2"/>
  <c r="X87" i="2"/>
</calcChain>
</file>

<file path=xl/sharedStrings.xml><?xml version="1.0" encoding="utf-8"?>
<sst xmlns="http://schemas.openxmlformats.org/spreadsheetml/2006/main" count="722" uniqueCount="188">
  <si>
    <t xml:space="preserve"> 9,00 Absolut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</si>
  <si>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</si>
  <si>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</si>
  <si>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</si>
  <si>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</si>
  <si>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</si>
  <si>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</si>
  <si>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</si>
  <si>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</si>
  <si>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</si>
  <si>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</si>
  <si>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</si>
  <si>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</si>
  <si>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</si>
  <si>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</si>
  <si>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</si>
  <si>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</si>
  <si>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</si>
  <si>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</si>
  <si>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</si>
  <si>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</si>
  <si>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</si>
  <si>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</si>
  <si>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</si>
  <si>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</si>
  <si>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</si>
  <si>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</si>
  <si>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</si>
  <si>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</si>
  <si>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</si>
  <si>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</si>
  <si>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</si>
  <si>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</si>
  <si>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</si>
  <si>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</si>
  <si>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</si>
  <si>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</si>
  <si>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</si>
  <si>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</si>
  <si>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</si>
  <si>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FAC_ALL_P3P4_B_VODKA_1 REGR factor score   1 for analysis 1</t>
  </si>
  <si>
    <t>Pearson Correlation</t>
  </si>
  <si>
    <t>FAC_ALL_P3P4_B_VODKA_2 REGR factor score   2 for analysis 2</t>
  </si>
  <si>
    <t>FAC_ALL_P3P4_B_VODKA_3 REGR factor score   3 for analysis 3</t>
  </si>
  <si>
    <t>FAC_ALL_P3P4_B_VODKA_4 REGR factor score   4 for analysis 4</t>
  </si>
  <si>
    <t>FAC_ALL_P3P4_B_VODKA_5 REGR factor score   5 for analysis 5</t>
  </si>
  <si>
    <t>FAC_ALL_P3P4_B_VODKA_6 REGR factor score   6 for analysis 6</t>
  </si>
  <si>
    <t>FAC_ALL_P3P4_B_VODKA_7 REGR factor score   7 for analysis 7</t>
  </si>
  <si>
    <t>FAC_ALL_P3P4_B_VODKA_8 REGR factor score   8 for analysis 8</t>
  </si>
  <si>
    <t>FAC_ALL_P3P4_B_VODKA_9 REGR factor score   9 for analysis 9</t>
  </si>
  <si>
    <t>FAC_ALL_P3P4_B_VODKA_10 REGR factor score  10 for analysis 10</t>
  </si>
  <si>
    <t>FAC_ALL_P3P4_B_VODKA_11 REGR factor score  11 for analysis 11</t>
  </si>
  <si>
    <t>FAC_ALL_P3P4_B_VODKA_12 REGR factor score  12 for analysis 12</t>
  </si>
  <si>
    <t>FAC_ALL_P3P4_B_VODKA_13 REGR factor score  13 for analysis 13</t>
  </si>
  <si>
    <t>FAC_ALL_P3P4_B_VODKA_14 REGR factor score  14 for analysis 14</t>
  </si>
  <si>
    <t>FAC_ALL_P3P4_B_VODKA_15 REGR factor score  15 for analysis 15</t>
  </si>
  <si>
    <t>FAC_ALL_P3P4_B_VODKA_16 REGR factor score  16 for analysis 16</t>
  </si>
  <si>
    <t>FAC_ALL_P3P4_B_VODKA_17 REGR factor score  17 for analysis 17</t>
  </si>
  <si>
    <t>FAC_ALL_P3P4_B_VODKA_18 REGR factor score  18 for analysis 18</t>
  </si>
  <si>
    <t>FAC_ALL_P3P4_B_VODKA_19 REGR factor score  19 for analysis 19</t>
  </si>
  <si>
    <t>FAC_ALL_P3P4_B_VODKA_20 REGR factor score  20 for analysis 20</t>
  </si>
  <si>
    <t>FAC_ALL_P3P4_B_VODKA_21 REGR factor score  21 for analysis 21</t>
  </si>
  <si>
    <t>FAC_ALL_P3P4_B_VODKA_22 REGR factor score  22 for analysis 22</t>
  </si>
  <si>
    <t>FAC_ALL_P3P4_B_VODKA_23 REGR factor score  23 for analysis 23</t>
  </si>
  <si>
    <t>FAC_ALL_P3P4_B_VODKA_24 REGR factor score  24 for analysis 24</t>
  </si>
  <si>
    <t>FAC_ALL_P3P4_B_VODKA_25 REGR factor score  25 for analysis 25</t>
  </si>
  <si>
    <t>FAC_ALL_P3P4_B_VODKA_26 REGR factor score  26 for analysis 26</t>
  </si>
  <si>
    <t>FAC_ALL_P3P4_B_VODKA_27 REGR factor score  27 for analysis 27</t>
  </si>
  <si>
    <t>FAC_ALL_P3P4_B_VODKA_28 REGR factor score  28 for analysis 28</t>
  </si>
  <si>
    <t>FAC_ALL_P3P4_B_VODKA_29 REGR factor score  29 for analysis 29</t>
  </si>
  <si>
    <t>FAC_ALL_P3P4_B_VODKA_30 REGR factor score  30 for analysis 30</t>
  </si>
  <si>
    <t>FAC_ALL_P3P4_B_VODKA_31 REGR factor score  31 for analysis 31</t>
  </si>
  <si>
    <t>FAC_ALL_P3P4_B_VODKA_32 REGR factor score  32 for analysis 32</t>
  </si>
  <si>
    <t>FAC_ALL_P3P4_B_VODKA_33 REGR factor score  33 for analysis 33</t>
  </si>
  <si>
    <t>FAC_ALL_P3P4_B_VODKA_34 REGR factor score  34 for analysis 34</t>
  </si>
  <si>
    <t>FAC_ALL_P3P4_B_VODKA_35 REGR factor score  35 for analysis 35</t>
  </si>
  <si>
    <t>FAC_ALL_P3P4_B_VODKA_36 REGR factor score  36 for analysis 36</t>
  </si>
  <si>
    <t>FAC_ALL_P3P4_B_VODKA_37 REGR factor score  37 for analysis 37</t>
  </si>
  <si>
    <t>,979</t>
  </si>
  <si>
    <t>,983</t>
  </si>
  <si>
    <t>,981</t>
  </si>
  <si>
    <t>,977</t>
  </si>
  <si>
    <t>,118</t>
  </si>
  <si>
    <t>,976</t>
  </si>
  <si>
    <t>,115</t>
  </si>
  <si>
    <t>,973</t>
  </si>
  <si>
    <t>,978</t>
  </si>
  <si>
    <t>,980</t>
  </si>
  <si>
    <t>,987</t>
  </si>
  <si>
    <t>-,139</t>
  </si>
  <si>
    <t>,974</t>
  </si>
  <si>
    <t>,975</t>
  </si>
  <si>
    <t>,131</t>
  </si>
  <si>
    <t>,968</t>
  </si>
  <si>
    <t>,124</t>
  </si>
  <si>
    <t>,972</t>
  </si>
  <si>
    <t>,113</t>
  </si>
  <si>
    <t>,969</t>
  </si>
  <si>
    <t>,128</t>
  </si>
  <si>
    <t>,965</t>
  </si>
  <si>
    <t>,111</t>
  </si>
  <si>
    <t>,964</t>
  </si>
  <si>
    <t>,962</t>
  </si>
  <si>
    <t>,961</t>
  </si>
  <si>
    <t>,129</t>
  </si>
  <si>
    <t>,959</t>
  </si>
  <si>
    <t>,958</t>
  </si>
  <si>
    <t>,957</t>
  </si>
  <si>
    <t>,955</t>
  </si>
  <si>
    <t>SUMA</t>
  </si>
  <si>
    <t>R2</t>
  </si>
  <si>
    <t xml:space="preserve"> 9,00 Absolut (1)</t>
  </si>
  <si>
    <t xml:space="preserve"> 10,00 Finlandia</t>
  </si>
  <si>
    <t>,188</t>
  </si>
  <si>
    <t>,147</t>
  </si>
  <si>
    <t>,247</t>
  </si>
  <si>
    <t>,166</t>
  </si>
  <si>
    <t>,924</t>
  </si>
  <si>
    <t>,134</t>
  </si>
  <si>
    <t>,151</t>
  </si>
  <si>
    <t>,941</t>
  </si>
  <si>
    <t>,181</t>
  </si>
  <si>
    <t>-,152</t>
  </si>
  <si>
    <t>-,127</t>
  </si>
  <si>
    <t>,953</t>
  </si>
  <si>
    <t>,960</t>
  </si>
  <si>
    <t>,132</t>
  </si>
  <si>
    <t>,143</t>
  </si>
  <si>
    <t>,264</t>
  </si>
  <si>
    <t>-,141</t>
  </si>
  <si>
    <t>-,153</t>
  </si>
  <si>
    <t>,963</t>
  </si>
  <si>
    <t>,161</t>
  </si>
  <si>
    <t>,939</t>
  </si>
  <si>
    <t>,967</t>
  </si>
  <si>
    <t>,165</t>
  </si>
  <si>
    <t>,938</t>
  </si>
  <si>
    <t>-,137</t>
  </si>
  <si>
    <t>,943</t>
  </si>
  <si>
    <t>,127</t>
  </si>
  <si>
    <t>-,149</t>
  </si>
  <si>
    <t>,242</t>
  </si>
  <si>
    <t>,950</t>
  </si>
  <si>
    <t>,966</t>
  </si>
  <si>
    <t>,137</t>
  </si>
  <si>
    <t>,952</t>
  </si>
  <si>
    <t>,926</t>
  </si>
  <si>
    <t>,154</t>
  </si>
  <si>
    <t>,138</t>
  </si>
  <si>
    <t>,885</t>
  </si>
  <si>
    <t>,200</t>
  </si>
  <si>
    <t>,239</t>
  </si>
  <si>
    <t>,231</t>
  </si>
  <si>
    <t>,126</t>
  </si>
  <si>
    <t>,150</t>
  </si>
  <si>
    <t>,913</t>
  </si>
  <si>
    <t>,162</t>
  </si>
  <si>
    <t>,907</t>
  </si>
  <si>
    <t>,146</t>
  </si>
  <si>
    <t>,160</t>
  </si>
  <si>
    <t>,130</t>
  </si>
  <si>
    <t>,899</t>
  </si>
  <si>
    <t>,909</t>
  </si>
  <si>
    <t>-,131</t>
  </si>
  <si>
    <t>-,128</t>
  </si>
  <si>
    <t>,145</t>
  </si>
  <si>
    <t>,236</t>
  </si>
  <si>
    <t>,896</t>
  </si>
  <si>
    <t>,142</t>
  </si>
  <si>
    <t>-,903</t>
  </si>
  <si>
    <t>,888</t>
  </si>
  <si>
    <t>,139</t>
  </si>
  <si>
    <t>,140</t>
  </si>
  <si>
    <t>,176</t>
  </si>
  <si>
    <t>,876</t>
  </si>
  <si>
    <t>,234</t>
  </si>
  <si>
    <t>,179</t>
  </si>
  <si>
    <t>,228</t>
  </si>
  <si>
    <t>,853</t>
  </si>
  <si>
    <t>,223</t>
  </si>
  <si>
    <t>,148</t>
  </si>
  <si>
    <t>,191</t>
  </si>
  <si>
    <t>,163</t>
  </si>
  <si>
    <t>,835</t>
  </si>
  <si>
    <t>,205</t>
  </si>
  <si>
    <t>,215</t>
  </si>
  <si>
    <t>,136</t>
  </si>
  <si>
    <t xml:space="preserve"> 10,00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</si>
</sst>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65462884578" xfId="1" xr:uid="{D47778C3-C787-42C7-9F73-814E98769EF0}"/>
    <cellStyle name="style1765462884595" xfId="8" xr:uid="{AFB05675-7128-4BB7-BE91-34B911FF588E}"/>
    <cellStyle name="style1765462884613" xfId="14" xr:uid="{4771CD2D-7B75-4535-9E07-23F038267C56}"/>
    <cellStyle name="style1765462884698" xfId="2" xr:uid="{03D84F3F-20B9-4D8A-90D0-269483ECEFFA}"/>
    <cellStyle name="style1765462884708" xfId="3" xr:uid="{155A5D15-F9EC-4887-BE7E-E2E7A5B3B16B}"/>
    <cellStyle name="style1765462884717" xfId="4" xr:uid="{1B675199-0976-451B-AE7D-C85A5B922263}"/>
    <cellStyle name="style1765462884726" xfId="5" xr:uid="{8F9E9E10-4C57-47C5-8C9C-A97A1E39B015}"/>
    <cellStyle name="style1765462884736" xfId="6" xr:uid="{856CB3E1-0679-4FEA-B1BF-114F14EFA454}"/>
    <cellStyle name="style1765462884745" xfId="13" xr:uid="{92132480-18FC-4C7E-86A2-E25AC428AA6A}"/>
    <cellStyle name="style1765462884754" xfId="7" xr:uid="{CAAFCD40-D245-42FC-BA06-0EB87602181F}"/>
    <cellStyle name="style1765462884778" xfId="9" xr:uid="{79078544-CEFD-4ABB-93C4-BD75A29A921A}"/>
    <cellStyle name="style1765462884791" xfId="10" xr:uid="{FDA26CE3-A366-46CF-A355-E95583812ECF}"/>
    <cellStyle name="style1765462884801" xfId="11" xr:uid="{B414F8E3-3048-4947-B90D-BF73B0533035}"/>
    <cellStyle name="style1765462884808" xfId="12" xr:uid="{AED0CE50-3886-4528-960F-CFA781B176C4}"/>
    <cellStyle name="style1765462884818" xfId="15" xr:uid="{F692D665-5BEC-4C74-983D-B5F756A6C13B}"/>
    <cellStyle name="style1765462884827" xfId="16" xr:uid="{EB856E8C-12D6-4212-9AA9-1A0FCB135B20}"/>
    <cellStyle name="style1765462884837" xfId="18" xr:uid="{EB88C372-A4E7-4DDE-8F2F-15CDC46269B3}"/>
    <cellStyle name="style1765462884876" xfId="17" xr:uid="{EEB0C463-CD7C-49DD-B94D-2FC6993239A8}"/>
    <cellStyle name="style1765462884892" xfId="19" xr:uid="{5076E2D2-0480-4ED5-9A1A-4B9FA17470D0}"/>
    <cellStyle name="style1765462884962" xfId="20" xr:uid="{AE894DBF-86DA-4495-9D40-17FD2DF4CA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666FD-43F1-4852-BCF3-C3D76418339C}">
  <dimension ref="A1:C39"/>
  <sheetViews>
    <sheetView tabSelected="1" workbookViewId="0">
      <selection activeCell="C2" sqref="C2:C39"/>
    </sheetView>
  </sheetViews>
  <sheetFormatPr defaultRowHeight="15"/>
  <cols>
    <col min="1" max="1" width="80.7109375" customWidth="1"/>
  </cols>
  <sheetData>
    <row r="1" spans="1:3">
      <c r="B1" t="s">
        <v>111</v>
      </c>
      <c r="C1" t="s">
        <v>187</v>
      </c>
    </row>
    <row r="2" spans="1:3">
      <c r="B2">
        <v>0.13514948797592366</v>
      </c>
      <c r="C2">
        <v>0.17042099876171748</v>
      </c>
    </row>
    <row r="3" spans="1:3">
      <c r="A3" t="s">
        <v>3</v>
      </c>
      <c r="B3" s="23">
        <v>4.4698316688307947E-2</v>
      </c>
      <c r="C3" s="23">
        <v>1.642183223750451E-2</v>
      </c>
    </row>
    <row r="4" spans="1:3">
      <c r="A4" t="s">
        <v>4</v>
      </c>
      <c r="B4" s="23">
        <v>7.8756159286465621E-2</v>
      </c>
      <c r="C4" s="23">
        <v>8.2723864336915254E-2</v>
      </c>
    </row>
    <row r="5" spans="1:3">
      <c r="A5" t="s">
        <v>5</v>
      </c>
      <c r="B5" s="23">
        <v>9.9288065410985546E-2</v>
      </c>
      <c r="C5" s="23">
        <v>5.6326119387276205E-2</v>
      </c>
    </row>
    <row r="6" spans="1:3">
      <c r="A6" t="s">
        <v>6</v>
      </c>
      <c r="B6" s="24">
        <v>2.3381423302742707E-3</v>
      </c>
      <c r="C6" s="24">
        <v>6.8848535229152248E-3</v>
      </c>
    </row>
    <row r="7" spans="1:3">
      <c r="A7" t="s">
        <v>7</v>
      </c>
      <c r="B7" s="24">
        <v>7.2125054891250409E-3</v>
      </c>
      <c r="C7" s="23">
        <v>6.8025727720988555E-2</v>
      </c>
    </row>
    <row r="8" spans="1:3">
      <c r="A8" t="s">
        <v>8</v>
      </c>
      <c r="B8" s="23">
        <v>6.9344455909772465E-2</v>
      </c>
      <c r="C8" s="23">
        <v>2.2136397411423595E-2</v>
      </c>
    </row>
    <row r="9" spans="1:3">
      <c r="A9" t="s">
        <v>9</v>
      </c>
      <c r="B9" s="24">
        <v>3.9180529081712162E-3</v>
      </c>
      <c r="C9" s="23">
        <v>7.9424619415523534E-2</v>
      </c>
    </row>
    <row r="10" spans="1:3">
      <c r="A10" t="s">
        <v>10</v>
      </c>
      <c r="B10" s="24">
        <v>5.4605769581670214E-3</v>
      </c>
      <c r="C10" s="23">
        <v>3.2599406324489925E-2</v>
      </c>
    </row>
    <row r="11" spans="1:3">
      <c r="A11" t="s">
        <v>11</v>
      </c>
      <c r="B11" s="24">
        <v>2.8843610114589876E-3</v>
      </c>
      <c r="C11" s="23">
        <v>6.9786376783103718E-2</v>
      </c>
    </row>
    <row r="12" spans="1:3">
      <c r="A12" t="s">
        <v>12</v>
      </c>
      <c r="B12" s="23">
        <v>6.8979196520561878E-2</v>
      </c>
      <c r="C12" s="24">
        <v>8.8745824872907136E-3</v>
      </c>
    </row>
    <row r="13" spans="1:3">
      <c r="A13" t="s">
        <v>13</v>
      </c>
      <c r="B13" s="24">
        <v>4.5864937668831339E-3</v>
      </c>
      <c r="C13" s="23">
        <v>1.4379807813540727E-2</v>
      </c>
    </row>
    <row r="14" spans="1:3">
      <c r="A14" t="s">
        <v>14</v>
      </c>
      <c r="B14" s="23">
        <v>1.1687075866557964E-2</v>
      </c>
      <c r="C14" s="23">
        <v>6.3816794020734799E-2</v>
      </c>
    </row>
    <row r="15" spans="1:3">
      <c r="A15" t="s">
        <v>15</v>
      </c>
      <c r="B15" s="23">
        <v>2.3821269889277741E-2</v>
      </c>
      <c r="C15" s="24">
        <v>2.8916152465936294E-3</v>
      </c>
    </row>
    <row r="16" spans="1:3">
      <c r="A16" t="s">
        <v>16</v>
      </c>
      <c r="B16" s="24">
        <v>4.8793599984153007E-3</v>
      </c>
      <c r="C16" s="24">
        <v>1.7296738594401247E-3</v>
      </c>
    </row>
    <row r="17" spans="1:3">
      <c r="A17" t="s">
        <v>17</v>
      </c>
      <c r="B17" s="24">
        <v>1.2830336533831467E-3</v>
      </c>
      <c r="C17" s="24">
        <v>5.5004830163559839E-3</v>
      </c>
    </row>
    <row r="18" spans="1:3">
      <c r="A18" t="s">
        <v>18</v>
      </c>
      <c r="B18" s="24">
        <v>2.0837051606577266E-3</v>
      </c>
      <c r="C18" s="24">
        <v>3.3782158273292927E-3</v>
      </c>
    </row>
    <row r="19" spans="1:3">
      <c r="A19" t="s">
        <v>19</v>
      </c>
      <c r="B19" s="24">
        <v>7.1404829668319245E-3</v>
      </c>
      <c r="C19" s="23">
        <v>0.11140100064734741</v>
      </c>
    </row>
    <row r="20" spans="1:3">
      <c r="A20" t="s">
        <v>20</v>
      </c>
      <c r="B20" s="24">
        <v>1.8423607290155651E-3</v>
      </c>
      <c r="C20" s="24">
        <v>2.343021568200182E-3</v>
      </c>
    </row>
    <row r="21" spans="1:3">
      <c r="A21" t="s">
        <v>21</v>
      </c>
      <c r="B21" s="24">
        <v>1.3910236230867772E-3</v>
      </c>
      <c r="C21" s="23">
        <v>1.8385545736601925E-2</v>
      </c>
    </row>
    <row r="22" spans="1:3">
      <c r="A22" t="s">
        <v>22</v>
      </c>
      <c r="B22" s="23">
        <v>2.5860036963939955E-2</v>
      </c>
      <c r="C22" s="24">
        <v>1.3888317465952994E-2</v>
      </c>
    </row>
    <row r="23" spans="1:3">
      <c r="A23" t="s">
        <v>23</v>
      </c>
      <c r="B23" s="23">
        <v>2.0770852073749818E-2</v>
      </c>
      <c r="C23" s="24">
        <v>3.3740262478513944E-3</v>
      </c>
    </row>
    <row r="24" spans="1:3">
      <c r="A24" t="s">
        <v>24</v>
      </c>
      <c r="B24" s="23">
        <v>0.10901388115390083</v>
      </c>
      <c r="C24" s="23">
        <v>1.8704367076497141E-2</v>
      </c>
    </row>
    <row r="25" spans="1:3">
      <c r="A25" t="s">
        <v>25</v>
      </c>
      <c r="B25" s="23">
        <v>1.0141132708353527E-2</v>
      </c>
      <c r="C25" s="24">
        <v>6.7413306443904857E-3</v>
      </c>
    </row>
    <row r="26" spans="1:3">
      <c r="A26" t="s">
        <v>26</v>
      </c>
      <c r="B26" s="23">
        <v>3.4316753033622541E-2</v>
      </c>
      <c r="C26" s="24">
        <v>1.154056376354382E-2</v>
      </c>
    </row>
    <row r="27" spans="1:3">
      <c r="A27" t="s">
        <v>27</v>
      </c>
      <c r="B27" s="24">
        <v>9.3379415391512072E-4</v>
      </c>
      <c r="C27" s="23">
        <v>0.12370745168247044</v>
      </c>
    </row>
    <row r="28" spans="1:3">
      <c r="A28" t="s">
        <v>28</v>
      </c>
      <c r="B28" s="23">
        <v>7.3012589109043308E-3</v>
      </c>
      <c r="C28" s="24">
        <v>3.3318790403184437E-3</v>
      </c>
    </row>
    <row r="29" spans="1:3">
      <c r="A29" t="s">
        <v>29</v>
      </c>
      <c r="B29" s="23">
        <v>4.1202054639670353E-2</v>
      </c>
      <c r="C29" s="23">
        <v>1.5736455390237832E-2</v>
      </c>
    </row>
    <row r="30" spans="1:3">
      <c r="A30" t="s">
        <v>30</v>
      </c>
      <c r="B30" s="24">
        <v>3.6437109615090764E-3</v>
      </c>
      <c r="C30" s="23">
        <v>1.6613578815408456E-2</v>
      </c>
    </row>
    <row r="31" spans="1:3">
      <c r="A31" t="s">
        <v>31</v>
      </c>
      <c r="B31" s="23">
        <v>2.5036408048828496E-2</v>
      </c>
      <c r="C31" s="24">
        <v>2.4834848899164702E-3</v>
      </c>
    </row>
    <row r="32" spans="1:3">
      <c r="A32" t="s">
        <v>32</v>
      </c>
      <c r="B32" s="23">
        <v>0.1363784388547491</v>
      </c>
      <c r="C32" s="24">
        <v>4.9405641518904296E-3</v>
      </c>
    </row>
    <row r="33" spans="1:3">
      <c r="A33" t="s">
        <v>33</v>
      </c>
      <c r="B33" s="24">
        <v>2.786633556024713E-3</v>
      </c>
      <c r="C33" s="24">
        <v>5.5939857817049621E-3</v>
      </c>
    </row>
    <row r="34" spans="1:3">
      <c r="A34" t="s">
        <v>34</v>
      </c>
      <c r="B34" s="23">
        <v>3.2281666803552218E-2</v>
      </c>
      <c r="C34" s="23">
        <v>2.6247094620129745E-2</v>
      </c>
    </row>
    <row r="35" spans="1:3">
      <c r="A35" t="s">
        <v>35</v>
      </c>
      <c r="B35" s="23">
        <v>7.7241180920070724E-3</v>
      </c>
      <c r="C35" s="24">
        <v>4.521969879146168E-3</v>
      </c>
    </row>
    <row r="36" spans="1:3">
      <c r="A36" t="s">
        <v>36</v>
      </c>
      <c r="B36" s="24">
        <v>3.4677641967093063E-3</v>
      </c>
      <c r="C36" s="24">
        <v>4.9854383058248325E-3</v>
      </c>
    </row>
    <row r="37" spans="1:3">
      <c r="A37" t="s">
        <v>37</v>
      </c>
      <c r="B37" s="23">
        <v>5.06547776579757E-2</v>
      </c>
      <c r="C37" s="23">
        <v>3.9344707371680859E-2</v>
      </c>
    </row>
    <row r="38" spans="1:3">
      <c r="A38" t="s">
        <v>38</v>
      </c>
      <c r="B38" s="24">
        <v>2.1811624180464073E-3</v>
      </c>
      <c r="C38" s="23">
        <v>1.4488024557888265E-2</v>
      </c>
    </row>
    <row r="39" spans="1:3">
      <c r="A39" t="s">
        <v>39</v>
      </c>
      <c r="B39" s="23">
        <v>4.471091760514221E-2</v>
      </c>
      <c r="C39" s="23">
        <v>1.6726822951571942E-2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B6D13-EB99-4CF2-8EE6-AEF3F2844B44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-2.0453108507762524E-2</v>
      </c>
      <c r="D5" s="10">
        <v>1.7830829987889422E-2</v>
      </c>
      <c r="E5" s="10">
        <v>-5.5568769230495505E-3</v>
      </c>
      <c r="F5" s="10">
        <v>2.0618621361941848E-2</v>
      </c>
      <c r="G5" s="10">
        <v>6.532645114513712E-3</v>
      </c>
      <c r="H5" s="10">
        <v>7.000919074809582E-2</v>
      </c>
      <c r="I5" s="10">
        <v>1.0464178320185447E-2</v>
      </c>
      <c r="J5" s="10">
        <v>5.5573126559505408E-2</v>
      </c>
      <c r="K5" s="10">
        <v>5.133170219313811E-2</v>
      </c>
      <c r="L5" s="10">
        <v>2.1066006946103472E-2</v>
      </c>
      <c r="M5" s="10">
        <v>-1.2050800934067956E-3</v>
      </c>
      <c r="N5" s="10">
        <v>4.0178317107949946E-2</v>
      </c>
      <c r="O5" s="10">
        <v>-1.0998948450244489E-2</v>
      </c>
      <c r="P5" s="10">
        <v>4.8328012339952896E-3</v>
      </c>
      <c r="Q5" s="10">
        <v>4.2422797716223919E-2</v>
      </c>
      <c r="R5" s="10">
        <v>-1.109041694601636E-2</v>
      </c>
      <c r="S5" s="10">
        <v>1.7190362256887678E-2</v>
      </c>
      <c r="T5" s="10">
        <v>0.10772100887106456</v>
      </c>
      <c r="U5" s="10">
        <v>8.0681232905179621E-3</v>
      </c>
      <c r="V5" s="10">
        <v>-1.7916458067332539E-2</v>
      </c>
      <c r="W5" s="10">
        <v>-9.0592858299340714E-3</v>
      </c>
      <c r="X5" s="10">
        <v>-4.5093409883919001E-2</v>
      </c>
      <c r="Y5" s="10">
        <v>2.3069045180735225E-2</v>
      </c>
      <c r="Z5" s="10">
        <v>-2.2904074519286291E-2</v>
      </c>
      <c r="AA5" s="10">
        <v>6.7959233525685539E-3</v>
      </c>
      <c r="AB5" s="10">
        <v>-3.7725620854626218E-2</v>
      </c>
      <c r="AC5" s="10">
        <v>8.0670536824505694E-3</v>
      </c>
      <c r="AD5" s="10">
        <v>-2.1531348120521213E-2</v>
      </c>
      <c r="AE5" s="10">
        <v>-2.8123282562845214E-2</v>
      </c>
      <c r="AF5" s="10">
        <v>-5.844749934180532E-2</v>
      </c>
      <c r="AG5" s="10">
        <v>-1.8614071965857969E-2</v>
      </c>
      <c r="AH5" s="10">
        <v>-6.5759818890344351E-2</v>
      </c>
      <c r="AI5" s="10">
        <v>2.1387331136828888E-2</v>
      </c>
      <c r="AJ5" s="10">
        <v>-2.8782471864442678E-2</v>
      </c>
      <c r="AK5" s="11" t="s">
        <v>78</v>
      </c>
      <c r="AL5" s="10">
        <v>-2.7143689051964896E-2</v>
      </c>
      <c r="AM5" s="10">
        <v>1.7492945364155067E-2</v>
      </c>
      <c r="AN5" s="12">
        <v>1.3813074913432958E-2</v>
      </c>
    </row>
    <row r="6" spans="1:40" ht="24">
      <c r="A6" s="13" t="s">
        <v>42</v>
      </c>
      <c r="B6" s="14" t="s">
        <v>41</v>
      </c>
      <c r="C6" s="15">
        <v>1.0367255719092852E-2</v>
      </c>
      <c r="D6" s="16">
        <v>4.2409688505294458E-3</v>
      </c>
      <c r="E6" s="16">
        <v>3.0123866744857099E-2</v>
      </c>
      <c r="F6" s="16">
        <v>-8.9521419487057527E-4</v>
      </c>
      <c r="G6" s="17" t="s">
        <v>79</v>
      </c>
      <c r="H6" s="16">
        <v>-2.3445660085371803E-2</v>
      </c>
      <c r="I6" s="16">
        <v>-9.1322969892691536E-2</v>
      </c>
      <c r="J6" s="16">
        <v>1.2371047073987595E-3</v>
      </c>
      <c r="K6" s="16">
        <v>-2.4765114892367344E-2</v>
      </c>
      <c r="L6" s="16">
        <v>-4.3739305657414657E-2</v>
      </c>
      <c r="M6" s="16">
        <v>-8.5372361036808401E-3</v>
      </c>
      <c r="N6" s="16">
        <v>-8.4014267803548884E-3</v>
      </c>
      <c r="O6" s="16">
        <v>-7.3809219524672174E-3</v>
      </c>
      <c r="P6" s="16">
        <v>-9.4156070915862682E-4</v>
      </c>
      <c r="Q6" s="16">
        <v>-1.316078153455499E-2</v>
      </c>
      <c r="R6" s="16">
        <v>2.5462604138587305E-2</v>
      </c>
      <c r="S6" s="16">
        <v>-1.3764342537541602E-3</v>
      </c>
      <c r="T6" s="16">
        <v>-6.2199386569461647E-2</v>
      </c>
      <c r="U6" s="16">
        <v>1.7017021780305699E-2</v>
      </c>
      <c r="V6" s="16">
        <v>-3.2844964477896706E-2</v>
      </c>
      <c r="W6" s="16">
        <v>2.5823154040836103E-2</v>
      </c>
      <c r="X6" s="16">
        <v>-2.0027688805542114E-2</v>
      </c>
      <c r="Y6" s="16">
        <v>1.682415897157899E-2</v>
      </c>
      <c r="Z6" s="16">
        <v>1.6683002583463689E-2</v>
      </c>
      <c r="AA6" s="16">
        <v>5.1378165168835484E-2</v>
      </c>
      <c r="AB6" s="16">
        <v>-2.5990307441305417E-2</v>
      </c>
      <c r="AC6" s="16">
        <v>-2.4784219378384674E-2</v>
      </c>
      <c r="AD6" s="16">
        <v>-5.1867880029271077E-3</v>
      </c>
      <c r="AE6" s="16">
        <v>3.0421043330100234E-2</v>
      </c>
      <c r="AF6" s="16">
        <v>-4.2515629066296121E-2</v>
      </c>
      <c r="AG6" s="16">
        <v>6.9669196539990694E-2</v>
      </c>
      <c r="AH6" s="16">
        <v>4.9722246546029011E-2</v>
      </c>
      <c r="AI6" s="16">
        <v>3.8338619154482716E-2</v>
      </c>
      <c r="AJ6" s="16">
        <v>1.1723146723413391E-4</v>
      </c>
      <c r="AK6" s="16">
        <v>6.6637858418393068E-3</v>
      </c>
      <c r="AL6" s="16">
        <v>2.8621998504040031E-2</v>
      </c>
      <c r="AM6" s="16">
        <v>-2.733264144536603E-2</v>
      </c>
      <c r="AN6" s="18">
        <v>-4.771003576400687E-3</v>
      </c>
    </row>
    <row r="7" spans="1:40" ht="24">
      <c r="A7" s="13" t="s">
        <v>43</v>
      </c>
      <c r="B7" s="14" t="s">
        <v>41</v>
      </c>
      <c r="C7" s="15">
        <v>-5.6701172896577437E-3</v>
      </c>
      <c r="D7" s="16">
        <v>3.6759092303685084E-2</v>
      </c>
      <c r="E7" s="16">
        <v>6.054585538269085E-3</v>
      </c>
      <c r="F7" s="16">
        <v>1.3002124737825074E-2</v>
      </c>
      <c r="G7" s="16">
        <v>-2.6013594994515776E-2</v>
      </c>
      <c r="H7" s="16">
        <v>-1.4765237394324905E-2</v>
      </c>
      <c r="I7" s="16">
        <v>-2.2383431059641155E-2</v>
      </c>
      <c r="J7" s="16">
        <v>-2.4643672916392183E-3</v>
      </c>
      <c r="K7" s="16">
        <v>2.8209372014348821E-2</v>
      </c>
      <c r="L7" s="16">
        <v>4.4133111567897634E-2</v>
      </c>
      <c r="M7" s="16">
        <v>1.9058691834390233E-2</v>
      </c>
      <c r="N7" s="16">
        <v>4.7669346514706307E-2</v>
      </c>
      <c r="O7" s="16">
        <v>-3.0679885047011617E-2</v>
      </c>
      <c r="P7" s="16">
        <v>-2.2373980709094254E-2</v>
      </c>
      <c r="Q7" s="16">
        <v>1.405323828448405E-2</v>
      </c>
      <c r="R7" s="16">
        <v>6.8129124012664827E-2</v>
      </c>
      <c r="S7" s="16">
        <v>2.0909819131580614E-2</v>
      </c>
      <c r="T7" s="16">
        <v>3.8051707851425948E-2</v>
      </c>
      <c r="U7" s="16">
        <v>-2.2362344102941755E-2</v>
      </c>
      <c r="V7" s="16">
        <v>2.6214922948589875E-2</v>
      </c>
      <c r="W7" s="16">
        <v>-2.3074077653951121E-2</v>
      </c>
      <c r="X7" s="16">
        <v>5.7196189881905946E-3</v>
      </c>
      <c r="Y7" s="16">
        <v>-5.2411953922045708E-2</v>
      </c>
      <c r="Z7" s="16">
        <v>2.2146838350411393E-2</v>
      </c>
      <c r="AA7" s="16">
        <v>2.2220750294265734E-2</v>
      </c>
      <c r="AB7" s="17" t="s">
        <v>79</v>
      </c>
      <c r="AC7" s="16">
        <v>-3.6477567470363632E-2</v>
      </c>
      <c r="AD7" s="16">
        <v>-2.457740741959449E-2</v>
      </c>
      <c r="AE7" s="16">
        <v>-8.1673874514158071E-2</v>
      </c>
      <c r="AF7" s="16">
        <v>8.6831269356186791E-3</v>
      </c>
      <c r="AG7" s="16">
        <v>-2.5244055032423933E-2</v>
      </c>
      <c r="AH7" s="16">
        <v>4.791228044524809E-2</v>
      </c>
      <c r="AI7" s="16">
        <v>-4.1775307530297116E-2</v>
      </c>
      <c r="AJ7" s="16">
        <v>-2.7849085808261686E-2</v>
      </c>
      <c r="AK7" s="16">
        <v>-3.8153939843417931E-2</v>
      </c>
      <c r="AL7" s="16">
        <v>-3.3780769853541111E-3</v>
      </c>
      <c r="AM7" s="16">
        <v>-5.4216372393053175E-4</v>
      </c>
      <c r="AN7" s="18">
        <v>-7.0058107310644292E-4</v>
      </c>
    </row>
    <row r="8" spans="1:40" ht="24">
      <c r="A8" s="13" t="s">
        <v>44</v>
      </c>
      <c r="B8" s="14" t="s">
        <v>41</v>
      </c>
      <c r="C8" s="15">
        <v>5.8890826016021441E-2</v>
      </c>
      <c r="D8" s="16">
        <v>8.2743642933154241E-2</v>
      </c>
      <c r="E8" s="16">
        <v>6.0150730612892238E-3</v>
      </c>
      <c r="F8" s="16">
        <v>-2.7209979560024779E-2</v>
      </c>
      <c r="G8" s="16">
        <v>2.5659250501613457E-2</v>
      </c>
      <c r="H8" s="16">
        <v>3.2851511364073438E-2</v>
      </c>
      <c r="I8" s="16">
        <v>-7.3014209380534434E-3</v>
      </c>
      <c r="J8" s="16">
        <v>6.8134923764736371E-2</v>
      </c>
      <c r="K8" s="16">
        <v>7.8291216163516412E-3</v>
      </c>
      <c r="L8" s="16">
        <v>8.9922195960717932E-2</v>
      </c>
      <c r="M8" s="16">
        <v>4.8010175803732055E-2</v>
      </c>
      <c r="N8" s="16">
        <v>1.6444463541213507E-2</v>
      </c>
      <c r="O8" s="16">
        <v>-2.2048451567165646E-3</v>
      </c>
      <c r="P8" s="16">
        <v>2.3510133187995417E-2</v>
      </c>
      <c r="Q8" s="16">
        <v>-1.9948688609565637E-2</v>
      </c>
      <c r="R8" s="16">
        <v>-1.1701975571419424E-3</v>
      </c>
      <c r="S8" s="16">
        <v>2.8862363475655718E-2</v>
      </c>
      <c r="T8" s="16">
        <v>-1.8183008179030569E-2</v>
      </c>
      <c r="U8" s="16">
        <v>-8.1142755812557525E-3</v>
      </c>
      <c r="V8" s="16">
        <v>1.8720351746010784E-2</v>
      </c>
      <c r="W8" s="17" t="s">
        <v>80</v>
      </c>
      <c r="X8" s="16">
        <v>3.7316189547682697E-2</v>
      </c>
      <c r="Y8" s="16">
        <v>-3.6777814130464978E-2</v>
      </c>
      <c r="Z8" s="16">
        <v>3.4536532908739016E-2</v>
      </c>
      <c r="AA8" s="16">
        <v>-3.8746626210880964E-4</v>
      </c>
      <c r="AB8" s="16">
        <v>-2.2944971975304661E-2</v>
      </c>
      <c r="AC8" s="16">
        <v>-3.7023692317115151E-2</v>
      </c>
      <c r="AD8" s="16">
        <v>2.3754775653141835E-2</v>
      </c>
      <c r="AE8" s="16">
        <v>-3.6152503439528118E-2</v>
      </c>
      <c r="AF8" s="16">
        <v>-6.8501988781657051E-3</v>
      </c>
      <c r="AG8" s="16">
        <v>-4.8579698771811751E-2</v>
      </c>
      <c r="AH8" s="16">
        <v>-2.5065221873442591E-2</v>
      </c>
      <c r="AI8" s="16">
        <v>-2.1176884551549632E-2</v>
      </c>
      <c r="AJ8" s="16">
        <v>-2.1698131746392985E-2</v>
      </c>
      <c r="AK8" s="16">
        <v>-9.0782836293385495E-3</v>
      </c>
      <c r="AL8" s="16">
        <v>-3.0672619354374119E-3</v>
      </c>
      <c r="AM8" s="16">
        <v>-2.6527269265055151E-2</v>
      </c>
      <c r="AN8" s="18">
        <v>-2.7784310804861243E-2</v>
      </c>
    </row>
    <row r="9" spans="1:40" ht="24">
      <c r="A9" s="13" t="s">
        <v>45</v>
      </c>
      <c r="B9" s="14" t="s">
        <v>41</v>
      </c>
      <c r="C9" s="15">
        <v>-0.10473249124212212</v>
      </c>
      <c r="D9" s="16">
        <v>-3.5576746802125719E-2</v>
      </c>
      <c r="E9" s="17" t="s">
        <v>81</v>
      </c>
      <c r="F9" s="16">
        <v>-1.8235636659379516E-2</v>
      </c>
      <c r="G9" s="16">
        <v>2.9633642876205058E-2</v>
      </c>
      <c r="H9" s="16">
        <v>5.1170677617293749E-2</v>
      </c>
      <c r="I9" s="16">
        <v>-8.0880754345338812E-2</v>
      </c>
      <c r="J9" s="16">
        <v>2.9653432166717616E-2</v>
      </c>
      <c r="K9" s="16">
        <v>-5.0418439707997878E-2</v>
      </c>
      <c r="L9" s="16">
        <v>-1.1248901820019776E-2</v>
      </c>
      <c r="M9" s="16">
        <v>-2.8091760215189613E-2</v>
      </c>
      <c r="N9" s="16">
        <v>-6.2318343015533668E-3</v>
      </c>
      <c r="O9" s="16">
        <v>-1.0939223194167695E-2</v>
      </c>
      <c r="P9" s="16">
        <v>-3.4402216104632559E-2</v>
      </c>
      <c r="Q9" s="16">
        <v>-8.1254609217227727E-2</v>
      </c>
      <c r="R9" s="16">
        <v>-3.91321690533699E-2</v>
      </c>
      <c r="S9" s="16">
        <v>2.015209506413217E-2</v>
      </c>
      <c r="T9" s="16">
        <v>-4.0180272223534305E-2</v>
      </c>
      <c r="U9" s="16">
        <v>4.0030965910825465E-2</v>
      </c>
      <c r="V9" s="16">
        <v>-2.2308693597509779E-2</v>
      </c>
      <c r="W9" s="16">
        <v>5.9808630532164767E-3</v>
      </c>
      <c r="X9" s="16">
        <v>7.3415640964224257E-4</v>
      </c>
      <c r="Y9" s="16">
        <v>2.8164762656834211E-2</v>
      </c>
      <c r="Z9" s="16">
        <v>5.5577404602374161E-2</v>
      </c>
      <c r="AA9" s="16">
        <v>6.1939853931862951E-2</v>
      </c>
      <c r="AB9" s="16">
        <v>6.0065452119578665E-3</v>
      </c>
      <c r="AC9" s="16">
        <v>-1.9960445139553071E-2</v>
      </c>
      <c r="AD9" s="16">
        <v>-5.8429686430734335E-3</v>
      </c>
      <c r="AE9" s="16">
        <v>5.6702092990024138E-3</v>
      </c>
      <c r="AF9" s="16">
        <v>1.4316175508869738E-2</v>
      </c>
      <c r="AG9" s="16">
        <v>4.8987403863104288E-2</v>
      </c>
      <c r="AH9" s="16">
        <v>7.5534615951534309E-2</v>
      </c>
      <c r="AI9" s="16">
        <v>2.4898758876050867E-2</v>
      </c>
      <c r="AJ9" s="16">
        <v>-5.6434526252275772E-4</v>
      </c>
      <c r="AK9" s="16">
        <v>-5.5197854635463854E-3</v>
      </c>
      <c r="AL9" s="16">
        <v>1.9202210222766081E-2</v>
      </c>
      <c r="AM9" s="16">
        <v>-3.2477696490706902E-3</v>
      </c>
      <c r="AN9" s="18">
        <v>6.8732410041017229E-3</v>
      </c>
    </row>
    <row r="10" spans="1:40" ht="24">
      <c r="A10" s="13" t="s">
        <v>46</v>
      </c>
      <c r="B10" s="14" t="s">
        <v>41</v>
      </c>
      <c r="C10" s="15">
        <v>9.7904279336209196E-2</v>
      </c>
      <c r="D10" s="16">
        <v>-4.6307899270147536E-2</v>
      </c>
      <c r="E10" s="16">
        <v>-2.8157793307717321E-2</v>
      </c>
      <c r="F10" s="16">
        <v>-2.2191445054151181E-5</v>
      </c>
      <c r="G10" s="16">
        <v>-8.3823674785556326E-3</v>
      </c>
      <c r="H10" s="16">
        <v>-2.5208233204044941E-2</v>
      </c>
      <c r="I10" s="16">
        <v>-2.1582334542054337E-2</v>
      </c>
      <c r="J10" s="16">
        <v>-1.5481745721689493E-2</v>
      </c>
      <c r="K10" s="16">
        <v>-3.9041724490691453E-2</v>
      </c>
      <c r="L10" s="16">
        <v>3.5246461015278771E-2</v>
      </c>
      <c r="M10" s="17" t="s">
        <v>78</v>
      </c>
      <c r="N10" s="16">
        <v>-8.0099120494082757E-2</v>
      </c>
      <c r="O10" s="16">
        <v>8.860517237207096E-3</v>
      </c>
      <c r="P10" s="16">
        <v>-6.9715933286562861E-3</v>
      </c>
      <c r="Q10" s="16">
        <v>-2.9100637447413685E-2</v>
      </c>
      <c r="R10" s="16">
        <v>4.0890358550872689E-2</v>
      </c>
      <c r="S10" s="16">
        <v>-3.2644922928435835E-2</v>
      </c>
      <c r="T10" s="16">
        <v>-2.5002700341902551E-2</v>
      </c>
      <c r="U10" s="16">
        <v>2.5730043687122291E-2</v>
      </c>
      <c r="V10" s="16">
        <v>9.4530807976174538E-3</v>
      </c>
      <c r="W10" s="16">
        <v>4.7598901673240171E-2</v>
      </c>
      <c r="X10" s="16">
        <v>1.2154302100049025E-2</v>
      </c>
      <c r="Y10" s="16">
        <v>6.5037994833557849E-2</v>
      </c>
      <c r="Z10" s="16">
        <v>-1.2214059633058206E-2</v>
      </c>
      <c r="AA10" s="16">
        <v>2.5252142428475406E-2</v>
      </c>
      <c r="AB10" s="16">
        <v>1.8854025086509307E-2</v>
      </c>
      <c r="AC10" s="16">
        <v>-1.3309855810865655E-2</v>
      </c>
      <c r="AD10" s="16">
        <v>2.517859096729088E-2</v>
      </c>
      <c r="AE10" s="16">
        <v>4.7988498630779017E-2</v>
      </c>
      <c r="AF10" s="16">
        <v>-8.0795591702008812E-3</v>
      </c>
      <c r="AG10" s="16">
        <v>2.0902934004089112E-2</v>
      </c>
      <c r="AH10" s="16">
        <v>0.10788891181796099</v>
      </c>
      <c r="AI10" s="16">
        <v>-3.482504202037174E-2</v>
      </c>
      <c r="AJ10" s="16">
        <v>1.0305843554959318E-2</v>
      </c>
      <c r="AK10" s="16">
        <v>-1.2294752559615469E-3</v>
      </c>
      <c r="AL10" s="16">
        <v>3.9622466045746131E-2</v>
      </c>
      <c r="AM10" s="16">
        <v>-2.8702471494289203E-4</v>
      </c>
      <c r="AN10" s="18">
        <v>1.8007673631245013E-2</v>
      </c>
    </row>
    <row r="11" spans="1:40" ht="24">
      <c r="A11" s="13" t="s">
        <v>47</v>
      </c>
      <c r="B11" s="14" t="s">
        <v>41</v>
      </c>
      <c r="C11" s="19" t="s">
        <v>82</v>
      </c>
      <c r="D11" s="16">
        <v>3.0697281922187885E-2</v>
      </c>
      <c r="E11" s="16">
        <v>-1.8137994724604367E-2</v>
      </c>
      <c r="F11" s="17" t="s">
        <v>83</v>
      </c>
      <c r="G11" s="16">
        <v>-8.7655075467936753E-4</v>
      </c>
      <c r="H11" s="16">
        <v>-2.5477046903587316E-2</v>
      </c>
      <c r="I11" s="16">
        <v>-9.6375723346466824E-2</v>
      </c>
      <c r="J11" s="16">
        <v>-1.865043260305933E-2</v>
      </c>
      <c r="K11" s="16">
        <v>-2.6938709773760065E-2</v>
      </c>
      <c r="L11" s="16">
        <v>1.3294947414005671E-2</v>
      </c>
      <c r="M11" s="16">
        <v>-5.0419103721747675E-5</v>
      </c>
      <c r="N11" s="16">
        <v>-8.8461189198330344E-3</v>
      </c>
      <c r="O11" s="16">
        <v>-2.1723685417385147E-2</v>
      </c>
      <c r="P11" s="16">
        <v>-1.2327756418506704E-2</v>
      </c>
      <c r="Q11" s="16">
        <v>-8.2582162874202392E-3</v>
      </c>
      <c r="R11" s="16">
        <v>-1.4256683860469252E-2</v>
      </c>
      <c r="S11" s="16">
        <v>2.7970889267575849E-2</v>
      </c>
      <c r="T11" s="16">
        <v>-7.7158640337348289E-2</v>
      </c>
      <c r="U11" s="16">
        <v>5.5714055893734404E-2</v>
      </c>
      <c r="V11" s="16">
        <v>7.4499769803814217E-2</v>
      </c>
      <c r="W11" s="16">
        <v>-2.6780999022933599E-2</v>
      </c>
      <c r="X11" s="16">
        <v>3.6562533260742998E-2</v>
      </c>
      <c r="Y11" s="16">
        <v>2.2919909462397026E-2</v>
      </c>
      <c r="Z11" s="16">
        <v>1.7197245153947448E-2</v>
      </c>
      <c r="AA11" s="16">
        <v>1.278487724446175E-2</v>
      </c>
      <c r="AB11" s="16">
        <v>1.2772067914372198E-2</v>
      </c>
      <c r="AC11" s="16">
        <v>-1.6176912878311678E-2</v>
      </c>
      <c r="AD11" s="16">
        <v>5.3584549736241535E-2</v>
      </c>
      <c r="AE11" s="16">
        <v>-1.5664328147247703E-3</v>
      </c>
      <c r="AF11" s="16">
        <v>-2.9899834319289343E-3</v>
      </c>
      <c r="AG11" s="16">
        <v>4.8991579663769519E-3</v>
      </c>
      <c r="AH11" s="16">
        <v>5.2295985939283363E-2</v>
      </c>
      <c r="AI11" s="16">
        <v>3.0484344118570112E-2</v>
      </c>
      <c r="AJ11" s="16">
        <v>3.8809941921050535E-2</v>
      </c>
      <c r="AK11" s="16">
        <v>2.0478008836180565E-2</v>
      </c>
      <c r="AL11" s="16">
        <v>-4.2649793274222102E-2</v>
      </c>
      <c r="AM11" s="16">
        <v>8.1835434453794889E-2</v>
      </c>
      <c r="AN11" s="18">
        <v>-3.2107159474456359E-2</v>
      </c>
    </row>
    <row r="12" spans="1:40" ht="24">
      <c r="A12" s="13" t="s">
        <v>48</v>
      </c>
      <c r="B12" s="14" t="s">
        <v>41</v>
      </c>
      <c r="C12" s="15">
        <v>1.3508643175162654E-2</v>
      </c>
      <c r="D12" s="16">
        <v>6.7928307134146222E-3</v>
      </c>
      <c r="E12" s="16">
        <v>1.9917505012936428E-2</v>
      </c>
      <c r="F12" s="16">
        <v>2.7668955800126821E-2</v>
      </c>
      <c r="G12" s="16">
        <v>-1.3823356696541348E-3</v>
      </c>
      <c r="H12" s="17" t="s">
        <v>84</v>
      </c>
      <c r="I12" s="16">
        <v>-2.9153469720059964E-2</v>
      </c>
      <c r="J12" s="16">
        <v>-2.039266031523267E-2</v>
      </c>
      <c r="K12" s="16">
        <v>-8.665003460797023E-3</v>
      </c>
      <c r="L12" s="16">
        <v>2.1404298970738155E-2</v>
      </c>
      <c r="M12" s="16">
        <v>-3.2088026965236272E-2</v>
      </c>
      <c r="N12" s="16">
        <v>-4.9078192659488824E-2</v>
      </c>
      <c r="O12" s="16">
        <v>-3.0573889021600763E-2</v>
      </c>
      <c r="P12" s="16">
        <v>-1.9295657829125585E-2</v>
      </c>
      <c r="Q12" s="16">
        <v>-5.6119157598388834E-2</v>
      </c>
      <c r="R12" s="16">
        <v>-3.3954779386512986E-2</v>
      </c>
      <c r="S12" s="17" t="s">
        <v>85</v>
      </c>
      <c r="T12" s="16">
        <v>-7.0557816030204709E-2</v>
      </c>
      <c r="U12" s="16">
        <v>4.9383767044273207E-3</v>
      </c>
      <c r="V12" s="16">
        <v>9.039392485044706E-2</v>
      </c>
      <c r="W12" s="16">
        <v>2.8196109878348918E-2</v>
      </c>
      <c r="X12" s="16">
        <v>4.9632302920729045E-2</v>
      </c>
      <c r="Y12" s="16">
        <v>3.6834431469939269E-2</v>
      </c>
      <c r="Z12" s="16">
        <v>7.2365208315691487E-2</v>
      </c>
      <c r="AA12" s="16">
        <v>7.2192299861195798E-3</v>
      </c>
      <c r="AB12" s="16">
        <v>2.0295004526303378E-2</v>
      </c>
      <c r="AC12" s="16">
        <v>4.5101964355001134E-2</v>
      </c>
      <c r="AD12" s="16">
        <v>2.7864218660129451E-2</v>
      </c>
      <c r="AE12" s="16">
        <v>2.4953364582653032E-2</v>
      </c>
      <c r="AF12" s="16">
        <v>-4.131969471847189E-3</v>
      </c>
      <c r="AG12" s="16">
        <v>-7.9545300362187481E-3</v>
      </c>
      <c r="AH12" s="16">
        <v>-1.8322522916736854E-2</v>
      </c>
      <c r="AI12" s="16">
        <v>3.2326155941658531E-2</v>
      </c>
      <c r="AJ12" s="16">
        <v>1.108246347362173E-4</v>
      </c>
      <c r="AK12" s="16">
        <v>1.6954424551625793E-2</v>
      </c>
      <c r="AL12" s="16">
        <v>3.5668766832312238E-2</v>
      </c>
      <c r="AM12" s="16">
        <v>3.1239724539835857E-2</v>
      </c>
      <c r="AN12" s="18">
        <v>2.6620733933965463E-3</v>
      </c>
    </row>
    <row r="13" spans="1:40" ht="24">
      <c r="A13" s="13" t="s">
        <v>49</v>
      </c>
      <c r="B13" s="14" t="s">
        <v>41</v>
      </c>
      <c r="C13" s="15">
        <v>6.8550019956900854E-2</v>
      </c>
      <c r="D13" s="16">
        <v>1.3642765141403905E-2</v>
      </c>
      <c r="E13" s="16">
        <v>6.201317268464366E-2</v>
      </c>
      <c r="F13" s="16">
        <v>1.2812185159491693E-2</v>
      </c>
      <c r="G13" s="16">
        <v>5.0571555660042559E-2</v>
      </c>
      <c r="H13" s="16">
        <v>8.7670771553876883E-2</v>
      </c>
      <c r="I13" s="16">
        <v>-3.2815427796888182E-2</v>
      </c>
      <c r="J13" s="16">
        <v>-7.3747536581752874E-4</v>
      </c>
      <c r="K13" s="16">
        <v>1.8471496855792947E-3</v>
      </c>
      <c r="L13" s="16">
        <v>3.3295718377008114E-2</v>
      </c>
      <c r="M13" s="16">
        <v>2.5154445672167815E-2</v>
      </c>
      <c r="N13" s="16">
        <v>-1.7645585924516403E-2</v>
      </c>
      <c r="O13" s="16">
        <v>2.1183942412144568E-3</v>
      </c>
      <c r="P13" s="16">
        <v>6.2490163960354575E-2</v>
      </c>
      <c r="Q13" s="16">
        <v>-3.2028303634442548E-2</v>
      </c>
      <c r="R13" s="16">
        <v>2.7197754261260029E-2</v>
      </c>
      <c r="S13" s="16">
        <v>7.2495441365578424E-3</v>
      </c>
      <c r="T13" s="16">
        <v>-1.8431654560269602E-3</v>
      </c>
      <c r="U13" s="16">
        <v>3.9117950047212857E-2</v>
      </c>
      <c r="V13" s="16">
        <v>5.8073156179385056E-2</v>
      </c>
      <c r="W13" s="16">
        <v>-3.7026606911711688E-4</v>
      </c>
      <c r="X13" s="16">
        <v>-2.7523751987786938E-2</v>
      </c>
      <c r="Y13" s="16">
        <v>-3.0690561116936085E-3</v>
      </c>
      <c r="Z13" s="16">
        <v>-1.2910446451715081E-2</v>
      </c>
      <c r="AA13" s="17" t="s">
        <v>86</v>
      </c>
      <c r="AB13" s="16">
        <v>2.1858996389965961E-2</v>
      </c>
      <c r="AC13" s="16">
        <v>2.2087296595844182E-2</v>
      </c>
      <c r="AD13" s="16">
        <v>-3.3526538824219486E-2</v>
      </c>
      <c r="AE13" s="16">
        <v>-6.7297409939657313E-2</v>
      </c>
      <c r="AF13" s="16">
        <v>-4.9119697746424516E-2</v>
      </c>
      <c r="AG13" s="16">
        <v>7.2529962394804115E-3</v>
      </c>
      <c r="AH13" s="16">
        <v>5.5149971109417139E-3</v>
      </c>
      <c r="AI13" s="16">
        <v>-2.6344527070083508E-2</v>
      </c>
      <c r="AJ13" s="16">
        <v>-3.011050060142386E-2</v>
      </c>
      <c r="AK13" s="16">
        <v>6.7875719050963313E-3</v>
      </c>
      <c r="AL13" s="16">
        <v>5.8239529901645631E-2</v>
      </c>
      <c r="AM13" s="16">
        <v>-7.7070602429914117E-3</v>
      </c>
      <c r="AN13" s="18">
        <v>-5.3280098446770875E-2</v>
      </c>
    </row>
    <row r="14" spans="1:40" ht="24">
      <c r="A14" s="13" t="s">
        <v>50</v>
      </c>
      <c r="B14" s="14" t="s">
        <v>41</v>
      </c>
      <c r="C14" s="15">
        <v>-3.5190922565103706E-2</v>
      </c>
      <c r="D14" s="16">
        <v>9.7145703786029013E-3</v>
      </c>
      <c r="E14" s="16">
        <v>5.4864834523925231E-2</v>
      </c>
      <c r="F14" s="16">
        <v>1.7016846593315559E-2</v>
      </c>
      <c r="G14" s="16">
        <v>1.6133560467504946E-2</v>
      </c>
      <c r="H14" s="16">
        <v>0.10930697926660222</v>
      </c>
      <c r="I14" s="16">
        <v>-2.186802785857158E-2</v>
      </c>
      <c r="J14" s="16">
        <v>2.3262593664438325E-2</v>
      </c>
      <c r="K14" s="16">
        <v>5.0969498302106502E-2</v>
      </c>
      <c r="L14" s="16">
        <v>7.1096933611575944E-2</v>
      </c>
      <c r="M14" s="16">
        <v>-1.2001960325285043E-2</v>
      </c>
      <c r="N14" s="16">
        <v>1.2488347664040408E-2</v>
      </c>
      <c r="O14" s="16">
        <v>-1.5621422053138221E-2</v>
      </c>
      <c r="P14" s="16">
        <v>3.8444263026441165E-3</v>
      </c>
      <c r="Q14" s="16">
        <v>-1.2913929279426655E-2</v>
      </c>
      <c r="R14" s="16">
        <v>-2.3598436886802375E-2</v>
      </c>
      <c r="S14" s="16">
        <v>7.2418851311228591E-2</v>
      </c>
      <c r="T14" s="16">
        <v>3.0924120943950955E-2</v>
      </c>
      <c r="U14" s="16">
        <v>2.9432594340552766E-2</v>
      </c>
      <c r="V14" s="16">
        <v>2.3640719496703783E-2</v>
      </c>
      <c r="W14" s="16">
        <v>3.3727547365567746E-2</v>
      </c>
      <c r="X14" s="16">
        <v>2.9573406708680347E-2</v>
      </c>
      <c r="Y14" s="16">
        <v>8.0644385377334864E-3</v>
      </c>
      <c r="Z14" s="17" t="s">
        <v>85</v>
      </c>
      <c r="AA14" s="16">
        <v>-1.267567997098535E-2</v>
      </c>
      <c r="AB14" s="16">
        <v>2.149247434363873E-2</v>
      </c>
      <c r="AC14" s="16">
        <v>3.0256965938897578E-2</v>
      </c>
      <c r="AD14" s="16">
        <v>1.1481174922750713E-2</v>
      </c>
      <c r="AE14" s="16">
        <v>-5.9899747919396971E-2</v>
      </c>
      <c r="AF14" s="16">
        <v>-1.6474112170451443E-3</v>
      </c>
      <c r="AG14" s="16">
        <v>-7.2911036576891644E-2</v>
      </c>
      <c r="AH14" s="16">
        <v>-4.0700632031311121E-2</v>
      </c>
      <c r="AI14" s="16">
        <v>4.5217184777177552E-2</v>
      </c>
      <c r="AJ14" s="16">
        <v>-4.9636429329379624E-2</v>
      </c>
      <c r="AK14" s="16">
        <v>-2.2441461377967136E-2</v>
      </c>
      <c r="AL14" s="16">
        <v>-2.6233610556755674E-2</v>
      </c>
      <c r="AM14" s="16">
        <v>-2.2549324042043E-2</v>
      </c>
      <c r="AN14" s="18">
        <v>-4.2635299851299283E-2</v>
      </c>
    </row>
    <row r="15" spans="1:40" ht="24">
      <c r="A15" s="13" t="s">
        <v>51</v>
      </c>
      <c r="B15" s="14" t="s">
        <v>41</v>
      </c>
      <c r="C15" s="15">
        <v>5.6895936767965061E-2</v>
      </c>
      <c r="D15" s="16">
        <v>5.9555602224237558E-2</v>
      </c>
      <c r="E15" s="16">
        <v>-3.4646716606220353E-2</v>
      </c>
      <c r="F15" s="16">
        <v>-1.251126313377994E-2</v>
      </c>
      <c r="G15" s="16">
        <v>-9.3344004252359912E-4</v>
      </c>
      <c r="H15" s="16">
        <v>-2.5571079404424782E-2</v>
      </c>
      <c r="I15" s="16">
        <v>-1.8245502834791871E-2</v>
      </c>
      <c r="J15" s="16">
        <v>-4.2963005818286812E-2</v>
      </c>
      <c r="K15" s="16">
        <v>5.9555334282063964E-3</v>
      </c>
      <c r="L15" s="16">
        <v>-1.1774799100022212E-2</v>
      </c>
      <c r="M15" s="16">
        <v>-6.9932802689458206E-3</v>
      </c>
      <c r="N15" s="16">
        <v>9.0832207584891106E-4</v>
      </c>
      <c r="O15" s="16">
        <v>-4.345476021423865E-2</v>
      </c>
      <c r="P15" s="17" t="s">
        <v>87</v>
      </c>
      <c r="Q15" s="16">
        <v>-7.5332171217392689E-3</v>
      </c>
      <c r="R15" s="16">
        <v>-1.1320703872945233E-2</v>
      </c>
      <c r="S15" s="16">
        <v>-1.9687951019770188E-2</v>
      </c>
      <c r="T15" s="16">
        <v>-7.6232700633730388E-2</v>
      </c>
      <c r="U15" s="16">
        <v>2.5828136707056765E-2</v>
      </c>
      <c r="V15" s="16">
        <v>6.1521841365882478E-2</v>
      </c>
      <c r="W15" s="16">
        <v>2.3403291576549037E-2</v>
      </c>
      <c r="X15" s="16">
        <v>3.5318925462240865E-2</v>
      </c>
      <c r="Y15" s="16">
        <v>-1.7502647822127213E-2</v>
      </c>
      <c r="Z15" s="16">
        <v>3.954978507288081E-3</v>
      </c>
      <c r="AA15" s="16">
        <v>6.2860711750241868E-2</v>
      </c>
      <c r="AB15" s="16">
        <v>-2.2161588216881419E-2</v>
      </c>
      <c r="AC15" s="16">
        <v>7.0985553963635914E-2</v>
      </c>
      <c r="AD15" s="16">
        <v>2.1195864573219335E-2</v>
      </c>
      <c r="AE15" s="16">
        <v>3.4647063835691261E-4</v>
      </c>
      <c r="AF15" s="16">
        <v>4.4789294638870138E-2</v>
      </c>
      <c r="AG15" s="16">
        <v>-1.1343997413916944E-2</v>
      </c>
      <c r="AH15" s="16">
        <v>6.8553362793764058E-3</v>
      </c>
      <c r="AI15" s="16">
        <v>2.7690484321343863E-2</v>
      </c>
      <c r="AJ15" s="16">
        <v>2.8746914997958579E-2</v>
      </c>
      <c r="AK15" s="16">
        <v>4.9189738506495682E-3</v>
      </c>
      <c r="AL15" s="16">
        <v>4.792330053699885E-2</v>
      </c>
      <c r="AM15" s="16">
        <v>6.0285232139856343E-2</v>
      </c>
      <c r="AN15" s="18">
        <v>-1.4123918679403921E-3</v>
      </c>
    </row>
    <row r="16" spans="1:40" ht="24">
      <c r="A16" s="13" t="s">
        <v>52</v>
      </c>
      <c r="B16" s="14" t="s">
        <v>41</v>
      </c>
      <c r="C16" s="15">
        <v>-5.8466904341917467E-2</v>
      </c>
      <c r="D16" s="16">
        <v>-6.757715393600431E-3</v>
      </c>
      <c r="E16" s="16">
        <v>1.4753365269217921E-2</v>
      </c>
      <c r="F16" s="16">
        <v>-3.152335937090401E-3</v>
      </c>
      <c r="G16" s="16">
        <v>-4.3104198194215688E-2</v>
      </c>
      <c r="H16" s="16">
        <v>-4.4043548903883612E-3</v>
      </c>
      <c r="I16" s="16">
        <v>-2.7651429992281568E-2</v>
      </c>
      <c r="J16" s="16">
        <v>-2.7028074020908312E-2</v>
      </c>
      <c r="K16" s="16">
        <v>5.7764937113380155E-2</v>
      </c>
      <c r="L16" s="16">
        <v>-3.8849360995814229E-2</v>
      </c>
      <c r="M16" s="16">
        <v>-8.263004902551007E-3</v>
      </c>
      <c r="N16" s="16">
        <v>4.1798453706722825E-2</v>
      </c>
      <c r="O16" s="16">
        <v>-3.1112398664969003E-3</v>
      </c>
      <c r="P16" s="16">
        <v>4.5793856421402136E-2</v>
      </c>
      <c r="Q16" s="16">
        <v>3.4669001026997805E-2</v>
      </c>
      <c r="R16" s="16">
        <v>2.146019932646917E-2</v>
      </c>
      <c r="S16" s="16">
        <v>-4.3342428526915852E-3</v>
      </c>
      <c r="T16" s="16">
        <v>1.4088583571233776E-3</v>
      </c>
      <c r="U16" s="16">
        <v>-3.9272103040400567E-2</v>
      </c>
      <c r="V16" s="16">
        <v>1.4263491984889293E-2</v>
      </c>
      <c r="W16" s="16">
        <v>-6.9336623233826099E-3</v>
      </c>
      <c r="X16" s="16">
        <v>8.0071377705120007E-3</v>
      </c>
      <c r="Y16" s="16">
        <v>-1.3516684718989504E-2</v>
      </c>
      <c r="Z16" s="16">
        <v>-1.6933068347901835E-3</v>
      </c>
      <c r="AA16" s="16">
        <v>-5.0531304776940913E-2</v>
      </c>
      <c r="AB16" s="16">
        <v>8.8144469713726283E-3</v>
      </c>
      <c r="AC16" s="16">
        <v>3.0565807393963876E-2</v>
      </c>
      <c r="AD16" s="16">
        <v>-5.1795227758926678E-2</v>
      </c>
      <c r="AE16" s="16">
        <v>-1.3369391276213927E-3</v>
      </c>
      <c r="AF16" s="17" t="s">
        <v>88</v>
      </c>
      <c r="AG16" s="16">
        <v>-4.0166306326834761E-3</v>
      </c>
      <c r="AH16" s="16">
        <v>-1.7366891231664527E-2</v>
      </c>
      <c r="AI16" s="16">
        <v>-2.5200372994866386E-2</v>
      </c>
      <c r="AJ16" s="16">
        <v>1.0107430733936613E-2</v>
      </c>
      <c r="AK16" s="16">
        <v>-5.9887276076399737E-2</v>
      </c>
      <c r="AL16" s="16">
        <v>4.5147885762335527E-3</v>
      </c>
      <c r="AM16" s="16">
        <v>2.5703292722310235E-2</v>
      </c>
      <c r="AN16" s="18">
        <v>4.6836906128248342E-3</v>
      </c>
    </row>
    <row r="17" spans="1:40" ht="24">
      <c r="A17" s="13" t="s">
        <v>53</v>
      </c>
      <c r="B17" s="14" t="s">
        <v>41</v>
      </c>
      <c r="C17" s="15">
        <v>7.5160205529028273E-2</v>
      </c>
      <c r="D17" s="16">
        <v>1.3365397077368899E-2</v>
      </c>
      <c r="E17" s="16">
        <v>-5.8860146086820624E-3</v>
      </c>
      <c r="F17" s="16">
        <v>5.4442761844456601E-2</v>
      </c>
      <c r="G17" s="16">
        <v>-5.1637549972761865E-3</v>
      </c>
      <c r="H17" s="16">
        <v>5.1457294875270566E-4</v>
      </c>
      <c r="I17" s="16">
        <v>2.2063315284304417E-2</v>
      </c>
      <c r="J17" s="16">
        <v>5.901150183512141E-2</v>
      </c>
      <c r="K17" s="16">
        <v>3.9069732940470066E-2</v>
      </c>
      <c r="L17" s="16">
        <v>1.3240244100121942E-3</v>
      </c>
      <c r="M17" s="16">
        <v>2.5447067129595886E-2</v>
      </c>
      <c r="N17" s="16">
        <v>3.407186500063801E-2</v>
      </c>
      <c r="O17" s="16">
        <v>7.4059024013376676E-2</v>
      </c>
      <c r="P17" s="16">
        <v>2.1264892702289186E-2</v>
      </c>
      <c r="Q17" s="16">
        <v>3.0307475294625585E-2</v>
      </c>
      <c r="R17" s="16">
        <v>1.8600233039385683E-2</v>
      </c>
      <c r="S17" s="16">
        <v>2.8594256853459957E-2</v>
      </c>
      <c r="T17" s="16">
        <v>-9.3415998818478993E-3</v>
      </c>
      <c r="U17" s="16">
        <v>2.7977495770625752E-2</v>
      </c>
      <c r="V17" s="16">
        <v>-2.1602218218848706E-2</v>
      </c>
      <c r="W17" s="16">
        <v>2.3756998697648926E-2</v>
      </c>
      <c r="X17" s="16">
        <v>4.6730951392768769E-3</v>
      </c>
      <c r="Y17" s="16">
        <v>-3.7742022315221509E-2</v>
      </c>
      <c r="Z17" s="16">
        <v>1.1774419844360571E-2</v>
      </c>
      <c r="AA17" s="16">
        <v>-3.3843654050179507E-2</v>
      </c>
      <c r="AB17" s="16">
        <v>-2.4476657225934909E-2</v>
      </c>
      <c r="AC17" s="16">
        <v>-5.4065219884687529E-2</v>
      </c>
      <c r="AD17" s="17" t="s">
        <v>80</v>
      </c>
      <c r="AE17" s="16">
        <v>2.0847749106365231E-2</v>
      </c>
      <c r="AF17" s="16">
        <v>-5.087446388265205E-2</v>
      </c>
      <c r="AG17" s="16">
        <v>-2.9639133969396599E-2</v>
      </c>
      <c r="AH17" s="16">
        <v>-7.2061189474112219E-2</v>
      </c>
      <c r="AI17" s="16">
        <v>-4.5214669484611537E-2</v>
      </c>
      <c r="AJ17" s="16">
        <v>2.542728387729128E-2</v>
      </c>
      <c r="AK17" s="16">
        <v>-2.1652607202883367E-2</v>
      </c>
      <c r="AL17" s="16">
        <v>-1.9784583708169379E-2</v>
      </c>
      <c r="AM17" s="16">
        <v>3.1377833434353261E-3</v>
      </c>
      <c r="AN17" s="18">
        <v>-4.4500565945132355E-3</v>
      </c>
    </row>
    <row r="18" spans="1:40" ht="24">
      <c r="A18" s="13" t="s">
        <v>54</v>
      </c>
      <c r="B18" s="14" t="s">
        <v>41</v>
      </c>
      <c r="C18" s="15">
        <v>8.320018535372696E-2</v>
      </c>
      <c r="D18" s="16">
        <v>2.8222201646392893E-2</v>
      </c>
      <c r="E18" s="16">
        <v>1.9301560394866472E-2</v>
      </c>
      <c r="F18" s="16">
        <v>-4.3181742631444191E-2</v>
      </c>
      <c r="G18" s="16">
        <v>2.8295007305425043E-2</v>
      </c>
      <c r="H18" s="16">
        <v>1.4994030198949721E-2</v>
      </c>
      <c r="I18" s="16">
        <v>-1.7055777717507159E-2</v>
      </c>
      <c r="J18" s="16">
        <v>5.3738161824363598E-2</v>
      </c>
      <c r="K18" s="16">
        <v>5.329361935166619E-2</v>
      </c>
      <c r="L18" s="16">
        <v>2.2948229379247367E-2</v>
      </c>
      <c r="M18" s="16">
        <v>3.9690540629524075E-2</v>
      </c>
      <c r="N18" s="16">
        <v>6.2867063987490446E-3</v>
      </c>
      <c r="O18" s="16">
        <v>8.8153907128302941E-3</v>
      </c>
      <c r="P18" s="16">
        <v>4.787760776050197E-2</v>
      </c>
      <c r="Q18" s="16">
        <v>3.4366690088421262E-2</v>
      </c>
      <c r="R18" s="16">
        <v>4.5992181786116505E-2</v>
      </c>
      <c r="S18" s="16">
        <v>3.6379474705263211E-2</v>
      </c>
      <c r="T18" s="16">
        <v>-1.3226599485018999E-2</v>
      </c>
      <c r="U18" s="16">
        <v>-5.5910647257733552E-3</v>
      </c>
      <c r="V18" s="16">
        <v>-5.9325533154848285E-3</v>
      </c>
      <c r="W18" s="16">
        <v>-3.0702067779809312E-3</v>
      </c>
      <c r="X18" s="16">
        <v>-4.6788650431475419E-2</v>
      </c>
      <c r="Y18" s="16">
        <v>-7.9302360615254627E-2</v>
      </c>
      <c r="Z18" s="16">
        <v>-2.6802534499912514E-2</v>
      </c>
      <c r="AA18" s="16">
        <v>5.8502641111531126E-2</v>
      </c>
      <c r="AB18" s="16">
        <v>-3.3236931459302366E-3</v>
      </c>
      <c r="AC18" s="16">
        <v>-2.3999727042560256E-2</v>
      </c>
      <c r="AD18" s="16">
        <v>-1.966148470216884E-2</v>
      </c>
      <c r="AE18" s="16">
        <v>1.1058186600391711E-2</v>
      </c>
      <c r="AF18" s="16">
        <v>4.408252825433584E-3</v>
      </c>
      <c r="AG18" s="16">
        <v>-2.208563377120186E-2</v>
      </c>
      <c r="AH18" s="16">
        <v>7.9664360357826758E-3</v>
      </c>
      <c r="AI18" s="16">
        <v>3.964821369544228E-3</v>
      </c>
      <c r="AJ18" s="16">
        <v>1.6365868610315781E-3</v>
      </c>
      <c r="AK18" s="16">
        <v>-2.7157628863327933E-2</v>
      </c>
      <c r="AL18" s="17" t="s">
        <v>78</v>
      </c>
      <c r="AM18" s="16">
        <v>6.6284729948158511E-2</v>
      </c>
      <c r="AN18" s="18">
        <v>-6.1195492242871491E-2</v>
      </c>
    </row>
    <row r="19" spans="1:40" ht="24">
      <c r="A19" s="13" t="s">
        <v>55</v>
      </c>
      <c r="B19" s="14" t="s">
        <v>41</v>
      </c>
      <c r="C19" s="15">
        <v>8.4676286587500715E-3</v>
      </c>
      <c r="D19" s="16">
        <v>-2.4360602626058683E-2</v>
      </c>
      <c r="E19" s="16">
        <v>-3.8940088589794822E-2</v>
      </c>
      <c r="F19" s="16">
        <v>-1.4213957439985167E-2</v>
      </c>
      <c r="G19" s="16">
        <v>2.4934154697244634E-2</v>
      </c>
      <c r="H19" s="16">
        <v>-5.3650073569717509E-2</v>
      </c>
      <c r="I19" s="16">
        <v>-4.9098180252869571E-2</v>
      </c>
      <c r="J19" s="16">
        <v>3.2016244900853801E-2</v>
      </c>
      <c r="K19" s="16">
        <v>-1.2125285223247998E-2</v>
      </c>
      <c r="L19" s="16">
        <v>3.2772573062773125E-3</v>
      </c>
      <c r="M19" s="16">
        <v>4.0528764297971011E-2</v>
      </c>
      <c r="N19" s="16">
        <v>-3.4517471293521139E-2</v>
      </c>
      <c r="O19" s="16">
        <v>-1.3829670334898533E-2</v>
      </c>
      <c r="P19" s="16">
        <v>-1.1142380091086168E-2</v>
      </c>
      <c r="Q19" s="16">
        <v>-2.6209091114857589E-2</v>
      </c>
      <c r="R19" s="17" t="s">
        <v>83</v>
      </c>
      <c r="S19" s="16">
        <v>-3.422890862709594E-2</v>
      </c>
      <c r="T19" s="16">
        <v>-4.9190211198906451E-3</v>
      </c>
      <c r="U19" s="16">
        <v>0.10615775209522792</v>
      </c>
      <c r="V19" s="16">
        <v>2.9458794187244397E-2</v>
      </c>
      <c r="W19" s="16">
        <v>-1.1716146823523258E-3</v>
      </c>
      <c r="X19" s="16">
        <v>6.7094565521504446E-2</v>
      </c>
      <c r="Y19" s="16">
        <v>8.9570488612177174E-3</v>
      </c>
      <c r="Z19" s="16">
        <v>-2.371345942032128E-2</v>
      </c>
      <c r="AA19" s="16">
        <v>2.7092434574524517E-2</v>
      </c>
      <c r="AB19" s="16">
        <v>6.6713195116689744E-2</v>
      </c>
      <c r="AC19" s="16">
        <v>-4.6901852796292415E-2</v>
      </c>
      <c r="AD19" s="16">
        <v>1.8343344909443608E-2</v>
      </c>
      <c r="AE19" s="16">
        <v>-3.0027455166606671E-2</v>
      </c>
      <c r="AF19" s="16">
        <v>2.0710861967979038E-2</v>
      </c>
      <c r="AG19" s="16">
        <v>-3.919437022163413E-3</v>
      </c>
      <c r="AH19" s="16">
        <v>6.7410657383851214E-2</v>
      </c>
      <c r="AI19" s="16">
        <v>1.4119238197004136E-2</v>
      </c>
      <c r="AJ19" s="16">
        <v>1.5197524804666681E-2</v>
      </c>
      <c r="AK19" s="16">
        <v>-1.0975970809285094E-2</v>
      </c>
      <c r="AL19" s="16">
        <v>4.5495539742564879E-2</v>
      </c>
      <c r="AM19" s="16">
        <v>-3.3367024767873489E-2</v>
      </c>
      <c r="AN19" s="18">
        <v>-1.7417913769252988E-2</v>
      </c>
    </row>
    <row r="20" spans="1:40" ht="24">
      <c r="A20" s="13" t="s">
        <v>56</v>
      </c>
      <c r="B20" s="14" t="s">
        <v>41</v>
      </c>
      <c r="C20" s="15">
        <v>-3.7309134867782194E-2</v>
      </c>
      <c r="D20" s="16">
        <v>-7.8668938840207328E-2</v>
      </c>
      <c r="E20" s="16">
        <v>-1.0740123802260509E-2</v>
      </c>
      <c r="F20" s="16">
        <v>-2.1516682110538182E-2</v>
      </c>
      <c r="G20" s="16">
        <v>-7.1118378419854078E-3</v>
      </c>
      <c r="H20" s="16">
        <v>-2.9871825205835888E-2</v>
      </c>
      <c r="I20" s="16">
        <v>3.8011194657077926E-3</v>
      </c>
      <c r="J20" s="16">
        <v>-4.2451338656602819E-2</v>
      </c>
      <c r="K20" s="16">
        <v>-2.2038243916640311E-2</v>
      </c>
      <c r="L20" s="16">
        <v>-2.0395554816240394E-2</v>
      </c>
      <c r="M20" s="16">
        <v>8.7221416739505005E-3</v>
      </c>
      <c r="N20" s="16">
        <v>1.1932270725393967E-2</v>
      </c>
      <c r="O20" s="17" t="s">
        <v>85</v>
      </c>
      <c r="P20" s="16">
        <v>-4.255457857997591E-2</v>
      </c>
      <c r="Q20" s="16">
        <v>4.6789389825677624E-2</v>
      </c>
      <c r="R20" s="16">
        <v>-1.3732971896289236E-2</v>
      </c>
      <c r="S20" s="16">
        <v>-3.0491743692693769E-2</v>
      </c>
      <c r="T20" s="16">
        <v>9.9781758069800372E-3</v>
      </c>
      <c r="U20" s="16">
        <v>4.512510233154526E-3</v>
      </c>
      <c r="V20" s="16">
        <v>-1.925862905795955E-2</v>
      </c>
      <c r="W20" s="16">
        <v>-2.177383315896432E-3</v>
      </c>
      <c r="X20" s="16">
        <v>-6.6741013458794463E-2</v>
      </c>
      <c r="Y20" s="16">
        <v>4.4958302439671201E-2</v>
      </c>
      <c r="Z20" s="16">
        <v>-1.5616133709806064E-2</v>
      </c>
      <c r="AA20" s="16">
        <v>2.0566810084424228E-3</v>
      </c>
      <c r="AB20" s="16">
        <v>-2.9818016261139436E-2</v>
      </c>
      <c r="AC20" s="16">
        <v>-4.8434158537494026E-2</v>
      </c>
      <c r="AD20" s="16">
        <v>7.2209003288321832E-2</v>
      </c>
      <c r="AE20" s="16">
        <v>0.10483402686478994</v>
      </c>
      <c r="AF20" s="16">
        <v>-2.9897783296185683E-3</v>
      </c>
      <c r="AG20" s="16">
        <v>7.4608493170364942E-2</v>
      </c>
      <c r="AH20" s="16">
        <v>5.2073858643396198E-2</v>
      </c>
      <c r="AI20" s="16">
        <v>3.9741604732072097E-2</v>
      </c>
      <c r="AJ20" s="16">
        <v>2.9076143407706305E-2</v>
      </c>
      <c r="AK20" s="16">
        <v>-1.0822882671297803E-2</v>
      </c>
      <c r="AL20" s="16">
        <v>8.6746066853837164E-3</v>
      </c>
      <c r="AM20" s="16">
        <v>-1.1556262522768878E-2</v>
      </c>
      <c r="AN20" s="18">
        <v>4.3938301561544747E-2</v>
      </c>
    </row>
    <row r="21" spans="1:40" ht="24">
      <c r="A21" s="13" t="s">
        <v>57</v>
      </c>
      <c r="B21" s="14" t="s">
        <v>41</v>
      </c>
      <c r="C21" s="19" t="s">
        <v>89</v>
      </c>
      <c r="D21" s="16">
        <v>-8.4143885866885763E-3</v>
      </c>
      <c r="E21" s="16">
        <v>4.843078920873934E-2</v>
      </c>
      <c r="F21" s="16">
        <v>4.9239546698423399E-3</v>
      </c>
      <c r="G21" s="16">
        <v>6.774685620716063E-2</v>
      </c>
      <c r="H21" s="16">
        <v>-4.4078399509286534E-2</v>
      </c>
      <c r="I21" s="16">
        <v>4.8902772852594867E-2</v>
      </c>
      <c r="J21" s="16">
        <v>8.801987484604935E-3</v>
      </c>
      <c r="K21" s="16">
        <v>-4.1395263555661033E-2</v>
      </c>
      <c r="L21" s="16">
        <v>2.6514973975866673E-2</v>
      </c>
      <c r="M21" s="16">
        <v>2.0615048531081728E-2</v>
      </c>
      <c r="N21" s="16">
        <v>5.913323141696928E-2</v>
      </c>
      <c r="O21" s="16">
        <v>7.4799503270394418E-2</v>
      </c>
      <c r="P21" s="16">
        <v>-1.113378934876646E-2</v>
      </c>
      <c r="Q21" s="16">
        <v>8.5582746216421396E-2</v>
      </c>
      <c r="R21" s="16">
        <v>-3.8434801964283539E-3</v>
      </c>
      <c r="S21" s="16">
        <v>-7.8809213126748798E-3</v>
      </c>
      <c r="T21" s="16">
        <v>5.1014369999351099E-2</v>
      </c>
      <c r="U21" s="16">
        <v>-3.1686323395246498E-2</v>
      </c>
      <c r="V21" s="16">
        <v>-4.2428388534739278E-2</v>
      </c>
      <c r="W21" s="16">
        <v>-4.7544091123234725E-2</v>
      </c>
      <c r="X21" s="16">
        <v>-4.0940623154482082E-2</v>
      </c>
      <c r="Y21" s="16">
        <v>1.3645931786676694E-2</v>
      </c>
      <c r="Z21" s="16">
        <v>-7.3041569045423319E-2</v>
      </c>
      <c r="AA21" s="16">
        <v>7.1953317476617235E-3</v>
      </c>
      <c r="AB21" s="16">
        <v>-2.4598034504403374E-2</v>
      </c>
      <c r="AC21" s="16">
        <v>1.2062244260547523E-2</v>
      </c>
      <c r="AD21" s="16">
        <v>-2.899897235452023E-2</v>
      </c>
      <c r="AE21" s="16">
        <v>4.9116716328932657E-2</v>
      </c>
      <c r="AF21" s="16">
        <v>-3.8623206026265583E-3</v>
      </c>
      <c r="AG21" s="17" t="s">
        <v>90</v>
      </c>
      <c r="AH21" s="16">
        <v>-4.9806421348221252E-3</v>
      </c>
      <c r="AI21" s="16">
        <v>5.4253708733187382E-3</v>
      </c>
      <c r="AJ21" s="16">
        <v>-3.9414643261479032E-2</v>
      </c>
      <c r="AK21" s="16">
        <v>-1.8336005397682865E-2</v>
      </c>
      <c r="AL21" s="16">
        <v>-2.1679404720108944E-2</v>
      </c>
      <c r="AM21" s="16">
        <v>-2.6902783432290731E-2</v>
      </c>
      <c r="AN21" s="18">
        <v>-1.2537696566473005E-2</v>
      </c>
    </row>
    <row r="22" spans="1:40" ht="24">
      <c r="A22" s="13" t="s">
        <v>58</v>
      </c>
      <c r="B22" s="14" t="s">
        <v>41</v>
      </c>
      <c r="C22" s="15">
        <v>1.9158626442294081E-2</v>
      </c>
      <c r="D22" s="16">
        <v>-4.4068920804852418E-2</v>
      </c>
      <c r="E22" s="16">
        <v>2.9456283349793992E-2</v>
      </c>
      <c r="F22" s="16">
        <v>-1.8637407352330992E-2</v>
      </c>
      <c r="G22" s="16">
        <v>1.2122120301717514E-3</v>
      </c>
      <c r="H22" s="16">
        <v>-2.5687773539492698E-2</v>
      </c>
      <c r="I22" s="16">
        <v>-2.8437944152353484E-2</v>
      </c>
      <c r="J22" s="17" t="s">
        <v>91</v>
      </c>
      <c r="K22" s="16">
        <v>1.8540923705290899E-2</v>
      </c>
      <c r="L22" s="16">
        <v>1.1149862471816402E-2</v>
      </c>
      <c r="M22" s="16">
        <v>-1.5304431824076897E-2</v>
      </c>
      <c r="N22" s="16">
        <v>3.3312836939033169E-2</v>
      </c>
      <c r="O22" s="16">
        <v>-4.2716099885685102E-2</v>
      </c>
      <c r="P22" s="16">
        <v>-4.2348324647197365E-2</v>
      </c>
      <c r="Q22" s="16">
        <v>-2.053768332089359E-2</v>
      </c>
      <c r="R22" s="16">
        <v>3.1936349680962026E-2</v>
      </c>
      <c r="S22" s="16">
        <v>-2.0525365690679687E-2</v>
      </c>
      <c r="T22" s="16">
        <v>-3.0162878937436799E-2</v>
      </c>
      <c r="U22" s="16">
        <v>8.7505311950258572E-3</v>
      </c>
      <c r="V22" s="16">
        <v>7.4561731708603233E-3</v>
      </c>
      <c r="W22" s="16">
        <v>6.6910491969057656E-2</v>
      </c>
      <c r="X22" s="16">
        <v>3.2460251670572295E-2</v>
      </c>
      <c r="Y22" s="16">
        <v>2.5231490119193858E-2</v>
      </c>
      <c r="Z22" s="16">
        <v>2.3422489633283444E-2</v>
      </c>
      <c r="AA22" s="16">
        <v>-7.7923869152054701E-4</v>
      </c>
      <c r="AB22" s="16">
        <v>-2.454126473411642E-3</v>
      </c>
      <c r="AC22" s="16">
        <v>-4.6422511241345145E-2</v>
      </c>
      <c r="AD22" s="16">
        <v>5.7992542116590266E-2</v>
      </c>
      <c r="AE22" s="16">
        <v>-3.200690855944921E-2</v>
      </c>
      <c r="AF22" s="16">
        <v>-2.6066096049763555E-2</v>
      </c>
      <c r="AG22" s="16">
        <v>8.8213132852286973E-3</v>
      </c>
      <c r="AH22" s="16">
        <v>5.5679820084604224E-3</v>
      </c>
      <c r="AI22" s="16">
        <v>6.4076403707345825E-2</v>
      </c>
      <c r="AJ22" s="16">
        <v>8.1939100538274093E-2</v>
      </c>
      <c r="AK22" s="16">
        <v>5.4946779731170736E-2</v>
      </c>
      <c r="AL22" s="16">
        <v>5.307046261485996E-2</v>
      </c>
      <c r="AM22" s="16">
        <v>-1.610983129858572E-2</v>
      </c>
      <c r="AN22" s="18">
        <v>7.8389979370848697E-2</v>
      </c>
    </row>
    <row r="23" spans="1:40" ht="24">
      <c r="A23" s="13" t="s">
        <v>59</v>
      </c>
      <c r="B23" s="14" t="s">
        <v>41</v>
      </c>
      <c r="C23" s="15">
        <v>-2.9933355340060631E-2</v>
      </c>
      <c r="D23" s="16">
        <v>-2.5135074652716131E-2</v>
      </c>
      <c r="E23" s="16">
        <v>-5.3031333026510284E-4</v>
      </c>
      <c r="F23" s="16">
        <v>3.7910158124285963E-2</v>
      </c>
      <c r="G23" s="16">
        <v>4.4755576746900239E-5</v>
      </c>
      <c r="H23" s="16">
        <v>-4.0841460852196573E-2</v>
      </c>
      <c r="I23" s="16">
        <v>7.372661335420215E-2</v>
      </c>
      <c r="J23" s="16">
        <v>8.007949853108573E-2</v>
      </c>
      <c r="K23" s="16">
        <v>-3.4633009969277748E-2</v>
      </c>
      <c r="L23" s="17" t="s">
        <v>92</v>
      </c>
      <c r="M23" s="16">
        <v>1.0013822283945201E-2</v>
      </c>
      <c r="N23" s="16">
        <v>7.0289683627822773E-3</v>
      </c>
      <c r="O23" s="16">
        <v>2.8557743427379906E-2</v>
      </c>
      <c r="P23" s="16">
        <v>2.770721251205735E-2</v>
      </c>
      <c r="Q23" s="16">
        <v>4.0569360415818281E-2</v>
      </c>
      <c r="R23" s="16">
        <v>1.4868117533274508E-2</v>
      </c>
      <c r="S23" s="16">
        <v>2.9099425848739554E-4</v>
      </c>
      <c r="T23" s="16">
        <v>4.7196438825176282E-2</v>
      </c>
      <c r="U23" s="16">
        <v>-3.7738974049724129E-2</v>
      </c>
      <c r="V23" s="16">
        <v>-4.4164182273565944E-2</v>
      </c>
      <c r="W23" s="16">
        <v>-2.0735614870488833E-2</v>
      </c>
      <c r="X23" s="16">
        <v>-3.542735638985E-2</v>
      </c>
      <c r="Y23" s="16">
        <v>2.022134929510665E-2</v>
      </c>
      <c r="Z23" s="16">
        <v>-4.868753665452117E-2</v>
      </c>
      <c r="AA23" s="16">
        <v>-2.9123927364024419E-2</v>
      </c>
      <c r="AB23" s="16">
        <v>-2.6554107448365283E-2</v>
      </c>
      <c r="AC23" s="16">
        <v>-4.6750529732465119E-3</v>
      </c>
      <c r="AD23" s="16">
        <v>2.4383009109089637E-2</v>
      </c>
      <c r="AE23" s="16">
        <v>1.4593150546265081E-2</v>
      </c>
      <c r="AF23" s="16">
        <v>9.4078159847252006E-3</v>
      </c>
      <c r="AG23" s="16">
        <v>-3.8692670080959925E-2</v>
      </c>
      <c r="AH23" s="16">
        <v>3.5334348661715045E-2</v>
      </c>
      <c r="AI23" s="16">
        <v>-2.0484810817658891E-2</v>
      </c>
      <c r="AJ23" s="17" t="s">
        <v>93</v>
      </c>
      <c r="AK23" s="16">
        <v>-2.7736717363433118E-2</v>
      </c>
      <c r="AL23" s="16">
        <v>1.5997694506225794E-3</v>
      </c>
      <c r="AM23" s="16">
        <v>-2.1233229261267188E-2</v>
      </c>
      <c r="AN23" s="18">
        <v>0.10081513559490665</v>
      </c>
    </row>
    <row r="24" spans="1:40" ht="24">
      <c r="A24" s="13" t="s">
        <v>60</v>
      </c>
      <c r="B24" s="14" t="s">
        <v>41</v>
      </c>
      <c r="C24" s="15">
        <v>2.4102408813810504E-2</v>
      </c>
      <c r="D24" s="16">
        <v>-3.9053809663615602E-2</v>
      </c>
      <c r="E24" s="16">
        <v>-5.0566839918607699E-2</v>
      </c>
      <c r="F24" s="16">
        <v>-2.7159743330789302E-2</v>
      </c>
      <c r="G24" s="16">
        <v>-2.4444206987900955E-2</v>
      </c>
      <c r="H24" s="16">
        <v>4.1516615301534818E-2</v>
      </c>
      <c r="I24" s="16">
        <v>-2.6295699337195218E-2</v>
      </c>
      <c r="J24" s="16">
        <v>1.8704081721892332E-2</v>
      </c>
      <c r="K24" s="17" t="s">
        <v>86</v>
      </c>
      <c r="L24" s="16">
        <v>-1.1461116055069306E-3</v>
      </c>
      <c r="M24" s="16">
        <v>-3.9014944739009939E-2</v>
      </c>
      <c r="N24" s="16">
        <v>-7.5854357365892694E-3</v>
      </c>
      <c r="O24" s="16">
        <v>-2.2394743659936843E-2</v>
      </c>
      <c r="P24" s="16">
        <v>5.9688992939737938E-3</v>
      </c>
      <c r="Q24" s="16">
        <v>-2.3332797912692559E-2</v>
      </c>
      <c r="R24" s="16">
        <v>-1.2256506209988166E-2</v>
      </c>
      <c r="S24" s="16">
        <v>-8.8974123461151855E-3</v>
      </c>
      <c r="T24" s="16">
        <v>-1.7065954403698069E-2</v>
      </c>
      <c r="U24" s="16">
        <v>7.330930629980849E-3</v>
      </c>
      <c r="V24" s="16">
        <v>5.0307732493293504E-2</v>
      </c>
      <c r="W24" s="16">
        <v>7.7502418068110335E-3</v>
      </c>
      <c r="X24" s="16">
        <v>2.9529968497986572E-2</v>
      </c>
      <c r="Y24" s="16">
        <v>-3.5238954247443659E-2</v>
      </c>
      <c r="Z24" s="16">
        <v>5.1707217147436049E-2</v>
      </c>
      <c r="AA24" s="16">
        <v>1.8009758715911396E-3</v>
      </c>
      <c r="AB24" s="16">
        <v>2.7828392439362734E-2</v>
      </c>
      <c r="AC24" s="16">
        <v>2.6906111178183402E-4</v>
      </c>
      <c r="AD24" s="16">
        <v>3.8740285967759303E-2</v>
      </c>
      <c r="AE24" s="16">
        <v>-1.4294463950640622E-2</v>
      </c>
      <c r="AF24" s="16">
        <v>5.6246156259349624E-2</v>
      </c>
      <c r="AG24" s="16">
        <v>-4.1978798563048605E-2</v>
      </c>
      <c r="AH24" s="16">
        <v>1.3470330611107337E-2</v>
      </c>
      <c r="AI24" s="16">
        <v>5.2263239215718238E-2</v>
      </c>
      <c r="AJ24" s="16">
        <v>-3.5819647910013436E-2</v>
      </c>
      <c r="AK24" s="16">
        <v>5.1216749578752392E-2</v>
      </c>
      <c r="AL24" s="16">
        <v>5.3110500464377236E-2</v>
      </c>
      <c r="AM24" s="16">
        <v>9.112520914409411E-2</v>
      </c>
      <c r="AN24" s="18">
        <v>-5.6938483783302062E-3</v>
      </c>
    </row>
    <row r="25" spans="1:40" ht="24">
      <c r="A25" s="13" t="s">
        <v>61</v>
      </c>
      <c r="B25" s="14" t="s">
        <v>41</v>
      </c>
      <c r="C25" s="15">
        <v>6.7099815605051086E-2</v>
      </c>
      <c r="D25" s="16">
        <v>2.2471751222730468E-2</v>
      </c>
      <c r="E25" s="16">
        <v>2.4705455420821063E-2</v>
      </c>
      <c r="F25" s="16">
        <v>3.0387132883625597E-2</v>
      </c>
      <c r="G25" s="16">
        <v>3.7383715618691978E-2</v>
      </c>
      <c r="H25" s="16">
        <v>2.5626618480220718E-2</v>
      </c>
      <c r="I25" s="16">
        <v>1.2245354995569469E-2</v>
      </c>
      <c r="J25" s="16">
        <v>6.4079047333961303E-2</v>
      </c>
      <c r="K25" s="16">
        <v>5.1724101424352152E-2</v>
      </c>
      <c r="L25" s="16">
        <v>2.156235276311029E-2</v>
      </c>
      <c r="M25" s="16">
        <v>-3.4557883918212629E-2</v>
      </c>
      <c r="N25" s="17" t="s">
        <v>92</v>
      </c>
      <c r="O25" s="16">
        <v>4.001529250052524E-2</v>
      </c>
      <c r="P25" s="16">
        <v>2.7295645621755567E-2</v>
      </c>
      <c r="Q25" s="16">
        <v>6.4988801055532466E-2</v>
      </c>
      <c r="R25" s="16">
        <v>1.403904798361633E-2</v>
      </c>
      <c r="S25" s="16">
        <v>3.2423767540171421E-2</v>
      </c>
      <c r="T25" s="16">
        <v>1.4938335608230878E-2</v>
      </c>
      <c r="U25" s="16">
        <v>-1.8658267067772426E-2</v>
      </c>
      <c r="V25" s="16">
        <v>-3.2544877384370369E-2</v>
      </c>
      <c r="W25" s="16">
        <v>-2.0769107110511661E-2</v>
      </c>
      <c r="X25" s="16">
        <v>-4.0415056676933118E-2</v>
      </c>
      <c r="Y25" s="16">
        <v>-1.8704672668195206E-2</v>
      </c>
      <c r="Z25" s="16">
        <v>4.5485038191619448E-2</v>
      </c>
      <c r="AA25" s="16">
        <v>-2.6170965404956257E-2</v>
      </c>
      <c r="AB25" s="16">
        <v>-4.0709622105857164E-2</v>
      </c>
      <c r="AC25" s="16">
        <v>-2.5148597364587751E-2</v>
      </c>
      <c r="AD25" s="16">
        <v>-4.4308808033216504E-2</v>
      </c>
      <c r="AE25" s="16">
        <v>-8.9682102615036517E-5</v>
      </c>
      <c r="AF25" s="16">
        <v>-2.4212329837948746E-2</v>
      </c>
      <c r="AG25" s="16">
        <v>5.5794574761228819E-3</v>
      </c>
      <c r="AH25" s="16">
        <v>7.2943302881753888E-4</v>
      </c>
      <c r="AI25" s="17" t="s">
        <v>91</v>
      </c>
      <c r="AJ25" s="16">
        <v>-2.094945596899327E-2</v>
      </c>
      <c r="AK25" s="16">
        <v>2.1178081000305292E-2</v>
      </c>
      <c r="AL25" s="16">
        <v>3.9257199413030904E-3</v>
      </c>
      <c r="AM25" s="16">
        <v>-1.5279145593859187E-2</v>
      </c>
      <c r="AN25" s="18">
        <v>1.045060567283872E-2</v>
      </c>
    </row>
    <row r="26" spans="1:40" ht="24">
      <c r="A26" s="13" t="s">
        <v>62</v>
      </c>
      <c r="B26" s="14" t="s">
        <v>41</v>
      </c>
      <c r="C26" s="15">
        <v>-1.0281535907236758E-2</v>
      </c>
      <c r="D26" s="16">
        <v>8.0582253452547419E-3</v>
      </c>
      <c r="E26" s="16">
        <v>-3.2649780263163588E-3</v>
      </c>
      <c r="F26" s="16">
        <v>8.1573201033423179E-2</v>
      </c>
      <c r="G26" s="16">
        <v>-2.6702185752227416E-2</v>
      </c>
      <c r="H26" s="16">
        <v>6.5955821798881403E-2</v>
      </c>
      <c r="I26" s="16">
        <v>-3.2378146091024884E-3</v>
      </c>
      <c r="J26" s="16">
        <v>-1.6055732131314188E-2</v>
      </c>
      <c r="K26" s="16">
        <v>9.0185484014595002E-2</v>
      </c>
      <c r="L26" s="16">
        <v>3.8161224571656664E-3</v>
      </c>
      <c r="M26" s="16">
        <v>-2.8747180305977073E-4</v>
      </c>
      <c r="N26" s="16">
        <v>-8.0103361966966935E-3</v>
      </c>
      <c r="O26" s="16">
        <v>-1.1614413647003569E-2</v>
      </c>
      <c r="P26" s="16">
        <v>5.9401094943239384E-2</v>
      </c>
      <c r="Q26" s="16">
        <v>-5.7998890271960639E-2</v>
      </c>
      <c r="R26" s="16">
        <v>-3.3265615595057758E-2</v>
      </c>
      <c r="S26" s="16">
        <v>3.1423872936075313E-2</v>
      </c>
      <c r="T26" s="16">
        <v>-2.5412974398133649E-2</v>
      </c>
      <c r="U26" s="16">
        <v>-1.3331054906587585E-2</v>
      </c>
      <c r="V26" s="16">
        <v>-2.830665775752824E-2</v>
      </c>
      <c r="W26" s="16">
        <v>-2.6034264201981357E-2</v>
      </c>
      <c r="X26" s="16">
        <v>5.7613276802153654E-2</v>
      </c>
      <c r="Y26" s="16">
        <v>-2.4436473127038217E-2</v>
      </c>
      <c r="Z26" s="16">
        <v>-2.2720530828435451E-2</v>
      </c>
      <c r="AA26" s="16">
        <v>-7.6390383867789534E-3</v>
      </c>
      <c r="AB26" s="16">
        <v>-5.4108690477923328E-4</v>
      </c>
      <c r="AC26" s="16">
        <v>7.1619278679881507E-2</v>
      </c>
      <c r="AD26" s="16">
        <v>3.1062936562919648E-3</v>
      </c>
      <c r="AE26" s="16">
        <v>-4.103307413446828E-2</v>
      </c>
      <c r="AF26" s="16">
        <v>2.4797899237840759E-2</v>
      </c>
      <c r="AG26" s="16">
        <v>-2.701489770125241E-2</v>
      </c>
      <c r="AH26" s="16">
        <v>-9.386560244355047E-3</v>
      </c>
      <c r="AI26" s="16">
        <v>-1.5214591336370467E-2</v>
      </c>
      <c r="AJ26" s="16">
        <v>-2.1707106817099933E-2</v>
      </c>
      <c r="AK26" s="16">
        <v>1.7328208753691534E-2</v>
      </c>
      <c r="AL26" s="16">
        <v>6.5350458531935884E-2</v>
      </c>
      <c r="AM26" s="17" t="s">
        <v>91</v>
      </c>
      <c r="AN26" s="18">
        <v>-2.9966057470884495E-2</v>
      </c>
    </row>
    <row r="27" spans="1:40" ht="24">
      <c r="A27" s="13" t="s">
        <v>63</v>
      </c>
      <c r="B27" s="14" t="s">
        <v>41</v>
      </c>
      <c r="C27" s="19" t="s">
        <v>94</v>
      </c>
      <c r="D27" s="16">
        <v>2.5220096174810861E-2</v>
      </c>
      <c r="E27" s="16">
        <v>2.7817681702240773E-2</v>
      </c>
      <c r="F27" s="16">
        <v>2.2806274308624606E-2</v>
      </c>
      <c r="G27" s="16">
        <v>1.6324751974125862E-2</v>
      </c>
      <c r="H27" s="16">
        <v>5.32506200428133E-2</v>
      </c>
      <c r="I27" s="16">
        <v>8.8655431954298008E-3</v>
      </c>
      <c r="J27" s="16">
        <v>2.5085950885383981E-2</v>
      </c>
      <c r="K27" s="16">
        <v>-3.4744339461639441E-2</v>
      </c>
      <c r="L27" s="16">
        <v>5.7693707142441299E-2</v>
      </c>
      <c r="M27" s="16">
        <v>6.406465026850458E-2</v>
      </c>
      <c r="N27" s="16">
        <v>8.1396900163425878E-2</v>
      </c>
      <c r="O27" s="16">
        <v>4.5086758359545169E-2</v>
      </c>
      <c r="P27" s="16">
        <v>-1.7198627025109284E-2</v>
      </c>
      <c r="Q27" s="16">
        <v>1.3951382306849043E-3</v>
      </c>
      <c r="R27" s="16">
        <v>8.9315968665158261E-3</v>
      </c>
      <c r="S27" s="16">
        <v>3.6822887286005329E-2</v>
      </c>
      <c r="T27" s="16">
        <v>4.7651948896477281E-2</v>
      </c>
      <c r="U27" s="16">
        <v>-4.3822623741715153E-2</v>
      </c>
      <c r="V27" s="16">
        <v>-9.3505215354052033E-3</v>
      </c>
      <c r="W27" s="16">
        <v>-3.5938259767539088E-2</v>
      </c>
      <c r="X27" s="16">
        <v>4.9494875884222932E-2</v>
      </c>
      <c r="Y27" s="17" t="s">
        <v>90</v>
      </c>
      <c r="Z27" s="16">
        <v>8.0320639540232778E-3</v>
      </c>
      <c r="AA27" s="16">
        <v>-3.072916071706875E-3</v>
      </c>
      <c r="AB27" s="16">
        <v>-5.092400496274823E-2</v>
      </c>
      <c r="AC27" s="16">
        <v>-7.3688934862178784E-2</v>
      </c>
      <c r="AD27" s="16">
        <v>-3.686819948937281E-2</v>
      </c>
      <c r="AE27" s="16">
        <v>-8.8892580519897441E-5</v>
      </c>
      <c r="AF27" s="16">
        <v>-1.2968132630537772E-2</v>
      </c>
      <c r="AG27" s="16">
        <v>1.3690564262237772E-2</v>
      </c>
      <c r="AH27" s="16">
        <v>-4.6751925666514357E-2</v>
      </c>
      <c r="AI27" s="16">
        <v>-1.8725646882759499E-2</v>
      </c>
      <c r="AJ27" s="16">
        <v>2.0493583022737124E-2</v>
      </c>
      <c r="AK27" s="16">
        <v>2.2641033013478924E-2</v>
      </c>
      <c r="AL27" s="16">
        <v>-7.7837864143062777E-2</v>
      </c>
      <c r="AM27" s="16">
        <v>-2.4339690172835649E-2</v>
      </c>
      <c r="AN27" s="18">
        <v>1.3190599758716655E-2</v>
      </c>
    </row>
    <row r="28" spans="1:40" ht="24">
      <c r="A28" s="13" t="s">
        <v>64</v>
      </c>
      <c r="B28" s="14" t="s">
        <v>41</v>
      </c>
      <c r="C28" s="15">
        <v>2.8898684481303179E-2</v>
      </c>
      <c r="D28" s="16">
        <v>-2.5138196968127344E-2</v>
      </c>
      <c r="E28" s="16">
        <v>-1.9708138417197183E-2</v>
      </c>
      <c r="F28" s="16">
        <v>-1.6035652359917493E-2</v>
      </c>
      <c r="G28" s="16">
        <v>-2.4052416101470145E-2</v>
      </c>
      <c r="H28" s="16">
        <v>3.225290138545308E-2</v>
      </c>
      <c r="I28" s="16">
        <v>-2.3669734707089544E-2</v>
      </c>
      <c r="J28" s="16">
        <v>-4.5989673622231109E-2</v>
      </c>
      <c r="K28" s="16">
        <v>2.4172605488097013E-4</v>
      </c>
      <c r="L28" s="16">
        <v>-1.5074875699494525E-2</v>
      </c>
      <c r="M28" s="16">
        <v>-1.3029494233637511E-2</v>
      </c>
      <c r="N28" s="16">
        <v>2.8939435835718319E-3</v>
      </c>
      <c r="O28" s="16">
        <v>-4.8345829103013271E-2</v>
      </c>
      <c r="P28" s="16">
        <v>6.9363257230762379E-2</v>
      </c>
      <c r="Q28" s="16">
        <v>-5.0493320543920521E-2</v>
      </c>
      <c r="R28" s="16">
        <v>-4.6373474496331002E-2</v>
      </c>
      <c r="S28" s="16">
        <v>4.4962992911029787E-2</v>
      </c>
      <c r="T28" s="16">
        <v>-2.9645153917730836E-3</v>
      </c>
      <c r="U28" s="16">
        <v>-1.2202933050460831E-3</v>
      </c>
      <c r="V28" s="16">
        <v>-2.2055375165458749E-2</v>
      </c>
      <c r="W28" s="16">
        <v>-3.5949292360779116E-2</v>
      </c>
      <c r="X28" s="16">
        <v>3.339185973657563E-2</v>
      </c>
      <c r="Y28" s="16">
        <v>-7.3394398014710774E-2</v>
      </c>
      <c r="Z28" s="16">
        <v>3.016843473737026E-2</v>
      </c>
      <c r="AA28" s="16">
        <v>2.1720782893025814E-2</v>
      </c>
      <c r="AB28" s="16">
        <v>-3.5317451753043891E-2</v>
      </c>
      <c r="AC28" s="17" t="s">
        <v>95</v>
      </c>
      <c r="AD28" s="16">
        <v>-5.2562736157549264E-2</v>
      </c>
      <c r="AE28" s="16">
        <v>-6.9378640702025707E-2</v>
      </c>
      <c r="AF28" s="16">
        <v>2.9234780826361162E-2</v>
      </c>
      <c r="AG28" s="16">
        <v>1.206449663369819E-2</v>
      </c>
      <c r="AH28" s="16">
        <v>-6.6812411801430549E-2</v>
      </c>
      <c r="AI28" s="16">
        <v>-2.4902731057831144E-2</v>
      </c>
      <c r="AJ28" s="16">
        <v>-4.6493287121512515E-3</v>
      </c>
      <c r="AK28" s="16">
        <v>7.9126788674525883E-3</v>
      </c>
      <c r="AL28" s="16">
        <v>-2.3462314354919359E-2</v>
      </c>
      <c r="AM28" s="16">
        <v>7.1074242380543537E-2</v>
      </c>
      <c r="AN28" s="18">
        <v>-7.3008280390405716E-2</v>
      </c>
    </row>
    <row r="29" spans="1:40" ht="24">
      <c r="A29" s="13" t="s">
        <v>65</v>
      </c>
      <c r="B29" s="14" t="s">
        <v>41</v>
      </c>
      <c r="C29" s="15">
        <v>-2.9017809868808631E-3</v>
      </c>
      <c r="D29" s="17" t="s">
        <v>96</v>
      </c>
      <c r="E29" s="16">
        <v>3.8966546029766291E-2</v>
      </c>
      <c r="F29" s="16">
        <v>5.4680271111373274E-2</v>
      </c>
      <c r="G29" s="16">
        <v>1.6362125815603774E-2</v>
      </c>
      <c r="H29" s="16">
        <v>5.7287980089254883E-2</v>
      </c>
      <c r="I29" s="16">
        <v>-2.1932570509750403E-3</v>
      </c>
      <c r="J29" s="16">
        <v>8.6120972311357416E-3</v>
      </c>
      <c r="K29" s="16">
        <v>7.1021198451566977E-3</v>
      </c>
      <c r="L29" s="16">
        <v>5.9043680126749341E-2</v>
      </c>
      <c r="M29" s="16">
        <v>2.5046221575891418E-2</v>
      </c>
      <c r="N29" s="16">
        <v>-8.5793761219558444E-3</v>
      </c>
      <c r="O29" s="16">
        <v>4.4186403717340781E-3</v>
      </c>
      <c r="P29" s="16">
        <v>2.5092279811272836E-2</v>
      </c>
      <c r="Q29" s="16">
        <v>2.4035557849477959E-3</v>
      </c>
      <c r="R29" s="16">
        <v>0.1040024936065764</v>
      </c>
      <c r="S29" s="16">
        <v>4.852720423044651E-3</v>
      </c>
      <c r="T29" s="16">
        <v>4.1496633726718364E-2</v>
      </c>
      <c r="U29" s="17" t="s">
        <v>97</v>
      </c>
      <c r="V29" s="16">
        <v>-6.1931895027567012E-2</v>
      </c>
      <c r="W29" s="16">
        <v>-7.8167514276701947E-3</v>
      </c>
      <c r="X29" s="16">
        <v>-6.0631666973318905E-2</v>
      </c>
      <c r="Y29" s="16">
        <v>-4.3273803268263612E-2</v>
      </c>
      <c r="Z29" s="16">
        <v>2.9020251103274285E-2</v>
      </c>
      <c r="AA29" s="16">
        <v>3.8144539465698561E-2</v>
      </c>
      <c r="AB29" s="16">
        <v>-2.1438091625133052E-2</v>
      </c>
      <c r="AC29" s="16">
        <v>-1.3554953509502074E-3</v>
      </c>
      <c r="AD29" s="16">
        <v>2.6995521200137092E-2</v>
      </c>
      <c r="AE29" s="16">
        <v>-5.2679885715899454E-2</v>
      </c>
      <c r="AF29" s="16">
        <v>-3.7215818490355997E-2</v>
      </c>
      <c r="AG29" s="16">
        <v>-3.127346216009691E-2</v>
      </c>
      <c r="AH29" s="16">
        <v>-2.4410052822331791E-2</v>
      </c>
      <c r="AI29" s="16">
        <v>-1.8304544046759911E-2</v>
      </c>
      <c r="AJ29" s="16">
        <v>-3.8020668722411867E-2</v>
      </c>
      <c r="AK29" s="16">
        <v>7.7866415752756157E-3</v>
      </c>
      <c r="AL29" s="16">
        <v>-5.3814910511109405E-3</v>
      </c>
      <c r="AM29" s="16">
        <v>-1.3149090984223207E-2</v>
      </c>
      <c r="AN29" s="18">
        <v>-3.8010286535774061E-2</v>
      </c>
    </row>
    <row r="30" spans="1:40" ht="24">
      <c r="A30" s="13" t="s">
        <v>66</v>
      </c>
      <c r="B30" s="14" t="s">
        <v>41</v>
      </c>
      <c r="C30" s="15">
        <v>2.0505618742424484E-4</v>
      </c>
      <c r="D30" s="16">
        <v>-6.5503429978948594E-3</v>
      </c>
      <c r="E30" s="16">
        <v>-2.1700851308489266E-2</v>
      </c>
      <c r="F30" s="16">
        <v>7.2753630172280495E-2</v>
      </c>
      <c r="G30" s="16">
        <v>-3.1412164820874958E-2</v>
      </c>
      <c r="H30" s="16">
        <v>-1.8515547323465113E-2</v>
      </c>
      <c r="I30" s="16">
        <v>2.2671884268293727E-2</v>
      </c>
      <c r="J30" s="16">
        <v>7.3211399566466906E-3</v>
      </c>
      <c r="K30" s="16">
        <v>4.8766524111470207E-2</v>
      </c>
      <c r="L30" s="16">
        <v>3.1097657565597677E-2</v>
      </c>
      <c r="M30" s="16">
        <v>9.1731209047462899E-3</v>
      </c>
      <c r="N30" s="16">
        <v>3.580002110230511E-2</v>
      </c>
      <c r="O30" s="16">
        <v>-1.897934342886105E-2</v>
      </c>
      <c r="P30" s="16">
        <v>5.9323178385496826E-2</v>
      </c>
      <c r="Q30" s="16">
        <v>-4.6835938137853785E-2</v>
      </c>
      <c r="R30" s="16">
        <v>2.8765362508543821E-2</v>
      </c>
      <c r="S30" s="16">
        <v>8.9113349912178327E-2</v>
      </c>
      <c r="T30" s="16">
        <v>-5.896076270970365E-2</v>
      </c>
      <c r="U30" s="16">
        <v>-6.1620974766230678E-2</v>
      </c>
      <c r="V30" s="17" t="s">
        <v>93</v>
      </c>
      <c r="W30" s="16">
        <v>1.8025207547279008E-2</v>
      </c>
      <c r="X30" s="16">
        <v>3.4409000416208403E-2</v>
      </c>
      <c r="Y30" s="16">
        <v>-9.1814514643984001E-3</v>
      </c>
      <c r="Z30" s="16">
        <v>2.3347620013773711E-2</v>
      </c>
      <c r="AA30" s="16">
        <v>5.6374013286773418E-2</v>
      </c>
      <c r="AB30" s="16">
        <v>2.506131370745374E-2</v>
      </c>
      <c r="AC30" s="16">
        <v>-2.1747778927081053E-2</v>
      </c>
      <c r="AD30" s="16">
        <v>-2.0727888087639066E-2</v>
      </c>
      <c r="AE30" s="16">
        <v>-7.848731552784273E-2</v>
      </c>
      <c r="AF30" s="16">
        <v>1.3460656158006614E-2</v>
      </c>
      <c r="AG30" s="16">
        <v>-4.1653788341776903E-2</v>
      </c>
      <c r="AH30" s="16">
        <v>-8.4047789655141869E-2</v>
      </c>
      <c r="AI30" s="16">
        <v>-3.1903401471112924E-2</v>
      </c>
      <c r="AJ30" s="16">
        <v>-4.4276330820862506E-2</v>
      </c>
      <c r="AK30" s="16">
        <v>-1.7206901466224146E-2</v>
      </c>
      <c r="AL30" s="16">
        <v>-5.7309519422708531E-3</v>
      </c>
      <c r="AM30" s="16">
        <v>-2.7696104996153187E-2</v>
      </c>
      <c r="AN30" s="18">
        <v>-4.1155806147755582E-2</v>
      </c>
    </row>
    <row r="31" spans="1:40" ht="24">
      <c r="A31" s="13" t="s">
        <v>67</v>
      </c>
      <c r="B31" s="14" t="s">
        <v>41</v>
      </c>
      <c r="C31" s="15">
        <v>1.5998738065543128E-2</v>
      </c>
      <c r="D31" s="16">
        <v>4.6693717683603054E-3</v>
      </c>
      <c r="E31" s="16">
        <v>-5.943536786691757E-3</v>
      </c>
      <c r="F31" s="16">
        <v>-8.5340175124745208E-3</v>
      </c>
      <c r="G31" s="16">
        <v>-7.9261321717510325E-3</v>
      </c>
      <c r="H31" s="16">
        <v>-3.993642670920626E-2</v>
      </c>
      <c r="I31" s="16">
        <v>4.4866464685839311E-2</v>
      </c>
      <c r="J31" s="16">
        <v>3.2760355842557959E-2</v>
      </c>
      <c r="K31" s="16">
        <v>-7.2701107446861831E-3</v>
      </c>
      <c r="L31" s="16">
        <v>8.7675694078864202E-3</v>
      </c>
      <c r="M31" s="16">
        <v>-7.7674245600435815E-2</v>
      </c>
      <c r="N31" s="17" t="s">
        <v>97</v>
      </c>
      <c r="O31" s="16">
        <v>1.1921163710069255E-2</v>
      </c>
      <c r="P31" s="16">
        <v>9.5268513015858258E-4</v>
      </c>
      <c r="Q31" s="16">
        <v>1.4617099206305249E-2</v>
      </c>
      <c r="R31" s="16">
        <v>-3.3738429734015134E-2</v>
      </c>
      <c r="S31" s="16">
        <v>-4.8326549131752779E-2</v>
      </c>
      <c r="T31" s="16">
        <v>5.6220272567610322E-2</v>
      </c>
      <c r="U31" s="16">
        <v>-8.6242641115303956E-3</v>
      </c>
      <c r="V31" s="16">
        <v>3.5782804419733506E-2</v>
      </c>
      <c r="W31" s="16">
        <v>1.5712055730060577E-2</v>
      </c>
      <c r="X31" s="16">
        <v>4.0396659943767836E-2</v>
      </c>
      <c r="Y31" s="16">
        <v>8.0119214645275244E-2</v>
      </c>
      <c r="Z31" s="16">
        <v>1.2481082917383682E-2</v>
      </c>
      <c r="AA31" s="16">
        <v>-1.7221007593519431E-2</v>
      </c>
      <c r="AB31" s="16">
        <v>4.5536125878922001E-2</v>
      </c>
      <c r="AC31" s="16">
        <v>2.8080674235166506E-3</v>
      </c>
      <c r="AD31" s="16">
        <v>3.2645997273117525E-2</v>
      </c>
      <c r="AE31" s="16">
        <v>-2.9796942012381231E-2</v>
      </c>
      <c r="AF31" s="16">
        <v>3.9457659785584999E-2</v>
      </c>
      <c r="AG31" s="16">
        <v>5.8190011151579651E-2</v>
      </c>
      <c r="AH31" s="16">
        <v>-2.7905330121471377E-2</v>
      </c>
      <c r="AI31" s="17" t="s">
        <v>98</v>
      </c>
      <c r="AJ31" s="16">
        <v>6.8976392736941929E-3</v>
      </c>
      <c r="AK31" s="16">
        <v>3.89160691493163E-2</v>
      </c>
      <c r="AL31" s="16">
        <v>6.062247564458053E-3</v>
      </c>
      <c r="AM31" s="16">
        <v>-7.9114589372290284E-3</v>
      </c>
      <c r="AN31" s="18">
        <v>6.6408840704524574E-2</v>
      </c>
    </row>
    <row r="32" spans="1:40" ht="24">
      <c r="A32" s="13" t="s">
        <v>68</v>
      </c>
      <c r="B32" s="14" t="s">
        <v>41</v>
      </c>
      <c r="C32" s="15">
        <v>7.9481608047940536E-2</v>
      </c>
      <c r="D32" s="17" t="s">
        <v>99</v>
      </c>
      <c r="E32" s="16">
        <v>-3.4261511873859021E-2</v>
      </c>
      <c r="F32" s="16">
        <v>2.9773197835530438E-2</v>
      </c>
      <c r="G32" s="16">
        <v>4.0125680207091299E-3</v>
      </c>
      <c r="H32" s="16">
        <v>3.8704708133179312E-2</v>
      </c>
      <c r="I32" s="16">
        <v>-3.8826780680752904E-2</v>
      </c>
      <c r="J32" s="16">
        <v>-4.2699015894511652E-2</v>
      </c>
      <c r="K32" s="16">
        <v>-3.7512664966326055E-2</v>
      </c>
      <c r="L32" s="16">
        <v>6.1136548952818989E-2</v>
      </c>
      <c r="M32" s="16">
        <v>-4.4335833683670348E-2</v>
      </c>
      <c r="N32" s="16">
        <v>4.5580796185398604E-3</v>
      </c>
      <c r="O32" s="16">
        <v>-7.6884755357585613E-2</v>
      </c>
      <c r="P32" s="16">
        <v>5.7057251007695514E-2</v>
      </c>
      <c r="Q32" s="16">
        <v>-4.9888327730857072E-2</v>
      </c>
      <c r="R32" s="16">
        <v>-2.3554324650316892E-2</v>
      </c>
      <c r="S32" s="16">
        <v>6.6467008255493782E-3</v>
      </c>
      <c r="T32" s="16">
        <v>-5.6670969529664217E-2</v>
      </c>
      <c r="U32" s="17" t="s">
        <v>100</v>
      </c>
      <c r="V32" s="16">
        <v>-6.5651194212712153E-3</v>
      </c>
      <c r="W32" s="16">
        <v>7.8806157864491952E-2</v>
      </c>
      <c r="X32" s="16">
        <v>8.7910971527601134E-2</v>
      </c>
      <c r="Y32" s="16">
        <v>2.4545482314069288E-2</v>
      </c>
      <c r="Z32" s="16">
        <v>9.5196360952072064E-3</v>
      </c>
      <c r="AA32" s="16">
        <v>1.3142438920044767E-2</v>
      </c>
      <c r="AB32" s="16">
        <v>3.4828557772227819E-2</v>
      </c>
      <c r="AC32" s="16">
        <v>-2.459974495729882E-2</v>
      </c>
      <c r="AD32" s="16">
        <v>1.2784513974754916E-2</v>
      </c>
      <c r="AE32" s="16">
        <v>-2.7229969890034636E-2</v>
      </c>
      <c r="AF32" s="16">
        <v>-6.3567625002854981E-3</v>
      </c>
      <c r="AG32" s="16">
        <v>-8.2634169226679238E-3</v>
      </c>
      <c r="AH32" s="16">
        <v>-6.3025810234514645E-2</v>
      </c>
      <c r="AI32" s="16">
        <v>2.1762497775829125E-2</v>
      </c>
      <c r="AJ32" s="16">
        <v>-2.518866839369575E-2</v>
      </c>
      <c r="AK32" s="16">
        <v>1.713639430336716E-2</v>
      </c>
      <c r="AL32" s="16">
        <v>2.7024551973105319E-2</v>
      </c>
      <c r="AM32" s="16">
        <v>7.833295890232999E-3</v>
      </c>
      <c r="AN32" s="18">
        <v>2.1755168107095952E-2</v>
      </c>
    </row>
    <row r="33" spans="1:40" ht="24">
      <c r="A33" s="13" t="s">
        <v>69</v>
      </c>
      <c r="B33" s="14" t="s">
        <v>41</v>
      </c>
      <c r="C33" s="15">
        <v>-1.6334815771176715E-2</v>
      </c>
      <c r="D33" s="16">
        <v>-4.9555617017216495E-2</v>
      </c>
      <c r="E33" s="16">
        <v>-7.7810577529765237E-2</v>
      </c>
      <c r="F33" s="16">
        <v>-7.8931234083623354E-3</v>
      </c>
      <c r="G33" s="16">
        <v>-1.2354731164118908E-2</v>
      </c>
      <c r="H33" s="16">
        <v>-7.6407929098770588E-2</v>
      </c>
      <c r="I33" s="16">
        <v>7.2336138315590867E-2</v>
      </c>
      <c r="J33" s="16">
        <v>-1.9798304160338433E-2</v>
      </c>
      <c r="K33" s="16">
        <v>-2.2322476909698179E-2</v>
      </c>
      <c r="L33" s="16">
        <v>-3.8939132850244342E-2</v>
      </c>
      <c r="M33" s="16">
        <v>-2.7782470063077307E-2</v>
      </c>
      <c r="N33" s="16">
        <v>1.4355928811425906E-2</v>
      </c>
      <c r="O33" s="16">
        <v>4.5514171307714471E-2</v>
      </c>
      <c r="P33" s="16">
        <v>-7.1141119474287329E-3</v>
      </c>
      <c r="Q33" s="17" t="s">
        <v>101</v>
      </c>
      <c r="R33" s="16">
        <v>-2.524348171645047E-2</v>
      </c>
      <c r="S33" s="16">
        <v>-5.4484901274753826E-2</v>
      </c>
      <c r="T33" s="16">
        <v>2.432790274161389E-2</v>
      </c>
      <c r="U33" s="16">
        <v>2.3458723178628902E-3</v>
      </c>
      <c r="V33" s="16">
        <v>-4.6164976969293781E-2</v>
      </c>
      <c r="W33" s="16">
        <v>-1.89422445521461E-2</v>
      </c>
      <c r="X33" s="16">
        <v>-2.3099383622136392E-2</v>
      </c>
      <c r="Y33" s="16">
        <v>1.3607518562860279E-3</v>
      </c>
      <c r="Z33" s="16">
        <v>-1.2549150038421317E-2</v>
      </c>
      <c r="AA33" s="16">
        <v>-3.0715590815425652E-2</v>
      </c>
      <c r="AB33" s="16">
        <v>1.3247183888489056E-2</v>
      </c>
      <c r="AC33" s="16">
        <v>-4.9197510669388829E-2</v>
      </c>
      <c r="AD33" s="16">
        <v>2.8716760422818215E-2</v>
      </c>
      <c r="AE33" s="16">
        <v>3.6639118897157388E-2</v>
      </c>
      <c r="AF33" s="16">
        <v>3.2256372718564089E-2</v>
      </c>
      <c r="AG33" s="16">
        <v>8.2882051485835176E-2</v>
      </c>
      <c r="AH33" s="16">
        <v>3.3617876103610042E-2</v>
      </c>
      <c r="AI33" s="16">
        <v>6.2732055195801315E-2</v>
      </c>
      <c r="AJ33" s="16">
        <v>4.0159041498694238E-2</v>
      </c>
      <c r="AK33" s="16">
        <v>4.0435169533015666E-2</v>
      </c>
      <c r="AL33" s="16">
        <v>3.2681115014474113E-2</v>
      </c>
      <c r="AM33" s="16">
        <v>-5.606312615316196E-2</v>
      </c>
      <c r="AN33" s="18">
        <v>0.10279189235494399</v>
      </c>
    </row>
    <row r="34" spans="1:40" ht="24">
      <c r="A34" s="13" t="s">
        <v>70</v>
      </c>
      <c r="B34" s="14" t="s">
        <v>41</v>
      </c>
      <c r="C34" s="15">
        <v>5.2363761749072278E-2</v>
      </c>
      <c r="D34" s="16">
        <v>8.7029715791414539E-2</v>
      </c>
      <c r="E34" s="16">
        <v>6.78934558214593E-4</v>
      </c>
      <c r="F34" s="16">
        <v>3.5089623296856894E-2</v>
      </c>
      <c r="G34" s="16">
        <v>-1.8784524997107345E-2</v>
      </c>
      <c r="H34" s="16">
        <v>7.7801690570274862E-2</v>
      </c>
      <c r="I34" s="16">
        <v>4.003762771023716E-2</v>
      </c>
      <c r="J34" s="16">
        <v>3.1140790374795054E-2</v>
      </c>
      <c r="K34" s="16">
        <v>2.8071655691780207E-2</v>
      </c>
      <c r="L34" s="16">
        <v>-3.0791046995711376E-3</v>
      </c>
      <c r="M34" s="16">
        <v>1.1485565300633096E-2</v>
      </c>
      <c r="N34" s="16">
        <v>3.9605802016723105E-2</v>
      </c>
      <c r="O34" s="16">
        <v>-6.4577193669175678E-2</v>
      </c>
      <c r="P34" s="16">
        <v>3.3454223337312225E-2</v>
      </c>
      <c r="Q34" s="16">
        <v>-2.3015568621681123E-2</v>
      </c>
      <c r="R34" s="16">
        <v>6.4321384524882133E-2</v>
      </c>
      <c r="S34" s="16">
        <v>4.7916725800085061E-2</v>
      </c>
      <c r="T34" s="16">
        <v>2.5629470615784886E-2</v>
      </c>
      <c r="U34" s="16">
        <v>-5.9258781355046759E-2</v>
      </c>
      <c r="V34" s="16">
        <v>3.3773752175424269E-2</v>
      </c>
      <c r="W34" s="16">
        <v>3.526101873505718E-2</v>
      </c>
      <c r="X34" s="17" t="s">
        <v>102</v>
      </c>
      <c r="Y34" s="16">
        <v>4.7754291326909337E-2</v>
      </c>
      <c r="Z34" s="16">
        <v>2.858619248981982E-2</v>
      </c>
      <c r="AA34" s="16">
        <v>-2.6161152059364409E-2</v>
      </c>
      <c r="AB34" s="16">
        <v>5.4028891294595231E-3</v>
      </c>
      <c r="AC34" s="16">
        <v>3.2396156591526309E-2</v>
      </c>
      <c r="AD34" s="16">
        <v>4.412223253514186E-3</v>
      </c>
      <c r="AE34" s="16">
        <v>-8.4738724682737326E-2</v>
      </c>
      <c r="AF34" s="16">
        <v>7.4016197537003104E-3</v>
      </c>
      <c r="AG34" s="16">
        <v>-3.9460583050121484E-2</v>
      </c>
      <c r="AH34" s="16">
        <v>-4.5777573442897087E-3</v>
      </c>
      <c r="AI34" s="16">
        <v>-3.8913528579258123E-2</v>
      </c>
      <c r="AJ34" s="16">
        <v>-3.4850862188030074E-2</v>
      </c>
      <c r="AK34" s="16">
        <v>-4.2785493018767627E-2</v>
      </c>
      <c r="AL34" s="16">
        <v>-4.4282229587991113E-2</v>
      </c>
      <c r="AM34" s="16">
        <v>5.5389257782661322E-2</v>
      </c>
      <c r="AN34" s="18">
        <v>-9.9151553743097157E-2</v>
      </c>
    </row>
    <row r="35" spans="1:40" ht="24">
      <c r="A35" s="13" t="s">
        <v>71</v>
      </c>
      <c r="B35" s="14" t="s">
        <v>41</v>
      </c>
      <c r="C35" s="15">
        <v>1.1376038721226089E-2</v>
      </c>
      <c r="D35" s="16">
        <v>6.0270825464765122E-2</v>
      </c>
      <c r="E35" s="16">
        <v>-1.0722519620229708E-2</v>
      </c>
      <c r="F35" s="16">
        <v>1.2745887047309374E-2</v>
      </c>
      <c r="G35" s="16">
        <v>-4.0940382051802608E-2</v>
      </c>
      <c r="H35" s="16">
        <v>-1.2157017088800888E-2</v>
      </c>
      <c r="I35" s="16">
        <v>-8.8034496664854023E-2</v>
      </c>
      <c r="J35" s="16">
        <v>1.081416146423762E-2</v>
      </c>
      <c r="K35" s="16">
        <v>-1.1451525392554699E-3</v>
      </c>
      <c r="L35" s="17" t="s">
        <v>103</v>
      </c>
      <c r="M35" s="16">
        <v>3.3390117594940136E-2</v>
      </c>
      <c r="N35" s="16">
        <v>8.5363305642747033E-3</v>
      </c>
      <c r="O35" s="16">
        <v>-1.9592413058818335E-2</v>
      </c>
      <c r="P35" s="16">
        <v>-1.1066506123467169E-2</v>
      </c>
      <c r="Q35" s="16">
        <v>-3.869457386389992E-2</v>
      </c>
      <c r="R35" s="16">
        <v>3.1196897224704599E-3</v>
      </c>
      <c r="S35" s="16">
        <v>2.0658728103165543E-2</v>
      </c>
      <c r="T35" s="16">
        <v>-3.0951236826957648E-2</v>
      </c>
      <c r="U35" s="16">
        <v>5.7434395948539711E-2</v>
      </c>
      <c r="V35" s="16">
        <v>3.0357233811162312E-2</v>
      </c>
      <c r="W35" s="16">
        <v>8.4445145772433131E-2</v>
      </c>
      <c r="X35" s="16">
        <v>-3.1019798534677756E-3</v>
      </c>
      <c r="Y35" s="16">
        <v>5.5560463739963081E-2</v>
      </c>
      <c r="Z35" s="16">
        <v>6.8517499821001998E-2</v>
      </c>
      <c r="AA35" s="16">
        <v>3.1614537663188849E-2</v>
      </c>
      <c r="AB35" s="16">
        <v>4.1289132013671383E-2</v>
      </c>
      <c r="AC35" s="16">
        <v>-1.4533100991234976E-2</v>
      </c>
      <c r="AD35" s="16">
        <v>1.3126826906045559E-3</v>
      </c>
      <c r="AE35" s="16">
        <v>-8.9189091064002426E-2</v>
      </c>
      <c r="AF35" s="16">
        <v>-3.5838948340612714E-2</v>
      </c>
      <c r="AG35" s="16">
        <v>2.5405371585744654E-2</v>
      </c>
      <c r="AH35" s="16">
        <v>3.8553325945093496E-2</v>
      </c>
      <c r="AI35" s="16">
        <v>2.0616898232830357E-2</v>
      </c>
      <c r="AJ35" s="17" t="s">
        <v>104</v>
      </c>
      <c r="AK35" s="16">
        <v>1.9927026040505367E-2</v>
      </c>
      <c r="AL35" s="16">
        <v>2.1713965376480876E-2</v>
      </c>
      <c r="AM35" s="16">
        <v>3.6008214636037731E-3</v>
      </c>
      <c r="AN35" s="18">
        <v>5.6670570316070708E-2</v>
      </c>
    </row>
    <row r="36" spans="1:40" ht="24">
      <c r="A36" s="13" t="s">
        <v>72</v>
      </c>
      <c r="B36" s="14" t="s">
        <v>41</v>
      </c>
      <c r="C36" s="15">
        <v>-7.441357344578522E-3</v>
      </c>
      <c r="D36" s="16">
        <v>-6.286696379763225E-2</v>
      </c>
      <c r="E36" s="16">
        <v>7.2590712984484926E-2</v>
      </c>
      <c r="F36" s="16">
        <v>5.051209286167388E-2</v>
      </c>
      <c r="G36" s="16">
        <v>4.7034517356630313E-2</v>
      </c>
      <c r="H36" s="16">
        <v>-2.0940249813745353E-2</v>
      </c>
      <c r="I36" s="16">
        <v>1.8802934491979825E-2</v>
      </c>
      <c r="J36" s="16">
        <v>5.3686572864584947E-3</v>
      </c>
      <c r="K36" s="16">
        <v>1.2864798199061602E-2</v>
      </c>
      <c r="L36" s="16">
        <v>3.8925174532777079E-2</v>
      </c>
      <c r="M36" s="16">
        <v>0.10322536218221932</v>
      </c>
      <c r="N36" s="16">
        <v>-2.7618487731271704E-2</v>
      </c>
      <c r="O36" s="16">
        <v>5.0761461999281936E-2</v>
      </c>
      <c r="P36" s="16">
        <v>6.510223922208209E-3</v>
      </c>
      <c r="Q36" s="16">
        <v>3.3672972472912309E-2</v>
      </c>
      <c r="R36" s="16">
        <v>6.5142180647366349E-2</v>
      </c>
      <c r="S36" s="16">
        <v>-1.7839268779122983E-2</v>
      </c>
      <c r="T36" s="16">
        <v>2.2194079491036776E-2</v>
      </c>
      <c r="U36" s="16">
        <v>-2.3981445658309387E-2</v>
      </c>
      <c r="V36" s="16">
        <v>-8.3121970864099948E-2</v>
      </c>
      <c r="W36" s="16">
        <v>-2.3809681512627641E-2</v>
      </c>
      <c r="X36" s="16">
        <v>-4.5768358340148672E-3</v>
      </c>
      <c r="Y36" s="16">
        <v>-4.5436799540681388E-2</v>
      </c>
      <c r="Z36" s="16">
        <v>-3.9658737661473313E-2</v>
      </c>
      <c r="AA36" s="16">
        <v>5.3448417556955395E-3</v>
      </c>
      <c r="AB36" s="16">
        <v>4.5323350983521825E-2</v>
      </c>
      <c r="AC36" s="16">
        <v>-6.5293703712108936E-2</v>
      </c>
      <c r="AD36" s="16">
        <v>-6.8462690106368573E-2</v>
      </c>
      <c r="AE36" s="16">
        <v>3.0473641184534475E-3</v>
      </c>
      <c r="AF36" s="16">
        <v>-1.6231403613315255E-2</v>
      </c>
      <c r="AG36" s="16">
        <v>-4.8193006573440233E-3</v>
      </c>
      <c r="AH36" s="17" t="s">
        <v>99</v>
      </c>
      <c r="AI36" s="16">
        <v>7.2697941784742614E-4</v>
      </c>
      <c r="AJ36" s="16">
        <v>3.4966834950693956E-2</v>
      </c>
      <c r="AK36" s="16">
        <v>-6.2900077815440936E-2</v>
      </c>
      <c r="AL36" s="16">
        <v>7.6564805152659222E-3</v>
      </c>
      <c r="AM36" s="16">
        <v>-9.1049365784466058E-3</v>
      </c>
      <c r="AN36" s="18">
        <v>1.924044719531524E-2</v>
      </c>
    </row>
    <row r="37" spans="1:40" ht="24">
      <c r="A37" s="13" t="s">
        <v>73</v>
      </c>
      <c r="B37" s="14" t="s">
        <v>41</v>
      </c>
      <c r="C37" s="15">
        <v>-9.9054706842146623E-2</v>
      </c>
      <c r="D37" s="16">
        <v>-3.8161643821861373E-2</v>
      </c>
      <c r="E37" s="16">
        <v>-7.6416104774063812E-2</v>
      </c>
      <c r="F37" s="16">
        <v>-9.1522534045600151E-2</v>
      </c>
      <c r="G37" s="16">
        <v>-8.4843045636040143E-2</v>
      </c>
      <c r="H37" s="16">
        <v>-5.3878012391193962E-2</v>
      </c>
      <c r="I37" s="17" t="s">
        <v>105</v>
      </c>
      <c r="J37" s="16">
        <v>-2.7107045811102747E-2</v>
      </c>
      <c r="K37" s="16">
        <v>-2.4798232297910013E-2</v>
      </c>
      <c r="L37" s="16">
        <v>-8.7565768464554175E-2</v>
      </c>
      <c r="M37" s="16">
        <v>-2.0342788670437692E-2</v>
      </c>
      <c r="N37" s="16">
        <v>4.3578557106433144E-2</v>
      </c>
      <c r="O37" s="16">
        <v>3.6595739626066525E-3</v>
      </c>
      <c r="P37" s="16">
        <v>-1.7083138607913134E-2</v>
      </c>
      <c r="Q37" s="16">
        <v>7.133660221477138E-2</v>
      </c>
      <c r="R37" s="16">
        <v>-4.6665302087726394E-2</v>
      </c>
      <c r="S37" s="16">
        <v>-2.796393810454556E-2</v>
      </c>
      <c r="T37" s="16">
        <v>6.4266082491314699E-2</v>
      </c>
      <c r="U37" s="16">
        <v>-2.1116513479606663E-3</v>
      </c>
      <c r="V37" s="16">
        <v>2.2053809515940746E-2</v>
      </c>
      <c r="W37" s="16">
        <v>-6.8429021385567638E-3</v>
      </c>
      <c r="X37" s="16">
        <v>3.9765004046699262E-2</v>
      </c>
      <c r="Y37" s="16">
        <v>8.4253559164047375E-3</v>
      </c>
      <c r="Z37" s="16">
        <v>-2.0972924727845902E-2</v>
      </c>
      <c r="AA37" s="16">
        <v>-3.1081350987357041E-2</v>
      </c>
      <c r="AB37" s="16">
        <v>-2.0821153688568697E-2</v>
      </c>
      <c r="AC37" s="16">
        <v>-2.2710575023662465E-2</v>
      </c>
      <c r="AD37" s="16">
        <v>2.0641686964483912E-2</v>
      </c>
      <c r="AE37" s="16">
        <v>6.292586929718523E-2</v>
      </c>
      <c r="AF37" s="16">
        <v>-2.5325860450916095E-2</v>
      </c>
      <c r="AG37" s="16">
        <v>4.6696955301774694E-2</v>
      </c>
      <c r="AH37" s="16">
        <v>1.8524389881767852E-2</v>
      </c>
      <c r="AI37" s="16">
        <v>1.1547318715633218E-2</v>
      </c>
      <c r="AJ37" s="16">
        <v>7.1954103520713117E-2</v>
      </c>
      <c r="AK37" s="16">
        <v>9.7799385128563548E-3</v>
      </c>
      <c r="AL37" s="16">
        <v>-1.6044124074533032E-2</v>
      </c>
      <c r="AM37" s="16">
        <v>-3.1038630655476724E-3</v>
      </c>
      <c r="AN37" s="18">
        <v>8.9487501583901438E-2</v>
      </c>
    </row>
    <row r="38" spans="1:40" ht="24">
      <c r="A38" s="13" t="s">
        <v>74</v>
      </c>
      <c r="B38" s="14" t="s">
        <v>41</v>
      </c>
      <c r="C38" s="15">
        <v>-2.576299213620422E-2</v>
      </c>
      <c r="D38" s="16">
        <v>-5.5399140769166973E-2</v>
      </c>
      <c r="E38" s="16">
        <v>-3.7783707481464895E-2</v>
      </c>
      <c r="F38" s="16">
        <v>-7.2921974962756222E-2</v>
      </c>
      <c r="G38" s="16">
        <v>-5.7521989822949399E-2</v>
      </c>
      <c r="H38" s="16">
        <v>-3.8961387602532829E-2</v>
      </c>
      <c r="I38" s="16">
        <v>6.3953254688190561E-2</v>
      </c>
      <c r="J38" s="16">
        <v>-2.8524448159960223E-2</v>
      </c>
      <c r="K38" s="16">
        <v>-1.6015430160073757E-2</v>
      </c>
      <c r="L38" s="16">
        <v>-3.0607862755998961E-2</v>
      </c>
      <c r="M38" s="16">
        <v>-2.3442584241388828E-2</v>
      </c>
      <c r="N38" s="16">
        <v>5.4352530325432975E-2</v>
      </c>
      <c r="O38" s="16">
        <v>9.5475510880122169E-3</v>
      </c>
      <c r="P38" s="16">
        <v>-7.1215203327497326E-2</v>
      </c>
      <c r="Q38" s="16">
        <v>2.3883838174837316E-2</v>
      </c>
      <c r="R38" s="16">
        <v>-4.7715799743557304E-3</v>
      </c>
      <c r="S38" s="16">
        <v>-6.7309116032520766E-2</v>
      </c>
      <c r="T38" s="17" t="s">
        <v>106</v>
      </c>
      <c r="U38" s="16">
        <v>4.0055959307776133E-2</v>
      </c>
      <c r="V38" s="16">
        <v>-5.711077491427926E-2</v>
      </c>
      <c r="W38" s="16">
        <v>-1.6949712669620375E-2</v>
      </c>
      <c r="X38" s="16">
        <v>2.5315153475483486E-2</v>
      </c>
      <c r="Y38" s="16">
        <v>4.5454307776275918E-2</v>
      </c>
      <c r="Z38" s="16">
        <v>2.9487317991343166E-2</v>
      </c>
      <c r="AA38" s="16">
        <v>-1.7874917299642835E-3</v>
      </c>
      <c r="AB38" s="16">
        <v>3.5263152532784656E-2</v>
      </c>
      <c r="AC38" s="16">
        <v>-2.8262409822309435E-3</v>
      </c>
      <c r="AD38" s="16">
        <v>-8.6868906104531438E-3</v>
      </c>
      <c r="AE38" s="16">
        <v>7.6038152186187827E-2</v>
      </c>
      <c r="AF38" s="16">
        <v>1.2572205819225519E-3</v>
      </c>
      <c r="AG38" s="16">
        <v>4.85679356912537E-2</v>
      </c>
      <c r="AH38" s="16">
        <v>2.1737675060306379E-2</v>
      </c>
      <c r="AI38" s="16">
        <v>1.4128915837025845E-2</v>
      </c>
      <c r="AJ38" s="16">
        <v>4.5815508114291831E-2</v>
      </c>
      <c r="AK38" s="16">
        <v>0.10071794906372851</v>
      </c>
      <c r="AL38" s="16">
        <v>-1.2416254580718959E-2</v>
      </c>
      <c r="AM38" s="16">
        <v>-2.4138133328100518E-2</v>
      </c>
      <c r="AN38" s="18">
        <v>0.10151552399015211</v>
      </c>
    </row>
    <row r="39" spans="1:40" ht="24">
      <c r="A39" s="13" t="s">
        <v>75</v>
      </c>
      <c r="B39" s="14" t="s">
        <v>41</v>
      </c>
      <c r="C39" s="15">
        <v>1.7627856419218258E-2</v>
      </c>
      <c r="D39" s="16">
        <v>-2.6516104274786692E-2</v>
      </c>
      <c r="E39" s="16">
        <v>5.3379877442060273E-3</v>
      </c>
      <c r="F39" s="16">
        <v>-1.4831930680961143E-3</v>
      </c>
      <c r="G39" s="16">
        <v>2.8135217307013519E-2</v>
      </c>
      <c r="H39" s="16">
        <v>-4.5745537291987402E-2</v>
      </c>
      <c r="I39" s="16">
        <v>6.2406493086259701E-2</v>
      </c>
      <c r="J39" s="16">
        <v>-3.0316246760646277E-2</v>
      </c>
      <c r="K39" s="16">
        <v>-1.3432938260921231E-2</v>
      </c>
      <c r="L39" s="16">
        <v>-8.7989806699592277E-2</v>
      </c>
      <c r="M39" s="16">
        <v>4.47906901327162E-2</v>
      </c>
      <c r="N39" s="16">
        <v>-2.8726752470673817E-2</v>
      </c>
      <c r="O39" s="16">
        <v>9.9672305903214367E-2</v>
      </c>
      <c r="P39" s="16">
        <v>2.8184628397125985E-4</v>
      </c>
      <c r="Q39" s="16">
        <v>3.5894029074514687E-2</v>
      </c>
      <c r="R39" s="16">
        <v>-2.8308645226087097E-2</v>
      </c>
      <c r="S39" s="16">
        <v>2.3748692315394102E-2</v>
      </c>
      <c r="T39" s="16">
        <v>7.5797002719352288E-2</v>
      </c>
      <c r="U39" s="16">
        <v>-5.0561156633615031E-2</v>
      </c>
      <c r="V39" s="16">
        <v>-7.5841549990888088E-2</v>
      </c>
      <c r="W39" s="16">
        <v>-3.355339026552439E-2</v>
      </c>
      <c r="X39" s="16">
        <v>-8.3306899225553871E-2</v>
      </c>
      <c r="Y39" s="16">
        <v>-5.3525780816020015E-5</v>
      </c>
      <c r="Z39" s="16">
        <v>-5.697431392795637E-2</v>
      </c>
      <c r="AA39" s="16">
        <v>-6.3032704867033343E-2</v>
      </c>
      <c r="AB39" s="16">
        <v>-7.539976872928679E-2</v>
      </c>
      <c r="AC39" s="16">
        <v>-6.6136241830229411E-2</v>
      </c>
      <c r="AD39" s="16">
        <v>1.9399852528609672E-2</v>
      </c>
      <c r="AE39" s="17" t="s">
        <v>107</v>
      </c>
      <c r="AF39" s="16">
        <v>-1.218668124624982E-3</v>
      </c>
      <c r="AG39" s="16">
        <v>4.6632149841986582E-2</v>
      </c>
      <c r="AH39" s="16">
        <v>2.9316660124735563E-3</v>
      </c>
      <c r="AI39" s="16">
        <v>5.0772538006925544E-5</v>
      </c>
      <c r="AJ39" s="16">
        <v>1.4295175043341714E-2</v>
      </c>
      <c r="AK39" s="16">
        <v>-2.6270599592578651E-2</v>
      </c>
      <c r="AL39" s="16">
        <v>1.0341861585218843E-2</v>
      </c>
      <c r="AM39" s="16">
        <v>-3.8806747027349701E-2</v>
      </c>
      <c r="AN39" s="18">
        <v>4.6806382145359551E-2</v>
      </c>
    </row>
    <row r="40" spans="1:40" ht="24">
      <c r="A40" s="13" t="s">
        <v>76</v>
      </c>
      <c r="B40" s="14" t="s">
        <v>41</v>
      </c>
      <c r="C40" s="15">
        <v>7.9985781705186373E-2</v>
      </c>
      <c r="D40" s="16">
        <v>2.0955850897097592E-2</v>
      </c>
      <c r="E40" s="16">
        <v>6.3324709346156034E-3</v>
      </c>
      <c r="F40" s="16">
        <v>-3.0092717403294101E-2</v>
      </c>
      <c r="G40" s="16">
        <v>-4.4202484442537248E-3</v>
      </c>
      <c r="H40" s="16">
        <v>-7.8154714839681286E-3</v>
      </c>
      <c r="I40" s="16">
        <v>8.8252018818320482E-2</v>
      </c>
      <c r="J40" s="16">
        <v>7.3413099525008518E-2</v>
      </c>
      <c r="K40" s="16">
        <v>-5.3875005462662977E-3</v>
      </c>
      <c r="L40" s="16">
        <v>5.5398210688502467E-2</v>
      </c>
      <c r="M40" s="16">
        <v>1.6639931877982069E-2</v>
      </c>
      <c r="N40" s="16">
        <v>6.3607106094608429E-2</v>
      </c>
      <c r="O40" s="16">
        <v>4.1607298347685638E-2</v>
      </c>
      <c r="P40" s="16">
        <v>-1.3832477681678718E-3</v>
      </c>
      <c r="Q40" s="16">
        <v>9.9968110361852131E-2</v>
      </c>
      <c r="R40" s="16">
        <v>-1.6347890846030409E-2</v>
      </c>
      <c r="S40" s="16">
        <v>2.4003489362160514E-3</v>
      </c>
      <c r="T40" s="16">
        <v>0.10045936941801685</v>
      </c>
      <c r="U40" s="16">
        <v>-3.6246921263165768E-2</v>
      </c>
      <c r="V40" s="16">
        <v>-3.9556048028919204E-2</v>
      </c>
      <c r="W40" s="16">
        <v>-2.5725446640285778E-2</v>
      </c>
      <c r="X40" s="16">
        <v>-9.6797291795791773E-2</v>
      </c>
      <c r="Y40" s="16">
        <v>1.2447180749570378E-2</v>
      </c>
      <c r="Z40" s="16">
        <v>-4.0324580084721506E-2</v>
      </c>
      <c r="AA40" s="16">
        <v>-4.9616743343154954E-2</v>
      </c>
      <c r="AB40" s="16">
        <v>-6.0196954215463298E-4</v>
      </c>
      <c r="AC40" s="16">
        <v>-6.9191324974174684E-2</v>
      </c>
      <c r="AD40" s="16">
        <v>-4.0208209942474045E-3</v>
      </c>
      <c r="AE40" s="16">
        <v>4.6575732509988726E-2</v>
      </c>
      <c r="AF40" s="16">
        <v>4.2371036287196812E-3</v>
      </c>
      <c r="AG40" s="16">
        <v>-1.1715924781045963E-2</v>
      </c>
      <c r="AH40" s="16">
        <v>1.8746357745978603E-2</v>
      </c>
      <c r="AI40" s="16">
        <v>9.8085377891993213E-3</v>
      </c>
      <c r="AJ40" s="16">
        <v>9.6775044594260493E-2</v>
      </c>
      <c r="AK40" s="16">
        <v>1.2876231041464802E-2</v>
      </c>
      <c r="AL40" s="16">
        <v>-5.6576916205942761E-2</v>
      </c>
      <c r="AM40" s="16">
        <v>-2.8257390567919909E-2</v>
      </c>
      <c r="AN40" s="20" t="s">
        <v>108</v>
      </c>
    </row>
    <row r="41" spans="1:40" ht="24">
      <c r="A41" s="13" t="s">
        <v>77</v>
      </c>
      <c r="B41" s="14" t="s">
        <v>41</v>
      </c>
      <c r="C41" s="15">
        <v>-2.8092269566330798E-2</v>
      </c>
      <c r="D41" s="16">
        <v>3.7374707909535114E-2</v>
      </c>
      <c r="E41" s="16">
        <v>4.7762085227348781E-2</v>
      </c>
      <c r="F41" s="16">
        <v>-2.3820624776879795E-2</v>
      </c>
      <c r="G41" s="16">
        <v>-2.1472072793398748E-2</v>
      </c>
      <c r="H41" s="17" t="s">
        <v>108</v>
      </c>
      <c r="I41" s="16">
        <v>-5.3129763656068967E-2</v>
      </c>
      <c r="J41" s="16">
        <v>-2.4067714194860021E-2</v>
      </c>
      <c r="K41" s="16">
        <v>3.8611354462631906E-2</v>
      </c>
      <c r="L41" s="16">
        <v>-1.1775658405813703E-2</v>
      </c>
      <c r="M41" s="16">
        <v>-2.3442624603255843E-2</v>
      </c>
      <c r="N41" s="16">
        <v>-3.8349487405640911E-2</v>
      </c>
      <c r="O41" s="16">
        <v>-2.8239941830221625E-2</v>
      </c>
      <c r="P41" s="16">
        <v>-2.3683638841578643E-2</v>
      </c>
      <c r="Q41" s="16">
        <v>-7.4305418570312212E-2</v>
      </c>
      <c r="R41" s="16">
        <v>-5.0301626466433769E-2</v>
      </c>
      <c r="S41" s="16">
        <v>0.10875860607986367</v>
      </c>
      <c r="T41" s="16">
        <v>-3.8615920923985338E-2</v>
      </c>
      <c r="U41" s="16">
        <v>5.473484234915748E-2</v>
      </c>
      <c r="V41" s="16">
        <v>-1.7673071034918168E-2</v>
      </c>
      <c r="W41" s="16">
        <v>3.0366352285248848E-2</v>
      </c>
      <c r="X41" s="16">
        <v>7.603482619379627E-2</v>
      </c>
      <c r="Y41" s="16">
        <v>5.0335809314146898E-2</v>
      </c>
      <c r="Z41" s="16">
        <v>0.10312129709551018</v>
      </c>
      <c r="AA41" s="16">
        <v>8.1464183610571977E-2</v>
      </c>
      <c r="AB41" s="16">
        <v>-1.346519584154837E-2</v>
      </c>
      <c r="AC41" s="16">
        <v>3.0675477965747541E-2</v>
      </c>
      <c r="AD41" s="16">
        <v>5.269147432382875E-4</v>
      </c>
      <c r="AE41" s="16">
        <v>-4.5460281148594892E-2</v>
      </c>
      <c r="AF41" s="16">
        <v>-4.0140014393338459E-3</v>
      </c>
      <c r="AG41" s="16">
        <v>-4.157923593304514E-2</v>
      </c>
      <c r="AH41" s="16">
        <v>-2.0342820231329651E-2</v>
      </c>
      <c r="AI41" s="16">
        <v>2.4241893593935492E-2</v>
      </c>
      <c r="AJ41" s="16">
        <v>-3.9287232587144248E-2</v>
      </c>
      <c r="AK41" s="16">
        <v>6.4879565673411715E-2</v>
      </c>
      <c r="AL41" s="16">
        <v>1.3922076061668953E-2</v>
      </c>
      <c r="AM41" s="16">
        <v>6.1924851691707701E-2</v>
      </c>
      <c r="AN41" s="18">
        <v>-7.6597137973500855E-3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1.3300309986030109E-7</v>
      </c>
      <c r="E48" s="10">
        <f t="shared" ref="E48:AN48" si="0">$C5^2*E5^2</f>
        <v>1.2917551465644497E-8</v>
      </c>
      <c r="F48" s="10">
        <f t="shared" si="0"/>
        <v>1.778434568788614E-7</v>
      </c>
      <c r="G48" s="10">
        <f t="shared" si="0"/>
        <v>1.7852406878018647E-8</v>
      </c>
      <c r="H48" s="10">
        <f t="shared" si="0"/>
        <v>2.0503535754624844E-6</v>
      </c>
      <c r="I48" s="10">
        <f t="shared" si="0"/>
        <v>4.580668976422887E-8</v>
      </c>
      <c r="J48" s="10">
        <f t="shared" si="0"/>
        <v>1.2919577360020175E-6</v>
      </c>
      <c r="K48" s="10">
        <f t="shared" si="0"/>
        <v>1.1022750486490499E-6</v>
      </c>
      <c r="L48" s="10">
        <f t="shared" si="0"/>
        <v>1.8564492905768538E-7</v>
      </c>
      <c r="M48" s="10">
        <f t="shared" si="0"/>
        <v>6.0750585741037096E-10</v>
      </c>
      <c r="N48" s="10">
        <f t="shared" si="0"/>
        <v>6.7530836446734045E-7</v>
      </c>
      <c r="O48" s="10">
        <f t="shared" si="0"/>
        <v>5.0608210148186971E-8</v>
      </c>
      <c r="P48" s="10">
        <f t="shared" si="0"/>
        <v>9.7704937661621085E-9</v>
      </c>
      <c r="Q48" s="10">
        <f t="shared" si="0"/>
        <v>7.5286525900321618E-7</v>
      </c>
      <c r="R48" s="10">
        <f t="shared" si="0"/>
        <v>5.1453437263565857E-8</v>
      </c>
      <c r="S48" s="10">
        <f t="shared" si="0"/>
        <v>1.2361998948536007E-7</v>
      </c>
      <c r="T48" s="10">
        <f t="shared" si="0"/>
        <v>4.8542201547848269E-6</v>
      </c>
      <c r="U48" s="10">
        <f t="shared" si="0"/>
        <v>2.7231006699220655E-8</v>
      </c>
      <c r="V48" s="10">
        <f t="shared" si="0"/>
        <v>1.3428359504011638E-7</v>
      </c>
      <c r="W48" s="10">
        <f t="shared" si="0"/>
        <v>3.4332590173353567E-8</v>
      </c>
      <c r="X48" s="10">
        <f t="shared" si="0"/>
        <v>8.5063803769181572E-7</v>
      </c>
      <c r="Y48" s="10">
        <f t="shared" si="0"/>
        <v>2.226270255948667E-7</v>
      </c>
      <c r="Z48" s="10">
        <f t="shared" si="0"/>
        <v>2.1945432320234829E-7</v>
      </c>
      <c r="AA48" s="10">
        <f t="shared" si="0"/>
        <v>1.9320376656892815E-8</v>
      </c>
      <c r="AB48" s="10">
        <f t="shared" si="0"/>
        <v>5.9537615390067231E-7</v>
      </c>
      <c r="AC48" s="10">
        <f t="shared" si="0"/>
        <v>2.7223787034195959E-8</v>
      </c>
      <c r="AD48" s="10">
        <f t="shared" si="0"/>
        <v>1.9393718618469899E-7</v>
      </c>
      <c r="AE48" s="10">
        <f t="shared" si="0"/>
        <v>3.3086487582323062E-7</v>
      </c>
      <c r="AF48" s="10">
        <f t="shared" si="0"/>
        <v>1.4290601675771992E-6</v>
      </c>
      <c r="AG48" s="10">
        <f t="shared" si="0"/>
        <v>1.4494439373521189E-7</v>
      </c>
      <c r="AH48" s="10">
        <f t="shared" si="0"/>
        <v>1.8090053932215431E-6</v>
      </c>
      <c r="AI48" s="10">
        <f t="shared" si="0"/>
        <v>1.913514827970881E-7</v>
      </c>
      <c r="AJ48" s="10">
        <f t="shared" si="0"/>
        <v>3.4655711722298849E-7</v>
      </c>
      <c r="AK48" s="11">
        <f t="shared" si="0"/>
        <v>4.0094428580443977E-4</v>
      </c>
      <c r="AL48" s="10">
        <f t="shared" si="0"/>
        <v>3.0821685726957376E-7</v>
      </c>
      <c r="AM48" s="10">
        <f t="shared" si="0"/>
        <v>1.2801018468971333E-7</v>
      </c>
      <c r="AN48" s="12">
        <f t="shared" si="0"/>
        <v>7.981773123002127E-8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1.9331154294507229E-9</v>
      </c>
      <c r="E49" s="16">
        <f t="shared" si="1"/>
        <v>9.7532432891313125E-8</v>
      </c>
      <c r="F49" s="16">
        <f t="shared" si="1"/>
        <v>8.6135373614495556E-11</v>
      </c>
      <c r="G49" s="17">
        <f t="shared" si="1"/>
        <v>1.0385673316357221E-4</v>
      </c>
      <c r="H49" s="16">
        <f t="shared" si="1"/>
        <v>5.908164116308429E-8</v>
      </c>
      <c r="I49" s="16">
        <f t="shared" si="1"/>
        <v>8.9637074768155382E-7</v>
      </c>
      <c r="J49" s="16">
        <f t="shared" si="1"/>
        <v>1.6449039402184362E-10</v>
      </c>
      <c r="K49" s="16">
        <f t="shared" si="1"/>
        <v>6.5918651781314745E-8</v>
      </c>
      <c r="L49" s="16">
        <f t="shared" si="1"/>
        <v>2.0562285790691537E-7</v>
      </c>
      <c r="M49" s="16">
        <f t="shared" si="1"/>
        <v>7.8336146977815583E-9</v>
      </c>
      <c r="N49" s="16">
        <f t="shared" si="1"/>
        <v>7.5863646797034061E-9</v>
      </c>
      <c r="O49" s="16">
        <f t="shared" si="1"/>
        <v>5.8552959107776615E-9</v>
      </c>
      <c r="P49" s="16">
        <f t="shared" si="1"/>
        <v>9.5284942589258655E-11</v>
      </c>
      <c r="Q49" s="16">
        <f t="shared" si="1"/>
        <v>1.861619768238883E-8</v>
      </c>
      <c r="R49" s="16">
        <f t="shared" si="1"/>
        <v>6.9684029897991154E-8</v>
      </c>
      <c r="S49" s="16">
        <f t="shared" si="1"/>
        <v>2.0362850170117907E-10</v>
      </c>
      <c r="T49" s="16">
        <f t="shared" si="1"/>
        <v>4.1581468710241319E-7</v>
      </c>
      <c r="U49" s="16">
        <f t="shared" si="1"/>
        <v>3.1123951609365973E-8</v>
      </c>
      <c r="V49" s="16">
        <f t="shared" si="1"/>
        <v>1.159485214556238E-7</v>
      </c>
      <c r="W49" s="16">
        <f t="shared" si="1"/>
        <v>7.1671450485824149E-8</v>
      </c>
      <c r="X49" s="16">
        <f t="shared" si="1"/>
        <v>4.3111118562684423E-8</v>
      </c>
      <c r="Y49" s="16">
        <f t="shared" si="1"/>
        <v>3.0422461395440995E-8</v>
      </c>
      <c r="Z49" s="16">
        <f t="shared" si="1"/>
        <v>2.991410791795179E-8</v>
      </c>
      <c r="AA49" s="16">
        <f t="shared" si="1"/>
        <v>2.837166368408463E-7</v>
      </c>
      <c r="AB49" s="16">
        <f t="shared" si="1"/>
        <v>7.260231279296658E-8</v>
      </c>
      <c r="AC49" s="16">
        <f t="shared" si="1"/>
        <v>6.6020393906243701E-8</v>
      </c>
      <c r="AD49" s="16">
        <f t="shared" si="1"/>
        <v>2.8915094585176061E-9</v>
      </c>
      <c r="AE49" s="16">
        <f t="shared" si="1"/>
        <v>9.9466269816615129E-8</v>
      </c>
      <c r="AF49" s="16">
        <f t="shared" si="1"/>
        <v>1.9427854427176711E-7</v>
      </c>
      <c r="AG49" s="16">
        <f t="shared" si="1"/>
        <v>5.2168605283274946E-7</v>
      </c>
      <c r="AH49" s="16">
        <f t="shared" si="1"/>
        <v>2.6572297574218283E-7</v>
      </c>
      <c r="AI49" s="16">
        <f t="shared" si="1"/>
        <v>1.5797943474749099E-7</v>
      </c>
      <c r="AJ49" s="16">
        <f t="shared" si="1"/>
        <v>1.4771208317772789E-12</v>
      </c>
      <c r="AK49" s="16">
        <f t="shared" si="1"/>
        <v>4.7727609736364352E-9</v>
      </c>
      <c r="AL49" s="16">
        <f t="shared" si="1"/>
        <v>8.8049629194168713E-8</v>
      </c>
      <c r="AM49" s="16">
        <f t="shared" si="1"/>
        <v>8.0295430419896946E-8</v>
      </c>
      <c r="AN49" s="18">
        <f t="shared" si="1"/>
        <v>2.4465106249852318E-9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4.3442383262893668E-8</v>
      </c>
      <c r="E50" s="16">
        <f t="shared" si="2"/>
        <v>1.1785633284111323E-9</v>
      </c>
      <c r="F50" s="16">
        <f t="shared" si="2"/>
        <v>5.4351651094631977E-9</v>
      </c>
      <c r="G50" s="16">
        <f t="shared" si="2"/>
        <v>2.1756289749662777E-8</v>
      </c>
      <c r="H50" s="16">
        <f t="shared" si="2"/>
        <v>7.0091435251640505E-9</v>
      </c>
      <c r="I50" s="16">
        <f t="shared" si="2"/>
        <v>1.6107843523409432E-8</v>
      </c>
      <c r="J50" s="16">
        <f t="shared" si="2"/>
        <v>1.9525175995245925E-10</v>
      </c>
      <c r="K50" s="16">
        <f t="shared" si="2"/>
        <v>2.5584145811864694E-8</v>
      </c>
      <c r="L50" s="16">
        <f t="shared" si="2"/>
        <v>6.2620017034866652E-8</v>
      </c>
      <c r="M50" s="16">
        <f t="shared" si="2"/>
        <v>1.1678048134453766E-8</v>
      </c>
      <c r="N50" s="16">
        <f t="shared" si="2"/>
        <v>7.3057108920666274E-8</v>
      </c>
      <c r="O50" s="16">
        <f t="shared" si="2"/>
        <v>3.0261575952501126E-8</v>
      </c>
      <c r="P50" s="16">
        <f t="shared" si="2"/>
        <v>1.6094244836722608E-8</v>
      </c>
      <c r="Q50" s="16">
        <f t="shared" si="2"/>
        <v>6.3494616659225769E-9</v>
      </c>
      <c r="R50" s="16">
        <f t="shared" si="2"/>
        <v>1.4922778579735283E-7</v>
      </c>
      <c r="S50" s="16">
        <f t="shared" si="2"/>
        <v>1.4056740831145064E-8</v>
      </c>
      <c r="T50" s="16">
        <f t="shared" si="2"/>
        <v>4.6551362061785893E-8</v>
      </c>
      <c r="U50" s="16">
        <f t="shared" si="2"/>
        <v>1.6077508102338169E-8</v>
      </c>
      <c r="V50" s="16">
        <f t="shared" si="2"/>
        <v>2.2094351369229026E-8</v>
      </c>
      <c r="W50" s="16">
        <f t="shared" si="2"/>
        <v>1.7117202362300389E-8</v>
      </c>
      <c r="X50" s="16">
        <f t="shared" si="2"/>
        <v>1.051763956844535E-9</v>
      </c>
      <c r="Y50" s="16">
        <f t="shared" si="2"/>
        <v>8.8317097211285451E-8</v>
      </c>
      <c r="Z50" s="16">
        <f t="shared" si="2"/>
        <v>1.5769123582208169E-8</v>
      </c>
      <c r="AA50" s="16">
        <f t="shared" si="2"/>
        <v>1.5874553661978885E-8</v>
      </c>
      <c r="AB50" s="17">
        <f t="shared" si="2"/>
        <v>3.1066413672300181E-5</v>
      </c>
      <c r="AC50" s="16">
        <f t="shared" si="2"/>
        <v>4.2779511798435348E-8</v>
      </c>
      <c r="AD50" s="16">
        <f t="shared" si="2"/>
        <v>1.9420312896982842E-8</v>
      </c>
      <c r="AE50" s="16">
        <f t="shared" si="2"/>
        <v>2.1446202493415575E-7</v>
      </c>
      <c r="AF50" s="16">
        <f t="shared" si="2"/>
        <v>2.4240210393254261E-9</v>
      </c>
      <c r="AG50" s="16">
        <f t="shared" si="2"/>
        <v>2.0488130030875469E-8</v>
      </c>
      <c r="AH50" s="16">
        <f t="shared" si="2"/>
        <v>7.3803637916540627E-8</v>
      </c>
      <c r="AI50" s="16">
        <f t="shared" si="2"/>
        <v>5.6107820191423719E-8</v>
      </c>
      <c r="AJ50" s="16">
        <f t="shared" si="2"/>
        <v>2.4934804750769894E-8</v>
      </c>
      <c r="AK50" s="16">
        <f t="shared" si="2"/>
        <v>4.6801833417798949E-8</v>
      </c>
      <c r="AL50" s="16">
        <f t="shared" si="2"/>
        <v>3.6687926794364371E-10</v>
      </c>
      <c r="AM50" s="16">
        <f t="shared" si="2"/>
        <v>9.4502869686241068E-12</v>
      </c>
      <c r="AN50" s="18">
        <f t="shared" si="2"/>
        <v>1.5779777881538596E-11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2.3744584088313823E-5</v>
      </c>
      <c r="E51" s="16">
        <f t="shared" si="3"/>
        <v>1.2548074986982541E-7</v>
      </c>
      <c r="F51" s="16">
        <f t="shared" si="3"/>
        <v>2.5677439984971788E-6</v>
      </c>
      <c r="G51" s="16">
        <f t="shared" si="3"/>
        <v>2.283406457952035E-6</v>
      </c>
      <c r="H51" s="16">
        <f t="shared" si="3"/>
        <v>3.7428808378652467E-6</v>
      </c>
      <c r="I51" s="16">
        <f t="shared" si="3"/>
        <v>1.8488857089069219E-7</v>
      </c>
      <c r="J51" s="16">
        <f t="shared" si="3"/>
        <v>1.6100332327359304E-5</v>
      </c>
      <c r="K51" s="16">
        <f t="shared" si="3"/>
        <v>2.1257949475192632E-7</v>
      </c>
      <c r="L51" s="16">
        <f t="shared" si="3"/>
        <v>2.8043298838354543E-5</v>
      </c>
      <c r="M51" s="16">
        <f t="shared" si="3"/>
        <v>7.9939584074050516E-6</v>
      </c>
      <c r="N51" s="16">
        <f t="shared" si="3"/>
        <v>9.3785287123893284E-7</v>
      </c>
      <c r="O51" s="16">
        <f t="shared" si="3"/>
        <v>1.6859763632023468E-8</v>
      </c>
      <c r="P51" s="16">
        <f t="shared" si="3"/>
        <v>1.9169265418379674E-6</v>
      </c>
      <c r="Q51" s="16">
        <f t="shared" si="3"/>
        <v>1.380142704988738E-6</v>
      </c>
      <c r="R51" s="16">
        <f t="shared" si="3"/>
        <v>4.7491257154809073E-9</v>
      </c>
      <c r="S51" s="16">
        <f t="shared" si="3"/>
        <v>2.8890767216629589E-6</v>
      </c>
      <c r="T51" s="16">
        <f t="shared" si="3"/>
        <v>1.1466391341418891E-6</v>
      </c>
      <c r="U51" s="16">
        <f t="shared" si="3"/>
        <v>2.2834673089910607E-7</v>
      </c>
      <c r="V51" s="16">
        <f t="shared" si="3"/>
        <v>1.2154113875317867E-6</v>
      </c>
      <c r="W51" s="17">
        <f t="shared" si="3"/>
        <v>3.3375924667824086E-3</v>
      </c>
      <c r="X51" s="16">
        <f t="shared" si="3"/>
        <v>4.8293632458937556E-6</v>
      </c>
      <c r="Y51" s="16">
        <f t="shared" si="3"/>
        <v>4.6910182115042308E-6</v>
      </c>
      <c r="Z51" s="16">
        <f t="shared" si="3"/>
        <v>4.1366879927862382E-6</v>
      </c>
      <c r="AA51" s="16">
        <f t="shared" si="3"/>
        <v>5.2067062677872071E-10</v>
      </c>
      <c r="AB51" s="16">
        <f t="shared" si="3"/>
        <v>1.8258721102424818E-6</v>
      </c>
      <c r="AC51" s="16">
        <f t="shared" si="3"/>
        <v>4.7539515136600169E-6</v>
      </c>
      <c r="AD51" s="16">
        <f t="shared" si="3"/>
        <v>1.9570285351880412E-6</v>
      </c>
      <c r="AE51" s="16">
        <f t="shared" si="3"/>
        <v>4.5328572668291267E-6</v>
      </c>
      <c r="AF51" s="16">
        <f t="shared" si="3"/>
        <v>1.6274275075784947E-7</v>
      </c>
      <c r="AG51" s="16">
        <f t="shared" si="3"/>
        <v>8.1847407324310573E-6</v>
      </c>
      <c r="AH51" s="16">
        <f t="shared" si="3"/>
        <v>2.1789055158854715E-6</v>
      </c>
      <c r="AI51" s="16">
        <f t="shared" si="3"/>
        <v>1.5553188293061084E-6</v>
      </c>
      <c r="AJ51" s="16">
        <f t="shared" si="3"/>
        <v>1.632826256436881E-6</v>
      </c>
      <c r="AK51" s="16">
        <f t="shared" si="3"/>
        <v>2.8582669392680416E-7</v>
      </c>
      <c r="AL51" s="16">
        <f t="shared" si="3"/>
        <v>3.2628493469749968E-8</v>
      </c>
      <c r="AM51" s="16">
        <f t="shared" si="3"/>
        <v>2.4405088292610445E-6</v>
      </c>
      <c r="AN51" s="18">
        <f t="shared" si="3"/>
        <v>2.6772846545348803E-6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1.3883383939785703E-5</v>
      </c>
      <c r="E52" s="17">
        <f t="shared" si="4"/>
        <v>1.0470128109887074E-2</v>
      </c>
      <c r="F52" s="16">
        <f t="shared" si="4"/>
        <v>3.6475791872712966E-6</v>
      </c>
      <c r="G52" s="16">
        <f t="shared" si="4"/>
        <v>9.632365504403909E-6</v>
      </c>
      <c r="H52" s="16">
        <f t="shared" si="4"/>
        <v>2.8721373475746076E-5</v>
      </c>
      <c r="I52" s="16">
        <f t="shared" si="4"/>
        <v>7.17551793709064E-5</v>
      </c>
      <c r="J52" s="16">
        <f t="shared" si="4"/>
        <v>9.645234750830933E-6</v>
      </c>
      <c r="K52" s="16">
        <f t="shared" si="4"/>
        <v>2.7883139478299831E-5</v>
      </c>
      <c r="L52" s="16">
        <f t="shared" si="4"/>
        <v>1.3879797204906659E-6</v>
      </c>
      <c r="M52" s="16">
        <f t="shared" si="4"/>
        <v>8.6560702751234922E-6</v>
      </c>
      <c r="N52" s="16">
        <f t="shared" si="4"/>
        <v>4.259853493010573E-7</v>
      </c>
      <c r="O52" s="16">
        <f t="shared" si="4"/>
        <v>1.3126103819962048E-6</v>
      </c>
      <c r="P52" s="16">
        <f t="shared" si="4"/>
        <v>1.2981823717262942E-5</v>
      </c>
      <c r="Q52" s="16">
        <f t="shared" si="4"/>
        <v>7.2420059972801127E-5</v>
      </c>
      <c r="R52" s="16">
        <f t="shared" si="4"/>
        <v>1.6796960861394624E-5</v>
      </c>
      <c r="S52" s="16">
        <f t="shared" si="4"/>
        <v>4.4545442209975196E-6</v>
      </c>
      <c r="T52" s="16">
        <f t="shared" si="4"/>
        <v>1.7708778986105341E-5</v>
      </c>
      <c r="U52" s="16">
        <f t="shared" si="4"/>
        <v>1.7577415018052088E-5</v>
      </c>
      <c r="V52" s="16">
        <f t="shared" si="4"/>
        <v>5.4589755035590734E-6</v>
      </c>
      <c r="W52" s="16">
        <f t="shared" si="4"/>
        <v>3.9236529318793934E-7</v>
      </c>
      <c r="X52" s="16">
        <f t="shared" si="4"/>
        <v>5.9120766739107937E-9</v>
      </c>
      <c r="Y52" s="16">
        <f t="shared" si="4"/>
        <v>8.7011180287998669E-6</v>
      </c>
      <c r="Z52" s="16">
        <f t="shared" si="4"/>
        <v>3.3881247452318249E-5</v>
      </c>
      <c r="AA52" s="16">
        <f t="shared" si="4"/>
        <v>4.2082663740770409E-5</v>
      </c>
      <c r="AB52" s="16">
        <f t="shared" si="4"/>
        <v>3.9574220478014511E-7</v>
      </c>
      <c r="AC52" s="16">
        <f t="shared" si="4"/>
        <v>4.3702201265033117E-6</v>
      </c>
      <c r="AD52" s="16">
        <f t="shared" si="4"/>
        <v>3.7448116521571313E-7</v>
      </c>
      <c r="AE52" s="16">
        <f t="shared" si="4"/>
        <v>3.5266393413229253E-7</v>
      </c>
      <c r="AF52" s="16">
        <f t="shared" si="4"/>
        <v>2.2481065768168818E-6</v>
      </c>
      <c r="AG52" s="16">
        <f t="shared" si="4"/>
        <v>2.6322777728798693E-5</v>
      </c>
      <c r="AH52" s="16">
        <f t="shared" si="4"/>
        <v>6.2582789789405172E-5</v>
      </c>
      <c r="AI52" s="16">
        <f t="shared" si="4"/>
        <v>6.8001464682027652E-6</v>
      </c>
      <c r="AJ52" s="16">
        <f t="shared" si="4"/>
        <v>3.4934347462213065E-9</v>
      </c>
      <c r="AK52" s="16">
        <f t="shared" si="4"/>
        <v>3.3420063060079313E-7</v>
      </c>
      <c r="AL52" s="16">
        <f t="shared" si="4"/>
        <v>4.0445043619333761E-6</v>
      </c>
      <c r="AM52" s="16">
        <f t="shared" si="4"/>
        <v>1.1569998591371414E-7</v>
      </c>
      <c r="AN52" s="18">
        <f t="shared" si="4"/>
        <v>5.1818640271134598E-7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2.0554812039759399E-5</v>
      </c>
      <c r="E53" s="16">
        <f t="shared" si="5"/>
        <v>7.599772350265934E-6</v>
      </c>
      <c r="F53" s="16">
        <f t="shared" si="5"/>
        <v>4.7203534259437603E-12</v>
      </c>
      <c r="G53" s="16">
        <f t="shared" si="5"/>
        <v>6.7349866970286088E-7</v>
      </c>
      <c r="H53" s="16">
        <f t="shared" si="5"/>
        <v>6.0909939160111539E-6</v>
      </c>
      <c r="I53" s="16">
        <f t="shared" si="5"/>
        <v>4.4647812965392982E-6</v>
      </c>
      <c r="J53" s="16">
        <f t="shared" si="5"/>
        <v>2.2974348796488249E-6</v>
      </c>
      <c r="K53" s="16">
        <f t="shared" si="5"/>
        <v>1.4610374049757414E-5</v>
      </c>
      <c r="L53" s="16">
        <f t="shared" si="5"/>
        <v>1.1907878224892929E-5</v>
      </c>
      <c r="M53" s="17">
        <f t="shared" si="5"/>
        <v>9.1868945943534373E-3</v>
      </c>
      <c r="N53" s="16">
        <f t="shared" si="5"/>
        <v>6.1497695934265359E-5</v>
      </c>
      <c r="O53" s="16">
        <f t="shared" si="5"/>
        <v>7.5252598263045299E-7</v>
      </c>
      <c r="P53" s="16">
        <f t="shared" si="5"/>
        <v>4.6587289259420948E-7</v>
      </c>
      <c r="Q53" s="16">
        <f t="shared" si="5"/>
        <v>8.1172393958703863E-6</v>
      </c>
      <c r="R53" s="16">
        <f t="shared" si="5"/>
        <v>1.6026739848632925E-5</v>
      </c>
      <c r="S53" s="16">
        <f t="shared" si="5"/>
        <v>1.0214912365889133E-5</v>
      </c>
      <c r="T53" s="16">
        <f t="shared" si="5"/>
        <v>5.9920741874374072E-6</v>
      </c>
      <c r="U53" s="16">
        <f t="shared" si="5"/>
        <v>6.3457710216179894E-6</v>
      </c>
      <c r="V53" s="16">
        <f t="shared" si="5"/>
        <v>8.5654481361735838E-7</v>
      </c>
      <c r="W53" s="16">
        <f t="shared" si="5"/>
        <v>2.1716869081128369E-5</v>
      </c>
      <c r="X53" s="16">
        <f t="shared" si="5"/>
        <v>1.4160004890451482E-6</v>
      </c>
      <c r="Y53" s="16">
        <f t="shared" si="5"/>
        <v>4.0545030953856793E-5</v>
      </c>
      <c r="Z53" s="16">
        <f t="shared" si="5"/>
        <v>1.4299584616899006E-6</v>
      </c>
      <c r="AA53" s="16">
        <f t="shared" si="5"/>
        <v>6.1122317193667349E-6</v>
      </c>
      <c r="AB53" s="16">
        <f t="shared" si="5"/>
        <v>3.4073089273696675E-6</v>
      </c>
      <c r="AC53" s="16">
        <f t="shared" si="5"/>
        <v>1.6980483466845131E-6</v>
      </c>
      <c r="AD53" s="16">
        <f t="shared" si="5"/>
        <v>6.0766775989620897E-6</v>
      </c>
      <c r="AE53" s="16">
        <f t="shared" si="5"/>
        <v>2.2073829084357791E-5</v>
      </c>
      <c r="AF53" s="16">
        <f t="shared" si="5"/>
        <v>6.2571804768641287E-7</v>
      </c>
      <c r="AG53" s="16">
        <f t="shared" si="5"/>
        <v>4.1881077710483996E-6</v>
      </c>
      <c r="AH53" s="16">
        <f t="shared" si="5"/>
        <v>1.1157245145988684E-4</v>
      </c>
      <c r="AI53" s="16">
        <f t="shared" si="5"/>
        <v>1.1624831007253727E-5</v>
      </c>
      <c r="AJ53" s="16">
        <f t="shared" si="5"/>
        <v>1.018053123942438E-6</v>
      </c>
      <c r="AK53" s="16">
        <f t="shared" si="5"/>
        <v>1.4489150893761616E-8</v>
      </c>
      <c r="AL53" s="16">
        <f t="shared" si="5"/>
        <v>1.5048262339468556E-5</v>
      </c>
      <c r="AM53" s="16">
        <f t="shared" si="5"/>
        <v>7.8966327108931128E-10</v>
      </c>
      <c r="AN53" s="18">
        <f t="shared" si="5"/>
        <v>3.1082688197059791E-6</v>
      </c>
    </row>
    <row r="54" spans="1:40" ht="24">
      <c r="A54" s="13" t="s">
        <v>47</v>
      </c>
      <c r="B54" s="14" t="s">
        <v>41</v>
      </c>
      <c r="C54" s="19"/>
      <c r="D54" s="16">
        <f t="shared" ref="D54:AN54" si="6">$C11^2*D11^2</f>
        <v>1.3120907086820781E-5</v>
      </c>
      <c r="E54" s="16">
        <f t="shared" si="6"/>
        <v>4.580812936016998E-6</v>
      </c>
      <c r="F54" s="17">
        <f t="shared" si="6"/>
        <v>1.3263668223999998E-2</v>
      </c>
      <c r="G54" s="16">
        <f t="shared" si="6"/>
        <v>1.069838322426536E-8</v>
      </c>
      <c r="H54" s="16">
        <f t="shared" si="6"/>
        <v>9.037788791147735E-6</v>
      </c>
      <c r="I54" s="16">
        <f t="shared" si="6"/>
        <v>1.2933001142392377E-4</v>
      </c>
      <c r="J54" s="16">
        <f t="shared" si="6"/>
        <v>4.8433051715802422E-6</v>
      </c>
      <c r="K54" s="16">
        <f t="shared" si="6"/>
        <v>1.0104564429443373E-5</v>
      </c>
      <c r="L54" s="16">
        <f t="shared" si="6"/>
        <v>2.4611453467441358E-6</v>
      </c>
      <c r="M54" s="16">
        <f t="shared" si="6"/>
        <v>3.5396005743932971E-11</v>
      </c>
      <c r="N54" s="16">
        <f t="shared" si="6"/>
        <v>1.0896061888978606E-6</v>
      </c>
      <c r="O54" s="16">
        <f t="shared" si="6"/>
        <v>6.5709933069725416E-6</v>
      </c>
      <c r="P54" s="16">
        <f t="shared" si="6"/>
        <v>2.1160801044445985E-6</v>
      </c>
      <c r="Q54" s="16">
        <f t="shared" si="6"/>
        <v>9.4959084914239495E-7</v>
      </c>
      <c r="R54" s="16">
        <f t="shared" si="6"/>
        <v>2.8300952551261025E-6</v>
      </c>
      <c r="S54" s="16">
        <f t="shared" si="6"/>
        <v>1.0893728880738013E-5</v>
      </c>
      <c r="T54" s="16">
        <f t="shared" si="6"/>
        <v>8.2895918262733956E-5</v>
      </c>
      <c r="U54" s="16">
        <f t="shared" si="6"/>
        <v>4.3220876079988363E-5</v>
      </c>
      <c r="V54" s="16">
        <f t="shared" si="6"/>
        <v>7.7281203418235904E-5</v>
      </c>
      <c r="W54" s="16">
        <f t="shared" si="6"/>
        <v>9.9865978562705416E-6</v>
      </c>
      <c r="X54" s="16">
        <f t="shared" si="6"/>
        <v>1.8613865506479467E-5</v>
      </c>
      <c r="Y54" s="16">
        <f t="shared" si="6"/>
        <v>7.314587005720573E-6</v>
      </c>
      <c r="Z54" s="16">
        <f t="shared" si="6"/>
        <v>4.1179567340823081E-6</v>
      </c>
      <c r="AA54" s="16">
        <f t="shared" si="6"/>
        <v>2.2759207716355294E-6</v>
      </c>
      <c r="AB54" s="16">
        <f t="shared" si="6"/>
        <v>2.2713625087011912E-6</v>
      </c>
      <c r="AC54" s="16">
        <f t="shared" si="6"/>
        <v>3.6438065130340977E-6</v>
      </c>
      <c r="AD54" s="16">
        <f t="shared" si="6"/>
        <v>3.9980036484347275E-5</v>
      </c>
      <c r="AE54" s="16">
        <f t="shared" si="6"/>
        <v>3.4165482588660386E-8</v>
      </c>
      <c r="AF54" s="16">
        <f t="shared" si="6"/>
        <v>1.2448057285476945E-7</v>
      </c>
      <c r="AG54" s="16">
        <f t="shared" si="6"/>
        <v>3.3420035000596334E-7</v>
      </c>
      <c r="AH54" s="16">
        <f t="shared" si="6"/>
        <v>3.8080331904016628E-5</v>
      </c>
      <c r="AI54" s="16">
        <f t="shared" si="6"/>
        <v>1.2939506870789807E-5</v>
      </c>
      <c r="AJ54" s="16">
        <f t="shared" si="6"/>
        <v>2.0972490205828856E-5</v>
      </c>
      <c r="AK54" s="16">
        <f t="shared" si="6"/>
        <v>5.8390133302376531E-6</v>
      </c>
      <c r="AL54" s="16">
        <f t="shared" si="6"/>
        <v>2.5327823758832956E-5</v>
      </c>
      <c r="AM54" s="16">
        <f t="shared" si="6"/>
        <v>9.3249561738128684E-5</v>
      </c>
      <c r="AN54" s="18">
        <f t="shared" si="6"/>
        <v>1.4353829556851037E-5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8.4202511103590799E-9</v>
      </c>
      <c r="E55" s="16">
        <f t="shared" si="7"/>
        <v>7.2392459288213801E-8</v>
      </c>
      <c r="F55" s="16">
        <f t="shared" si="7"/>
        <v>1.3970405097465203E-7</v>
      </c>
      <c r="G55" s="16">
        <f t="shared" si="7"/>
        <v>3.486988295281965E-10</v>
      </c>
      <c r="H55" s="17">
        <f t="shared" si="7"/>
        <v>2.413343499737912E-6</v>
      </c>
      <c r="I55" s="16">
        <f t="shared" si="7"/>
        <v>1.550972010152397E-7</v>
      </c>
      <c r="J55" s="16">
        <f t="shared" si="7"/>
        <v>7.5887672067655009E-8</v>
      </c>
      <c r="K55" s="16">
        <f t="shared" si="7"/>
        <v>1.3701273677988096E-8</v>
      </c>
      <c r="L55" s="16">
        <f t="shared" si="7"/>
        <v>8.3603695967140847E-8</v>
      </c>
      <c r="M55" s="16">
        <f t="shared" si="7"/>
        <v>1.8789251868412673E-7</v>
      </c>
      <c r="N55" s="16">
        <f t="shared" si="7"/>
        <v>4.395422050232404E-7</v>
      </c>
      <c r="O55" s="16">
        <f t="shared" si="7"/>
        <v>1.7057871164311098E-7</v>
      </c>
      <c r="P55" s="16">
        <f t="shared" si="7"/>
        <v>6.7942674520623782E-8</v>
      </c>
      <c r="Q55" s="16">
        <f t="shared" si="7"/>
        <v>5.7470602051068623E-7</v>
      </c>
      <c r="R55" s="16">
        <f t="shared" si="7"/>
        <v>2.1039009340996862E-7</v>
      </c>
      <c r="S55" s="17">
        <f t="shared" si="7"/>
        <v>1.7276236507851594E-4</v>
      </c>
      <c r="T55" s="16">
        <f t="shared" si="7"/>
        <v>9.0847654580527952E-7</v>
      </c>
      <c r="U55" s="16">
        <f t="shared" si="7"/>
        <v>4.4503266691698512E-9</v>
      </c>
      <c r="V55" s="16">
        <f t="shared" si="7"/>
        <v>1.4910834418652043E-6</v>
      </c>
      <c r="W55" s="16">
        <f t="shared" si="7"/>
        <v>1.4507809654322163E-7</v>
      </c>
      <c r="X55" s="16">
        <f t="shared" si="7"/>
        <v>4.495234102479483E-7</v>
      </c>
      <c r="Y55" s="16">
        <f t="shared" si="7"/>
        <v>2.4758903225174496E-7</v>
      </c>
      <c r="Z55" s="16">
        <f t="shared" si="7"/>
        <v>9.5561529799261686E-7</v>
      </c>
      <c r="AA55" s="16">
        <f t="shared" si="7"/>
        <v>9.5105408510579574E-9</v>
      </c>
      <c r="AB55" s="16">
        <f t="shared" si="7"/>
        <v>7.5162594918416588E-8</v>
      </c>
      <c r="AC55" s="16">
        <f t="shared" si="7"/>
        <v>3.7120547667678758E-7</v>
      </c>
      <c r="AD55" s="16">
        <f t="shared" si="7"/>
        <v>1.4168282229069552E-7</v>
      </c>
      <c r="AE55" s="16">
        <f t="shared" si="7"/>
        <v>1.1362703757731847E-7</v>
      </c>
      <c r="AF55" s="16">
        <f t="shared" si="7"/>
        <v>3.1155711139044687E-9</v>
      </c>
      <c r="AG55" s="16">
        <f t="shared" si="7"/>
        <v>1.1546557228658238E-8</v>
      </c>
      <c r="AH55" s="16">
        <f t="shared" si="7"/>
        <v>6.1262400109074158E-8</v>
      </c>
      <c r="AI55" s="16">
        <f t="shared" si="7"/>
        <v>1.9069161090716383E-7</v>
      </c>
      <c r="AJ55" s="16">
        <f t="shared" si="7"/>
        <v>2.2412798025142912E-12</v>
      </c>
      <c r="AK55" s="16">
        <f t="shared" si="7"/>
        <v>5.2455323328630727E-8</v>
      </c>
      <c r="AL55" s="16">
        <f t="shared" si="7"/>
        <v>2.3216655115019633E-7</v>
      </c>
      <c r="AM55" s="16">
        <f t="shared" si="7"/>
        <v>1.780893102335541E-7</v>
      </c>
      <c r="AN55" s="18">
        <f t="shared" si="7"/>
        <v>1.2931934906121167E-9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8.7462115333758734E-7</v>
      </c>
      <c r="E56" s="16">
        <f t="shared" si="8"/>
        <v>1.8071036922014122E-5</v>
      </c>
      <c r="F56" s="16">
        <f t="shared" si="8"/>
        <v>7.7136793887281757E-7</v>
      </c>
      <c r="G56" s="16">
        <f t="shared" si="8"/>
        <v>1.201787819401423E-5</v>
      </c>
      <c r="H56" s="16">
        <f t="shared" si="8"/>
        <v>3.6118094366497352E-5</v>
      </c>
      <c r="I56" s="16">
        <f t="shared" si="8"/>
        <v>5.0602422884419178E-6</v>
      </c>
      <c r="J56" s="16">
        <f t="shared" si="8"/>
        <v>2.5557019662111539E-9</v>
      </c>
      <c r="K56" s="16">
        <f t="shared" si="8"/>
        <v>1.6033168315977928E-8</v>
      </c>
      <c r="L56" s="16">
        <f t="shared" si="8"/>
        <v>5.2094509129133527E-6</v>
      </c>
      <c r="M56" s="16">
        <f t="shared" si="8"/>
        <v>2.9733406858413045E-6</v>
      </c>
      <c r="N56" s="16">
        <f t="shared" si="8"/>
        <v>1.4631449026237985E-6</v>
      </c>
      <c r="O56" s="16">
        <f t="shared" si="8"/>
        <v>2.1087677220398277E-8</v>
      </c>
      <c r="P56" s="16">
        <f t="shared" si="8"/>
        <v>1.8350102709934923E-5</v>
      </c>
      <c r="Q56" s="16">
        <f t="shared" si="8"/>
        <v>4.8203996386266072E-6</v>
      </c>
      <c r="R56" s="16">
        <f t="shared" si="8"/>
        <v>3.4760119603997852E-6</v>
      </c>
      <c r="S56" s="16">
        <f t="shared" si="8"/>
        <v>2.4696565876941198E-7</v>
      </c>
      <c r="T56" s="16">
        <f t="shared" si="8"/>
        <v>1.5964077077318036E-8</v>
      </c>
      <c r="U56" s="16">
        <f t="shared" si="8"/>
        <v>7.1906366944386323E-6</v>
      </c>
      <c r="V56" s="16">
        <f t="shared" si="8"/>
        <v>1.5847692318937827E-5</v>
      </c>
      <c r="W56" s="16">
        <f t="shared" si="8"/>
        <v>6.4423305170186776E-10</v>
      </c>
      <c r="X56" s="16">
        <f t="shared" si="8"/>
        <v>3.5598397057867006E-6</v>
      </c>
      <c r="Y56" s="16">
        <f t="shared" si="8"/>
        <v>4.4261367583025096E-8</v>
      </c>
      <c r="Z56" s="16">
        <f t="shared" si="8"/>
        <v>7.8324511072318966E-7</v>
      </c>
      <c r="AA56" s="17">
        <f t="shared" si="8"/>
        <v>4.494618972637747E-3</v>
      </c>
      <c r="AB56" s="16">
        <f t="shared" si="8"/>
        <v>2.2453063666657513E-6</v>
      </c>
      <c r="AC56" s="16">
        <f t="shared" si="8"/>
        <v>2.2924522439065732E-6</v>
      </c>
      <c r="AD56" s="16">
        <f t="shared" si="8"/>
        <v>5.2819296455926148E-6</v>
      </c>
      <c r="AE56" s="16">
        <f t="shared" si="8"/>
        <v>2.1281972174260933E-5</v>
      </c>
      <c r="AF56" s="16">
        <f t="shared" si="8"/>
        <v>1.1337741284606511E-5</v>
      </c>
      <c r="AG56" s="16">
        <f t="shared" si="8"/>
        <v>2.4720091600519615E-7</v>
      </c>
      <c r="AH56" s="16">
        <f t="shared" si="8"/>
        <v>1.4292419331128268E-7</v>
      </c>
      <c r="AI56" s="16">
        <f t="shared" si="8"/>
        <v>3.2613393040981028E-6</v>
      </c>
      <c r="AJ56" s="16">
        <f t="shared" si="8"/>
        <v>4.2604073276411725E-6</v>
      </c>
      <c r="AK56" s="16">
        <f t="shared" si="8"/>
        <v>2.1649309933774395E-7</v>
      </c>
      <c r="AL56" s="16">
        <f t="shared" si="8"/>
        <v>1.5938626464314627E-5</v>
      </c>
      <c r="AM56" s="16">
        <f t="shared" si="8"/>
        <v>2.791211067863691E-7</v>
      </c>
      <c r="AN56" s="18">
        <f t="shared" si="8"/>
        <v>1.3339673757390929E-5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1.1687146896724686E-7</v>
      </c>
      <c r="E57" s="16">
        <f t="shared" si="9"/>
        <v>3.7277729468049291E-6</v>
      </c>
      <c r="F57" s="16">
        <f t="shared" si="9"/>
        <v>3.5860758593191775E-7</v>
      </c>
      <c r="G57" s="16">
        <f t="shared" si="9"/>
        <v>3.2234560048376381E-7</v>
      </c>
      <c r="H57" s="16">
        <f t="shared" si="9"/>
        <v>1.4796434981379228E-5</v>
      </c>
      <c r="I57" s="16">
        <f t="shared" si="9"/>
        <v>5.9221655260407121E-7</v>
      </c>
      <c r="J57" s="16">
        <f t="shared" si="9"/>
        <v>6.7015856804832366E-7</v>
      </c>
      <c r="K57" s="16">
        <f t="shared" si="9"/>
        <v>3.2172293536578942E-6</v>
      </c>
      <c r="L57" s="16">
        <f t="shared" si="9"/>
        <v>6.259837294557671E-6</v>
      </c>
      <c r="M57" s="16">
        <f t="shared" si="9"/>
        <v>1.7838801727308809E-7</v>
      </c>
      <c r="N57" s="16">
        <f t="shared" si="9"/>
        <v>1.931395726157645E-7</v>
      </c>
      <c r="O57" s="16">
        <f t="shared" si="9"/>
        <v>3.0220555089968172E-7</v>
      </c>
      <c r="P57" s="16">
        <f t="shared" si="9"/>
        <v>1.8303088715390647E-8</v>
      </c>
      <c r="Q57" s="16">
        <f t="shared" si="9"/>
        <v>2.0652760672371841E-7</v>
      </c>
      <c r="R57" s="16">
        <f t="shared" si="9"/>
        <v>6.8964847332318828E-7</v>
      </c>
      <c r="S57" s="16">
        <f t="shared" si="9"/>
        <v>6.4947818542352521E-6</v>
      </c>
      <c r="T57" s="16">
        <f t="shared" si="9"/>
        <v>1.1842844615541795E-6</v>
      </c>
      <c r="U57" s="16">
        <f t="shared" si="9"/>
        <v>1.0727990848654805E-6</v>
      </c>
      <c r="V57" s="16">
        <f t="shared" si="9"/>
        <v>6.9212204912933426E-7</v>
      </c>
      <c r="W57" s="16">
        <f t="shared" si="9"/>
        <v>1.4087399364779555E-6</v>
      </c>
      <c r="X57" s="16">
        <f t="shared" si="9"/>
        <v>1.0830886800715371E-6</v>
      </c>
      <c r="Y57" s="16">
        <f t="shared" si="9"/>
        <v>8.0539620251687942E-8</v>
      </c>
      <c r="Z57" s="17">
        <f t="shared" si="9"/>
        <v>1.172430169661623E-3</v>
      </c>
      <c r="AA57" s="16">
        <f t="shared" si="9"/>
        <v>1.9897743885192776E-7</v>
      </c>
      <c r="AB57" s="16">
        <f t="shared" si="9"/>
        <v>5.7205019614376104E-7</v>
      </c>
      <c r="AC57" s="16">
        <f t="shared" si="9"/>
        <v>1.1337363143742529E-6</v>
      </c>
      <c r="AD57" s="16">
        <f t="shared" si="9"/>
        <v>1.6324277632975285E-7</v>
      </c>
      <c r="AE57" s="16">
        <f t="shared" si="9"/>
        <v>4.4433578844663905E-6</v>
      </c>
      <c r="AF57" s="16">
        <f t="shared" si="9"/>
        <v>3.3609754664791649E-9</v>
      </c>
      <c r="AG57" s="16">
        <f t="shared" si="9"/>
        <v>6.5833637257674686E-6</v>
      </c>
      <c r="AH57" s="16">
        <f t="shared" si="9"/>
        <v>2.051462636757636E-6</v>
      </c>
      <c r="AI57" s="16">
        <f t="shared" si="9"/>
        <v>2.532027068838065E-6</v>
      </c>
      <c r="AJ57" s="16">
        <f t="shared" si="9"/>
        <v>3.051141644471474E-6</v>
      </c>
      <c r="AK57" s="16">
        <f t="shared" si="9"/>
        <v>6.2368252260653951E-7</v>
      </c>
      <c r="AL57" s="16">
        <f t="shared" si="9"/>
        <v>8.5227046613440008E-7</v>
      </c>
      <c r="AM57" s="16">
        <f t="shared" si="9"/>
        <v>6.2969226729625442E-7</v>
      </c>
      <c r="AN57" s="18">
        <f t="shared" si="9"/>
        <v>2.2511267478481439E-6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1.1481740992527348E-5</v>
      </c>
      <c r="E58" s="16">
        <f t="shared" si="10"/>
        <v>3.8858557261935979E-6</v>
      </c>
      <c r="F58" s="16">
        <f t="shared" si="10"/>
        <v>5.0671623706164249E-7</v>
      </c>
      <c r="G58" s="16">
        <f t="shared" si="10"/>
        <v>2.8205601065792143E-9</v>
      </c>
      <c r="H58" s="16">
        <f t="shared" si="10"/>
        <v>2.1167064161154023E-6</v>
      </c>
      <c r="I58" s="16">
        <f t="shared" si="10"/>
        <v>1.077641178341145E-6</v>
      </c>
      <c r="J58" s="16">
        <f t="shared" si="10"/>
        <v>5.9751913969947526E-6</v>
      </c>
      <c r="K58" s="16">
        <f t="shared" si="10"/>
        <v>1.1481637679468532E-7</v>
      </c>
      <c r="L58" s="16">
        <f t="shared" si="10"/>
        <v>4.4881722538362097E-7</v>
      </c>
      <c r="M58" s="16">
        <f t="shared" si="10"/>
        <v>1.5831584092770257E-7</v>
      </c>
      <c r="N58" s="16">
        <f t="shared" si="10"/>
        <v>2.6708053861903561E-9</v>
      </c>
      <c r="O58" s="16">
        <f t="shared" si="10"/>
        <v>6.1127582463067501E-6</v>
      </c>
      <c r="P58" s="17">
        <f t="shared" si="10"/>
        <v>3.1089565749243889E-3</v>
      </c>
      <c r="Q58" s="16">
        <f t="shared" si="10"/>
        <v>1.8370605635849154E-7</v>
      </c>
      <c r="R58" s="16">
        <f t="shared" si="10"/>
        <v>4.1486745303500092E-7</v>
      </c>
      <c r="S58" s="16">
        <f t="shared" si="10"/>
        <v>1.2547683195707922E-6</v>
      </c>
      <c r="T58" s="16">
        <f t="shared" si="10"/>
        <v>1.8812439465416096E-5</v>
      </c>
      <c r="U58" s="16">
        <f t="shared" si="10"/>
        <v>2.1594773710061689E-6</v>
      </c>
      <c r="V58" s="16">
        <f t="shared" si="10"/>
        <v>1.2252399690923422E-5</v>
      </c>
      <c r="W58" s="16">
        <f t="shared" si="10"/>
        <v>1.7730312552039166E-6</v>
      </c>
      <c r="X58" s="16">
        <f t="shared" si="10"/>
        <v>4.0381037129061612E-6</v>
      </c>
      <c r="Y58" s="16">
        <f t="shared" si="10"/>
        <v>9.9167648022467463E-7</v>
      </c>
      <c r="Z58" s="16">
        <f t="shared" si="10"/>
        <v>5.0634993674349503E-8</v>
      </c>
      <c r="AA58" s="16">
        <f t="shared" si="10"/>
        <v>1.2791488736263809E-5</v>
      </c>
      <c r="AB58" s="16">
        <f t="shared" si="10"/>
        <v>1.5898797088987552E-6</v>
      </c>
      <c r="AC58" s="16">
        <f t="shared" si="10"/>
        <v>1.6311821350305288E-5</v>
      </c>
      <c r="AD58" s="16">
        <f t="shared" si="10"/>
        <v>1.4543360737629775E-6</v>
      </c>
      <c r="AE58" s="16">
        <f t="shared" si="10"/>
        <v>3.8859336146933615E-10</v>
      </c>
      <c r="AF58" s="16">
        <f t="shared" si="10"/>
        <v>6.4939800584966276E-6</v>
      </c>
      <c r="AG58" s="16">
        <f t="shared" si="10"/>
        <v>4.165764764662411E-7</v>
      </c>
      <c r="AH58" s="16">
        <f t="shared" si="10"/>
        <v>1.5213180965310427E-7</v>
      </c>
      <c r="AI58" s="16">
        <f t="shared" si="10"/>
        <v>2.4821247684366137E-6</v>
      </c>
      <c r="AJ58" s="16">
        <f t="shared" si="10"/>
        <v>2.6751306311435334E-6</v>
      </c>
      <c r="AK58" s="16">
        <f t="shared" si="10"/>
        <v>7.8327007092701942E-8</v>
      </c>
      <c r="AL58" s="16">
        <f t="shared" si="10"/>
        <v>7.43457156313967E-6</v>
      </c>
      <c r="AM58" s="16">
        <f t="shared" si="10"/>
        <v>1.1764795425509923E-5</v>
      </c>
      <c r="AN58" s="18">
        <f t="shared" si="10"/>
        <v>6.4576264840547213E-9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1.5610614314234097E-7</v>
      </c>
      <c r="E59" s="16">
        <f t="shared" si="11"/>
        <v>7.4405045994463938E-7</v>
      </c>
      <c r="F59" s="16">
        <f t="shared" si="11"/>
        <v>3.3969189564831661E-8</v>
      </c>
      <c r="G59" s="16">
        <f t="shared" si="11"/>
        <v>6.3512519526555576E-6</v>
      </c>
      <c r="H59" s="16">
        <f t="shared" si="11"/>
        <v>6.6310883053988414E-8</v>
      </c>
      <c r="I59" s="16">
        <f t="shared" si="11"/>
        <v>2.6136979126351605E-6</v>
      </c>
      <c r="J59" s="16">
        <f t="shared" si="11"/>
        <v>2.4971831673263296E-6</v>
      </c>
      <c r="K59" s="16">
        <f t="shared" si="11"/>
        <v>1.1406405566357415E-5</v>
      </c>
      <c r="L59" s="16">
        <f t="shared" si="11"/>
        <v>5.1592664690626323E-6</v>
      </c>
      <c r="M59" s="16">
        <f t="shared" si="11"/>
        <v>2.3339751104411711E-7</v>
      </c>
      <c r="N59" s="16">
        <f t="shared" si="11"/>
        <v>5.9722864689782578E-6</v>
      </c>
      <c r="O59" s="16">
        <f t="shared" si="11"/>
        <v>3.3089270280056435E-8</v>
      </c>
      <c r="P59" s="16">
        <f t="shared" si="11"/>
        <v>7.1686047529170383E-6</v>
      </c>
      <c r="Q59" s="16">
        <f t="shared" si="11"/>
        <v>4.1086850818191051E-6</v>
      </c>
      <c r="R59" s="16">
        <f t="shared" si="11"/>
        <v>1.574300750437414E-6</v>
      </c>
      <c r="S59" s="16">
        <f t="shared" si="11"/>
        <v>6.4216507610169088E-8</v>
      </c>
      <c r="T59" s="16">
        <f t="shared" si="11"/>
        <v>6.7850783114958222E-9</v>
      </c>
      <c r="U59" s="16">
        <f t="shared" si="11"/>
        <v>5.2721592097963108E-6</v>
      </c>
      <c r="V59" s="16">
        <f t="shared" si="11"/>
        <v>6.9545962873735704E-7</v>
      </c>
      <c r="W59" s="16">
        <f t="shared" si="11"/>
        <v>1.6434086708035468E-7</v>
      </c>
      <c r="X59" s="16">
        <f t="shared" si="11"/>
        <v>2.1916681763785847E-7</v>
      </c>
      <c r="Y59" s="16">
        <f t="shared" si="11"/>
        <v>6.2454044340697601E-7</v>
      </c>
      <c r="Z59" s="16">
        <f t="shared" si="11"/>
        <v>9.8014769345781408E-9</v>
      </c>
      <c r="AA59" s="16">
        <f t="shared" si="11"/>
        <v>8.7285323186793095E-6</v>
      </c>
      <c r="AB59" s="16">
        <f t="shared" si="11"/>
        <v>2.6558915565049403E-7</v>
      </c>
      <c r="AC59" s="16">
        <f t="shared" si="11"/>
        <v>3.1936840095360867E-6</v>
      </c>
      <c r="AD59" s="16">
        <f t="shared" si="11"/>
        <v>9.1706410256118729E-6</v>
      </c>
      <c r="AE59" s="16">
        <f t="shared" si="11"/>
        <v>6.1100317516060274E-9</v>
      </c>
      <c r="AF59" s="17">
        <f t="shared" si="11"/>
        <v>3.3300787578750897E-3</v>
      </c>
      <c r="AG59" s="16">
        <f t="shared" si="11"/>
        <v>5.514980633275126E-8</v>
      </c>
      <c r="AH59" s="16">
        <f t="shared" si="11"/>
        <v>1.0310135385971584E-6</v>
      </c>
      <c r="AI59" s="16">
        <f t="shared" si="11"/>
        <v>2.1708716011485429E-6</v>
      </c>
      <c r="AJ59" s="16">
        <f t="shared" si="11"/>
        <v>3.4922212217225725E-7</v>
      </c>
      <c r="AK59" s="16">
        <f t="shared" si="11"/>
        <v>1.2259967518353627E-5</v>
      </c>
      <c r="AL59" s="16">
        <f t="shared" si="11"/>
        <v>6.9677897011691987E-8</v>
      </c>
      <c r="AM59" s="16">
        <f t="shared" si="11"/>
        <v>2.2583836656259982E-6</v>
      </c>
      <c r="AN59" s="18">
        <f t="shared" si="11"/>
        <v>7.4988833598552418E-8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1.0091126486612504E-6</v>
      </c>
      <c r="E60" s="16">
        <f t="shared" si="12"/>
        <v>1.9571251116747967E-7</v>
      </c>
      <c r="F60" s="16">
        <f t="shared" si="12"/>
        <v>1.6743884330637993E-5</v>
      </c>
      <c r="G60" s="16">
        <f t="shared" si="12"/>
        <v>1.5062850808829252E-7</v>
      </c>
      <c r="H60" s="16">
        <f t="shared" si="12"/>
        <v>1.4957872294434449E-9</v>
      </c>
      <c r="I60" s="16">
        <f t="shared" si="12"/>
        <v>2.7499035409343157E-6</v>
      </c>
      <c r="J60" s="16">
        <f t="shared" si="12"/>
        <v>1.9672033399933302E-5</v>
      </c>
      <c r="K60" s="16">
        <f t="shared" si="12"/>
        <v>8.6229685737006255E-6</v>
      </c>
      <c r="L60" s="16">
        <f t="shared" si="12"/>
        <v>9.9030256041241432E-9</v>
      </c>
      <c r="M60" s="16">
        <f t="shared" si="12"/>
        <v>3.658064754465924E-6</v>
      </c>
      <c r="N60" s="16">
        <f t="shared" si="12"/>
        <v>6.557944405913107E-6</v>
      </c>
      <c r="O60" s="16">
        <f t="shared" si="12"/>
        <v>3.0983600685851894E-5</v>
      </c>
      <c r="P60" s="16">
        <f t="shared" si="12"/>
        <v>2.5544788394725019E-6</v>
      </c>
      <c r="Q60" s="16">
        <f t="shared" si="12"/>
        <v>5.1889016320326603E-6</v>
      </c>
      <c r="R60" s="16">
        <f t="shared" si="12"/>
        <v>1.954396557413114E-6</v>
      </c>
      <c r="S60" s="16">
        <f t="shared" si="12"/>
        <v>4.6188466769628199E-6</v>
      </c>
      <c r="T60" s="16">
        <f t="shared" si="12"/>
        <v>4.9296767378173298E-7</v>
      </c>
      <c r="U60" s="16">
        <f t="shared" si="12"/>
        <v>4.4217440039855991E-6</v>
      </c>
      <c r="V60" s="16">
        <f t="shared" si="12"/>
        <v>2.6361651586239993E-6</v>
      </c>
      <c r="W60" s="16">
        <f t="shared" si="12"/>
        <v>3.1882991678297625E-6</v>
      </c>
      <c r="X60" s="16">
        <f t="shared" si="12"/>
        <v>1.2336306863411994E-7</v>
      </c>
      <c r="Y60" s="16">
        <f t="shared" si="12"/>
        <v>8.0468564185705623E-6</v>
      </c>
      <c r="Z60" s="16">
        <f t="shared" si="12"/>
        <v>7.8316803444820384E-7</v>
      </c>
      <c r="AA60" s="16">
        <f t="shared" si="12"/>
        <v>6.4703893112389003E-6</v>
      </c>
      <c r="AB60" s="16">
        <f t="shared" si="12"/>
        <v>3.3843878714870421E-6</v>
      </c>
      <c r="AC60" s="16">
        <f t="shared" si="12"/>
        <v>1.6512463296745013E-5</v>
      </c>
      <c r="AD60" s="17">
        <f t="shared" si="12"/>
        <v>5.4364316577442283E-3</v>
      </c>
      <c r="AE60" s="16">
        <f t="shared" si="12"/>
        <v>2.4552417576054532E-6</v>
      </c>
      <c r="AF60" s="16">
        <f t="shared" si="12"/>
        <v>1.4620950586050473E-5</v>
      </c>
      <c r="AG60" s="16">
        <f t="shared" si="12"/>
        <v>4.9625733343881018E-6</v>
      </c>
      <c r="AH60" s="16">
        <f t="shared" si="12"/>
        <v>2.9334505464512481E-5</v>
      </c>
      <c r="AI60" s="16">
        <f t="shared" si="12"/>
        <v>1.1548740932283521E-5</v>
      </c>
      <c r="AJ60" s="16">
        <f t="shared" si="12"/>
        <v>3.6523792043777304E-6</v>
      </c>
      <c r="AK60" s="16">
        <f t="shared" si="12"/>
        <v>2.6484776540902016E-6</v>
      </c>
      <c r="AL60" s="16">
        <f t="shared" si="12"/>
        <v>2.2112087857926713E-6</v>
      </c>
      <c r="AM60" s="16">
        <f t="shared" si="12"/>
        <v>5.5618826902678897E-8</v>
      </c>
      <c r="AN60" s="18">
        <f t="shared" si="12"/>
        <v>1.1186828664347678E-7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5.5135379568366609E-6</v>
      </c>
      <c r="E61" s="16">
        <f t="shared" si="13"/>
        <v>2.5788936200936087E-6</v>
      </c>
      <c r="F61" s="16">
        <f t="shared" si="13"/>
        <v>1.2907701601572553E-5</v>
      </c>
      <c r="G61" s="16">
        <f t="shared" si="13"/>
        <v>5.5420215275380949E-6</v>
      </c>
      <c r="H61" s="16">
        <f t="shared" si="13"/>
        <v>1.5562714489583403E-6</v>
      </c>
      <c r="I61" s="16">
        <f t="shared" si="13"/>
        <v>2.013685497743371E-6</v>
      </c>
      <c r="J61" s="16">
        <f t="shared" si="13"/>
        <v>1.9990064768414221E-5</v>
      </c>
      <c r="K61" s="16">
        <f t="shared" si="13"/>
        <v>1.966070192650171E-5</v>
      </c>
      <c r="L61" s="16">
        <f t="shared" si="13"/>
        <v>3.6454147970484393E-6</v>
      </c>
      <c r="M61" s="16">
        <f t="shared" si="13"/>
        <v>1.0904923334419928E-5</v>
      </c>
      <c r="N61" s="16">
        <f t="shared" si="13"/>
        <v>2.7358667701199877E-7</v>
      </c>
      <c r="O61" s="16">
        <f t="shared" si="13"/>
        <v>5.3793737459512875E-7</v>
      </c>
      <c r="P61" s="16">
        <f t="shared" si="13"/>
        <v>1.5867681422515208E-5</v>
      </c>
      <c r="Q61" s="16">
        <f t="shared" si="13"/>
        <v>8.1756821854513038E-6</v>
      </c>
      <c r="R61" s="16">
        <f t="shared" si="13"/>
        <v>1.4642546505636082E-5</v>
      </c>
      <c r="S61" s="16">
        <f t="shared" si="13"/>
        <v>9.161391348200339E-6</v>
      </c>
      <c r="T61" s="16">
        <f t="shared" si="13"/>
        <v>1.2110023707632434E-6</v>
      </c>
      <c r="U61" s="16">
        <f t="shared" si="13"/>
        <v>2.1639021955279627E-7</v>
      </c>
      <c r="V61" s="16">
        <f t="shared" si="13"/>
        <v>2.436306295247057E-7</v>
      </c>
      <c r="W61" s="16">
        <f t="shared" si="13"/>
        <v>6.5250499394549524E-8</v>
      </c>
      <c r="X61" s="16">
        <f t="shared" si="13"/>
        <v>1.5154081718528594E-5</v>
      </c>
      <c r="Y61" s="16">
        <f t="shared" si="13"/>
        <v>4.3533222665166495E-5</v>
      </c>
      <c r="Z61" s="16">
        <f t="shared" si="13"/>
        <v>4.9727922395908118E-6</v>
      </c>
      <c r="AA61" s="16">
        <f t="shared" si="13"/>
        <v>2.3691880491635203E-5</v>
      </c>
      <c r="AB61" s="16">
        <f t="shared" si="13"/>
        <v>7.6469883864274338E-8</v>
      </c>
      <c r="AC61" s="16">
        <f t="shared" si="13"/>
        <v>3.9871373107273221E-6</v>
      </c>
      <c r="AD61" s="16">
        <f t="shared" si="13"/>
        <v>2.6759697951771109E-6</v>
      </c>
      <c r="AE61" s="16">
        <f t="shared" si="13"/>
        <v>8.4647944354885579E-7</v>
      </c>
      <c r="AF61" s="16">
        <f t="shared" si="13"/>
        <v>1.3451836396552582E-7</v>
      </c>
      <c r="AG61" s="16">
        <f t="shared" si="13"/>
        <v>3.3765121768938742E-6</v>
      </c>
      <c r="AH61" s="16">
        <f t="shared" si="13"/>
        <v>4.3931571054414979E-7</v>
      </c>
      <c r="AI61" s="16">
        <f t="shared" si="13"/>
        <v>1.088167719827886E-7</v>
      </c>
      <c r="AJ61" s="16">
        <f t="shared" si="13"/>
        <v>1.8540724814811802E-8</v>
      </c>
      <c r="AK61" s="16">
        <f t="shared" si="13"/>
        <v>5.105429524123745E-6</v>
      </c>
      <c r="AL61" s="17">
        <f t="shared" si="13"/>
        <v>6.6345881889346685E-3</v>
      </c>
      <c r="AM61" s="16">
        <f t="shared" si="13"/>
        <v>3.0414142060067771E-5</v>
      </c>
      <c r="AN61" s="18">
        <f t="shared" si="13"/>
        <v>2.5923130887184258E-5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4.2550009692304387E-8</v>
      </c>
      <c r="E62" s="16">
        <f t="shared" si="14"/>
        <v>1.0872201146394162E-7</v>
      </c>
      <c r="F62" s="16">
        <f t="shared" si="14"/>
        <v>1.4486171741376001E-8</v>
      </c>
      <c r="G62" s="16">
        <f t="shared" si="14"/>
        <v>4.4577212474509568E-8</v>
      </c>
      <c r="H62" s="16">
        <f t="shared" si="14"/>
        <v>2.0637840512021532E-7</v>
      </c>
      <c r="I62" s="16">
        <f t="shared" si="14"/>
        <v>1.7284403656813597E-7</v>
      </c>
      <c r="J62" s="16">
        <f t="shared" si="14"/>
        <v>7.3496117031844613E-8</v>
      </c>
      <c r="K62" s="16">
        <f t="shared" si="14"/>
        <v>1.0541624319760703E-8</v>
      </c>
      <c r="L62" s="16">
        <f t="shared" si="14"/>
        <v>7.7009568318208766E-10</v>
      </c>
      <c r="M62" s="16">
        <f t="shared" si="14"/>
        <v>1.1777424620200048E-7</v>
      </c>
      <c r="N62" s="16">
        <f t="shared" si="14"/>
        <v>8.5428258458720313E-8</v>
      </c>
      <c r="O62" s="16">
        <f t="shared" si="14"/>
        <v>1.3713466934251245E-8</v>
      </c>
      <c r="P62" s="16">
        <f t="shared" si="14"/>
        <v>8.9018351294664445E-9</v>
      </c>
      <c r="Q62" s="16">
        <f t="shared" si="14"/>
        <v>4.9252414925692175E-8</v>
      </c>
      <c r="R62" s="17">
        <f t="shared" si="14"/>
        <v>6.8300399440985259E-5</v>
      </c>
      <c r="S62" s="16">
        <f t="shared" si="14"/>
        <v>8.4005885181449821E-8</v>
      </c>
      <c r="T62" s="16">
        <f t="shared" si="14"/>
        <v>1.7349261084824672E-9</v>
      </c>
      <c r="U62" s="16">
        <f t="shared" si="14"/>
        <v>8.0802916346886085E-7</v>
      </c>
      <c r="V62" s="16">
        <f t="shared" si="14"/>
        <v>6.2223371728139574E-8</v>
      </c>
      <c r="W62" s="16">
        <f t="shared" si="14"/>
        <v>9.842223417307231E-11</v>
      </c>
      <c r="X62" s="16">
        <f t="shared" si="14"/>
        <v>3.2277381700133302E-7</v>
      </c>
      <c r="Y62" s="16">
        <f t="shared" si="14"/>
        <v>5.7524585088053688E-9</v>
      </c>
      <c r="Z62" s="16">
        <f t="shared" si="14"/>
        <v>4.0319342274426765E-8</v>
      </c>
      <c r="AA62" s="16">
        <f t="shared" si="14"/>
        <v>5.2628340366472321E-8</v>
      </c>
      <c r="AB62" s="16">
        <f t="shared" si="14"/>
        <v>3.1911490555615115E-7</v>
      </c>
      <c r="AC62" s="16">
        <f t="shared" si="14"/>
        <v>1.5772611522002429E-7</v>
      </c>
      <c r="AD62" s="16">
        <f t="shared" si="14"/>
        <v>2.4125741632906804E-8</v>
      </c>
      <c r="AE62" s="16">
        <f t="shared" si="14"/>
        <v>6.46488289769433E-8</v>
      </c>
      <c r="AF62" s="16">
        <f t="shared" si="14"/>
        <v>3.0755299222559666E-8</v>
      </c>
      <c r="AG62" s="16">
        <f t="shared" si="14"/>
        <v>1.101465729754074E-9</v>
      </c>
      <c r="AH62" s="16">
        <f t="shared" si="14"/>
        <v>3.2582224591408744E-7</v>
      </c>
      <c r="AI62" s="16">
        <f t="shared" si="14"/>
        <v>1.4293748561613128E-8</v>
      </c>
      <c r="AJ62" s="16">
        <f t="shared" si="14"/>
        <v>1.6560343088281798E-8</v>
      </c>
      <c r="AK62" s="16">
        <f t="shared" si="14"/>
        <v>8.6379263135091736E-9</v>
      </c>
      <c r="AL62" s="16">
        <f t="shared" si="14"/>
        <v>1.4840934613227484E-7</v>
      </c>
      <c r="AM62" s="16">
        <f t="shared" si="14"/>
        <v>7.9828611543838005E-8</v>
      </c>
      <c r="AN62" s="18">
        <f t="shared" si="14"/>
        <v>2.1752835747370319E-8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8.6146361930922012E-6</v>
      </c>
      <c r="E63" s="16">
        <f t="shared" si="15"/>
        <v>1.6056427858892995E-7</v>
      </c>
      <c r="F63" s="16">
        <f t="shared" si="15"/>
        <v>6.4443773785529905E-7</v>
      </c>
      <c r="G63" s="16">
        <f t="shared" si="15"/>
        <v>7.0403467362177125E-8</v>
      </c>
      <c r="H63" s="16">
        <f t="shared" si="15"/>
        <v>1.2420923185428681E-6</v>
      </c>
      <c r="I63" s="16">
        <f t="shared" si="15"/>
        <v>2.0111913657711777E-8</v>
      </c>
      <c r="J63" s="16">
        <f t="shared" si="15"/>
        <v>2.508494406034924E-6</v>
      </c>
      <c r="K63" s="16">
        <f t="shared" si="15"/>
        <v>6.7605857899502512E-7</v>
      </c>
      <c r="L63" s="16">
        <f t="shared" si="15"/>
        <v>5.790304526706825E-7</v>
      </c>
      <c r="M63" s="16">
        <f t="shared" si="15"/>
        <v>1.0589528672221439E-7</v>
      </c>
      <c r="N63" s="16">
        <f t="shared" si="15"/>
        <v>1.9818763439610148E-7</v>
      </c>
      <c r="O63" s="17">
        <f t="shared" si="15"/>
        <v>1.317819828430914E-3</v>
      </c>
      <c r="P63" s="16">
        <f t="shared" si="15"/>
        <v>2.5207103544094692E-6</v>
      </c>
      <c r="Q63" s="16">
        <f t="shared" si="15"/>
        <v>3.0473695284231334E-6</v>
      </c>
      <c r="R63" s="16">
        <f t="shared" si="15"/>
        <v>2.6251820127339517E-7</v>
      </c>
      <c r="S63" s="16">
        <f t="shared" si="15"/>
        <v>1.2941805789988734E-6</v>
      </c>
      <c r="T63" s="16">
        <f t="shared" si="15"/>
        <v>1.3859024433453586E-7</v>
      </c>
      <c r="U63" s="16">
        <f t="shared" si="15"/>
        <v>2.8344366626703633E-8</v>
      </c>
      <c r="V63" s="16">
        <f t="shared" si="15"/>
        <v>5.1627499815714047E-7</v>
      </c>
      <c r="W63" s="16">
        <f t="shared" si="15"/>
        <v>6.5993344541659611E-9</v>
      </c>
      <c r="X63" s="16">
        <f t="shared" si="15"/>
        <v>6.2003463747337267E-6</v>
      </c>
      <c r="Y63" s="16">
        <f t="shared" si="15"/>
        <v>2.8135210344104083E-6</v>
      </c>
      <c r="Z63" s="16">
        <f t="shared" si="15"/>
        <v>3.3945123656172077E-7</v>
      </c>
      <c r="AA63" s="16">
        <f t="shared" si="15"/>
        <v>5.8879516199015451E-9</v>
      </c>
      <c r="AB63" s="16">
        <f t="shared" si="15"/>
        <v>1.2376215183865432E-6</v>
      </c>
      <c r="AC63" s="16">
        <f t="shared" si="15"/>
        <v>3.2653811041777615E-6</v>
      </c>
      <c r="AD63" s="16">
        <f t="shared" si="15"/>
        <v>7.2579347264671153E-6</v>
      </c>
      <c r="AE63" s="16">
        <f t="shared" si="15"/>
        <v>1.5298008348684992E-5</v>
      </c>
      <c r="AF63" s="16">
        <f t="shared" si="15"/>
        <v>1.2442519692117015E-8</v>
      </c>
      <c r="AG63" s="16">
        <f t="shared" si="15"/>
        <v>7.7483083413758841E-6</v>
      </c>
      <c r="AH63" s="16">
        <f t="shared" si="15"/>
        <v>3.774590799406182E-6</v>
      </c>
      <c r="AI63" s="16">
        <f t="shared" si="15"/>
        <v>2.1984731018303997E-6</v>
      </c>
      <c r="AJ63" s="16">
        <f t="shared" si="15"/>
        <v>1.1768035278886031E-6</v>
      </c>
      <c r="AK63" s="16">
        <f t="shared" si="15"/>
        <v>1.6304829360946609E-7</v>
      </c>
      <c r="AL63" s="16">
        <f t="shared" si="15"/>
        <v>1.0474418995931315E-7</v>
      </c>
      <c r="AM63" s="16">
        <f t="shared" si="15"/>
        <v>1.8589390712380233E-7</v>
      </c>
      <c r="AN63" s="18">
        <f t="shared" si="15"/>
        <v>2.6873045517063931E-6</v>
      </c>
    </row>
    <row r="64" spans="1:40" ht="24">
      <c r="A64" s="13" t="s">
        <v>57</v>
      </c>
      <c r="B64" s="14" t="s">
        <v>41</v>
      </c>
      <c r="C64" s="19"/>
      <c r="D64" s="16">
        <f t="shared" ref="D64:AN64" si="16">$C21^2*D21^2</f>
        <v>1.3679641916954872E-6</v>
      </c>
      <c r="E64" s="16">
        <f t="shared" si="16"/>
        <v>4.5318204295470937E-5</v>
      </c>
      <c r="F64" s="16">
        <f t="shared" si="16"/>
        <v>4.6844401302118422E-7</v>
      </c>
      <c r="G64" s="16">
        <f t="shared" si="16"/>
        <v>8.8676367317951435E-5</v>
      </c>
      <c r="H64" s="16">
        <f t="shared" si="16"/>
        <v>3.7538873365064553E-5</v>
      </c>
      <c r="I64" s="16">
        <f t="shared" si="16"/>
        <v>4.6205808123625183E-5</v>
      </c>
      <c r="J64" s="16">
        <f t="shared" si="16"/>
        <v>1.4968941596647012E-6</v>
      </c>
      <c r="K64" s="16">
        <f t="shared" si="16"/>
        <v>3.3107844330204623E-5</v>
      </c>
      <c r="L64" s="16">
        <f t="shared" si="16"/>
        <v>1.3583510128102878E-5</v>
      </c>
      <c r="M64" s="16">
        <f t="shared" si="16"/>
        <v>8.2110429453646173E-6</v>
      </c>
      <c r="N64" s="16">
        <f t="shared" si="16"/>
        <v>6.7560495336001949E-5</v>
      </c>
      <c r="O64" s="16">
        <f t="shared" si="16"/>
        <v>1.0810033208678597E-4</v>
      </c>
      <c r="P64" s="16">
        <f t="shared" si="16"/>
        <v>2.3950556061407331E-6</v>
      </c>
      <c r="Q64" s="16">
        <f t="shared" si="16"/>
        <v>1.4151485701937561E-4</v>
      </c>
      <c r="R64" s="16">
        <f t="shared" si="16"/>
        <v>2.8541638153293002E-7</v>
      </c>
      <c r="S64" s="16">
        <f t="shared" si="16"/>
        <v>1.2000064575513301E-6</v>
      </c>
      <c r="T64" s="16">
        <f t="shared" si="16"/>
        <v>5.0282244550987436E-5</v>
      </c>
      <c r="U64" s="16">
        <f t="shared" si="16"/>
        <v>1.9398730127843682E-5</v>
      </c>
      <c r="V64" s="16">
        <f t="shared" si="16"/>
        <v>3.4781048896764314E-5</v>
      </c>
      <c r="W64" s="16">
        <f t="shared" si="16"/>
        <v>4.3673972846790261E-5</v>
      </c>
      <c r="X64" s="16">
        <f t="shared" si="16"/>
        <v>3.2384597075661997E-5</v>
      </c>
      <c r="Y64" s="16">
        <f t="shared" si="16"/>
        <v>3.5977915090448848E-6</v>
      </c>
      <c r="Z64" s="16">
        <f t="shared" si="16"/>
        <v>1.0307890309329569E-4</v>
      </c>
      <c r="AA64" s="16">
        <f t="shared" si="16"/>
        <v>1.0003022486850755E-6</v>
      </c>
      <c r="AB64" s="16">
        <f t="shared" si="16"/>
        <v>1.1690428047891584E-5</v>
      </c>
      <c r="AC64" s="16">
        <f t="shared" si="16"/>
        <v>2.8111617688700787E-6</v>
      </c>
      <c r="AD64" s="16">
        <f t="shared" si="16"/>
        <v>1.6247809422381797E-5</v>
      </c>
      <c r="AE64" s="16">
        <f t="shared" si="16"/>
        <v>4.6610981670962688E-5</v>
      </c>
      <c r="AF64" s="16">
        <f t="shared" si="16"/>
        <v>2.8822141237242711E-7</v>
      </c>
      <c r="AG64" s="17">
        <f t="shared" si="16"/>
        <v>1.8329368996000003E-2</v>
      </c>
      <c r="AH64" s="16">
        <f t="shared" si="16"/>
        <v>4.7929210696827265E-7</v>
      </c>
      <c r="AI64" s="16">
        <f t="shared" si="16"/>
        <v>5.6870685551334214E-7</v>
      </c>
      <c r="AJ64" s="16">
        <f t="shared" si="16"/>
        <v>3.0015445992364364E-5</v>
      </c>
      <c r="AK64" s="16">
        <f t="shared" si="16"/>
        <v>6.4958959040892268E-6</v>
      </c>
      <c r="AL64" s="16">
        <f t="shared" si="16"/>
        <v>9.0808040964222281E-6</v>
      </c>
      <c r="AM64" s="16">
        <f t="shared" si="16"/>
        <v>1.398376225349592E-5</v>
      </c>
      <c r="AN64" s="18">
        <f t="shared" si="16"/>
        <v>3.0371420897629681E-6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7.1284247550372255E-7</v>
      </c>
      <c r="E65" s="16">
        <f t="shared" si="17"/>
        <v>3.184818129144288E-7</v>
      </c>
      <c r="F65" s="16">
        <f t="shared" si="17"/>
        <v>1.274969319815568E-7</v>
      </c>
      <c r="G65" s="16">
        <f t="shared" si="17"/>
        <v>5.3936892124669314E-10</v>
      </c>
      <c r="H65" s="16">
        <f t="shared" si="17"/>
        <v>2.4220419835345321E-7</v>
      </c>
      <c r="I65" s="16">
        <f t="shared" si="17"/>
        <v>2.9684185243512559E-7</v>
      </c>
      <c r="J65" s="17">
        <f t="shared" si="17"/>
        <v>3.4892972690207357E-4</v>
      </c>
      <c r="K65" s="16">
        <f t="shared" si="17"/>
        <v>1.2618027592655399E-7</v>
      </c>
      <c r="L65" s="16">
        <f t="shared" si="17"/>
        <v>4.563181680926471E-8</v>
      </c>
      <c r="M65" s="16">
        <f t="shared" si="17"/>
        <v>8.5973213744538099E-8</v>
      </c>
      <c r="N65" s="16">
        <f t="shared" si="17"/>
        <v>4.0733523354946065E-7</v>
      </c>
      <c r="O65" s="16">
        <f t="shared" si="17"/>
        <v>6.6974877185047191E-7</v>
      </c>
      <c r="P65" s="16">
        <f t="shared" si="17"/>
        <v>6.5826567062466371E-7</v>
      </c>
      <c r="Q65" s="16">
        <f t="shared" si="17"/>
        <v>1.5482163343884721E-7</v>
      </c>
      <c r="R65" s="16">
        <f t="shared" si="17"/>
        <v>3.7436849097030119E-7</v>
      </c>
      <c r="S65" s="16">
        <f t="shared" si="17"/>
        <v>1.5463597824877194E-7</v>
      </c>
      <c r="T65" s="16">
        <f t="shared" si="17"/>
        <v>3.3394452002563675E-7</v>
      </c>
      <c r="U65" s="16">
        <f t="shared" si="17"/>
        <v>2.8105904993835304E-8</v>
      </c>
      <c r="V65" s="16">
        <f t="shared" si="17"/>
        <v>2.0406132919356991E-8</v>
      </c>
      <c r="W65" s="16">
        <f t="shared" si="17"/>
        <v>1.6433012490363853E-6</v>
      </c>
      <c r="X65" s="16">
        <f t="shared" si="17"/>
        <v>3.8675194322910695E-7</v>
      </c>
      <c r="Y65" s="16">
        <f t="shared" si="17"/>
        <v>2.3367623074318514E-7</v>
      </c>
      <c r="Z65" s="16">
        <f t="shared" si="17"/>
        <v>2.013700370391075E-7</v>
      </c>
      <c r="AA65" s="16">
        <f t="shared" si="17"/>
        <v>2.2287931072114302E-10</v>
      </c>
      <c r="AB65" s="16">
        <f t="shared" si="17"/>
        <v>2.2106633935655069E-9</v>
      </c>
      <c r="AC65" s="16">
        <f t="shared" si="17"/>
        <v>7.9101733167702603E-7</v>
      </c>
      <c r="AD65" s="16">
        <f t="shared" si="17"/>
        <v>1.2344486590909879E-6</v>
      </c>
      <c r="AE65" s="16">
        <f t="shared" si="17"/>
        <v>3.7602454754952848E-7</v>
      </c>
      <c r="AF65" s="16">
        <f t="shared" si="17"/>
        <v>2.4939096839836161E-7</v>
      </c>
      <c r="AG65" s="16">
        <f t="shared" si="17"/>
        <v>2.856243515323239E-8</v>
      </c>
      <c r="AH65" s="16">
        <f t="shared" si="17"/>
        <v>1.1379531588469929E-8</v>
      </c>
      <c r="AI65" s="16">
        <f t="shared" si="17"/>
        <v>1.5070407547076352E-6</v>
      </c>
      <c r="AJ65" s="16">
        <f t="shared" si="17"/>
        <v>2.4643995666459143E-6</v>
      </c>
      <c r="AK65" s="16">
        <f t="shared" si="17"/>
        <v>1.1081874529501978E-6</v>
      </c>
      <c r="AL65" s="16">
        <f t="shared" si="17"/>
        <v>1.033795139407044E-6</v>
      </c>
      <c r="AM65" s="16">
        <f t="shared" si="17"/>
        <v>9.5260032249242969E-8</v>
      </c>
      <c r="AN65" s="18">
        <f t="shared" si="17"/>
        <v>2.2555363963146843E-6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5.6607133232267736E-7</v>
      </c>
      <c r="E66" s="16">
        <f t="shared" si="18"/>
        <v>2.5198569695415798E-10</v>
      </c>
      <c r="F66" s="16">
        <f t="shared" si="18"/>
        <v>1.2877216406600537E-6</v>
      </c>
      <c r="G66" s="16">
        <f t="shared" si="18"/>
        <v>1.7947547798227563E-12</v>
      </c>
      <c r="H66" s="16">
        <f t="shared" si="18"/>
        <v>1.4945599434059146E-6</v>
      </c>
      <c r="I66" s="16">
        <f t="shared" si="18"/>
        <v>4.8703410304847448E-6</v>
      </c>
      <c r="J66" s="16">
        <f t="shared" si="18"/>
        <v>5.7458395217295484E-6</v>
      </c>
      <c r="K66" s="16">
        <f t="shared" si="18"/>
        <v>1.0747099711622823E-6</v>
      </c>
      <c r="L66" s="17">
        <f t="shared" si="18"/>
        <v>1.5376354880211927E-5</v>
      </c>
      <c r="M66" s="16">
        <f t="shared" si="18"/>
        <v>8.9848444299446788E-8</v>
      </c>
      <c r="N66" s="16">
        <f t="shared" si="18"/>
        <v>4.4268415710937602E-8</v>
      </c>
      <c r="O66" s="16">
        <f t="shared" si="18"/>
        <v>7.3073275895775241E-7</v>
      </c>
      <c r="P66" s="16">
        <f t="shared" si="18"/>
        <v>6.8785432753058063E-7</v>
      </c>
      <c r="Q66" s="16">
        <f t="shared" si="18"/>
        <v>1.4747116954547733E-6</v>
      </c>
      <c r="R66" s="16">
        <f t="shared" si="18"/>
        <v>1.9807185714308357E-7</v>
      </c>
      <c r="S66" s="16">
        <f t="shared" si="18"/>
        <v>7.587166989689005E-11</v>
      </c>
      <c r="T66" s="16">
        <f t="shared" si="18"/>
        <v>1.9958562733359289E-6</v>
      </c>
      <c r="U66" s="16">
        <f t="shared" si="18"/>
        <v>1.2761184317360636E-6</v>
      </c>
      <c r="V66" s="16">
        <f t="shared" si="18"/>
        <v>1.7476368347897511E-6</v>
      </c>
      <c r="W66" s="16">
        <f t="shared" si="18"/>
        <v>3.8525176618095449E-7</v>
      </c>
      <c r="X66" s="16">
        <f t="shared" si="18"/>
        <v>1.1245746641377513E-6</v>
      </c>
      <c r="Y66" s="16">
        <f t="shared" si="18"/>
        <v>3.6637941477784986E-7</v>
      </c>
      <c r="Z66" s="16">
        <f t="shared" si="18"/>
        <v>2.1239603565158144E-6</v>
      </c>
      <c r="AA66" s="16">
        <f t="shared" si="18"/>
        <v>7.5999490528791526E-7</v>
      </c>
      <c r="AB66" s="16">
        <f t="shared" si="18"/>
        <v>6.3179214049650128E-7</v>
      </c>
      <c r="AC66" s="16">
        <f t="shared" si="18"/>
        <v>1.9583209724277208E-8</v>
      </c>
      <c r="AD66" s="16">
        <f t="shared" si="18"/>
        <v>5.3270332099715744E-7</v>
      </c>
      <c r="AE66" s="16">
        <f t="shared" si="18"/>
        <v>1.9081342546542135E-7</v>
      </c>
      <c r="AF66" s="16">
        <f t="shared" si="18"/>
        <v>7.9302783405557482E-8</v>
      </c>
      <c r="AG66" s="16">
        <f t="shared" si="18"/>
        <v>1.3414305816154862E-6</v>
      </c>
      <c r="AH66" s="16">
        <f t="shared" si="18"/>
        <v>1.1186777048748537E-6</v>
      </c>
      <c r="AI66" s="16">
        <f t="shared" si="18"/>
        <v>3.7598863477236587E-7</v>
      </c>
      <c r="AJ66" s="17">
        <f t="shared" si="18"/>
        <v>8.3957890305201902E-4</v>
      </c>
      <c r="AK66" s="16">
        <f t="shared" si="18"/>
        <v>6.8932007191624981E-7</v>
      </c>
      <c r="AL66" s="16">
        <f t="shared" si="18"/>
        <v>2.2931137627002703E-9</v>
      </c>
      <c r="AM66" s="16">
        <f t="shared" si="18"/>
        <v>4.0396422003515545E-7</v>
      </c>
      <c r="AN66" s="18">
        <f t="shared" si="18"/>
        <v>9.1067262045775335E-6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8.8602853253581676E-7</v>
      </c>
      <c r="E67" s="16">
        <f t="shared" si="19"/>
        <v>1.4854311434090892E-6</v>
      </c>
      <c r="F67" s="16">
        <f t="shared" si="19"/>
        <v>4.2852110856080757E-7</v>
      </c>
      <c r="G67" s="16">
        <f t="shared" si="19"/>
        <v>3.4711453698782844E-7</v>
      </c>
      <c r="H67" s="16">
        <f t="shared" si="19"/>
        <v>1.0013012921917067E-6</v>
      </c>
      <c r="I67" s="16">
        <f t="shared" si="19"/>
        <v>4.0168937808411388E-7</v>
      </c>
      <c r="J67" s="16">
        <f t="shared" si="19"/>
        <v>2.0323274339201722E-7</v>
      </c>
      <c r="K67" s="17">
        <f t="shared" si="19"/>
        <v>5.5564652999796004E-4</v>
      </c>
      <c r="L67" s="16">
        <f t="shared" si="19"/>
        <v>7.6308816393710868E-10</v>
      </c>
      <c r="M67" s="16">
        <f t="shared" si="19"/>
        <v>8.8426592356271363E-7</v>
      </c>
      <c r="N67" s="16">
        <f t="shared" si="19"/>
        <v>3.3425811808986702E-8</v>
      </c>
      <c r="O67" s="16">
        <f t="shared" si="19"/>
        <v>2.9134870249473392E-7</v>
      </c>
      <c r="P67" s="16">
        <f t="shared" si="19"/>
        <v>2.0697095339389747E-8</v>
      </c>
      <c r="Q67" s="16">
        <f t="shared" si="19"/>
        <v>3.1626747853861276E-7</v>
      </c>
      <c r="R67" s="16">
        <f t="shared" si="19"/>
        <v>8.7267849935122646E-8</v>
      </c>
      <c r="S67" s="16">
        <f t="shared" si="19"/>
        <v>4.5988403517117751E-8</v>
      </c>
      <c r="T67" s="16">
        <f t="shared" si="19"/>
        <v>1.6919287058787509E-7</v>
      </c>
      <c r="U67" s="16">
        <f t="shared" si="19"/>
        <v>3.122044700400874E-8</v>
      </c>
      <c r="V67" s="16">
        <f t="shared" si="19"/>
        <v>1.4702472739031376E-6</v>
      </c>
      <c r="W67" s="16">
        <f t="shared" si="19"/>
        <v>3.4894051867863315E-8</v>
      </c>
      <c r="X67" s="16">
        <f t="shared" si="19"/>
        <v>5.0657862900574185E-7</v>
      </c>
      <c r="Y67" s="16">
        <f t="shared" si="19"/>
        <v>7.2138468920723522E-7</v>
      </c>
      <c r="Z67" s="16">
        <f t="shared" si="19"/>
        <v>1.5531851399743445E-6</v>
      </c>
      <c r="AA67" s="16">
        <f t="shared" si="19"/>
        <v>1.8842420251020389E-9</v>
      </c>
      <c r="AB67" s="16">
        <f t="shared" si="19"/>
        <v>4.4988046500108917E-7</v>
      </c>
      <c r="AC67" s="16">
        <f t="shared" si="19"/>
        <v>4.2055496229909073E-11</v>
      </c>
      <c r="AD67" s="16">
        <f t="shared" si="19"/>
        <v>8.7185957484749878E-7</v>
      </c>
      <c r="AE67" s="16">
        <f t="shared" si="19"/>
        <v>1.1870161954765592E-7</v>
      </c>
      <c r="AF67" s="16">
        <f t="shared" si="19"/>
        <v>1.8378353259449092E-6</v>
      </c>
      <c r="AG67" s="16">
        <f t="shared" si="19"/>
        <v>1.0237193369368433E-6</v>
      </c>
      <c r="AH67" s="16">
        <f t="shared" si="19"/>
        <v>1.0540893052258023E-7</v>
      </c>
      <c r="AI67" s="16">
        <f t="shared" si="19"/>
        <v>1.5867684018563038E-6</v>
      </c>
      <c r="AJ67" s="16">
        <f t="shared" si="19"/>
        <v>7.4535560593680287E-7</v>
      </c>
      <c r="AK67" s="16">
        <f t="shared" si="19"/>
        <v>1.5238594858289431E-6</v>
      </c>
      <c r="AL67" s="16">
        <f t="shared" si="19"/>
        <v>1.6386329541961402E-6</v>
      </c>
      <c r="AM67" s="16">
        <f t="shared" si="19"/>
        <v>4.823896411000135E-6</v>
      </c>
      <c r="AN67" s="18">
        <f t="shared" si="19"/>
        <v>1.8833571848754314E-8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2.2736127183083936E-6</v>
      </c>
      <c r="E68" s="16">
        <f t="shared" si="20"/>
        <v>2.7480737366218391E-6</v>
      </c>
      <c r="F68" s="16">
        <f t="shared" si="20"/>
        <v>4.1574027929041604E-6</v>
      </c>
      <c r="G68" s="16">
        <f t="shared" si="20"/>
        <v>6.2922733639977022E-6</v>
      </c>
      <c r="H68" s="16">
        <f t="shared" si="20"/>
        <v>2.956822538974342E-6</v>
      </c>
      <c r="I68" s="16">
        <f t="shared" si="20"/>
        <v>6.7512690117031055E-7</v>
      </c>
      <c r="J68" s="16">
        <f t="shared" si="20"/>
        <v>1.8487353532906584E-5</v>
      </c>
      <c r="K68" s="16">
        <f t="shared" si="20"/>
        <v>1.2045603474536067E-5</v>
      </c>
      <c r="L68" s="16">
        <f t="shared" si="20"/>
        <v>2.0933167433751316E-6</v>
      </c>
      <c r="M68" s="16">
        <f t="shared" si="20"/>
        <v>5.376961617594742E-6</v>
      </c>
      <c r="N68" s="17">
        <f t="shared" si="20"/>
        <v>7.7265433347872912E-5</v>
      </c>
      <c r="O68" s="16">
        <f t="shared" si="20"/>
        <v>7.2093256780105777E-6</v>
      </c>
      <c r="P68" s="16">
        <f t="shared" si="20"/>
        <v>3.3545123536678415E-6</v>
      </c>
      <c r="Q68" s="16">
        <f t="shared" si="20"/>
        <v>1.9016023408685986E-5</v>
      </c>
      <c r="R68" s="16">
        <f t="shared" si="20"/>
        <v>8.8739702865692496E-7</v>
      </c>
      <c r="S68" s="16">
        <f t="shared" si="20"/>
        <v>4.7333607761930374E-6</v>
      </c>
      <c r="T68" s="16">
        <f t="shared" si="20"/>
        <v>1.0047246970631713E-6</v>
      </c>
      <c r="U68" s="16">
        <f t="shared" si="20"/>
        <v>1.5674195656494015E-6</v>
      </c>
      <c r="V68" s="16">
        <f t="shared" si="20"/>
        <v>4.7687870852810248E-6</v>
      </c>
      <c r="W68" s="16">
        <f t="shared" si="20"/>
        <v>1.9421300390272163E-6</v>
      </c>
      <c r="X68" s="16">
        <f t="shared" si="20"/>
        <v>7.354091646837929E-6</v>
      </c>
      <c r="Y68" s="16">
        <f t="shared" si="20"/>
        <v>1.5752260247556562E-6</v>
      </c>
      <c r="Z68" s="16">
        <f t="shared" si="20"/>
        <v>9.3149339723440889E-6</v>
      </c>
      <c r="AA68" s="16">
        <f t="shared" si="20"/>
        <v>3.0837711429928087E-6</v>
      </c>
      <c r="AB68" s="16">
        <f t="shared" si="20"/>
        <v>7.4616830122361255E-6</v>
      </c>
      <c r="AC68" s="16">
        <f t="shared" si="20"/>
        <v>2.8475423310164424E-6</v>
      </c>
      <c r="AD68" s="16">
        <f t="shared" si="20"/>
        <v>8.839400011155177E-6</v>
      </c>
      <c r="AE68" s="16">
        <f t="shared" si="20"/>
        <v>3.621214219497668E-11</v>
      </c>
      <c r="AF68" s="16">
        <f t="shared" si="20"/>
        <v>2.6394644469024974E-6</v>
      </c>
      <c r="AG68" s="16">
        <f t="shared" si="20"/>
        <v>1.4016080956427241E-7</v>
      </c>
      <c r="AH68" s="16">
        <f t="shared" si="20"/>
        <v>2.395595574170788E-9</v>
      </c>
      <c r="AI68" s="17">
        <f t="shared" si="20"/>
        <v>4.280079982304159E-3</v>
      </c>
      <c r="AJ68" s="16">
        <f t="shared" si="20"/>
        <v>1.9760055139601188E-6</v>
      </c>
      <c r="AK68" s="16">
        <f t="shared" si="20"/>
        <v>2.0193698298844581E-6</v>
      </c>
      <c r="AL68" s="16">
        <f t="shared" si="20"/>
        <v>6.938750657277115E-8</v>
      </c>
      <c r="AM68" s="16">
        <f t="shared" si="20"/>
        <v>1.0510921484154058E-6</v>
      </c>
      <c r="AN68" s="18">
        <f t="shared" si="20"/>
        <v>4.9172872110127855E-7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6.8642771380499394E-9</v>
      </c>
      <c r="E69" s="16">
        <f t="shared" si="21"/>
        <v>1.1268770099884578E-9</v>
      </c>
      <c r="F69" s="16">
        <f t="shared" si="21"/>
        <v>7.0341399216546053E-7</v>
      </c>
      <c r="G69" s="16">
        <f t="shared" si="21"/>
        <v>7.5371926964462119E-8</v>
      </c>
      <c r="H69" s="16">
        <f t="shared" si="21"/>
        <v>4.5985643172513708E-7</v>
      </c>
      <c r="I69" s="16">
        <f t="shared" si="21"/>
        <v>1.108204603095698E-9</v>
      </c>
      <c r="J69" s="16">
        <f t="shared" si="21"/>
        <v>2.7250609539930351E-8</v>
      </c>
      <c r="K69" s="16">
        <f t="shared" si="21"/>
        <v>8.5978383192113003E-7</v>
      </c>
      <c r="L69" s="16">
        <f t="shared" si="21"/>
        <v>1.5394323128342579E-9</v>
      </c>
      <c r="M69" s="16">
        <f t="shared" si="21"/>
        <v>8.735876767637712E-12</v>
      </c>
      <c r="N69" s="16">
        <f t="shared" si="21"/>
        <v>6.7829322793268343E-9</v>
      </c>
      <c r="O69" s="16">
        <f t="shared" si="21"/>
        <v>1.4259706011923286E-8</v>
      </c>
      <c r="P69" s="16">
        <f t="shared" si="21"/>
        <v>3.7299661799390049E-7</v>
      </c>
      <c r="Q69" s="16">
        <f t="shared" si="21"/>
        <v>3.5559476702604764E-7</v>
      </c>
      <c r="R69" s="16">
        <f t="shared" si="21"/>
        <v>1.1697878937985126E-7</v>
      </c>
      <c r="S69" s="16">
        <f t="shared" si="21"/>
        <v>1.0438435528781943E-7</v>
      </c>
      <c r="T69" s="16">
        <f t="shared" si="21"/>
        <v>6.8269542273656435E-8</v>
      </c>
      <c r="U69" s="16">
        <f t="shared" si="21"/>
        <v>1.878646325893906E-8</v>
      </c>
      <c r="V69" s="16">
        <f t="shared" si="21"/>
        <v>8.4701905652184478E-8</v>
      </c>
      <c r="W69" s="16">
        <f t="shared" si="21"/>
        <v>7.1648418543460523E-8</v>
      </c>
      <c r="X69" s="16">
        <f t="shared" si="21"/>
        <v>3.5088204601386555E-7</v>
      </c>
      <c r="Y69" s="16">
        <f t="shared" si="21"/>
        <v>6.3123786671205088E-8</v>
      </c>
      <c r="Z69" s="16">
        <f t="shared" si="21"/>
        <v>5.4569872699591263E-8</v>
      </c>
      <c r="AA69" s="16">
        <f t="shared" si="21"/>
        <v>6.1686961377519876E-9</v>
      </c>
      <c r="AB69" s="16">
        <f t="shared" si="21"/>
        <v>3.0949243645945337E-11</v>
      </c>
      <c r="AC69" s="16">
        <f t="shared" si="21"/>
        <v>5.4222043177330124E-7</v>
      </c>
      <c r="AD69" s="16">
        <f t="shared" si="21"/>
        <v>1.0200019750278216E-9</v>
      </c>
      <c r="AE69" s="16">
        <f t="shared" si="21"/>
        <v>1.7798528686570761E-7</v>
      </c>
      <c r="AF69" s="16">
        <f t="shared" si="21"/>
        <v>6.5004852194254868E-8</v>
      </c>
      <c r="AG69" s="16">
        <f t="shared" si="21"/>
        <v>7.7147640455803095E-8</v>
      </c>
      <c r="AH69" s="16">
        <f t="shared" si="21"/>
        <v>9.3138435143358503E-9</v>
      </c>
      <c r="AI69" s="16">
        <f t="shared" si="21"/>
        <v>2.4470146903453693E-8</v>
      </c>
      <c r="AJ69" s="16">
        <f t="shared" si="21"/>
        <v>4.9810382858374484E-8</v>
      </c>
      <c r="AK69" s="16">
        <f t="shared" si="21"/>
        <v>3.1741199573789423E-8</v>
      </c>
      <c r="AL69" s="16">
        <f t="shared" si="21"/>
        <v>4.5145375690978549E-7</v>
      </c>
      <c r="AM69" s="17">
        <f t="shared" si="21"/>
        <v>1.0049055031909121E-4</v>
      </c>
      <c r="AN69" s="18">
        <f t="shared" si="21"/>
        <v>9.4923820492905987E-8</v>
      </c>
    </row>
    <row r="70" spans="1:40" ht="24">
      <c r="A70" s="13" t="s">
        <v>63</v>
      </c>
      <c r="B70" s="14" t="s">
        <v>41</v>
      </c>
      <c r="C70" s="19"/>
      <c r="D70" s="16">
        <f t="shared" ref="D70:AN70" si="22">$C27^2*D27^2</f>
        <v>9.7799547884017234E-6</v>
      </c>
      <c r="E70" s="16">
        <f t="shared" si="22"/>
        <v>1.1898308833455696E-5</v>
      </c>
      <c r="F70" s="16">
        <f t="shared" si="22"/>
        <v>7.9974596491913894E-6</v>
      </c>
      <c r="G70" s="16">
        <f t="shared" si="22"/>
        <v>4.0976659754091827E-6</v>
      </c>
      <c r="H70" s="16">
        <f t="shared" si="22"/>
        <v>4.3600624353300013E-5</v>
      </c>
      <c r="I70" s="16">
        <f t="shared" si="22"/>
        <v>1.2085206361628864E-6</v>
      </c>
      <c r="J70" s="16">
        <f t="shared" si="22"/>
        <v>9.6761926317242452E-6</v>
      </c>
      <c r="K70" s="16">
        <f t="shared" si="22"/>
        <v>1.8561432460243774E-5</v>
      </c>
      <c r="L70" s="16">
        <f t="shared" si="22"/>
        <v>5.1179997662849739E-5</v>
      </c>
      <c r="M70" s="16">
        <f t="shared" si="22"/>
        <v>6.3107400270060753E-5</v>
      </c>
      <c r="N70" s="16">
        <f t="shared" si="22"/>
        <v>1.0187300155715753E-4</v>
      </c>
      <c r="O70" s="16">
        <f t="shared" si="22"/>
        <v>3.1256575423624114E-5</v>
      </c>
      <c r="P70" s="16">
        <f t="shared" si="22"/>
        <v>4.5481096553346472E-6</v>
      </c>
      <c r="Q70" s="16">
        <f t="shared" si="22"/>
        <v>2.9928010657481272E-8</v>
      </c>
      <c r="R70" s="16">
        <f t="shared" si="22"/>
        <v>1.2265961456816488E-6</v>
      </c>
      <c r="S70" s="16">
        <f t="shared" si="22"/>
        <v>2.0848703231725067E-5</v>
      </c>
      <c r="T70" s="16">
        <f t="shared" si="22"/>
        <v>3.491440980033305E-5</v>
      </c>
      <c r="U70" s="16">
        <f t="shared" si="22"/>
        <v>2.9528414078323631E-5</v>
      </c>
      <c r="V70" s="16">
        <f t="shared" si="22"/>
        <v>1.3443583218831599E-6</v>
      </c>
      <c r="W70" s="16">
        <f t="shared" si="22"/>
        <v>1.9859003728471569E-5</v>
      </c>
      <c r="X70" s="16">
        <f t="shared" si="22"/>
        <v>3.7667244351706272E-5</v>
      </c>
      <c r="Y70" s="17">
        <f t="shared" si="22"/>
        <v>1.4586842175999998E-2</v>
      </c>
      <c r="Z70" s="16">
        <f t="shared" si="22"/>
        <v>9.919680537347323E-7</v>
      </c>
      <c r="AA70" s="16">
        <f t="shared" si="22"/>
        <v>1.4519269551340782E-7</v>
      </c>
      <c r="AB70" s="16">
        <f t="shared" si="22"/>
        <v>3.9873877831513794E-5</v>
      </c>
      <c r="AC70" s="16">
        <f t="shared" si="22"/>
        <v>8.3492589046378453E-5</v>
      </c>
      <c r="AD70" s="16">
        <f t="shared" si="22"/>
        <v>2.0900045318052001E-5</v>
      </c>
      <c r="AE70" s="16">
        <f t="shared" si="22"/>
        <v>1.2149947403997564E-10</v>
      </c>
      <c r="AF70" s="16">
        <f t="shared" si="22"/>
        <v>2.5858198052834075E-6</v>
      </c>
      <c r="AG70" s="16">
        <f t="shared" si="22"/>
        <v>2.8819475100086728E-6</v>
      </c>
      <c r="AH70" s="16">
        <f t="shared" si="22"/>
        <v>3.3607977503035518E-5</v>
      </c>
      <c r="AI70" s="16">
        <f t="shared" si="22"/>
        <v>5.3915921117098611E-6</v>
      </c>
      <c r="AJ70" s="16">
        <f t="shared" si="22"/>
        <v>6.4577192680085805E-6</v>
      </c>
      <c r="AK70" s="16">
        <f t="shared" si="22"/>
        <v>7.8819893961065959E-6</v>
      </c>
      <c r="AL70" s="16">
        <f t="shared" si="22"/>
        <v>9.3159080058785536E-5</v>
      </c>
      <c r="AM70" s="16">
        <f t="shared" si="22"/>
        <v>9.109057880303305E-6</v>
      </c>
      <c r="AN70" s="18">
        <f t="shared" si="22"/>
        <v>2.6752997925898281E-6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5.277453267883083E-7</v>
      </c>
      <c r="E71" s="16">
        <f t="shared" si="23"/>
        <v>3.2437498443757305E-7</v>
      </c>
      <c r="F71" s="16">
        <f t="shared" si="23"/>
        <v>2.1474814040114892E-7</v>
      </c>
      <c r="G71" s="16">
        <f t="shared" si="23"/>
        <v>4.8314063258143485E-7</v>
      </c>
      <c r="H71" s="16">
        <f t="shared" si="23"/>
        <v>8.6874781268001271E-7</v>
      </c>
      <c r="I71" s="16">
        <f t="shared" si="23"/>
        <v>4.6788909942246277E-7</v>
      </c>
      <c r="J71" s="16">
        <f t="shared" si="23"/>
        <v>1.7663501588542537E-6</v>
      </c>
      <c r="K71" s="16">
        <f t="shared" si="23"/>
        <v>4.8798118242301921E-11</v>
      </c>
      <c r="L71" s="16">
        <f t="shared" si="23"/>
        <v>1.8978576133251796E-7</v>
      </c>
      <c r="M71" s="16">
        <f t="shared" si="23"/>
        <v>1.4177878907711932E-7</v>
      </c>
      <c r="N71" s="16">
        <f t="shared" si="23"/>
        <v>6.994171345840651E-9</v>
      </c>
      <c r="O71" s="16">
        <f t="shared" si="23"/>
        <v>1.9519746434152115E-6</v>
      </c>
      <c r="P71" s="16">
        <f t="shared" si="23"/>
        <v>4.0180478532442658E-6</v>
      </c>
      <c r="Q71" s="16">
        <f t="shared" si="23"/>
        <v>2.1292370285586385E-6</v>
      </c>
      <c r="R71" s="16">
        <f t="shared" si="23"/>
        <v>1.7959548703587128E-6</v>
      </c>
      <c r="S71" s="16">
        <f t="shared" si="23"/>
        <v>1.6883658934309122E-6</v>
      </c>
      <c r="T71" s="16">
        <f t="shared" si="23"/>
        <v>7.3394508385416247E-9</v>
      </c>
      <c r="U71" s="16">
        <f t="shared" si="23"/>
        <v>1.2436111405532307E-9</v>
      </c>
      <c r="V71" s="16">
        <f t="shared" si="23"/>
        <v>4.0624220978626451E-7</v>
      </c>
      <c r="W71" s="16">
        <f t="shared" si="23"/>
        <v>1.0792867332977838E-6</v>
      </c>
      <c r="X71" s="16">
        <f t="shared" si="23"/>
        <v>9.3118798059639452E-7</v>
      </c>
      <c r="Y71" s="16">
        <f t="shared" si="23"/>
        <v>4.4986475790148488E-6</v>
      </c>
      <c r="Z71" s="16">
        <f t="shared" si="23"/>
        <v>7.6008419544456353E-7</v>
      </c>
      <c r="AA71" s="16">
        <f t="shared" si="23"/>
        <v>3.9400986547292666E-7</v>
      </c>
      <c r="AB71" s="16">
        <f t="shared" si="23"/>
        <v>1.0416812998375199E-6</v>
      </c>
      <c r="AC71" s="17">
        <f t="shared" si="23"/>
        <v>7.8902120775228195E-4</v>
      </c>
      <c r="AD71" s="16">
        <f t="shared" si="23"/>
        <v>2.307342552362138E-6</v>
      </c>
      <c r="AE71" s="16">
        <f t="shared" si="23"/>
        <v>4.0198303063894086E-6</v>
      </c>
      <c r="AF71" s="16">
        <f t="shared" si="23"/>
        <v>7.1376595829674615E-7</v>
      </c>
      <c r="AG71" s="16">
        <f t="shared" si="23"/>
        <v>1.2155548483333586E-7</v>
      </c>
      <c r="AH71" s="16">
        <f t="shared" si="23"/>
        <v>3.7279531445833584E-6</v>
      </c>
      <c r="AI71" s="16">
        <f t="shared" si="23"/>
        <v>5.1790499951148135E-7</v>
      </c>
      <c r="AJ71" s="16">
        <f t="shared" si="23"/>
        <v>1.8052470807010915E-8</v>
      </c>
      <c r="AK71" s="16">
        <f t="shared" si="23"/>
        <v>5.2288144125838766E-8</v>
      </c>
      <c r="AL71" s="16">
        <f t="shared" si="23"/>
        <v>4.5972470767400134E-7</v>
      </c>
      <c r="AM71" s="16">
        <f t="shared" si="23"/>
        <v>4.218719250878602E-6</v>
      </c>
      <c r="AN71" s="18">
        <f t="shared" si="23"/>
        <v>4.4514385797624386E-6</v>
      </c>
    </row>
    <row r="72" spans="1:40" ht="24">
      <c r="A72" s="13" t="s">
        <v>65</v>
      </c>
      <c r="B72" s="14" t="s">
        <v>41</v>
      </c>
      <c r="C72" s="15"/>
      <c r="D72" s="17">
        <f t="shared" ref="D72:AN72" si="24">$C29^2*D29^2</f>
        <v>1.0751923074676741E-7</v>
      </c>
      <c r="E72" s="16">
        <f t="shared" si="24"/>
        <v>1.2785363660163101E-8</v>
      </c>
      <c r="F72" s="16">
        <f t="shared" si="24"/>
        <v>2.5176223186898768E-8</v>
      </c>
      <c r="G72" s="16">
        <f t="shared" si="24"/>
        <v>2.2542844599421278E-9</v>
      </c>
      <c r="H72" s="16">
        <f t="shared" si="24"/>
        <v>2.7634797155009564E-8</v>
      </c>
      <c r="I72" s="16">
        <f t="shared" si="24"/>
        <v>4.0504971413950023E-11</v>
      </c>
      <c r="J72" s="16">
        <f t="shared" si="24"/>
        <v>6.2452109190030345E-10</v>
      </c>
      <c r="K72" s="16">
        <f t="shared" si="24"/>
        <v>4.2472248630434674E-10</v>
      </c>
      <c r="L72" s="16">
        <f t="shared" si="24"/>
        <v>2.9354595418527235E-8</v>
      </c>
      <c r="M72" s="16">
        <f t="shared" si="24"/>
        <v>5.282186102174458E-9</v>
      </c>
      <c r="N72" s="16">
        <f t="shared" si="24"/>
        <v>6.1978445191383856E-10</v>
      </c>
      <c r="O72" s="16">
        <f t="shared" si="24"/>
        <v>1.6440180221179227E-10</v>
      </c>
      <c r="P72" s="16">
        <f t="shared" si="24"/>
        <v>5.3016311002936416E-9</v>
      </c>
      <c r="Q72" s="16">
        <f t="shared" si="24"/>
        <v>4.8644940229557317E-11</v>
      </c>
      <c r="R72" s="16">
        <f t="shared" si="24"/>
        <v>9.107868802905958E-8</v>
      </c>
      <c r="S72" s="16">
        <f t="shared" si="24"/>
        <v>1.982895394746119E-10</v>
      </c>
      <c r="T72" s="16">
        <f t="shared" si="24"/>
        <v>1.4499565778492205E-8</v>
      </c>
      <c r="U72" s="17">
        <f t="shared" si="24"/>
        <v>7.9063641961951186E-6</v>
      </c>
      <c r="V72" s="16">
        <f t="shared" si="24"/>
        <v>3.2296688856538967E-8</v>
      </c>
      <c r="W72" s="16">
        <f t="shared" si="24"/>
        <v>5.144958367347003E-10</v>
      </c>
      <c r="X72" s="16">
        <f t="shared" si="24"/>
        <v>3.0954819707798188E-8</v>
      </c>
      <c r="Y72" s="16">
        <f t="shared" si="24"/>
        <v>1.5768101043168007E-8</v>
      </c>
      <c r="Z72" s="16">
        <f t="shared" si="24"/>
        <v>7.0913936384288618E-9</v>
      </c>
      <c r="AA72" s="16">
        <f t="shared" si="24"/>
        <v>1.225163396802695E-8</v>
      </c>
      <c r="AB72" s="16">
        <f t="shared" si="24"/>
        <v>3.8699157208638778E-9</v>
      </c>
      <c r="AC72" s="16">
        <f t="shared" si="24"/>
        <v>1.5471247235104335E-11</v>
      </c>
      <c r="AD72" s="16">
        <f t="shared" si="24"/>
        <v>6.1363863487298338E-9</v>
      </c>
      <c r="AE72" s="16">
        <f t="shared" si="24"/>
        <v>2.3367858265740115E-8</v>
      </c>
      <c r="AF72" s="16">
        <f t="shared" si="24"/>
        <v>1.1662305434961015E-8</v>
      </c>
      <c r="AG72" s="16">
        <f t="shared" si="24"/>
        <v>8.2353334286474047E-9</v>
      </c>
      <c r="AH72" s="16">
        <f t="shared" si="24"/>
        <v>5.0172610716058824E-9</v>
      </c>
      <c r="AI72" s="16">
        <f t="shared" si="24"/>
        <v>2.8212858606910321E-9</v>
      </c>
      <c r="AJ72" s="16">
        <f t="shared" si="24"/>
        <v>1.2172191150468254E-8</v>
      </c>
      <c r="AK72" s="16">
        <f t="shared" si="24"/>
        <v>5.1053983079230352E-10</v>
      </c>
      <c r="AL72" s="16">
        <f t="shared" si="24"/>
        <v>2.4385659556892702E-10</v>
      </c>
      <c r="AM72" s="16">
        <f t="shared" si="24"/>
        <v>1.4558637162695166E-9</v>
      </c>
      <c r="AN72" s="18">
        <f t="shared" si="24"/>
        <v>1.2165544412770706E-8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1.8041549743869002E-12</v>
      </c>
      <c r="E73" s="16">
        <f t="shared" si="25"/>
        <v>1.9801555126566661E-11</v>
      </c>
      <c r="F73" s="16">
        <f t="shared" si="25"/>
        <v>2.2256408961879087E-10</v>
      </c>
      <c r="G73" s="16">
        <f t="shared" si="25"/>
        <v>4.1489814373477565E-11</v>
      </c>
      <c r="H73" s="16">
        <f t="shared" si="25"/>
        <v>1.4415140029874223E-11</v>
      </c>
      <c r="I73" s="16">
        <f t="shared" si="25"/>
        <v>2.1613295372757707E-11</v>
      </c>
      <c r="J73" s="16">
        <f t="shared" si="25"/>
        <v>2.2537366914701189E-12</v>
      </c>
      <c r="K73" s="16">
        <f t="shared" si="25"/>
        <v>9.9997550179616026E-11</v>
      </c>
      <c r="L73" s="16">
        <f t="shared" si="25"/>
        <v>4.066315862501997E-11</v>
      </c>
      <c r="M73" s="16">
        <f t="shared" si="25"/>
        <v>3.5381805605795678E-12</v>
      </c>
      <c r="N73" s="16">
        <f t="shared" si="25"/>
        <v>5.3890513518294873E-11</v>
      </c>
      <c r="O73" s="16">
        <f t="shared" si="25"/>
        <v>1.5146354785470317E-11</v>
      </c>
      <c r="P73" s="16">
        <f t="shared" si="25"/>
        <v>1.4797712300649739E-10</v>
      </c>
      <c r="Q73" s="16">
        <f t="shared" si="25"/>
        <v>9.2236795043805871E-11</v>
      </c>
      <c r="R73" s="16">
        <f t="shared" si="25"/>
        <v>3.4792485880908685E-11</v>
      </c>
      <c r="S73" s="16">
        <f t="shared" si="25"/>
        <v>3.3391143830156198E-10</v>
      </c>
      <c r="T73" s="16">
        <f t="shared" si="25"/>
        <v>1.4617460954312939E-10</v>
      </c>
      <c r="U73" s="16">
        <f t="shared" si="25"/>
        <v>1.5966248513484634E-10</v>
      </c>
      <c r="V73" s="17">
        <f t="shared" si="25"/>
        <v>3.9400022633866124E-8</v>
      </c>
      <c r="W73" s="16">
        <f t="shared" si="25"/>
        <v>1.3661749084924693E-11</v>
      </c>
      <c r="X73" s="16">
        <f t="shared" si="25"/>
        <v>4.9784009372170635E-11</v>
      </c>
      <c r="Y73" s="16">
        <f t="shared" si="25"/>
        <v>3.5446098682015763E-12</v>
      </c>
      <c r="Z73" s="16">
        <f t="shared" si="25"/>
        <v>2.2920864283194115E-11</v>
      </c>
      <c r="AA73" s="16">
        <f t="shared" si="25"/>
        <v>1.3362990624460978E-10</v>
      </c>
      <c r="AB73" s="16">
        <f t="shared" si="25"/>
        <v>2.6409089135956E-11</v>
      </c>
      <c r="AC73" s="16">
        <f t="shared" si="25"/>
        <v>1.988728858869945E-11</v>
      </c>
      <c r="AD73" s="16">
        <f t="shared" si="25"/>
        <v>1.8065744634863758E-11</v>
      </c>
      <c r="AE73" s="16">
        <f t="shared" si="25"/>
        <v>2.5902680418206589E-10</v>
      </c>
      <c r="AF73" s="16">
        <f t="shared" si="25"/>
        <v>7.6186534289989974E-12</v>
      </c>
      <c r="AG73" s="16">
        <f t="shared" si="25"/>
        <v>7.2954950726500872E-11</v>
      </c>
      <c r="AH73" s="16">
        <f t="shared" si="25"/>
        <v>2.9702865578190174E-10</v>
      </c>
      <c r="AI73" s="16">
        <f t="shared" si="25"/>
        <v>4.2797631479220211E-11</v>
      </c>
      <c r="AJ73" s="16">
        <f t="shared" si="25"/>
        <v>8.2430703084495884E-11</v>
      </c>
      <c r="AK73" s="16">
        <f t="shared" si="25"/>
        <v>1.2449476800242478E-11</v>
      </c>
      <c r="AL73" s="16">
        <f t="shared" si="25"/>
        <v>1.3810178435860277E-12</v>
      </c>
      <c r="AM73" s="16">
        <f t="shared" si="25"/>
        <v>3.2253967989078587E-11</v>
      </c>
      <c r="AN73" s="18">
        <f t="shared" si="25"/>
        <v>7.1220986118086095E-11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5.5806959608341241E-9</v>
      </c>
      <c r="E74" s="16">
        <f t="shared" si="26"/>
        <v>9.0419347010215415E-9</v>
      </c>
      <c r="F74" s="16">
        <f t="shared" si="26"/>
        <v>1.8641399579248367E-8</v>
      </c>
      <c r="G74" s="16">
        <f t="shared" si="26"/>
        <v>1.6080297392951681E-8</v>
      </c>
      <c r="H74" s="16">
        <f t="shared" si="26"/>
        <v>4.082346503540598E-7</v>
      </c>
      <c r="I74" s="16">
        <f t="shared" si="26"/>
        <v>5.1524662572153157E-7</v>
      </c>
      <c r="J74" s="16">
        <f t="shared" si="26"/>
        <v>2.7470633642134018E-7</v>
      </c>
      <c r="K74" s="16">
        <f t="shared" si="26"/>
        <v>1.352862033992452E-8</v>
      </c>
      <c r="L74" s="16">
        <f t="shared" si="26"/>
        <v>1.9675685924981699E-8</v>
      </c>
      <c r="M74" s="16">
        <f t="shared" si="26"/>
        <v>1.5442782119188275E-6</v>
      </c>
      <c r="N74" s="17">
        <f t="shared" si="26"/>
        <v>2.4033610046360937E-4</v>
      </c>
      <c r="O74" s="16">
        <f t="shared" si="26"/>
        <v>3.637548230256332E-8</v>
      </c>
      <c r="P74" s="16">
        <f t="shared" si="26"/>
        <v>2.3231124351849069E-10</v>
      </c>
      <c r="Q74" s="16">
        <f t="shared" si="26"/>
        <v>5.4688227196507352E-8</v>
      </c>
      <c r="R74" s="16">
        <f t="shared" si="26"/>
        <v>2.9135413590908313E-7</v>
      </c>
      <c r="S74" s="16">
        <f t="shared" si="26"/>
        <v>5.9778226344043717E-7</v>
      </c>
      <c r="T74" s="16">
        <f t="shared" si="26"/>
        <v>8.0901644536414703E-7</v>
      </c>
      <c r="U74" s="16">
        <f t="shared" si="26"/>
        <v>1.9037747051210133E-8</v>
      </c>
      <c r="V74" s="16">
        <f t="shared" si="26"/>
        <v>3.2773302427182187E-7</v>
      </c>
      <c r="W74" s="16">
        <f t="shared" si="26"/>
        <v>6.3188417353240559E-8</v>
      </c>
      <c r="X74" s="16">
        <f t="shared" si="26"/>
        <v>4.1769797823102645E-7</v>
      </c>
      <c r="Y74" s="16">
        <f t="shared" si="26"/>
        <v>1.6430274653894852E-6</v>
      </c>
      <c r="Z74" s="16">
        <f t="shared" si="26"/>
        <v>3.9872731941426986E-8</v>
      </c>
      <c r="AA74" s="16">
        <f t="shared" si="26"/>
        <v>7.5908178939172931E-8</v>
      </c>
      <c r="AB74" s="16">
        <f t="shared" si="26"/>
        <v>5.3074219243740232E-7</v>
      </c>
      <c r="AC74" s="16">
        <f t="shared" si="26"/>
        <v>2.0183037111400035E-9</v>
      </c>
      <c r="AD74" s="16">
        <f t="shared" si="26"/>
        <v>2.7279181555155034E-7</v>
      </c>
      <c r="AE74" s="16">
        <f t="shared" si="26"/>
        <v>2.2725573287059848E-7</v>
      </c>
      <c r="AF74" s="16">
        <f t="shared" si="26"/>
        <v>3.9850530204915337E-7</v>
      </c>
      <c r="AG74" s="16">
        <f t="shared" si="26"/>
        <v>8.6669908298668026E-7</v>
      </c>
      <c r="AH74" s="16">
        <f t="shared" si="26"/>
        <v>1.9931766254389664E-7</v>
      </c>
      <c r="AI74" s="17">
        <f t="shared" si="26"/>
        <v>4.1936424089986439E-6</v>
      </c>
      <c r="AJ74" s="16">
        <f t="shared" si="26"/>
        <v>1.2177900261521994E-8</v>
      </c>
      <c r="AK74" s="16">
        <f t="shared" si="26"/>
        <v>3.8764071775461356E-7</v>
      </c>
      <c r="AL74" s="16">
        <f t="shared" si="26"/>
        <v>9.4067324458504942E-9</v>
      </c>
      <c r="AM74" s="16">
        <f t="shared" si="26"/>
        <v>1.6020815272595944E-8</v>
      </c>
      <c r="AN74" s="18">
        <f t="shared" si="26"/>
        <v>1.128816253088363E-6</v>
      </c>
    </row>
    <row r="75" spans="1:40" ht="24">
      <c r="A75" s="13" t="s">
        <v>68</v>
      </c>
      <c r="B75" s="14" t="s">
        <v>41</v>
      </c>
      <c r="C75" s="15"/>
      <c r="D75" s="17">
        <f t="shared" ref="D75:AN75" si="27">$C32^2*D32^2</f>
        <v>5.8828519210063048E-3</v>
      </c>
      <c r="E75" s="16">
        <f t="shared" si="27"/>
        <v>7.4156007008761584E-6</v>
      </c>
      <c r="F75" s="16">
        <f t="shared" si="27"/>
        <v>5.5999513815610775E-6</v>
      </c>
      <c r="G75" s="16">
        <f t="shared" si="27"/>
        <v>1.0171338441408039E-7</v>
      </c>
      <c r="H75" s="16">
        <f t="shared" si="27"/>
        <v>9.4636982374280227E-6</v>
      </c>
      <c r="I75" s="16">
        <f t="shared" si="27"/>
        <v>9.5234883569885527E-6</v>
      </c>
      <c r="J75" s="16">
        <f t="shared" si="27"/>
        <v>1.1517786436711695E-5</v>
      </c>
      <c r="K75" s="16">
        <f t="shared" si="27"/>
        <v>8.8897413800571184E-6</v>
      </c>
      <c r="L75" s="16">
        <f t="shared" si="27"/>
        <v>2.3612128061781543E-5</v>
      </c>
      <c r="M75" s="16">
        <f t="shared" si="27"/>
        <v>1.2417753901930704E-5</v>
      </c>
      <c r="N75" s="16">
        <f t="shared" si="27"/>
        <v>1.3124933270001566E-7</v>
      </c>
      <c r="O75" s="16">
        <f t="shared" si="27"/>
        <v>3.7343392013921417E-5</v>
      </c>
      <c r="P75" s="16">
        <f t="shared" si="27"/>
        <v>2.0566243692245846E-5</v>
      </c>
      <c r="Q75" s="16">
        <f t="shared" si="27"/>
        <v>1.5722846813033188E-5</v>
      </c>
      <c r="R75" s="16">
        <f t="shared" si="27"/>
        <v>3.5048917036282504E-6</v>
      </c>
      <c r="S75" s="16">
        <f t="shared" si="27"/>
        <v>2.7909082051134093E-7</v>
      </c>
      <c r="T75" s="16">
        <f t="shared" si="27"/>
        <v>2.0288716578857557E-5</v>
      </c>
      <c r="U75" s="17">
        <f t="shared" si="27"/>
        <v>7.7835773866378899E-5</v>
      </c>
      <c r="V75" s="16">
        <f t="shared" si="27"/>
        <v>2.7228176110868818E-7</v>
      </c>
      <c r="W75" s="16">
        <f t="shared" si="27"/>
        <v>3.9233187943094331E-5</v>
      </c>
      <c r="X75" s="16">
        <f t="shared" si="27"/>
        <v>4.8822436502310725E-5</v>
      </c>
      <c r="Y75" s="16">
        <f t="shared" si="27"/>
        <v>3.8060670142104312E-6</v>
      </c>
      <c r="Z75" s="16">
        <f t="shared" si="27"/>
        <v>5.7249801361273433E-7</v>
      </c>
      <c r="AA75" s="16">
        <f t="shared" si="27"/>
        <v>1.091151928761681E-6</v>
      </c>
      <c r="AB75" s="16">
        <f t="shared" si="27"/>
        <v>7.6630961022959406E-6</v>
      </c>
      <c r="AC75" s="16">
        <f t="shared" si="27"/>
        <v>3.822913742950805E-6</v>
      </c>
      <c r="AD75" s="16">
        <f t="shared" si="27"/>
        <v>1.0325277548555723E-6</v>
      </c>
      <c r="AE75" s="16">
        <f t="shared" si="27"/>
        <v>4.6841156836535367E-6</v>
      </c>
      <c r="AF75" s="16">
        <f t="shared" si="27"/>
        <v>2.5527322292774732E-7</v>
      </c>
      <c r="AG75" s="16">
        <f t="shared" si="27"/>
        <v>4.3137266403007195E-7</v>
      </c>
      <c r="AH75" s="16">
        <f t="shared" si="27"/>
        <v>2.5094015683312461E-5</v>
      </c>
      <c r="AI75" s="16">
        <f t="shared" si="27"/>
        <v>2.9919254608792385E-6</v>
      </c>
      <c r="AJ75" s="16">
        <f t="shared" si="27"/>
        <v>4.008147618829714E-6</v>
      </c>
      <c r="AK75" s="16">
        <f t="shared" si="27"/>
        <v>1.8551207505158684E-6</v>
      </c>
      <c r="AL75" s="16">
        <f t="shared" si="27"/>
        <v>4.6137100273178352E-6</v>
      </c>
      <c r="AM75" s="16">
        <f t="shared" si="27"/>
        <v>3.8763443791990651E-7</v>
      </c>
      <c r="AN75" s="18">
        <f t="shared" si="27"/>
        <v>2.9899104229257488E-6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6.5526090498735238E-7</v>
      </c>
      <c r="E76" s="16">
        <f t="shared" si="28"/>
        <v>1.615495523811902E-6</v>
      </c>
      <c r="F76" s="16">
        <f t="shared" si="28"/>
        <v>1.6623645444606164E-8</v>
      </c>
      <c r="G76" s="16">
        <f t="shared" si="28"/>
        <v>4.0728187264450604E-8</v>
      </c>
      <c r="H76" s="16">
        <f t="shared" si="28"/>
        <v>1.5577771874110033E-6</v>
      </c>
      <c r="I76" s="16">
        <f t="shared" si="28"/>
        <v>1.3961726354249725E-6</v>
      </c>
      <c r="J76" s="16">
        <f t="shared" si="28"/>
        <v>1.0458862789594759E-7</v>
      </c>
      <c r="K76" s="16">
        <f t="shared" si="28"/>
        <v>1.3295762423683306E-7</v>
      </c>
      <c r="L76" s="16">
        <f t="shared" si="28"/>
        <v>4.0457685413845559E-7</v>
      </c>
      <c r="M76" s="16">
        <f t="shared" si="28"/>
        <v>2.0595398122641678E-7</v>
      </c>
      <c r="N76" s="16">
        <f t="shared" si="28"/>
        <v>5.4990931158372517E-8</v>
      </c>
      <c r="O76" s="16">
        <f t="shared" si="28"/>
        <v>5.5274110327431251E-7</v>
      </c>
      <c r="P76" s="16">
        <f t="shared" si="28"/>
        <v>1.3504231407160471E-8</v>
      </c>
      <c r="Q76" s="17">
        <f t="shared" si="28"/>
        <v>2.4796052618958374E-4</v>
      </c>
      <c r="R76" s="16">
        <f t="shared" si="28"/>
        <v>1.700305624092316E-7</v>
      </c>
      <c r="S76" s="16">
        <f t="shared" si="28"/>
        <v>7.9210146784894209E-7</v>
      </c>
      <c r="T76" s="16">
        <f t="shared" si="28"/>
        <v>1.5792025016498694E-7</v>
      </c>
      <c r="U76" s="16">
        <f t="shared" si="28"/>
        <v>1.4683758135954106E-9</v>
      </c>
      <c r="V76" s="16">
        <f t="shared" si="28"/>
        <v>5.6866137125381597E-7</v>
      </c>
      <c r="W76" s="16">
        <f t="shared" si="28"/>
        <v>9.573954516881229E-8</v>
      </c>
      <c r="X76" s="16">
        <f t="shared" si="28"/>
        <v>1.4237353371509343E-7</v>
      </c>
      <c r="Y76" s="16">
        <f t="shared" si="28"/>
        <v>4.9406757465840334E-10</v>
      </c>
      <c r="Z76" s="16">
        <f t="shared" si="28"/>
        <v>4.2020102267319444E-8</v>
      </c>
      <c r="AA76" s="16">
        <f t="shared" si="28"/>
        <v>2.5173652235496074E-7</v>
      </c>
      <c r="AB76" s="16">
        <f t="shared" si="28"/>
        <v>4.6824765528492693E-8</v>
      </c>
      <c r="AC76" s="16">
        <f t="shared" si="28"/>
        <v>6.4582483050443797E-7</v>
      </c>
      <c r="AD76" s="16">
        <f t="shared" si="28"/>
        <v>2.200388524940602E-7</v>
      </c>
      <c r="AE76" s="16">
        <f t="shared" si="28"/>
        <v>3.5819417891782174E-7</v>
      </c>
      <c r="AF76" s="16">
        <f t="shared" si="28"/>
        <v>2.7762561834005061E-7</v>
      </c>
      <c r="AG76" s="16">
        <f t="shared" si="28"/>
        <v>1.8329451358390389E-6</v>
      </c>
      <c r="AH76" s="16">
        <f t="shared" si="28"/>
        <v>3.0155673053310602E-7</v>
      </c>
      <c r="AI76" s="16">
        <f t="shared" si="28"/>
        <v>1.0500440377055847E-6</v>
      </c>
      <c r="AJ76" s="16">
        <f t="shared" si="28"/>
        <v>4.3032359437922037E-7</v>
      </c>
      <c r="AK76" s="16">
        <f t="shared" si="28"/>
        <v>4.3626163044359333E-7</v>
      </c>
      <c r="AL76" s="16">
        <f t="shared" si="28"/>
        <v>2.8498513808147425E-7</v>
      </c>
      <c r="AM76" s="16">
        <f t="shared" si="28"/>
        <v>8.3865454190753499E-7</v>
      </c>
      <c r="AN76" s="18">
        <f t="shared" si="28"/>
        <v>2.8193318922008314E-6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2.076810194297015E-5</v>
      </c>
      <c r="E77" s="16">
        <f t="shared" si="29"/>
        <v>1.2639139481206562E-9</v>
      </c>
      <c r="F77" s="16">
        <f t="shared" si="29"/>
        <v>3.3761294332902952E-6</v>
      </c>
      <c r="G77" s="16">
        <f t="shared" si="29"/>
        <v>9.6752481260033064E-7</v>
      </c>
      <c r="H77" s="16">
        <f t="shared" si="29"/>
        <v>1.659738790961936E-5</v>
      </c>
      <c r="I77" s="16">
        <f t="shared" si="29"/>
        <v>4.3953994581946903E-6</v>
      </c>
      <c r="J77" s="16">
        <f t="shared" si="29"/>
        <v>2.659015925942615E-6</v>
      </c>
      <c r="K77" s="16">
        <f t="shared" si="29"/>
        <v>2.1607162261137524E-6</v>
      </c>
      <c r="L77" s="16">
        <f t="shared" si="29"/>
        <v>2.599624309872406E-8</v>
      </c>
      <c r="M77" s="16">
        <f t="shared" si="29"/>
        <v>3.6171492343182358E-7</v>
      </c>
      <c r="N77" s="16">
        <f t="shared" si="29"/>
        <v>4.3010976306007466E-6</v>
      </c>
      <c r="O77" s="16">
        <f t="shared" si="29"/>
        <v>1.1434574602296992E-5</v>
      </c>
      <c r="P77" s="16">
        <f t="shared" si="29"/>
        <v>3.0687646316240887E-6</v>
      </c>
      <c r="Q77" s="16">
        <f t="shared" si="29"/>
        <v>1.4524630549322996E-6</v>
      </c>
      <c r="R77" s="16">
        <f t="shared" si="29"/>
        <v>1.1344162645621199E-5</v>
      </c>
      <c r="S77" s="16">
        <f t="shared" si="29"/>
        <v>6.2955828782037566E-6</v>
      </c>
      <c r="T77" s="16">
        <f t="shared" si="29"/>
        <v>1.8011129465056882E-6</v>
      </c>
      <c r="U77" s="16">
        <f t="shared" si="29"/>
        <v>9.6286878685914173E-6</v>
      </c>
      <c r="V77" s="16">
        <f t="shared" si="29"/>
        <v>3.1276655097850338E-6</v>
      </c>
      <c r="W77" s="16">
        <f t="shared" si="29"/>
        <v>3.409191424061654E-6</v>
      </c>
      <c r="X77" s="17">
        <f t="shared" si="29"/>
        <v>2.5375337104888485E-3</v>
      </c>
      <c r="Y77" s="16">
        <f t="shared" si="29"/>
        <v>6.2529720209227008E-6</v>
      </c>
      <c r="Z77" s="16">
        <f t="shared" si="29"/>
        <v>2.2406514493758772E-6</v>
      </c>
      <c r="AA77" s="16">
        <f t="shared" si="29"/>
        <v>1.8766159645855376E-6</v>
      </c>
      <c r="AB77" s="16">
        <f t="shared" si="29"/>
        <v>8.0041236232032358E-8</v>
      </c>
      <c r="AC77" s="16">
        <f t="shared" si="29"/>
        <v>2.8777207971045928E-6</v>
      </c>
      <c r="AD77" s="16">
        <f t="shared" si="29"/>
        <v>5.3379762189546011E-8</v>
      </c>
      <c r="AE77" s="16">
        <f t="shared" si="29"/>
        <v>1.9689084531527588E-5</v>
      </c>
      <c r="AF77" s="16">
        <f t="shared" si="29"/>
        <v>1.5021566221422685E-7</v>
      </c>
      <c r="AG77" s="16">
        <f t="shared" si="29"/>
        <v>4.2696145731763506E-6</v>
      </c>
      <c r="AH77" s="16">
        <f t="shared" si="29"/>
        <v>5.7460210479216838E-8</v>
      </c>
      <c r="AI77" s="16">
        <f t="shared" si="29"/>
        <v>4.1520531380086275E-6</v>
      </c>
      <c r="AJ77" s="16">
        <f t="shared" si="29"/>
        <v>3.330341197973658E-6</v>
      </c>
      <c r="AK77" s="16">
        <f t="shared" si="29"/>
        <v>5.0194341127038808E-6</v>
      </c>
      <c r="AL77" s="16">
        <f t="shared" si="29"/>
        <v>5.3767597945301524E-6</v>
      </c>
      <c r="AM77" s="16">
        <f t="shared" si="29"/>
        <v>8.412261560357947E-6</v>
      </c>
      <c r="AN77" s="18">
        <f t="shared" si="29"/>
        <v>2.6956327536713281E-5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4.7010665838213734E-7</v>
      </c>
      <c r="E78" s="16">
        <f t="shared" si="30"/>
        <v>1.4879071214981958E-8</v>
      </c>
      <c r="F78" s="16">
        <f t="shared" si="30"/>
        <v>2.1024334335372916E-8</v>
      </c>
      <c r="G78" s="16">
        <f t="shared" si="30"/>
        <v>2.1691316214946935E-7</v>
      </c>
      <c r="H78" s="16">
        <f t="shared" si="30"/>
        <v>1.9126529629738035E-8</v>
      </c>
      <c r="I78" s="16">
        <f t="shared" si="30"/>
        <v>1.0029698875156988E-6</v>
      </c>
      <c r="J78" s="16">
        <f t="shared" si="30"/>
        <v>1.5134491108633037E-8</v>
      </c>
      <c r="K78" s="16">
        <f t="shared" si="30"/>
        <v>1.6971053560499996E-10</v>
      </c>
      <c r="L78" s="17">
        <f t="shared" si="30"/>
        <v>1.1951678402673912E-4</v>
      </c>
      <c r="M78" s="16">
        <f t="shared" si="30"/>
        <v>1.4428394903266132E-7</v>
      </c>
      <c r="N78" s="16">
        <f t="shared" si="30"/>
        <v>9.4302796631438103E-9</v>
      </c>
      <c r="O78" s="16">
        <f t="shared" si="30"/>
        <v>4.9677299565815787E-8</v>
      </c>
      <c r="P78" s="16">
        <f t="shared" si="30"/>
        <v>1.5849047995186316E-8</v>
      </c>
      <c r="Q78" s="16">
        <f t="shared" si="30"/>
        <v>1.9376809057758155E-7</v>
      </c>
      <c r="R78" s="16">
        <f t="shared" si="30"/>
        <v>1.25951959261534E-9</v>
      </c>
      <c r="S78" s="16">
        <f t="shared" si="30"/>
        <v>5.5231810901443856E-8</v>
      </c>
      <c r="T78" s="16">
        <f t="shared" si="30"/>
        <v>1.2397614840358632E-7</v>
      </c>
      <c r="U78" s="16">
        <f t="shared" si="30"/>
        <v>4.2690008269652183E-7</v>
      </c>
      <c r="V78" s="16">
        <f t="shared" si="30"/>
        <v>1.1926321551196147E-7</v>
      </c>
      <c r="W78" s="16">
        <f t="shared" si="30"/>
        <v>9.2285082052754185E-7</v>
      </c>
      <c r="X78" s="16">
        <f t="shared" si="30"/>
        <v>1.2452600887699931E-9</v>
      </c>
      <c r="Y78" s="16">
        <f t="shared" si="30"/>
        <v>3.9949729877260166E-7</v>
      </c>
      <c r="Z78" s="16">
        <f t="shared" si="30"/>
        <v>6.0755435448631891E-7</v>
      </c>
      <c r="AA78" s="16">
        <f t="shared" si="30"/>
        <v>1.2934683107926613E-7</v>
      </c>
      <c r="AB78" s="16">
        <f t="shared" si="30"/>
        <v>2.2062444466716804E-7</v>
      </c>
      <c r="AC78" s="16">
        <f t="shared" si="30"/>
        <v>2.7333717792928341E-8</v>
      </c>
      <c r="AD78" s="16">
        <f t="shared" si="30"/>
        <v>2.2299834522501331E-10</v>
      </c>
      <c r="AE78" s="16">
        <f t="shared" si="30"/>
        <v>1.029450809015221E-6</v>
      </c>
      <c r="AF78" s="16">
        <f t="shared" si="30"/>
        <v>1.6622358233475842E-7</v>
      </c>
      <c r="AG78" s="16">
        <f t="shared" si="30"/>
        <v>8.3528219888458674E-8</v>
      </c>
      <c r="AH78" s="16">
        <f t="shared" si="30"/>
        <v>1.9235603802072381E-7</v>
      </c>
      <c r="AI78" s="16">
        <f t="shared" si="30"/>
        <v>5.5008370185750419E-8</v>
      </c>
      <c r="AJ78" s="17">
        <f t="shared" si="30"/>
        <v>2.1535826505179263E-6</v>
      </c>
      <c r="AK78" s="16">
        <f t="shared" si="30"/>
        <v>5.13886371214801E-8</v>
      </c>
      <c r="AL78" s="16">
        <f t="shared" si="30"/>
        <v>6.1018342349241962E-8</v>
      </c>
      <c r="AM78" s="16">
        <f t="shared" si="30"/>
        <v>1.6779742834122966E-9</v>
      </c>
      <c r="AN78" s="18">
        <f t="shared" si="30"/>
        <v>4.1562081514590355E-7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2.1885138207296709E-7</v>
      </c>
      <c r="E79" s="16">
        <f t="shared" si="31"/>
        <v>2.9178734011228537E-7</v>
      </c>
      <c r="F79" s="16">
        <f t="shared" si="31"/>
        <v>1.4128467172528142E-7</v>
      </c>
      <c r="G79" s="16">
        <f t="shared" si="31"/>
        <v>1.225004558267509E-7</v>
      </c>
      <c r="H79" s="16">
        <f t="shared" si="31"/>
        <v>2.4281082123271177E-8</v>
      </c>
      <c r="I79" s="16">
        <f t="shared" si="31"/>
        <v>1.9577425814493803E-8</v>
      </c>
      <c r="J79" s="16">
        <f t="shared" si="31"/>
        <v>1.596010276605595E-9</v>
      </c>
      <c r="K79" s="16">
        <f t="shared" si="31"/>
        <v>9.1645316882308653E-9</v>
      </c>
      <c r="L79" s="16">
        <f t="shared" si="31"/>
        <v>8.3900675615358945E-8</v>
      </c>
      <c r="M79" s="16">
        <f t="shared" si="31"/>
        <v>5.9003415430108641E-7</v>
      </c>
      <c r="N79" s="16">
        <f t="shared" si="31"/>
        <v>4.2238074374267246E-8</v>
      </c>
      <c r="O79" s="16">
        <f t="shared" si="31"/>
        <v>1.4268310928214305E-7</v>
      </c>
      <c r="P79" s="16">
        <f t="shared" si="31"/>
        <v>2.3469085877660261E-9</v>
      </c>
      <c r="Q79" s="16">
        <f t="shared" si="31"/>
        <v>6.2786638407386586E-8</v>
      </c>
      <c r="R79" s="16">
        <f t="shared" si="31"/>
        <v>2.3497892146197969E-7</v>
      </c>
      <c r="S79" s="16">
        <f t="shared" si="31"/>
        <v>1.7622130733651243E-8</v>
      </c>
      <c r="T79" s="16">
        <f t="shared" si="31"/>
        <v>2.7275868960384686E-8</v>
      </c>
      <c r="U79" s="16">
        <f t="shared" si="31"/>
        <v>3.1846010991189229E-8</v>
      </c>
      <c r="V79" s="16">
        <f t="shared" si="31"/>
        <v>3.8259208835590873E-7</v>
      </c>
      <c r="W79" s="16">
        <f t="shared" si="31"/>
        <v>3.1391458430964567E-8</v>
      </c>
      <c r="X79" s="16">
        <f t="shared" si="31"/>
        <v>1.1599385735362814E-9</v>
      </c>
      <c r="Y79" s="16">
        <f t="shared" si="31"/>
        <v>1.1431936071967757E-7</v>
      </c>
      <c r="Z79" s="16">
        <f t="shared" si="31"/>
        <v>8.709276806455519E-8</v>
      </c>
      <c r="AA79" s="16">
        <f t="shared" si="31"/>
        <v>1.5818817809991376E-9</v>
      </c>
      <c r="AB79" s="16">
        <f t="shared" si="31"/>
        <v>1.1374919840967106E-7</v>
      </c>
      <c r="AC79" s="16">
        <f t="shared" si="31"/>
        <v>2.3607333171706247E-7</v>
      </c>
      <c r="AD79" s="16">
        <f t="shared" si="31"/>
        <v>2.595447453421792E-7</v>
      </c>
      <c r="AE79" s="16">
        <f t="shared" si="31"/>
        <v>5.1422480260493494E-10</v>
      </c>
      <c r="AF79" s="16">
        <f t="shared" si="31"/>
        <v>1.4588696023490311E-8</v>
      </c>
      <c r="AG79" s="16">
        <f t="shared" si="31"/>
        <v>1.2860929664793266E-9</v>
      </c>
      <c r="AH79" s="17">
        <f t="shared" si="31"/>
        <v>5.1565466094566722E-5</v>
      </c>
      <c r="AI79" s="16">
        <f t="shared" si="31"/>
        <v>2.9265001562463419E-11</v>
      </c>
      <c r="AJ79" s="16">
        <f t="shared" si="31"/>
        <v>6.7704411606186663E-8</v>
      </c>
      <c r="AK79" s="16">
        <f t="shared" si="31"/>
        <v>2.1908199467934574E-7</v>
      </c>
      <c r="AL79" s="16">
        <f t="shared" si="31"/>
        <v>3.2461059015904404E-9</v>
      </c>
      <c r="AM79" s="16">
        <f t="shared" si="31"/>
        <v>4.5904807546601804E-9</v>
      </c>
      <c r="AN79" s="18">
        <f t="shared" si="31"/>
        <v>2.0499092952321902E-8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1.4289083745079685E-5</v>
      </c>
      <c r="E80" s="16">
        <f t="shared" si="32"/>
        <v>5.7295435716907188E-5</v>
      </c>
      <c r="F80" s="16">
        <f t="shared" si="32"/>
        <v>8.2187601483703723E-5</v>
      </c>
      <c r="G80" s="16">
        <f t="shared" si="32"/>
        <v>7.0628947454339717E-5</v>
      </c>
      <c r="H80" s="16">
        <f t="shared" si="32"/>
        <v>2.84821891102495E-5</v>
      </c>
      <c r="I80" s="17">
        <f t="shared" si="32"/>
        <v>9.0237581764286406E-3</v>
      </c>
      <c r="J80" s="16">
        <f t="shared" si="32"/>
        <v>7.209657163538427E-6</v>
      </c>
      <c r="K80" s="16">
        <f t="shared" si="32"/>
        <v>6.0338107145248414E-6</v>
      </c>
      <c r="L80" s="16">
        <f t="shared" si="32"/>
        <v>7.5234832889258354E-5</v>
      </c>
      <c r="M80" s="16">
        <f t="shared" si="32"/>
        <v>4.0604223438487223E-6</v>
      </c>
      <c r="N80" s="16">
        <f t="shared" si="32"/>
        <v>1.8633563905065569E-5</v>
      </c>
      <c r="O80" s="16">
        <f t="shared" si="32"/>
        <v>1.3140481887793377E-7</v>
      </c>
      <c r="P80" s="16">
        <f t="shared" si="32"/>
        <v>2.8634233576837143E-6</v>
      </c>
      <c r="Q80" s="16">
        <f t="shared" si="32"/>
        <v>4.9931552985135222E-5</v>
      </c>
      <c r="R80" s="16">
        <f t="shared" si="32"/>
        <v>2.1366746484163425E-5</v>
      </c>
      <c r="S80" s="16">
        <f t="shared" si="32"/>
        <v>7.6726766903060306E-6</v>
      </c>
      <c r="T80" s="16">
        <f t="shared" si="32"/>
        <v>4.0524147580523255E-5</v>
      </c>
      <c r="U80" s="16">
        <f t="shared" si="32"/>
        <v>4.3751672746844337E-8</v>
      </c>
      <c r="V80" s="16">
        <f t="shared" si="32"/>
        <v>4.7721872083622667E-6</v>
      </c>
      <c r="W80" s="16">
        <f t="shared" si="32"/>
        <v>4.5944220992869816E-7</v>
      </c>
      <c r="X80" s="16">
        <f t="shared" si="32"/>
        <v>1.5515018435486359E-5</v>
      </c>
      <c r="Y80" s="16">
        <f t="shared" si="32"/>
        <v>6.9650902167161605E-7</v>
      </c>
      <c r="Z80" s="16">
        <f t="shared" si="32"/>
        <v>4.3158687643852207E-6</v>
      </c>
      <c r="AA80" s="16">
        <f t="shared" si="32"/>
        <v>9.4787268717538976E-6</v>
      </c>
      <c r="AB80" s="16">
        <f t="shared" si="32"/>
        <v>4.253631012740126E-6</v>
      </c>
      <c r="AC80" s="16">
        <f t="shared" si="32"/>
        <v>5.0606522489670297E-6</v>
      </c>
      <c r="AD80" s="16">
        <f t="shared" si="32"/>
        <v>4.1806191847301208E-6</v>
      </c>
      <c r="AE80" s="16">
        <f t="shared" si="32"/>
        <v>3.8851579690744E-5</v>
      </c>
      <c r="AF80" s="16">
        <f t="shared" si="32"/>
        <v>6.2933031602787738E-6</v>
      </c>
      <c r="AG80" s="16">
        <f t="shared" si="32"/>
        <v>2.1395742571052558E-5</v>
      </c>
      <c r="AH80" s="16">
        <f t="shared" si="32"/>
        <v>3.3669607988297603E-6</v>
      </c>
      <c r="AI80" s="16">
        <f t="shared" si="32"/>
        <v>1.308315659951092E-6</v>
      </c>
      <c r="AJ80" s="16">
        <f t="shared" si="32"/>
        <v>5.0799725706935252E-5</v>
      </c>
      <c r="AK80" s="16">
        <f t="shared" si="32"/>
        <v>9.3847451325620467E-7</v>
      </c>
      <c r="AL80" s="16">
        <f t="shared" si="32"/>
        <v>2.5257028699450642E-6</v>
      </c>
      <c r="AM80" s="16">
        <f t="shared" si="32"/>
        <v>9.4526883592575683E-8</v>
      </c>
      <c r="AN80" s="18">
        <f t="shared" si="32"/>
        <v>7.8573301222732421E-5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2.0370357915988549E-6</v>
      </c>
      <c r="E81" s="16">
        <f t="shared" si="33"/>
        <v>9.4754914161544608E-7</v>
      </c>
      <c r="F81" s="16">
        <f t="shared" si="33"/>
        <v>3.5294696065246995E-6</v>
      </c>
      <c r="G81" s="16">
        <f t="shared" si="33"/>
        <v>2.1961419296030294E-6</v>
      </c>
      <c r="H81" s="16">
        <f t="shared" si="33"/>
        <v>1.0075379968996073E-6</v>
      </c>
      <c r="I81" s="16">
        <f t="shared" si="33"/>
        <v>2.7146753823256637E-6</v>
      </c>
      <c r="J81" s="16">
        <f t="shared" si="33"/>
        <v>5.4004146203450078E-7</v>
      </c>
      <c r="K81" s="16">
        <f t="shared" si="33"/>
        <v>1.7024321715875228E-7</v>
      </c>
      <c r="L81" s="16">
        <f t="shared" si="33"/>
        <v>6.2181130356263311E-7</v>
      </c>
      <c r="M81" s="16">
        <f t="shared" si="33"/>
        <v>3.6475694745344552E-7</v>
      </c>
      <c r="N81" s="16">
        <f t="shared" si="33"/>
        <v>1.9607947523482935E-6</v>
      </c>
      <c r="O81" s="16">
        <f t="shared" si="33"/>
        <v>6.0502954634549109E-8</v>
      </c>
      <c r="P81" s="16">
        <f t="shared" si="33"/>
        <v>3.366185454773195E-6</v>
      </c>
      <c r="Q81" s="16">
        <f t="shared" si="33"/>
        <v>3.7861763799647051E-7</v>
      </c>
      <c r="R81" s="16">
        <f t="shared" si="33"/>
        <v>1.5111828504924203E-8</v>
      </c>
      <c r="S81" s="16">
        <f t="shared" si="33"/>
        <v>3.0070481064713069E-6</v>
      </c>
      <c r="T81" s="17">
        <f t="shared" si="33"/>
        <v>6.0914911848143139E-4</v>
      </c>
      <c r="U81" s="16">
        <f t="shared" si="33"/>
        <v>1.064944258139274E-6</v>
      </c>
      <c r="V81" s="16">
        <f t="shared" si="33"/>
        <v>2.1648544758591535E-6</v>
      </c>
      <c r="W81" s="16">
        <f t="shared" si="33"/>
        <v>1.9068533004769539E-7</v>
      </c>
      <c r="X81" s="16">
        <f t="shared" si="33"/>
        <v>4.2535714396482919E-7</v>
      </c>
      <c r="Y81" s="16">
        <f t="shared" si="33"/>
        <v>1.3713322781510691E-6</v>
      </c>
      <c r="Z81" s="16">
        <f t="shared" si="33"/>
        <v>5.7711604453946334E-7</v>
      </c>
      <c r="AA81" s="16">
        <f t="shared" si="33"/>
        <v>2.1207070700265457E-9</v>
      </c>
      <c r="AB81" s="16">
        <f t="shared" si="33"/>
        <v>8.2534376222943856E-7</v>
      </c>
      <c r="AC81" s="16">
        <f t="shared" si="33"/>
        <v>5.3016491179148063E-9</v>
      </c>
      <c r="AD81" s="16">
        <f t="shared" si="33"/>
        <v>5.0086571811649088E-8</v>
      </c>
      <c r="AE81" s="16">
        <f t="shared" si="33"/>
        <v>3.8375647021985288E-6</v>
      </c>
      <c r="AF81" s="16">
        <f t="shared" si="33"/>
        <v>1.0490968097437044E-9</v>
      </c>
      <c r="AG81" s="16">
        <f t="shared" si="33"/>
        <v>1.5656399391053891E-6</v>
      </c>
      <c r="AH81" s="16">
        <f t="shared" si="33"/>
        <v>3.1363085859369288E-7</v>
      </c>
      <c r="AI81" s="16">
        <f t="shared" si="33"/>
        <v>1.3249829146444595E-7</v>
      </c>
      <c r="AJ81" s="16">
        <f t="shared" si="33"/>
        <v>1.3932133163568074E-6</v>
      </c>
      <c r="AK81" s="16">
        <f t="shared" si="33"/>
        <v>6.7329648788872852E-6</v>
      </c>
      <c r="AL81" s="16">
        <f t="shared" si="33"/>
        <v>1.0232313067089751E-7</v>
      </c>
      <c r="AM81" s="16">
        <f t="shared" si="33"/>
        <v>3.8672296741856215E-7</v>
      </c>
      <c r="AN81" s="18">
        <f t="shared" si="33"/>
        <v>6.8400223880374677E-6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2.1848339989270653E-7</v>
      </c>
      <c r="E82" s="16">
        <f t="shared" si="34"/>
        <v>8.8542983899077962E-9</v>
      </c>
      <c r="F82" s="16">
        <f t="shared" si="34"/>
        <v>6.8358792566576653E-10</v>
      </c>
      <c r="G82" s="16">
        <f t="shared" si="34"/>
        <v>2.4597986377051783E-7</v>
      </c>
      <c r="H82" s="16">
        <f t="shared" si="34"/>
        <v>6.5027412691198809E-7</v>
      </c>
      <c r="I82" s="16">
        <f t="shared" si="34"/>
        <v>1.2102039480465944E-6</v>
      </c>
      <c r="J82" s="16">
        <f t="shared" si="34"/>
        <v>2.855945237959215E-7</v>
      </c>
      <c r="K82" s="16">
        <f t="shared" si="34"/>
        <v>5.6071354369470656E-8</v>
      </c>
      <c r="L82" s="16">
        <f t="shared" si="34"/>
        <v>2.4058233529466312E-6</v>
      </c>
      <c r="M82" s="16">
        <f t="shared" si="34"/>
        <v>6.2341108045483297E-7</v>
      </c>
      <c r="N82" s="16">
        <f t="shared" si="34"/>
        <v>2.5643191369291936E-7</v>
      </c>
      <c r="O82" s="16">
        <f t="shared" si="34"/>
        <v>3.0870809684667643E-6</v>
      </c>
      <c r="P82" s="16">
        <f t="shared" si="34"/>
        <v>2.4684460248078889E-11</v>
      </c>
      <c r="Q82" s="16">
        <f t="shared" si="34"/>
        <v>4.0035331553021517E-7</v>
      </c>
      <c r="R82" s="16">
        <f t="shared" si="34"/>
        <v>2.4902169243099232E-7</v>
      </c>
      <c r="S82" s="16">
        <f t="shared" si="34"/>
        <v>1.7525822573318088E-7</v>
      </c>
      <c r="T82" s="16">
        <f t="shared" si="34"/>
        <v>1.7852665747143393E-6</v>
      </c>
      <c r="U82" s="16">
        <f t="shared" si="34"/>
        <v>7.9438861169352818E-7</v>
      </c>
      <c r="V82" s="16">
        <f t="shared" si="34"/>
        <v>1.7873656583788234E-6</v>
      </c>
      <c r="W82" s="16">
        <f t="shared" si="34"/>
        <v>3.4984190195088303E-7</v>
      </c>
      <c r="X82" s="16">
        <f t="shared" si="34"/>
        <v>2.156557035650077E-6</v>
      </c>
      <c r="Y82" s="16">
        <f t="shared" si="34"/>
        <v>8.9027674988634805E-13</v>
      </c>
      <c r="Z82" s="16">
        <f t="shared" si="34"/>
        <v>1.0086888434570969E-6</v>
      </c>
      <c r="AA82" s="16">
        <f t="shared" si="34"/>
        <v>1.2346131460933475E-6</v>
      </c>
      <c r="AB82" s="16">
        <f t="shared" si="34"/>
        <v>1.7666032965401896E-6</v>
      </c>
      <c r="AC82" s="16">
        <f t="shared" si="34"/>
        <v>1.3591833138538365E-6</v>
      </c>
      <c r="AD82" s="16">
        <f t="shared" si="34"/>
        <v>1.1694882590316168E-7</v>
      </c>
      <c r="AE82" s="17">
        <f t="shared" si="34"/>
        <v>2.8459212895428964E-4</v>
      </c>
      <c r="AF82" s="16">
        <f t="shared" si="34"/>
        <v>4.6149809512810846E-10</v>
      </c>
      <c r="AG82" s="16">
        <f t="shared" si="34"/>
        <v>6.7572484075663563E-7</v>
      </c>
      <c r="AH82" s="16">
        <f t="shared" si="34"/>
        <v>2.670717752847952E-9</v>
      </c>
      <c r="AI82" s="16">
        <f t="shared" si="34"/>
        <v>8.0104470806666066E-13</v>
      </c>
      <c r="AJ82" s="16">
        <f t="shared" si="34"/>
        <v>6.350061979339824E-8</v>
      </c>
      <c r="AK82" s="16">
        <f t="shared" si="34"/>
        <v>2.1445638410092754E-7</v>
      </c>
      <c r="AL82" s="16">
        <f t="shared" si="34"/>
        <v>3.3235058746139152E-8</v>
      </c>
      <c r="AM82" s="16">
        <f t="shared" si="34"/>
        <v>4.6796512446522884E-7</v>
      </c>
      <c r="AN82" s="18">
        <f t="shared" si="34"/>
        <v>6.8078371278776214E-7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2.8095462554304542E-6</v>
      </c>
      <c r="E83" s="16">
        <f t="shared" si="35"/>
        <v>2.5654998718073545E-7</v>
      </c>
      <c r="F83" s="16">
        <f t="shared" si="35"/>
        <v>5.7935985741131983E-6</v>
      </c>
      <c r="G83" s="16">
        <f t="shared" si="35"/>
        <v>1.2500257144344629E-7</v>
      </c>
      <c r="H83" s="16">
        <f t="shared" si="35"/>
        <v>3.9078326107628694E-7</v>
      </c>
      <c r="I83" s="16">
        <f t="shared" si="35"/>
        <v>4.9828163972165962E-5</v>
      </c>
      <c r="J83" s="16">
        <f t="shared" si="35"/>
        <v>3.4480432771774114E-5</v>
      </c>
      <c r="K83" s="16">
        <f t="shared" si="35"/>
        <v>1.8569501340828779E-7</v>
      </c>
      <c r="L83" s="16">
        <f t="shared" si="35"/>
        <v>1.9634374139878758E-5</v>
      </c>
      <c r="M83" s="16">
        <f t="shared" si="35"/>
        <v>1.7714490880436727E-6</v>
      </c>
      <c r="N83" s="16">
        <f t="shared" si="35"/>
        <v>2.5884326024771428E-5</v>
      </c>
      <c r="O83" s="16">
        <f t="shared" si="35"/>
        <v>1.107553263557806E-5</v>
      </c>
      <c r="P83" s="16">
        <f t="shared" si="35"/>
        <v>1.2241243683530227E-8</v>
      </c>
      <c r="Q83" s="16">
        <f t="shared" si="35"/>
        <v>6.393645502725995E-5</v>
      </c>
      <c r="R83" s="16">
        <f t="shared" si="35"/>
        <v>1.709814696427432E-6</v>
      </c>
      <c r="S83" s="16">
        <f t="shared" si="35"/>
        <v>3.6861613873539555E-8</v>
      </c>
      <c r="T83" s="16">
        <f t="shared" si="35"/>
        <v>6.4566386666803087E-5</v>
      </c>
      <c r="U83" s="16">
        <f t="shared" si="35"/>
        <v>8.4055829036544913E-6</v>
      </c>
      <c r="V83" s="16">
        <f t="shared" si="35"/>
        <v>1.0010398769405985E-5</v>
      </c>
      <c r="W83" s="16">
        <f t="shared" si="35"/>
        <v>4.2340056611518236E-6</v>
      </c>
      <c r="X83" s="16">
        <f t="shared" si="35"/>
        <v>5.9944866946958145E-5</v>
      </c>
      <c r="Y83" s="16">
        <f t="shared" si="35"/>
        <v>9.9121434672254249E-7</v>
      </c>
      <c r="Z83" s="16">
        <f t="shared" si="35"/>
        <v>1.0403160391559641E-5</v>
      </c>
      <c r="AA83" s="16">
        <f t="shared" si="35"/>
        <v>1.5750055841575365E-5</v>
      </c>
      <c r="AB83" s="16">
        <f t="shared" si="35"/>
        <v>2.3183266239361609E-9</v>
      </c>
      <c r="AC83" s="16">
        <f t="shared" si="35"/>
        <v>3.062872238250793E-5</v>
      </c>
      <c r="AD83" s="16">
        <f t="shared" si="35"/>
        <v>1.0343203391121651E-7</v>
      </c>
      <c r="AE83" s="16">
        <f t="shared" si="35"/>
        <v>1.3878578138219967E-5</v>
      </c>
      <c r="AF83" s="16">
        <f t="shared" si="35"/>
        <v>1.1485866358187413E-7</v>
      </c>
      <c r="AG83" s="16">
        <f t="shared" si="35"/>
        <v>8.7817028290404186E-7</v>
      </c>
      <c r="AH83" s="16">
        <f t="shared" si="35"/>
        <v>2.248326546587993E-6</v>
      </c>
      <c r="AI83" s="16">
        <f t="shared" si="35"/>
        <v>6.1550860138796369E-7</v>
      </c>
      <c r="AJ83" s="16">
        <f t="shared" si="35"/>
        <v>5.9917315509148514E-5</v>
      </c>
      <c r="AK83" s="16">
        <f t="shared" si="35"/>
        <v>1.0607257420086542E-6</v>
      </c>
      <c r="AL83" s="16">
        <f t="shared" si="35"/>
        <v>2.0478782387980208E-5</v>
      </c>
      <c r="AM83" s="16">
        <f t="shared" si="35"/>
        <v>5.1084564562279475E-6</v>
      </c>
      <c r="AN83" s="20">
        <f t="shared" si="35"/>
        <v>5.8348853939225055E-3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1.1023747796266158E-6</v>
      </c>
      <c r="E84" s="16">
        <f t="shared" si="36"/>
        <v>1.8002806466558898E-6</v>
      </c>
      <c r="F84" s="16">
        <f t="shared" si="36"/>
        <v>4.4779573265509809E-7</v>
      </c>
      <c r="G84" s="16">
        <f t="shared" si="36"/>
        <v>3.6384934371777838E-7</v>
      </c>
      <c r="H84" s="17">
        <f t="shared" si="36"/>
        <v>7.1974788515153938E-4</v>
      </c>
      <c r="I84" s="16">
        <f t="shared" si="36"/>
        <v>2.2276626444962735E-6</v>
      </c>
      <c r="J84" s="16">
        <f t="shared" si="36"/>
        <v>4.5713381231241659E-7</v>
      </c>
      <c r="K84" s="16">
        <f t="shared" si="36"/>
        <v>1.1765319560418163E-6</v>
      </c>
      <c r="L84" s="16">
        <f t="shared" si="36"/>
        <v>1.094319283468324E-7</v>
      </c>
      <c r="M84" s="16">
        <f t="shared" si="36"/>
        <v>4.3369670280650525E-7</v>
      </c>
      <c r="N84" s="16">
        <f t="shared" si="36"/>
        <v>1.1606272981663427E-6</v>
      </c>
      <c r="O84" s="16">
        <f t="shared" si="36"/>
        <v>6.2936306168715739E-7</v>
      </c>
      <c r="P84" s="16">
        <f t="shared" si="36"/>
        <v>4.4266023868151846E-7</v>
      </c>
      <c r="Q84" s="16">
        <f t="shared" si="36"/>
        <v>4.3572715268822153E-6</v>
      </c>
      <c r="R84" s="16">
        <f t="shared" si="36"/>
        <v>1.9968144465471204E-6</v>
      </c>
      <c r="S84" s="16">
        <f t="shared" si="36"/>
        <v>9.3347119229053872E-6</v>
      </c>
      <c r="T84" s="16">
        <f t="shared" si="36"/>
        <v>1.1768102630571433E-6</v>
      </c>
      <c r="U84" s="16">
        <f t="shared" si="36"/>
        <v>2.3642935496375691E-6</v>
      </c>
      <c r="V84" s="16">
        <f t="shared" si="36"/>
        <v>2.4648908939281779E-7</v>
      </c>
      <c r="W84" s="16">
        <f t="shared" si="36"/>
        <v>7.2771094413915685E-7</v>
      </c>
      <c r="X84" s="16">
        <f t="shared" si="36"/>
        <v>4.5624568423563E-6</v>
      </c>
      <c r="Y84" s="16">
        <f t="shared" si="36"/>
        <v>1.999529269154098E-6</v>
      </c>
      <c r="Z84" s="16">
        <f t="shared" si="36"/>
        <v>8.3920949412289122E-6</v>
      </c>
      <c r="AA84" s="16">
        <f t="shared" si="36"/>
        <v>5.237295440203427E-6</v>
      </c>
      <c r="AB84" s="16">
        <f t="shared" si="36"/>
        <v>1.4308661275271359E-7</v>
      </c>
      <c r="AC84" s="16">
        <f t="shared" si="36"/>
        <v>7.426023700992943E-7</v>
      </c>
      <c r="AD84" s="16">
        <f t="shared" si="36"/>
        <v>2.1910604274089459E-10</v>
      </c>
      <c r="AE84" s="16">
        <f t="shared" si="36"/>
        <v>1.6309396417902384E-6</v>
      </c>
      <c r="AF84" s="16">
        <f t="shared" si="36"/>
        <v>1.2715361215772951E-8</v>
      </c>
      <c r="AG84" s="16">
        <f t="shared" si="36"/>
        <v>1.3643527264317215E-6</v>
      </c>
      <c r="AH84" s="16">
        <f t="shared" si="36"/>
        <v>3.2658480677835855E-7</v>
      </c>
      <c r="AI84" s="16">
        <f t="shared" si="36"/>
        <v>4.637743608247425E-7</v>
      </c>
      <c r="AJ84" s="16">
        <f t="shared" si="36"/>
        <v>1.2180820131412437E-6</v>
      </c>
      <c r="AK84" s="16">
        <f t="shared" si="36"/>
        <v>3.3219226979018381E-6</v>
      </c>
      <c r="AL84" s="16">
        <f t="shared" si="36"/>
        <v>1.5296133262233298E-7</v>
      </c>
      <c r="AM84" s="16">
        <f t="shared" si="36"/>
        <v>3.0262416528846173E-6</v>
      </c>
      <c r="AN84" s="18">
        <f t="shared" si="36"/>
        <v>4.6301892212025951E-8</v>
      </c>
    </row>
    <row r="85" spans="1:40">
      <c r="A85" t="s">
        <v>109</v>
      </c>
      <c r="D85" s="21">
        <f>SUM($D$48:$D$84)</f>
        <v>6.0409546138105027E-3</v>
      </c>
      <c r="E85" s="21">
        <f>SUM($E$48:$E$84)</f>
        <v>1.0643854602516115E-2</v>
      </c>
      <c r="F85" s="21">
        <f>SUM($F$48:$F$84)</f>
        <v>1.3418731202414713E-2</v>
      </c>
      <c r="G85" s="21">
        <f>SUM($G$48:$G$84)</f>
        <v>3.1599873875140066E-4</v>
      </c>
      <c r="H85" s="21">
        <f>SUM($H$48:$H$84)</f>
        <v>9.7476642387878815E-4</v>
      </c>
      <c r="I85" s="21">
        <f>SUM($I$48:$I$84)</f>
        <v>9.3718677101747618E-3</v>
      </c>
      <c r="J85" s="21">
        <f>SUM($J$48:$J$84)</f>
        <v>5.2952284440191855E-4</v>
      </c>
      <c r="K85" s="21">
        <f>SUM($K$48:$K$84)</f>
        <v>7.3799417994939963E-4</v>
      </c>
      <c r="L85" s="21">
        <f>SUM($L$48:$L$84)</f>
        <v>3.8981991383639947E-4</v>
      </c>
      <c r="M85" s="21">
        <f>SUM($M$48:$M$84)</f>
        <v>9.3225030907445536E-3</v>
      </c>
      <c r="N85" s="21">
        <f>SUM($N$48:$N$84)</f>
        <v>6.1986228419902087E-4</v>
      </c>
      <c r="O85" s="21">
        <f>SUM($O$48:$O$84)</f>
        <v>1.5795023193010832E-3</v>
      </c>
      <c r="P85" s="21">
        <f>SUM($P$48:$P$84)</f>
        <v>3.2194324284721743E-3</v>
      </c>
      <c r="Q85" s="21">
        <f>SUM($Q$48:$Q$84)</f>
        <v>6.5944300543603162E-4</v>
      </c>
      <c r="R85" s="21">
        <f>SUM($R$48:$R$84)</f>
        <v>1.7340134131061099E-4</v>
      </c>
      <c r="S85" s="21">
        <f>SUM($S$48:$S$84)</f>
        <v>2.8161168555568153E-4</v>
      </c>
      <c r="T85" s="21">
        <f>SUM($T$48:$T$84)</f>
        <v>9.6503261686813893E-4</v>
      </c>
      <c r="U85" s="21">
        <f>SUM($U$48:$U$84)</f>
        <v>2.4899410919340307E-4</v>
      </c>
      <c r="V85" s="21">
        <f>SUM($V$48:$V$84)</f>
        <v>1.8799613042259217E-4</v>
      </c>
      <c r="W85" s="21">
        <f>SUM($W$48:$W$84)</f>
        <v>3.4949707547149442E-3</v>
      </c>
      <c r="X85" s="21">
        <f>SUM($X$48:$X$84)</f>
        <v>2.8071700225909403E-3</v>
      </c>
      <c r="Y85" s="21">
        <f>SUM($Y$48:$Y$84)</f>
        <v>1.4733170220217891E-2</v>
      </c>
      <c r="Z85" s="21">
        <f>SUM($Z$48:$Z$84)</f>
        <v>1.3705688930298711E-3</v>
      </c>
      <c r="AA85" s="21">
        <f>SUM($AA$48:$AA$84)</f>
        <v>4.6378916014903114E-3</v>
      </c>
      <c r="AB85" s="21">
        <f>SUM($AB$48:$AB$84)</f>
        <v>1.2620180177653941E-4</v>
      </c>
      <c r="AC85" s="21">
        <f>SUM($AC$48:$AC$84)</f>
        <v>9.8676140338837029E-4</v>
      </c>
      <c r="AD85" s="21">
        <f>SUM($AD$48:$AD$84)</f>
        <v>5.568436588107478E-3</v>
      </c>
      <c r="AE85" s="21">
        <f>SUM($AE$48:$AE$84)</f>
        <v>4.9244567078021218E-4</v>
      </c>
      <c r="AF85" s="21">
        <f>SUM($AF$48:$AF$84)</f>
        <v>3.3836577285554651E-3</v>
      </c>
      <c r="AG85" s="21">
        <f>SUM($AG$48:$AG$84)</f>
        <v>1.8431476182175152E-2</v>
      </c>
      <c r="AH85" s="21">
        <f>SUM($AH$48:$AH$84)</f>
        <v>3.7661209827326731E-4</v>
      </c>
      <c r="AI85" s="21">
        <f>SUM($AI$48:$AI$84)</f>
        <v>4.3628507395094543E-3</v>
      </c>
      <c r="AJ85" s="21">
        <f>SUM($AJ$48:$AJ$84)</f>
        <v>1.0439106052003242E-3</v>
      </c>
      <c r="AK85">
        <f>SUM($AK$48:$AK$84)</f>
        <v>4.6866655560650299E-4</v>
      </c>
      <c r="AL85" s="21">
        <f>SUM($AL$48:$AL$84)</f>
        <v>6.8459672640096732E-3</v>
      </c>
      <c r="AM85" s="21">
        <f>SUM($AM$48:$AM$84)</f>
        <v>2.9478298399129952E-4</v>
      </c>
      <c r="AN85" s="21">
        <f>SUM($AN$48:$AN$84)</f>
        <v>6.0426576212686805E-3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110</v>
      </c>
      <c r="C87">
        <f>SUM($D$85:$AN$85)</f>
        <v>0.13514948797592366</v>
      </c>
      <c r="D87" s="22">
        <f>$D$85/$C$87</f>
        <v>4.4698316688307947E-2</v>
      </c>
      <c r="E87" s="22">
        <f>$E$85/$C$87</f>
        <v>7.8756159286465621E-2</v>
      </c>
      <c r="F87" s="22">
        <f>$F$85/$C$87</f>
        <v>9.9288065410985546E-2</v>
      </c>
      <c r="G87" s="22">
        <f>$G$85/$C$87</f>
        <v>2.3381423302742707E-3</v>
      </c>
      <c r="H87" s="22">
        <f>$H$85/$C$87</f>
        <v>7.2125054891250409E-3</v>
      </c>
      <c r="I87" s="22">
        <f>$I$85/$C$87</f>
        <v>6.9344455909772465E-2</v>
      </c>
      <c r="J87" s="22">
        <f>$J$85/$C$87</f>
        <v>3.9180529081712162E-3</v>
      </c>
      <c r="K87" s="22">
        <f>$K$85/$C$87</f>
        <v>5.4605769581670214E-3</v>
      </c>
      <c r="L87" s="22">
        <f>$L$85/$C$87</f>
        <v>2.8843610114589876E-3</v>
      </c>
      <c r="M87" s="22">
        <f>$M$85/$C$87</f>
        <v>6.8979196520561878E-2</v>
      </c>
      <c r="N87" s="22">
        <f>$N$85/$C$87</f>
        <v>4.5864937668831339E-3</v>
      </c>
      <c r="O87" s="22">
        <f>$O$85/$C$87</f>
        <v>1.1687075866557964E-2</v>
      </c>
      <c r="P87" s="22">
        <f>$P$85/$C$87</f>
        <v>2.3821269889277741E-2</v>
      </c>
      <c r="Q87" s="22">
        <f>$Q$85/$C$87</f>
        <v>4.8793599984153007E-3</v>
      </c>
      <c r="R87" s="22">
        <f>$R$85/$C$87</f>
        <v>1.2830336533831467E-3</v>
      </c>
      <c r="S87" s="22">
        <f>$S$85/$C$87</f>
        <v>2.0837051606577266E-3</v>
      </c>
      <c r="T87" s="22">
        <f>$T$85/$C$87</f>
        <v>7.1404829668319245E-3</v>
      </c>
      <c r="U87" s="22">
        <f>$U$85/$C$87</f>
        <v>1.8423607290155651E-3</v>
      </c>
      <c r="V87" s="22">
        <f>$V$85/$C$87</f>
        <v>1.3910236230867772E-3</v>
      </c>
      <c r="W87" s="22">
        <f>$W$85/$C$87</f>
        <v>2.5860036963939955E-2</v>
      </c>
      <c r="X87" s="22">
        <f>$X$85/$C$87</f>
        <v>2.0770852073749818E-2</v>
      </c>
      <c r="Y87" s="22">
        <f>$Y$85/$C$87</f>
        <v>0.10901388115390083</v>
      </c>
      <c r="Z87" s="22">
        <f>$Z$85/$C$87</f>
        <v>1.0141132708353527E-2</v>
      </c>
      <c r="AA87" s="22">
        <f>$AA$85/$C$87</f>
        <v>3.4316753033622541E-2</v>
      </c>
      <c r="AB87" s="22">
        <f>$AB$85/$C$87</f>
        <v>9.3379415391512072E-4</v>
      </c>
      <c r="AC87" s="22">
        <f>$AC$85/$C$87</f>
        <v>7.3012589109043308E-3</v>
      </c>
      <c r="AD87" s="22">
        <f>$AD$85/$C$87</f>
        <v>4.1202054639670353E-2</v>
      </c>
      <c r="AE87" s="22">
        <f>$AE$85/$C$87</f>
        <v>3.6437109615090764E-3</v>
      </c>
      <c r="AF87" s="22">
        <f>$AF$85/$C$87</f>
        <v>2.5036408048828496E-2</v>
      </c>
      <c r="AG87" s="22">
        <f>$AG$85/$C$87</f>
        <v>0.1363784388547491</v>
      </c>
      <c r="AH87" s="22">
        <f>$AH$85/$C$87</f>
        <v>2.786633556024713E-3</v>
      </c>
      <c r="AI87" s="22">
        <f>$AI$85/$C$87</f>
        <v>3.2281666803552218E-2</v>
      </c>
      <c r="AJ87" s="22">
        <f>$AJ$85/$C$87</f>
        <v>7.7241180920070724E-3</v>
      </c>
      <c r="AK87" s="22">
        <f>$AK$85/$C$87</f>
        <v>3.4677641967093063E-3</v>
      </c>
      <c r="AL87" s="22">
        <f>$AL$85/$C$87</f>
        <v>5.06547776579757E-2</v>
      </c>
      <c r="AM87" s="22">
        <f>$AM$85/$C$87</f>
        <v>2.1811624180464073E-3</v>
      </c>
      <c r="AN87" s="22">
        <f>$AN$85/$C$87</f>
        <v>4.471091760514221E-2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04AA2-546E-4037-AB71-68678D48204E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112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-2.189186730451937E-2</v>
      </c>
      <c r="D5" s="10">
        <v>-2.3167736753311389E-3</v>
      </c>
      <c r="E5" s="10">
        <v>-5.1618649911529023E-3</v>
      </c>
      <c r="F5" s="10">
        <v>-7.5010580171510875E-3</v>
      </c>
      <c r="G5" s="10">
        <v>-6.2548879011031658E-3</v>
      </c>
      <c r="H5" s="10">
        <v>-5.7789103586430871E-2</v>
      </c>
      <c r="I5" s="10">
        <v>-2.1641094210447638E-2</v>
      </c>
      <c r="J5" s="10">
        <v>4.652678461751325E-2</v>
      </c>
      <c r="K5" s="10">
        <v>3.4130842756682517E-2</v>
      </c>
      <c r="L5" s="10">
        <v>1.9769543635928605E-2</v>
      </c>
      <c r="M5" s="10">
        <v>-1.7000655654363338E-2</v>
      </c>
      <c r="N5" s="10">
        <v>6.4108901235358853E-3</v>
      </c>
      <c r="O5" s="10">
        <v>1.9045654997897395E-2</v>
      </c>
      <c r="P5" s="10">
        <v>1.7973195995672465E-2</v>
      </c>
      <c r="Q5" s="10">
        <v>-1.7995604831290363E-3</v>
      </c>
      <c r="R5" s="10">
        <v>6.7862247933901748E-2</v>
      </c>
      <c r="S5" s="10">
        <v>-2.0516730697104628E-2</v>
      </c>
      <c r="T5" s="10">
        <v>5.9091285132471093E-3</v>
      </c>
      <c r="U5" s="10">
        <v>3.1848334186291759E-2</v>
      </c>
      <c r="V5" s="10">
        <v>4.8800449557423541E-2</v>
      </c>
      <c r="W5" s="10">
        <v>-5.4622509797678041E-2</v>
      </c>
      <c r="X5" s="10">
        <v>6.5727101612293226E-2</v>
      </c>
      <c r="Y5" s="10">
        <v>-4.0782748834335247E-2</v>
      </c>
      <c r="Z5" s="10">
        <v>-5.3332850160848537E-2</v>
      </c>
      <c r="AA5" s="10">
        <v>-3.945587050288072E-2</v>
      </c>
      <c r="AB5" s="10">
        <v>-3.2601490804072666E-2</v>
      </c>
      <c r="AC5" s="10">
        <v>-5.274417271385308E-2</v>
      </c>
      <c r="AD5" s="10">
        <v>4.75115310158383E-3</v>
      </c>
      <c r="AE5" s="11" t="s">
        <v>113</v>
      </c>
      <c r="AF5" s="10">
        <v>-3.2886864627151721E-2</v>
      </c>
      <c r="AG5" s="11" t="s">
        <v>114</v>
      </c>
      <c r="AH5" s="11" t="s">
        <v>115</v>
      </c>
      <c r="AI5" s="11" t="s">
        <v>116</v>
      </c>
      <c r="AJ5" s="11" t="s">
        <v>117</v>
      </c>
      <c r="AK5" s="10">
        <v>3.6704245696490133E-2</v>
      </c>
      <c r="AL5" s="10">
        <v>-6.6035237463058727E-2</v>
      </c>
      <c r="AM5" s="10">
        <v>-4.3208373961121288E-2</v>
      </c>
      <c r="AN5" s="12">
        <v>0.10937710487373395</v>
      </c>
    </row>
    <row r="6" spans="1:40" ht="24">
      <c r="A6" s="13" t="s">
        <v>42</v>
      </c>
      <c r="B6" s="14" t="s">
        <v>41</v>
      </c>
      <c r="C6" s="15">
        <v>-2.5086430881164724E-2</v>
      </c>
      <c r="D6" s="16">
        <v>-1.5664441700723026E-2</v>
      </c>
      <c r="E6" s="16">
        <v>-6.1437772019410766E-2</v>
      </c>
      <c r="F6" s="16">
        <v>1.7256479915648354E-2</v>
      </c>
      <c r="G6" s="16">
        <v>-1.7478935644503566E-2</v>
      </c>
      <c r="H6" s="16">
        <v>-8.3205679163996918E-2</v>
      </c>
      <c r="I6" s="16">
        <v>-4.3707804226689566E-2</v>
      </c>
      <c r="J6" s="16">
        <v>-8.6476941409659475E-2</v>
      </c>
      <c r="K6" s="16">
        <v>6.6523632944897312E-2</v>
      </c>
      <c r="L6" s="16">
        <v>-5.1475280751633844E-2</v>
      </c>
      <c r="M6" s="16">
        <v>-6.1003979291643043E-2</v>
      </c>
      <c r="N6" s="16">
        <v>9.1087770269531569E-3</v>
      </c>
      <c r="O6" s="16">
        <v>2.3414281507908748E-2</v>
      </c>
      <c r="P6" s="16">
        <v>-2.8462390127319773E-2</v>
      </c>
      <c r="Q6" s="16">
        <v>-1.2484029668820881E-2</v>
      </c>
      <c r="R6" s="17" t="s">
        <v>103</v>
      </c>
      <c r="S6" s="16">
        <v>-2.8516349466767073E-2</v>
      </c>
      <c r="T6" s="16">
        <v>-4.6374155909214296E-3</v>
      </c>
      <c r="U6" s="16">
        <v>-3.3731938857445118E-2</v>
      </c>
      <c r="V6" s="16">
        <v>5.7697853752889843E-3</v>
      </c>
      <c r="W6" s="17" t="s">
        <v>118</v>
      </c>
      <c r="X6" s="16">
        <v>-1.2548505610152406E-2</v>
      </c>
      <c r="Y6" s="16">
        <v>-5.0947309216665529E-2</v>
      </c>
      <c r="Z6" s="16">
        <v>-2.9134933372529183E-2</v>
      </c>
      <c r="AA6" s="16">
        <v>1.2483624614713692E-2</v>
      </c>
      <c r="AB6" s="16">
        <v>-3.0349608525816647E-2</v>
      </c>
      <c r="AC6" s="16">
        <v>1.1711360912907899E-2</v>
      </c>
      <c r="AD6" s="16">
        <v>4.6176416210483469E-2</v>
      </c>
      <c r="AE6" s="16">
        <v>2.2268970430292846E-2</v>
      </c>
      <c r="AF6" s="16">
        <v>3.5064217111214262E-2</v>
      </c>
      <c r="AG6" s="16">
        <v>5.9382272251923198E-4</v>
      </c>
      <c r="AH6" s="16">
        <v>6.5169591189501483E-2</v>
      </c>
      <c r="AI6" s="16">
        <v>4.5454762588871121E-2</v>
      </c>
      <c r="AJ6" s="16">
        <v>7.5161911936514836E-2</v>
      </c>
      <c r="AK6" s="16">
        <v>9.790328393649915E-2</v>
      </c>
      <c r="AL6" s="16">
        <v>1.9497075325189361E-2</v>
      </c>
      <c r="AM6" s="16">
        <v>4.3656730582570377E-3</v>
      </c>
      <c r="AN6" s="20" t="s">
        <v>119</v>
      </c>
    </row>
    <row r="7" spans="1:40" ht="24">
      <c r="A7" s="13" t="s">
        <v>43</v>
      </c>
      <c r="B7" s="14" t="s">
        <v>41</v>
      </c>
      <c r="C7" s="15">
        <v>6.0193369041594447E-2</v>
      </c>
      <c r="D7" s="16">
        <v>-1.3406035515950831E-2</v>
      </c>
      <c r="E7" s="17" t="s">
        <v>118</v>
      </c>
      <c r="F7" s="16">
        <v>6.2727438587602283E-2</v>
      </c>
      <c r="G7" s="16">
        <v>0.12010206247096286</v>
      </c>
      <c r="H7" s="16">
        <v>-8.2041327841666845E-2</v>
      </c>
      <c r="I7" s="17" t="s">
        <v>120</v>
      </c>
      <c r="J7" s="16">
        <v>6.0849811433658467E-2</v>
      </c>
      <c r="K7" s="16">
        <v>5.1626703853801852E-2</v>
      </c>
      <c r="L7" s="16">
        <v>-3.0796590020878381E-4</v>
      </c>
      <c r="M7" s="16">
        <v>-3.3639647889274378E-2</v>
      </c>
      <c r="N7" s="16">
        <v>-2.2863299899862233E-2</v>
      </c>
      <c r="O7" s="16">
        <v>1.4852510986233388E-2</v>
      </c>
      <c r="P7" s="16">
        <v>-5.584082564364036E-2</v>
      </c>
      <c r="Q7" s="16">
        <v>4.8206219731443484E-2</v>
      </c>
      <c r="R7" s="16">
        <v>-4.0573415424846972E-2</v>
      </c>
      <c r="S7" s="16">
        <v>-5.3066938234444909E-3</v>
      </c>
      <c r="T7" s="16">
        <v>-7.7196988238160155E-4</v>
      </c>
      <c r="U7" s="16">
        <v>-3.2951560815091117E-2</v>
      </c>
      <c r="V7" s="16">
        <v>-5.4849421471321299E-3</v>
      </c>
      <c r="W7" s="16">
        <v>1.7442954885143972E-2</v>
      </c>
      <c r="X7" s="16">
        <v>-1.3928951021712356E-3</v>
      </c>
      <c r="Y7" s="16">
        <v>-4.2731785126707798E-2</v>
      </c>
      <c r="Z7" s="16">
        <v>2.0462903785933039E-3</v>
      </c>
      <c r="AA7" s="16">
        <v>-5.3944327124986091E-2</v>
      </c>
      <c r="AB7" s="16">
        <v>8.669341699324061E-3</v>
      </c>
      <c r="AC7" s="16">
        <v>3.5539716832245299E-2</v>
      </c>
      <c r="AD7" s="17" t="s">
        <v>121</v>
      </c>
      <c r="AE7" s="16">
        <v>0.11276031900675124</v>
      </c>
      <c r="AF7" s="16">
        <v>5.1084113703944002E-3</v>
      </c>
      <c r="AG7" s="16">
        <v>5.6631625549584792E-2</v>
      </c>
      <c r="AH7" s="16">
        <v>2.4294801132113509E-2</v>
      </c>
      <c r="AI7" s="16">
        <v>0.10562050559425537</v>
      </c>
      <c r="AJ7" s="16">
        <v>-2.4341733375802775E-2</v>
      </c>
      <c r="AK7" s="16">
        <v>-4.5976171022439533E-2</v>
      </c>
      <c r="AL7" s="16">
        <v>6.8212976655160337E-2</v>
      </c>
      <c r="AM7" s="16">
        <v>6.5165779921357969E-2</v>
      </c>
      <c r="AN7" s="18">
        <v>-5.5703507095099691E-2</v>
      </c>
    </row>
    <row r="8" spans="1:40" ht="24">
      <c r="A8" s="13" t="s">
        <v>44</v>
      </c>
      <c r="B8" s="14" t="s">
        <v>41</v>
      </c>
      <c r="C8" s="15">
        <v>0.10702237528890052</v>
      </c>
      <c r="D8" s="17" t="s">
        <v>122</v>
      </c>
      <c r="E8" s="16">
        <v>3.6331399477625752E-2</v>
      </c>
      <c r="F8" s="16">
        <v>-1.8949323187348762E-2</v>
      </c>
      <c r="G8" s="16">
        <v>-2.2947439299491413E-3</v>
      </c>
      <c r="H8" s="17" t="s">
        <v>123</v>
      </c>
      <c r="I8" s="16">
        <v>1.5186099423837654E-2</v>
      </c>
      <c r="J8" s="16">
        <v>-3.8976934126802594E-2</v>
      </c>
      <c r="K8" s="16">
        <v>-7.389518661078677E-2</v>
      </c>
      <c r="L8" s="16">
        <v>2.5627616341144972E-2</v>
      </c>
      <c r="M8" s="16">
        <v>7.2748843595474733E-2</v>
      </c>
      <c r="N8" s="16">
        <v>-2.6151147523541036E-2</v>
      </c>
      <c r="O8" s="17" t="s">
        <v>124</v>
      </c>
      <c r="P8" s="16">
        <v>-7.8100687803319205E-2</v>
      </c>
      <c r="Q8" s="16">
        <v>-1.7562196431451006E-2</v>
      </c>
      <c r="R8" s="16">
        <v>2.3004240138903054E-2</v>
      </c>
      <c r="S8" s="16">
        <v>-1.0035902126641894E-2</v>
      </c>
      <c r="T8" s="16">
        <v>7.0635667785824613E-2</v>
      </c>
      <c r="U8" s="16">
        <v>5.2590046070646247E-2</v>
      </c>
      <c r="V8" s="16">
        <v>1.1194504820423959E-2</v>
      </c>
      <c r="W8" s="16">
        <v>-4.0048130629431848E-2</v>
      </c>
      <c r="X8" s="16">
        <v>-1.6812985667804089E-2</v>
      </c>
      <c r="Y8" s="16">
        <v>-6.455520429283601E-3</v>
      </c>
      <c r="Z8" s="16">
        <v>-7.7186943237054122E-3</v>
      </c>
      <c r="AA8" s="16">
        <v>3.7202174524982319E-2</v>
      </c>
      <c r="AB8" s="16">
        <v>-1.4548247257371943E-2</v>
      </c>
      <c r="AC8" s="16">
        <v>-8.6694454428423197E-3</v>
      </c>
      <c r="AD8" s="16">
        <v>0.11700896634441706</v>
      </c>
      <c r="AE8" s="16">
        <v>-9.9388933133866667E-2</v>
      </c>
      <c r="AF8" s="16">
        <v>-1.1100776340205516E-2</v>
      </c>
      <c r="AG8" s="16">
        <v>5.1956233588885625E-2</v>
      </c>
      <c r="AH8" s="16">
        <v>-1.0689396592175771E-2</v>
      </c>
      <c r="AI8" s="16">
        <v>-5.1402598085347757E-2</v>
      </c>
      <c r="AJ8" s="16">
        <v>2.1897037340497621E-2</v>
      </c>
      <c r="AK8" s="16">
        <v>-1.9732416081558228E-2</v>
      </c>
      <c r="AL8" s="16">
        <v>9.0296181296282085E-2</v>
      </c>
      <c r="AM8" s="16">
        <v>-9.9862135350689794E-3</v>
      </c>
      <c r="AN8" s="18">
        <v>6.5247353544254219E-2</v>
      </c>
    </row>
    <row r="9" spans="1:40" ht="24">
      <c r="A9" s="13" t="s">
        <v>45</v>
      </c>
      <c r="B9" s="14" t="s">
        <v>41</v>
      </c>
      <c r="C9" s="15">
        <v>-2.7528406541314073E-3</v>
      </c>
      <c r="D9" s="16">
        <v>5.5379533410615502E-2</v>
      </c>
      <c r="E9" s="16">
        <v>-4.2556004853104019E-2</v>
      </c>
      <c r="F9" s="16">
        <v>-1.4806921342519241E-2</v>
      </c>
      <c r="G9" s="16">
        <v>-3.158385117631779E-2</v>
      </c>
      <c r="H9" s="16">
        <v>-8.5146761499597809E-2</v>
      </c>
      <c r="I9" s="16">
        <v>5.1350759465684147E-2</v>
      </c>
      <c r="J9" s="16">
        <v>6.059857785779188E-2</v>
      </c>
      <c r="K9" s="16">
        <v>-1.6034983513494142E-2</v>
      </c>
      <c r="L9" s="16">
        <v>-2.931901765359006E-3</v>
      </c>
      <c r="M9" s="16">
        <v>6.3822866772938414E-2</v>
      </c>
      <c r="N9" s="16">
        <v>5.8966358086842315E-2</v>
      </c>
      <c r="O9" s="16">
        <v>-1.7635812876258129E-2</v>
      </c>
      <c r="P9" s="16">
        <v>5.2858940733936134E-2</v>
      </c>
      <c r="Q9" s="17" t="s">
        <v>125</v>
      </c>
      <c r="R9" s="16">
        <v>-1.2350759655664751E-2</v>
      </c>
      <c r="S9" s="16">
        <v>-4.7163126458498655E-2</v>
      </c>
      <c r="T9" s="16">
        <v>-1.3358849527808083E-4</v>
      </c>
      <c r="U9" s="16">
        <v>6.1411182458082629E-2</v>
      </c>
      <c r="V9" s="16">
        <v>0.11476375230285317</v>
      </c>
      <c r="W9" s="16">
        <v>-9.9774738039229274E-2</v>
      </c>
      <c r="X9" s="16">
        <v>-2.1140956645055425E-2</v>
      </c>
      <c r="Y9" s="16">
        <v>3.7844770330464454E-2</v>
      </c>
      <c r="Z9" s="16">
        <v>-2.4027435495386201E-2</v>
      </c>
      <c r="AA9" s="16">
        <v>5.6228692896038483E-2</v>
      </c>
      <c r="AB9" s="16">
        <v>-6.6612767006251567E-3</v>
      </c>
      <c r="AC9" s="16">
        <v>1.7462685257994753E-2</v>
      </c>
      <c r="AD9" s="16">
        <v>-1.9880993412382173E-2</v>
      </c>
      <c r="AE9" s="16">
        <v>2.0486464587439997E-3</v>
      </c>
      <c r="AF9" s="16">
        <v>-1.6375194399410476E-2</v>
      </c>
      <c r="AG9" s="16">
        <v>4.3912377451612063E-2</v>
      </c>
      <c r="AH9" s="16">
        <v>6.3164702364554862E-2</v>
      </c>
      <c r="AI9" s="16">
        <v>0.10537189826183228</v>
      </c>
      <c r="AJ9" s="16">
        <v>-3.3975388192991323E-3</v>
      </c>
      <c r="AK9" s="16">
        <v>-1.4972389969464308E-2</v>
      </c>
      <c r="AL9" s="16">
        <v>-1.0728225875041532E-2</v>
      </c>
      <c r="AM9" s="16">
        <v>3.4606352539242456E-2</v>
      </c>
      <c r="AN9" s="20" t="s">
        <v>126</v>
      </c>
    </row>
    <row r="10" spans="1:40" ht="24">
      <c r="A10" s="13" t="s">
        <v>46</v>
      </c>
      <c r="B10" s="14" t="s">
        <v>41</v>
      </c>
      <c r="C10" s="15">
        <v>0.10275941788238099</v>
      </c>
      <c r="D10" s="16">
        <v>6.854897474387675E-2</v>
      </c>
      <c r="E10" s="16">
        <v>8.0989133210419645E-2</v>
      </c>
      <c r="F10" s="17" t="s">
        <v>117</v>
      </c>
      <c r="G10" s="16">
        <v>4.1461248459014513E-2</v>
      </c>
      <c r="H10" s="16">
        <v>-7.6264681290541897E-2</v>
      </c>
      <c r="I10" s="16">
        <v>5.9421898174577874E-2</v>
      </c>
      <c r="J10" s="16">
        <v>5.9116897810344161E-2</v>
      </c>
      <c r="K10" s="17" t="s">
        <v>127</v>
      </c>
      <c r="L10" s="16">
        <v>-3.2859404039257559E-3</v>
      </c>
      <c r="M10" s="16">
        <v>3.0693642077834357E-2</v>
      </c>
      <c r="N10" s="16">
        <v>1.7999467481912272E-2</v>
      </c>
      <c r="O10" s="16">
        <v>-1.8205041098993173E-2</v>
      </c>
      <c r="P10" s="16">
        <v>-6.7121741049055014E-3</v>
      </c>
      <c r="Q10" s="16">
        <v>-1.5077875844654599E-2</v>
      </c>
      <c r="R10" s="16">
        <v>1.7581340915001794E-2</v>
      </c>
      <c r="S10" s="16">
        <v>-5.2846330536897572E-2</v>
      </c>
      <c r="T10" s="16">
        <v>-3.9243270135749471E-2</v>
      </c>
      <c r="U10" s="16">
        <v>4.2009387200462545E-2</v>
      </c>
      <c r="V10" s="16">
        <v>6.3466515318397945E-3</v>
      </c>
      <c r="W10" s="17" t="s">
        <v>128</v>
      </c>
      <c r="X10" s="16">
        <v>-3.9090164274757019E-2</v>
      </c>
      <c r="Y10" s="16">
        <v>9.4504596846163205E-2</v>
      </c>
      <c r="Z10" s="16">
        <v>6.7735266691465543E-3</v>
      </c>
      <c r="AA10" s="16">
        <v>-6.4858729345506315E-3</v>
      </c>
      <c r="AB10" s="16">
        <v>5.838389575550982E-2</v>
      </c>
      <c r="AC10" s="16">
        <v>6.1237776897306709E-2</v>
      </c>
      <c r="AD10" s="16">
        <v>3.0027350953947814E-2</v>
      </c>
      <c r="AE10" s="16">
        <v>5.4296499039681853E-2</v>
      </c>
      <c r="AF10" s="16">
        <v>-5.6073025275207598E-2</v>
      </c>
      <c r="AG10" s="16">
        <v>3.2772818415717761E-2</v>
      </c>
      <c r="AH10" s="16">
        <v>0.10746629116682756</v>
      </c>
      <c r="AI10" s="16">
        <v>5.7722105951932348E-2</v>
      </c>
      <c r="AJ10" s="16">
        <v>-1.1141602089673354E-2</v>
      </c>
      <c r="AK10" s="16">
        <v>-2.5050785384321756E-4</v>
      </c>
      <c r="AL10" s="16">
        <v>5.7406778263059968E-2</v>
      </c>
      <c r="AM10" s="16">
        <v>-9.5021987856052856E-3</v>
      </c>
      <c r="AN10" s="18">
        <v>1.014050865406285E-2</v>
      </c>
    </row>
    <row r="11" spans="1:40" ht="24">
      <c r="A11" s="13" t="s">
        <v>47</v>
      </c>
      <c r="B11" s="14" t="s">
        <v>41</v>
      </c>
      <c r="C11" s="19" t="s">
        <v>129</v>
      </c>
      <c r="D11" s="17" t="s">
        <v>130</v>
      </c>
      <c r="E11" s="16">
        <v>-5.8620431226214589E-2</v>
      </c>
      <c r="F11" s="16">
        <v>-4.3881268500671089E-2</v>
      </c>
      <c r="G11" s="16">
        <v>-3.027686936664677E-2</v>
      </c>
      <c r="H11" s="16">
        <v>-5.2552460351571101E-2</v>
      </c>
      <c r="I11" s="16">
        <v>-8.674791316465462E-4</v>
      </c>
      <c r="J11" s="16">
        <v>4.2813719797794962E-2</v>
      </c>
      <c r="K11" s="16">
        <v>-6.4566102313405455E-2</v>
      </c>
      <c r="L11" s="16">
        <v>4.5843210302784869E-3</v>
      </c>
      <c r="M11" s="16">
        <v>3.6516579931627151E-2</v>
      </c>
      <c r="N11" s="16">
        <v>5.1362888190593398E-2</v>
      </c>
      <c r="O11" s="16">
        <v>7.278728808654733E-2</v>
      </c>
      <c r="P11" s="16">
        <v>3.6918873376014016E-2</v>
      </c>
      <c r="Q11" s="16">
        <v>-6.0562093185293224E-4</v>
      </c>
      <c r="R11" s="16">
        <v>-4.8532857017548761E-3</v>
      </c>
      <c r="S11" s="16">
        <v>4.4333413934755782E-2</v>
      </c>
      <c r="T11" s="17" t="s">
        <v>131</v>
      </c>
      <c r="U11" s="16">
        <v>6.5117026368387695E-3</v>
      </c>
      <c r="V11" s="16">
        <v>2.3321777590620645E-2</v>
      </c>
      <c r="W11" s="16">
        <v>-2.7255976823791616E-2</v>
      </c>
      <c r="X11" s="16">
        <v>7.8398388602731114E-3</v>
      </c>
      <c r="Y11" s="16">
        <v>-1.8210162071002466E-2</v>
      </c>
      <c r="Z11" s="16">
        <v>-3.1011028734984219E-2</v>
      </c>
      <c r="AA11" s="16">
        <v>9.0917730091092733E-3</v>
      </c>
      <c r="AB11" s="16">
        <v>0.11758741139488792</v>
      </c>
      <c r="AC11" s="16">
        <v>-1.372719331939707E-2</v>
      </c>
      <c r="AD11" s="16">
        <v>2.2762928846151987E-2</v>
      </c>
      <c r="AE11" s="16">
        <v>4.6152539354715465E-2</v>
      </c>
      <c r="AF11" s="16">
        <v>6.6458924044023142E-3</v>
      </c>
      <c r="AG11" s="16">
        <v>7.6524144478147524E-2</v>
      </c>
      <c r="AH11" s="16">
        <v>4.5434371482825475E-2</v>
      </c>
      <c r="AI11" s="16">
        <v>3.810495661121293E-2</v>
      </c>
      <c r="AJ11" s="16">
        <v>5.013068291287991E-3</v>
      </c>
      <c r="AK11" s="16">
        <v>5.550826616959173E-2</v>
      </c>
      <c r="AL11" s="16">
        <v>4.1355946365743627E-2</v>
      </c>
      <c r="AM11" s="16">
        <v>-1.341460577597964E-2</v>
      </c>
      <c r="AN11" s="18">
        <v>8.5263667953519348E-2</v>
      </c>
    </row>
    <row r="12" spans="1:40" ht="24">
      <c r="A12" s="13" t="s">
        <v>48</v>
      </c>
      <c r="B12" s="14" t="s">
        <v>41</v>
      </c>
      <c r="C12" s="15">
        <v>-0.11251599049883419</v>
      </c>
      <c r="D12" s="17" t="s">
        <v>118</v>
      </c>
      <c r="E12" s="16">
        <v>3.1085760987701664E-2</v>
      </c>
      <c r="F12" s="16">
        <v>-3.5354996968410585E-3</v>
      </c>
      <c r="G12" s="16">
        <v>3.5747758066233148E-2</v>
      </c>
      <c r="H12" s="16">
        <v>-0.12589079643578854</v>
      </c>
      <c r="I12" s="16">
        <v>-7.4339715965401844E-4</v>
      </c>
      <c r="J12" s="17" t="s">
        <v>132</v>
      </c>
      <c r="K12" s="16">
        <v>9.4219881286734572E-2</v>
      </c>
      <c r="L12" s="17" t="s">
        <v>133</v>
      </c>
      <c r="M12" s="16">
        <v>-9.166650543841779E-3</v>
      </c>
      <c r="N12" s="16">
        <v>-1.2818110751586188E-2</v>
      </c>
      <c r="O12" s="16">
        <v>2.4339602636177952E-2</v>
      </c>
      <c r="P12" s="16">
        <v>-2.1619096152259286E-2</v>
      </c>
      <c r="Q12" s="16">
        <v>-2.3773771538140288E-3</v>
      </c>
      <c r="R12" s="16">
        <v>-4.8399340501374365E-2</v>
      </c>
      <c r="S12" s="16">
        <v>-4.1238550083309983E-2</v>
      </c>
      <c r="T12" s="16">
        <v>4.6107486149825159E-3</v>
      </c>
      <c r="U12" s="16">
        <v>-1.0832552493377095E-2</v>
      </c>
      <c r="V12" s="16">
        <v>7.6350845279440527E-2</v>
      </c>
      <c r="W12" s="16">
        <v>2.151837264108596E-2</v>
      </c>
      <c r="X12" s="16">
        <v>8.1326886088794403E-2</v>
      </c>
      <c r="Y12" s="16">
        <v>0.11012187962870636</v>
      </c>
      <c r="Z12" s="16">
        <v>7.0245265198695178E-3</v>
      </c>
      <c r="AA12" s="16">
        <v>-1.6814294482473433E-2</v>
      </c>
      <c r="AB12" s="16">
        <v>2.8551933172407867E-2</v>
      </c>
      <c r="AC12" s="16">
        <v>-8.4013322666546108E-3</v>
      </c>
      <c r="AD12" s="16">
        <v>0.10037981553469164</v>
      </c>
      <c r="AE12" s="16">
        <v>7.6644047849727948E-2</v>
      </c>
      <c r="AF12" s="16">
        <v>1.9523687348454465E-2</v>
      </c>
      <c r="AG12" s="16">
        <v>7.6455755773169126E-2</v>
      </c>
      <c r="AH12" s="16">
        <v>2.7088086981692659E-2</v>
      </c>
      <c r="AI12" s="16">
        <v>9.1636513737265168E-2</v>
      </c>
      <c r="AJ12" s="16">
        <v>1.9564647032178948E-2</v>
      </c>
      <c r="AK12" s="16">
        <v>-2.7479665945140723E-2</v>
      </c>
      <c r="AL12" s="16">
        <v>3.2074923368938794E-2</v>
      </c>
      <c r="AM12" s="16">
        <v>-3.4288046210777051E-2</v>
      </c>
      <c r="AN12" s="18">
        <v>2.6534600971129557E-2</v>
      </c>
    </row>
    <row r="13" spans="1:40" ht="24">
      <c r="A13" s="13" t="s">
        <v>49</v>
      </c>
      <c r="B13" s="14" t="s">
        <v>41</v>
      </c>
      <c r="C13" s="15">
        <v>1.6023367826140132E-2</v>
      </c>
      <c r="D13" s="16">
        <v>4.0067648561940871E-4</v>
      </c>
      <c r="E13" s="16">
        <v>-2.2560495177099179E-2</v>
      </c>
      <c r="F13" s="16">
        <v>-6.1150096924769755E-2</v>
      </c>
      <c r="G13" s="16">
        <v>5.1317270720489867E-2</v>
      </c>
      <c r="H13" s="16">
        <v>-6.4197435527793015E-2</v>
      </c>
      <c r="I13" s="16">
        <v>-6.0990600465077299E-3</v>
      </c>
      <c r="J13" s="16">
        <v>-6.7920900201378739E-2</v>
      </c>
      <c r="K13" s="16">
        <v>-7.6304330488161987E-2</v>
      </c>
      <c r="L13" s="16">
        <v>-4.4854327881056491E-2</v>
      </c>
      <c r="M13" s="16">
        <v>2.5130428442916419E-3</v>
      </c>
      <c r="N13" s="16">
        <v>-7.8835146184609337E-2</v>
      </c>
      <c r="O13" s="16">
        <v>-1.0657698000057156E-2</v>
      </c>
      <c r="P13" s="16">
        <v>-5.1578950448446535E-2</v>
      </c>
      <c r="Q13" s="16">
        <v>-4.8361680482245359E-2</v>
      </c>
      <c r="R13" s="16">
        <v>-2.94227370807758E-2</v>
      </c>
      <c r="S13" s="17" t="s">
        <v>134</v>
      </c>
      <c r="T13" s="16">
        <v>4.4828219307675929E-2</v>
      </c>
      <c r="U13" s="16">
        <v>-2.5329237837054337E-2</v>
      </c>
      <c r="V13" s="16">
        <v>-1.7172393516465517E-2</v>
      </c>
      <c r="W13" s="16">
        <v>3.0711111832317325E-2</v>
      </c>
      <c r="X13" s="16">
        <v>1.643930984763908E-2</v>
      </c>
      <c r="Y13" s="16">
        <v>-3.2871690401250805E-2</v>
      </c>
      <c r="Z13" s="16">
        <v>7.7473796158902888E-2</v>
      </c>
      <c r="AA13" s="16">
        <v>-1.6579807973195054E-2</v>
      </c>
      <c r="AB13" s="16">
        <v>4.6445837469195214E-2</v>
      </c>
      <c r="AC13" s="16">
        <v>-2.4856376413760206E-2</v>
      </c>
      <c r="AD13" s="16">
        <v>3.6075587554257472E-2</v>
      </c>
      <c r="AE13" s="16">
        <v>9.1631657198858921E-2</v>
      </c>
      <c r="AF13" s="16">
        <v>1.1072738453541359E-2</v>
      </c>
      <c r="AG13" s="16">
        <v>8.800448610387282E-2</v>
      </c>
      <c r="AH13" s="16">
        <v>-1.7595518807858687E-2</v>
      </c>
      <c r="AI13" s="16">
        <v>-8.2309856549957585E-4</v>
      </c>
      <c r="AJ13" s="16">
        <v>-2.4269233635355374E-2</v>
      </c>
      <c r="AK13" s="16">
        <v>8.4183193145229845E-3</v>
      </c>
      <c r="AL13" s="16">
        <v>5.9947109412766618E-2</v>
      </c>
      <c r="AM13" s="16">
        <v>9.0075370962378165E-2</v>
      </c>
      <c r="AN13" s="18">
        <v>4.6538465997378452E-2</v>
      </c>
    </row>
    <row r="14" spans="1:40" ht="24">
      <c r="A14" s="13" t="s">
        <v>50</v>
      </c>
      <c r="B14" s="14" t="s">
        <v>41</v>
      </c>
      <c r="C14" s="15">
        <v>1.2011903083626468E-2</v>
      </c>
      <c r="D14" s="16">
        <v>7.7860419381122786E-2</v>
      </c>
      <c r="E14" s="16">
        <v>-5.3124177931938694E-2</v>
      </c>
      <c r="F14" s="16">
        <v>-6.4285075121554527E-2</v>
      </c>
      <c r="G14" s="16">
        <v>-3.3840897811055537E-2</v>
      </c>
      <c r="H14" s="16">
        <v>-2.5465968343553542E-2</v>
      </c>
      <c r="I14" s="16">
        <v>6.2717350128280048E-3</v>
      </c>
      <c r="J14" s="16">
        <v>7.4303571143062727E-2</v>
      </c>
      <c r="K14" s="16">
        <v>-3.4869440850327511E-2</v>
      </c>
      <c r="L14" s="16">
        <v>2.1054081382219869E-2</v>
      </c>
      <c r="M14" s="16">
        <v>-8.0933143116219519E-2</v>
      </c>
      <c r="N14" s="16">
        <v>-4.7136065838996898E-2</v>
      </c>
      <c r="O14" s="16">
        <v>-1.14072906642696E-2</v>
      </c>
      <c r="P14" s="16">
        <v>-5.0971405304080022E-2</v>
      </c>
      <c r="Q14" s="16">
        <v>-1.6638286287673495E-2</v>
      </c>
      <c r="R14" s="16">
        <v>3.6080730713358961E-2</v>
      </c>
      <c r="S14" s="16">
        <v>1.112497968171999E-2</v>
      </c>
      <c r="T14" s="16">
        <v>7.0553724346167591E-3</v>
      </c>
      <c r="U14" s="16">
        <v>-6.0665978252158401E-2</v>
      </c>
      <c r="V14" s="16">
        <v>-1.845711159590854E-2</v>
      </c>
      <c r="W14" s="16">
        <v>-2.3319311629463181E-3</v>
      </c>
      <c r="X14" s="16">
        <v>5.867513981074976E-2</v>
      </c>
      <c r="Y14" s="16">
        <v>-7.7123833196979893E-2</v>
      </c>
      <c r="Z14" s="16">
        <v>4.4677319591336841E-2</v>
      </c>
      <c r="AA14" s="16">
        <v>-8.2397840516797299E-3</v>
      </c>
      <c r="AB14" s="16">
        <v>-5.6492814840092338E-2</v>
      </c>
      <c r="AC14" s="16">
        <v>4.1339777074900545E-2</v>
      </c>
      <c r="AD14" s="16">
        <v>-5.1631814017415088E-2</v>
      </c>
      <c r="AE14" s="16">
        <v>-7.6082768832092182E-2</v>
      </c>
      <c r="AF14" s="17" t="s">
        <v>93</v>
      </c>
      <c r="AG14" s="16">
        <v>-5.2681971015336254E-2</v>
      </c>
      <c r="AH14" s="16">
        <v>-4.9231801435673232E-2</v>
      </c>
      <c r="AI14" s="16">
        <v>-5.1749252468908324E-2</v>
      </c>
      <c r="AJ14" s="16">
        <v>-3.5985731937867027E-2</v>
      </c>
      <c r="AK14" s="16">
        <v>-5.1095166458139329E-2</v>
      </c>
      <c r="AL14" s="16">
        <v>-4.9640585715743993E-2</v>
      </c>
      <c r="AM14" s="16">
        <v>-4.5837510659209373E-2</v>
      </c>
      <c r="AN14" s="18">
        <v>-3.6718955454135262E-2</v>
      </c>
    </row>
    <row r="15" spans="1:40" ht="24">
      <c r="A15" s="13" t="s">
        <v>51</v>
      </c>
      <c r="B15" s="14" t="s">
        <v>41</v>
      </c>
      <c r="C15" s="15">
        <v>1.6258522409944874E-2</v>
      </c>
      <c r="D15" s="16">
        <v>3.037694664053997E-2</v>
      </c>
      <c r="E15" s="16">
        <v>-8.3233657278191472E-2</v>
      </c>
      <c r="F15" s="16">
        <v>-4.336803992181102E-2</v>
      </c>
      <c r="G15" s="16">
        <v>-8.5665897867019003E-2</v>
      </c>
      <c r="H15" s="16">
        <v>-5.3639552582684186E-2</v>
      </c>
      <c r="I15" s="16">
        <v>-8.6901607373600625E-4</v>
      </c>
      <c r="J15" s="16">
        <v>8.1936177974467214E-2</v>
      </c>
      <c r="K15" s="16">
        <v>-5.4474321375834751E-2</v>
      </c>
      <c r="L15" s="16">
        <v>8.8744118949171363E-2</v>
      </c>
      <c r="M15" s="16">
        <v>-2.987906106720209E-2</v>
      </c>
      <c r="N15" s="16">
        <v>2.8310628582059211E-2</v>
      </c>
      <c r="O15" s="16">
        <v>-1.7499326662081809E-2</v>
      </c>
      <c r="P15" s="16">
        <v>-2.3085095944461391E-2</v>
      </c>
      <c r="Q15" s="16">
        <v>-2.1636743037665988E-2</v>
      </c>
      <c r="R15" s="16">
        <v>-1.2565767211224071E-2</v>
      </c>
      <c r="S15" s="16">
        <v>1.6371945852893373E-2</v>
      </c>
      <c r="T15" s="16">
        <v>8.1564249709818668E-3</v>
      </c>
      <c r="U15" s="16">
        <v>-8.6240510672116549E-2</v>
      </c>
      <c r="V15" s="16">
        <v>-2.18328785978163E-2</v>
      </c>
      <c r="W15" s="16">
        <v>-7.0759999464011222E-2</v>
      </c>
      <c r="X15" s="17" t="s">
        <v>93</v>
      </c>
      <c r="Y15" s="16">
        <v>-4.7464986930316713E-2</v>
      </c>
      <c r="Z15" s="16">
        <v>9.6667304736659816E-3</v>
      </c>
      <c r="AA15" s="16">
        <v>-2.3173350483915241E-3</v>
      </c>
      <c r="AB15" s="16">
        <v>-4.8688046972125412E-3</v>
      </c>
      <c r="AC15" s="16">
        <v>3.6740855523056337E-2</v>
      </c>
      <c r="AD15" s="16">
        <v>-8.4741275809506897E-2</v>
      </c>
      <c r="AE15" s="16">
        <v>5.377631143819621E-3</v>
      </c>
      <c r="AF15" s="16">
        <v>5.8748209045322235E-2</v>
      </c>
      <c r="AG15" s="16">
        <v>-1.3517931661305164E-2</v>
      </c>
      <c r="AH15" s="16">
        <v>3.8076549103699432E-2</v>
      </c>
      <c r="AI15" s="16">
        <v>3.2951976870021459E-2</v>
      </c>
      <c r="AJ15" s="16">
        <v>7.5130488086208272E-2</v>
      </c>
      <c r="AK15" s="16">
        <v>-5.2477252900380987E-2</v>
      </c>
      <c r="AL15" s="16">
        <v>-2.1422803057773752E-2</v>
      </c>
      <c r="AM15" s="16">
        <v>2.516774496649498E-2</v>
      </c>
      <c r="AN15" s="18">
        <v>-3.1070240165301029E-2</v>
      </c>
    </row>
    <row r="16" spans="1:40" ht="24">
      <c r="A16" s="13" t="s">
        <v>52</v>
      </c>
      <c r="B16" s="14" t="s">
        <v>41</v>
      </c>
      <c r="C16" s="15">
        <v>-4.8555086405633816E-2</v>
      </c>
      <c r="D16" s="16">
        <v>4.9005009202252377E-2</v>
      </c>
      <c r="E16" s="16">
        <v>2.1847526211052487E-2</v>
      </c>
      <c r="F16" s="16">
        <v>1.9469395656606003E-2</v>
      </c>
      <c r="G16" s="16">
        <v>-6.7234286362031034E-2</v>
      </c>
      <c r="H16" s="16">
        <v>-9.536363530472812E-2</v>
      </c>
      <c r="I16" s="16">
        <v>-2.5319988142508434E-2</v>
      </c>
      <c r="J16" s="16">
        <v>4.5157295386275505E-2</v>
      </c>
      <c r="K16" s="16">
        <v>4.349557491222799E-2</v>
      </c>
      <c r="L16" s="16">
        <v>-1.4467443167614443E-2</v>
      </c>
      <c r="M16" s="16">
        <v>5.4122839381256664E-2</v>
      </c>
      <c r="N16" s="17" t="s">
        <v>99</v>
      </c>
      <c r="O16" s="16">
        <v>-2.7094557075252122E-2</v>
      </c>
      <c r="P16" s="16">
        <v>-3.2668931840213397E-2</v>
      </c>
      <c r="Q16" s="16">
        <v>5.9834794365969203E-2</v>
      </c>
      <c r="R16" s="16">
        <v>8.9263737202518179E-3</v>
      </c>
      <c r="S16" s="16">
        <v>-7.8145828960918165E-2</v>
      </c>
      <c r="T16" s="16">
        <v>5.1816221218377187E-2</v>
      </c>
      <c r="U16" s="16">
        <v>5.1050845188750825E-2</v>
      </c>
      <c r="V16" s="16">
        <v>1.819337141906352E-2</v>
      </c>
      <c r="W16" s="16">
        <v>3.9807505987778477E-2</v>
      </c>
      <c r="X16" s="16">
        <v>2.8004160344662143E-2</v>
      </c>
      <c r="Y16" s="16">
        <v>0.10743330873564733</v>
      </c>
      <c r="Z16" s="16">
        <v>-3.7491248513818524E-4</v>
      </c>
      <c r="AA16" s="16">
        <v>3.1443113433679441E-2</v>
      </c>
      <c r="AB16" s="16">
        <v>1.0269432503157597E-2</v>
      </c>
      <c r="AC16" s="16">
        <v>5.1662700750488399E-2</v>
      </c>
      <c r="AD16" s="16">
        <v>8.700930408326546E-2</v>
      </c>
      <c r="AE16" s="16">
        <v>1.3798492256421525E-2</v>
      </c>
      <c r="AF16" s="16">
        <v>-4.6807967299508174E-2</v>
      </c>
      <c r="AG16" s="16">
        <v>-1.1180376671722863E-3</v>
      </c>
      <c r="AH16" s="16">
        <v>3.6939412018665414E-2</v>
      </c>
      <c r="AI16" s="16">
        <v>4.6497370851684899E-2</v>
      </c>
      <c r="AJ16" s="16">
        <v>6.2457412487860022E-3</v>
      </c>
      <c r="AK16" s="16">
        <v>8.6984233233759756E-2</v>
      </c>
      <c r="AL16" s="16">
        <v>-3.4788912722259762E-3</v>
      </c>
      <c r="AM16" s="16">
        <v>-3.2652931386620357E-3</v>
      </c>
      <c r="AN16" s="18">
        <v>8.201349196369373E-2</v>
      </c>
    </row>
    <row r="17" spans="1:40" ht="24">
      <c r="A17" s="13" t="s">
        <v>53</v>
      </c>
      <c r="B17" s="14" t="s">
        <v>41</v>
      </c>
      <c r="C17" s="15">
        <v>4.2187383125402739E-2</v>
      </c>
      <c r="D17" s="16">
        <v>-2.7402306438585083E-2</v>
      </c>
      <c r="E17" s="16">
        <v>4.6783975050922341E-2</v>
      </c>
      <c r="F17" s="16">
        <v>-7.3869230982494235E-3</v>
      </c>
      <c r="G17" s="16">
        <v>2.5207162097060816E-2</v>
      </c>
      <c r="H17" s="16">
        <v>-8.9564662232794537E-2</v>
      </c>
      <c r="I17" s="16">
        <v>-5.9815884910909868E-2</v>
      </c>
      <c r="J17" s="16">
        <v>1.6335004518785761E-2</v>
      </c>
      <c r="K17" s="16">
        <v>4.1821078806163906E-3</v>
      </c>
      <c r="L17" s="16">
        <v>-1.8769409467180431E-2</v>
      </c>
      <c r="M17" s="16">
        <v>6.0303228134811586E-3</v>
      </c>
      <c r="N17" s="16">
        <v>3.2574346497133942E-2</v>
      </c>
      <c r="O17" s="16">
        <v>3.955453815301873E-2</v>
      </c>
      <c r="P17" s="16">
        <v>2.9880963187812293E-2</v>
      </c>
      <c r="Q17" s="16">
        <v>5.8963526479027105E-2</v>
      </c>
      <c r="R17" s="16">
        <v>1.3210106677911176E-2</v>
      </c>
      <c r="S17" s="16">
        <v>-1.6956963408358686E-2</v>
      </c>
      <c r="T17" s="16">
        <v>9.2119051080181251E-3</v>
      </c>
      <c r="U17" s="16">
        <v>6.8703634845906627E-3</v>
      </c>
      <c r="V17" s="16">
        <v>-1.6764863283047778E-2</v>
      </c>
      <c r="W17" s="16">
        <v>3.0610870572947966E-3</v>
      </c>
      <c r="X17" s="16">
        <v>-2.1766591541462921E-3</v>
      </c>
      <c r="Y17" s="16">
        <v>-4.6513356588687396E-2</v>
      </c>
      <c r="Z17" s="16">
        <v>3.1225086250223799E-2</v>
      </c>
      <c r="AA17" s="17" t="s">
        <v>90</v>
      </c>
      <c r="AB17" s="16">
        <v>7.7565735460454394E-2</v>
      </c>
      <c r="AC17" s="17" t="s">
        <v>127</v>
      </c>
      <c r="AD17" s="16">
        <v>-4.2211436444568852E-2</v>
      </c>
      <c r="AE17" s="16">
        <v>6.257001449440229E-2</v>
      </c>
      <c r="AF17" s="16">
        <v>-8.2743649412663958E-3</v>
      </c>
      <c r="AG17" s="16">
        <v>-1.4908505284768118E-2</v>
      </c>
      <c r="AH17" s="16">
        <v>-4.6759867418883605E-2</v>
      </c>
      <c r="AI17" s="16">
        <v>2.848391204976148E-2</v>
      </c>
      <c r="AJ17" s="16">
        <v>-4.6159967694421419E-2</v>
      </c>
      <c r="AK17" s="16">
        <v>3.2101652509536685E-2</v>
      </c>
      <c r="AL17" s="16">
        <v>-1.7407452748876541E-2</v>
      </c>
      <c r="AM17" s="16">
        <v>4.2376856521944957E-2</v>
      </c>
      <c r="AN17" s="18">
        <v>-3.7515269298876996E-2</v>
      </c>
    </row>
    <row r="18" spans="1:40" ht="24">
      <c r="A18" s="13" t="s">
        <v>54</v>
      </c>
      <c r="B18" s="14" t="s">
        <v>41</v>
      </c>
      <c r="C18" s="15">
        <v>-2.2230586392044005E-2</v>
      </c>
      <c r="D18" s="16">
        <v>3.8859017948017463E-3</v>
      </c>
      <c r="E18" s="17" t="s">
        <v>135</v>
      </c>
      <c r="F18" s="16">
        <v>4.2498225736695316E-2</v>
      </c>
      <c r="G18" s="17" t="s">
        <v>136</v>
      </c>
      <c r="H18" s="16">
        <v>-5.4646766246427829E-2</v>
      </c>
      <c r="I18" s="16">
        <v>0.11887817455340206</v>
      </c>
      <c r="J18" s="16">
        <v>8.0211038421979478E-2</v>
      </c>
      <c r="K18" s="16">
        <v>9.4065329909240311E-2</v>
      </c>
      <c r="L18" s="16">
        <v>3.5356868393690032E-2</v>
      </c>
      <c r="M18" s="16">
        <v>-3.504410795552123E-2</v>
      </c>
      <c r="N18" s="16">
        <v>-6.159293222975562E-2</v>
      </c>
      <c r="O18" s="16">
        <v>-2.0989971019579751E-3</v>
      </c>
      <c r="P18" s="16">
        <v>-1.6490179785532126E-2</v>
      </c>
      <c r="Q18" s="16">
        <v>-2.9594519651787738E-2</v>
      </c>
      <c r="R18" s="16">
        <v>-1.6478550324696955E-2</v>
      </c>
      <c r="S18" s="16">
        <v>4.6674346575885609E-2</v>
      </c>
      <c r="T18" s="16">
        <v>-2.8179738442280132E-2</v>
      </c>
      <c r="U18" s="16">
        <v>6.6908532963516074E-3</v>
      </c>
      <c r="V18" s="16">
        <v>1.6515730987301223E-2</v>
      </c>
      <c r="W18" s="16">
        <v>5.9483714561618481E-2</v>
      </c>
      <c r="X18" s="16">
        <v>-7.8352695574752523E-2</v>
      </c>
      <c r="Y18" s="16">
        <v>8.1909368293096516E-2</v>
      </c>
      <c r="Z18" s="16">
        <v>7.0793638496707209E-2</v>
      </c>
      <c r="AA18" s="16">
        <v>2.2539958258968845E-2</v>
      </c>
      <c r="AB18" s="16">
        <v>4.8689150680019992E-2</v>
      </c>
      <c r="AC18" s="16">
        <v>2.4679963121622073E-2</v>
      </c>
      <c r="AD18" s="16">
        <v>0.11668554672285224</v>
      </c>
      <c r="AE18" s="16">
        <v>9.914417381737349E-2</v>
      </c>
      <c r="AF18" s="16">
        <v>-3.1232524168217993E-2</v>
      </c>
      <c r="AG18" s="16">
        <v>-1.4670865790264895E-2</v>
      </c>
      <c r="AH18" s="16">
        <v>-3.0185573287239732E-2</v>
      </c>
      <c r="AI18" s="16">
        <v>4.9269364827514719E-2</v>
      </c>
      <c r="AJ18" s="16">
        <v>-6.7812301184213501E-3</v>
      </c>
      <c r="AK18" s="16">
        <v>9.1279636438595255E-2</v>
      </c>
      <c r="AL18" s="16">
        <v>-8.2745325882209141E-3</v>
      </c>
      <c r="AM18" s="16">
        <v>-9.2693734790042417E-3</v>
      </c>
      <c r="AN18" s="18">
        <v>-5.3012297860317928E-2</v>
      </c>
    </row>
    <row r="19" spans="1:40" ht="24">
      <c r="A19" s="13" t="s">
        <v>55</v>
      </c>
      <c r="B19" s="14" t="s">
        <v>41</v>
      </c>
      <c r="C19" s="15">
        <v>-3.2391527357132563E-2</v>
      </c>
      <c r="D19" s="16">
        <v>-8.4290100198951612E-2</v>
      </c>
      <c r="E19" s="16">
        <v>-8.2979073831849874E-3</v>
      </c>
      <c r="F19" s="16">
        <v>3.3049810667459059E-2</v>
      </c>
      <c r="G19" s="16">
        <v>-3.5285057760050087E-2</v>
      </c>
      <c r="H19" s="17" t="s">
        <v>137</v>
      </c>
      <c r="I19" s="16">
        <v>-3.3824387631140949E-2</v>
      </c>
      <c r="J19" s="16">
        <v>-1.4214782365909234E-2</v>
      </c>
      <c r="K19" s="16">
        <v>-0.10985979538811906</v>
      </c>
      <c r="L19" s="16">
        <v>-8.8969743764624656E-3</v>
      </c>
      <c r="M19" s="17" t="s">
        <v>138</v>
      </c>
      <c r="N19" s="16">
        <v>5.0617513021429687E-2</v>
      </c>
      <c r="O19" s="16">
        <v>7.0218929572781863E-2</v>
      </c>
      <c r="P19" s="16">
        <v>2.9214060191121338E-2</v>
      </c>
      <c r="Q19" s="16">
        <v>6.0637759991245078E-2</v>
      </c>
      <c r="R19" s="16">
        <v>-5.7812274798514446E-2</v>
      </c>
      <c r="S19" s="16">
        <v>2.5957222945925252E-3</v>
      </c>
      <c r="T19" s="16">
        <v>3.4221338090601731E-2</v>
      </c>
      <c r="U19" s="16">
        <v>2.4496536928392244E-2</v>
      </c>
      <c r="V19" s="16">
        <v>1.5100886652976956E-2</v>
      </c>
      <c r="W19" s="16">
        <v>4.2095924539309404E-3</v>
      </c>
      <c r="X19" s="16">
        <v>-2.7547299862129566E-2</v>
      </c>
      <c r="Y19" s="16">
        <v>0.11918958492379728</v>
      </c>
      <c r="Z19" s="16">
        <v>-4.4819021198812342E-2</v>
      </c>
      <c r="AA19" s="16">
        <v>5.5050098462378896E-3</v>
      </c>
      <c r="AB19" s="16">
        <v>3.4889972130512883E-2</v>
      </c>
      <c r="AC19" s="16">
        <v>1.9043535324529239E-3</v>
      </c>
      <c r="AD19" s="16">
        <v>2.8944789688442222E-2</v>
      </c>
      <c r="AE19" s="16">
        <v>-4.3708618685415479E-2</v>
      </c>
      <c r="AF19" s="16">
        <v>-7.4918218677810788E-2</v>
      </c>
      <c r="AG19" s="16">
        <v>9.7886172820360023E-2</v>
      </c>
      <c r="AH19" s="16">
        <v>6.7248106917778702E-2</v>
      </c>
      <c r="AI19" s="16">
        <v>9.3080505347957157E-2</v>
      </c>
      <c r="AJ19" s="16">
        <v>-1.9652615160120623E-2</v>
      </c>
      <c r="AK19" s="16">
        <v>-6.9400494479239143E-3</v>
      </c>
      <c r="AL19" s="16">
        <v>0.11837122325541327</v>
      </c>
      <c r="AM19" s="16">
        <v>3.5829183044738554E-2</v>
      </c>
      <c r="AN19" s="18">
        <v>5.6587790950123763E-2</v>
      </c>
    </row>
    <row r="20" spans="1:40" ht="24">
      <c r="A20" s="13" t="s">
        <v>56</v>
      </c>
      <c r="B20" s="14" t="s">
        <v>41</v>
      </c>
      <c r="C20" s="15">
        <v>8.3107330963278117E-2</v>
      </c>
      <c r="D20" s="16">
        <v>5.5306239425093528E-3</v>
      </c>
      <c r="E20" s="16">
        <v>5.3840299852435734E-2</v>
      </c>
      <c r="F20" s="16">
        <v>6.6093639534647169E-2</v>
      </c>
      <c r="G20" s="16">
        <v>-9.2585895811993883E-3</v>
      </c>
      <c r="H20" s="16">
        <v>-1.2557351952379241E-2</v>
      </c>
      <c r="I20" s="16">
        <v>7.345626322067117E-2</v>
      </c>
      <c r="J20" s="16">
        <v>8.9301448111844591E-3</v>
      </c>
      <c r="K20" s="16">
        <v>-3.3090123965997753E-2</v>
      </c>
      <c r="L20" s="16">
        <v>3.4716459626794191E-2</v>
      </c>
      <c r="M20" s="17" t="s">
        <v>139</v>
      </c>
      <c r="N20" s="16">
        <v>-3.3017653614814224E-3</v>
      </c>
      <c r="O20" s="16">
        <v>9.3385168001290375E-2</v>
      </c>
      <c r="P20" s="16">
        <v>-5.5949461191278436E-2</v>
      </c>
      <c r="Q20" s="16">
        <v>-1.0670151240975536E-2</v>
      </c>
      <c r="R20" s="16">
        <v>1.9939712511077089E-2</v>
      </c>
      <c r="S20" s="16">
        <v>5.9249901005971502E-2</v>
      </c>
      <c r="T20" s="16">
        <v>4.1497813419285344E-2</v>
      </c>
      <c r="U20" s="16">
        <v>-1.5063756308978642E-2</v>
      </c>
      <c r="V20" s="16">
        <v>5.2766231124647071E-3</v>
      </c>
      <c r="W20" s="16">
        <v>-2.6157595086135212E-2</v>
      </c>
      <c r="X20" s="16">
        <v>-2.123167521911842E-2</v>
      </c>
      <c r="Y20" s="16">
        <v>-6.4774771471533016E-2</v>
      </c>
      <c r="Z20" s="16">
        <v>7.2477364524209491E-3</v>
      </c>
      <c r="AA20" s="16">
        <v>-1.6907470490530402E-2</v>
      </c>
      <c r="AB20" s="16">
        <v>1.8573827075494168E-2</v>
      </c>
      <c r="AC20" s="16">
        <v>3.3666404800242612E-2</v>
      </c>
      <c r="AD20" s="16">
        <v>1.0442767791115125E-3</v>
      </c>
      <c r="AE20" s="16">
        <v>-3.8279828826577676E-2</v>
      </c>
      <c r="AF20" s="16">
        <v>-4.9139398338047188E-2</v>
      </c>
      <c r="AG20" s="16">
        <v>-7.5085931038078924E-2</v>
      </c>
      <c r="AH20" s="16">
        <v>-3.5618040655565356E-2</v>
      </c>
      <c r="AI20" s="16">
        <v>-1.9100824955245902E-2</v>
      </c>
      <c r="AJ20" s="16">
        <v>-7.4039647163095329E-2</v>
      </c>
      <c r="AK20" s="16">
        <v>-6.8823155207755768E-2</v>
      </c>
      <c r="AL20" s="17" t="s">
        <v>101</v>
      </c>
      <c r="AM20" s="16">
        <v>5.1494199240833413E-2</v>
      </c>
      <c r="AN20" s="18">
        <v>-7.7643258870576964E-2</v>
      </c>
    </row>
    <row r="21" spans="1:40" ht="24">
      <c r="A21" s="13" t="s">
        <v>57</v>
      </c>
      <c r="B21" s="14" t="s">
        <v>41</v>
      </c>
      <c r="C21" s="15">
        <v>-5.639645301327794E-2</v>
      </c>
      <c r="D21" s="16">
        <v>7.7615568051495165E-2</v>
      </c>
      <c r="E21" s="16">
        <v>-3.0185940977748543E-2</v>
      </c>
      <c r="F21" s="16">
        <v>8.2012793825698097E-3</v>
      </c>
      <c r="G21" s="16">
        <v>1.8128909349125606E-2</v>
      </c>
      <c r="H21" s="16">
        <v>-5.9352193345350253E-2</v>
      </c>
      <c r="I21" s="16">
        <v>-5.4453706332249175E-3</v>
      </c>
      <c r="J21" s="16">
        <v>1.2670843802066957E-2</v>
      </c>
      <c r="K21" s="16">
        <v>2.1797370262600264E-3</v>
      </c>
      <c r="L21" s="16">
        <v>8.2305381206488129E-2</v>
      </c>
      <c r="M21" s="16">
        <v>1.596745914141862E-2</v>
      </c>
      <c r="N21" s="16">
        <v>1.8202122890448758E-2</v>
      </c>
      <c r="O21" s="16">
        <v>1.1726894426468194E-2</v>
      </c>
      <c r="P21" s="16">
        <v>3.2379430128915115E-2</v>
      </c>
      <c r="Q21" s="16">
        <v>0.11642644306981347</v>
      </c>
      <c r="R21" s="16">
        <v>5.6557051860835188E-3</v>
      </c>
      <c r="S21" s="16">
        <v>-1.7170139145217964E-2</v>
      </c>
      <c r="T21" s="16">
        <v>2.3638320236516314E-2</v>
      </c>
      <c r="U21" s="16">
        <v>0.1051889394187337</v>
      </c>
      <c r="V21" s="17" t="s">
        <v>101</v>
      </c>
      <c r="W21" s="16">
        <v>-4.9301824231542037E-2</v>
      </c>
      <c r="X21" s="16">
        <v>-2.1684177303132383E-2</v>
      </c>
      <c r="Y21" s="16">
        <v>2.0571270337307317E-2</v>
      </c>
      <c r="Z21" s="16">
        <v>-1.3723715723783753E-2</v>
      </c>
      <c r="AA21" s="16">
        <v>-1.6251251771289874E-2</v>
      </c>
      <c r="AB21" s="16">
        <v>-7.0622790827742244E-3</v>
      </c>
      <c r="AC21" s="16">
        <v>2.7385888431991481E-2</v>
      </c>
      <c r="AD21" s="16">
        <v>-0.10637198747128569</v>
      </c>
      <c r="AE21" s="16">
        <v>-1.3629610866199692E-2</v>
      </c>
      <c r="AF21" s="16">
        <v>-1.8316291091790875E-2</v>
      </c>
      <c r="AG21" s="16">
        <v>1.2138040486181657E-2</v>
      </c>
      <c r="AH21" s="16">
        <v>6.732517521254916E-2</v>
      </c>
      <c r="AI21" s="16">
        <v>2.4468574156082043E-2</v>
      </c>
      <c r="AJ21" s="16">
        <v>5.4510341845780359E-2</v>
      </c>
      <c r="AK21" s="16">
        <v>0.10370825060468644</v>
      </c>
      <c r="AL21" s="16">
        <v>5.2103240673608041E-3</v>
      </c>
      <c r="AM21" s="16">
        <v>4.982537835402967E-2</v>
      </c>
      <c r="AN21" s="18">
        <v>4.2431997638443852E-2</v>
      </c>
    </row>
    <row r="22" spans="1:40" ht="24">
      <c r="A22" s="13" t="s">
        <v>58</v>
      </c>
      <c r="B22" s="14" t="s">
        <v>41</v>
      </c>
      <c r="C22" s="15">
        <v>-2.9656047508879999E-2</v>
      </c>
      <c r="D22" s="16">
        <v>4.7436957129399264E-2</v>
      </c>
      <c r="E22" s="16">
        <v>4.5464922613309283E-2</v>
      </c>
      <c r="F22" s="16">
        <v>7.1327041736473978E-3</v>
      </c>
      <c r="G22" s="16">
        <v>7.9162086474811461E-2</v>
      </c>
      <c r="H22" s="16">
        <v>-9.1893694836255192E-3</v>
      </c>
      <c r="I22" s="16">
        <v>2.206419459827759E-3</v>
      </c>
      <c r="J22" s="16">
        <v>-3.0878723686193245E-2</v>
      </c>
      <c r="K22" s="16">
        <v>-2.9389916513757913E-2</v>
      </c>
      <c r="L22" s="16">
        <v>7.93770933517687E-3</v>
      </c>
      <c r="M22" s="16">
        <v>-4.9277580754921682E-2</v>
      </c>
      <c r="N22" s="16">
        <v>-3.2835195485516553E-4</v>
      </c>
      <c r="O22" s="16">
        <v>-8.052031547506059E-3</v>
      </c>
      <c r="P22" s="16">
        <v>3.017080291488751E-2</v>
      </c>
      <c r="Q22" s="16">
        <v>-2.4874479007981794E-2</v>
      </c>
      <c r="R22" s="16">
        <v>-3.0236597953448269E-2</v>
      </c>
      <c r="S22" s="16">
        <v>7.8975635376603431E-2</v>
      </c>
      <c r="T22" s="16">
        <v>-3.1849339872395466E-2</v>
      </c>
      <c r="U22" s="16">
        <v>-4.7244957749002323E-2</v>
      </c>
      <c r="V22" s="16">
        <v>-1.4040220490590522E-2</v>
      </c>
      <c r="W22" s="16">
        <v>4.2597625571803945E-2</v>
      </c>
      <c r="X22" s="16">
        <v>9.8789897009969319E-3</v>
      </c>
      <c r="Y22" s="16">
        <v>2.92988483194674E-3</v>
      </c>
      <c r="Z22" s="17" t="s">
        <v>85</v>
      </c>
      <c r="AA22" s="16">
        <v>3.1073705130677431E-2</v>
      </c>
      <c r="AB22" s="16">
        <v>0.10447172565777235</v>
      </c>
      <c r="AC22" s="16">
        <v>6.5285916626018167E-2</v>
      </c>
      <c r="AD22" s="16">
        <v>-1.1683192086868075E-2</v>
      </c>
      <c r="AE22" s="16">
        <v>2.6924913190276938E-2</v>
      </c>
      <c r="AF22" s="16">
        <v>4.5434579866398365E-2</v>
      </c>
      <c r="AG22" s="16">
        <v>-4.8756820718669193E-2</v>
      </c>
      <c r="AH22" s="16">
        <v>-3.8867950615756167E-2</v>
      </c>
      <c r="AI22" s="16">
        <v>-4.8553209882774402E-2</v>
      </c>
      <c r="AJ22" s="16">
        <v>-6.1763933537993622E-2</v>
      </c>
      <c r="AK22" s="16">
        <v>-4.2606999595941594E-2</v>
      </c>
      <c r="AL22" s="16">
        <v>7.5747027702400428E-3</v>
      </c>
      <c r="AM22" s="16">
        <v>3.0205428075058924E-2</v>
      </c>
      <c r="AN22" s="18">
        <v>-7.4182295452213942E-2</v>
      </c>
    </row>
    <row r="23" spans="1:40" ht="24">
      <c r="A23" s="13" t="s">
        <v>59</v>
      </c>
      <c r="B23" s="14" t="s">
        <v>41</v>
      </c>
      <c r="C23" s="19" t="s">
        <v>140</v>
      </c>
      <c r="D23" s="16">
        <v>3.1415472443564414E-2</v>
      </c>
      <c r="E23" s="16">
        <v>9.4796635445495464E-2</v>
      </c>
      <c r="F23" s="16">
        <v>6.4443839252655136E-2</v>
      </c>
      <c r="G23" s="16">
        <v>5.2347519333826323E-2</v>
      </c>
      <c r="H23" s="16">
        <v>-2.6963638890500647E-2</v>
      </c>
      <c r="I23" s="16">
        <v>9.2641160935044726E-3</v>
      </c>
      <c r="J23" s="16">
        <v>1.3582094017789837E-2</v>
      </c>
      <c r="K23" s="16">
        <v>3.6465840133477659E-2</v>
      </c>
      <c r="L23" s="16">
        <v>3.0620182355859962E-2</v>
      </c>
      <c r="M23" s="16">
        <v>3.7182027463102216E-2</v>
      </c>
      <c r="N23" s="16">
        <v>1.0346509984237634E-2</v>
      </c>
      <c r="O23" s="16">
        <v>-1.4768324539339602E-2</v>
      </c>
      <c r="P23" s="16">
        <v>-1.7811356989257728E-2</v>
      </c>
      <c r="Q23" s="16">
        <v>-6.6155174731009781E-3</v>
      </c>
      <c r="R23" s="16">
        <v>-3.0636055256016443E-2</v>
      </c>
      <c r="S23" s="16">
        <v>4.5899754405641882E-2</v>
      </c>
      <c r="T23" s="16">
        <v>0.11755651114834716</v>
      </c>
      <c r="U23" s="16">
        <v>5.5419989023459411E-2</v>
      </c>
      <c r="V23" s="16">
        <v>-7.1628967231999133E-3</v>
      </c>
      <c r="W23" s="16">
        <v>7.4337422789185106E-2</v>
      </c>
      <c r="X23" s="16">
        <v>-4.8014778739614589E-3</v>
      </c>
      <c r="Y23" s="16">
        <v>3.405306108473089E-4</v>
      </c>
      <c r="Z23" s="16">
        <v>0.10106273120346537</v>
      </c>
      <c r="AA23" s="16">
        <v>7.4890205729144982E-2</v>
      </c>
      <c r="AB23" s="17" t="s">
        <v>131</v>
      </c>
      <c r="AC23" s="16">
        <v>5.7172526449765129E-2</v>
      </c>
      <c r="AD23" s="16">
        <v>-2.6806138942155833E-2</v>
      </c>
      <c r="AE23" s="16">
        <v>1.0455963630277072E-2</v>
      </c>
      <c r="AF23" s="16">
        <v>-5.5637133413767616E-2</v>
      </c>
      <c r="AG23" s="16">
        <v>-1.9911642233662718E-2</v>
      </c>
      <c r="AH23" s="16">
        <v>-2.748355857973199E-2</v>
      </c>
      <c r="AI23" s="16">
        <v>-8.881653178628772E-2</v>
      </c>
      <c r="AJ23" s="16">
        <v>-3.6230361861307056E-2</v>
      </c>
      <c r="AK23" s="16">
        <v>-6.4271984657578536E-3</v>
      </c>
      <c r="AL23" s="16">
        <v>1.853173658120074E-2</v>
      </c>
      <c r="AM23" s="16">
        <v>2.5771108843669552E-2</v>
      </c>
      <c r="AN23" s="18">
        <v>-6.0729883356908328E-2</v>
      </c>
    </row>
    <row r="24" spans="1:40" ht="24">
      <c r="A24" s="13" t="s">
        <v>60</v>
      </c>
      <c r="B24" s="14" t="s">
        <v>41</v>
      </c>
      <c r="C24" s="15">
        <v>-5.0602456257549833E-2</v>
      </c>
      <c r="D24" s="16">
        <v>4.5085794757649868E-3</v>
      </c>
      <c r="E24" s="16">
        <v>-2.1742400262729677E-2</v>
      </c>
      <c r="F24" s="16">
        <v>-9.1464164959678528E-3</v>
      </c>
      <c r="G24" s="16">
        <v>-9.0578917164646881E-3</v>
      </c>
      <c r="H24" s="16">
        <v>-2.948561406111349E-2</v>
      </c>
      <c r="I24" s="16">
        <v>6.7984760833825486E-2</v>
      </c>
      <c r="J24" s="16">
        <v>-4.233990592177627E-2</v>
      </c>
      <c r="K24" s="16">
        <v>-3.0716236828887765E-2</v>
      </c>
      <c r="L24" s="16">
        <v>-3.5581186857531977E-2</v>
      </c>
      <c r="M24" s="16">
        <v>3.6410248089973798E-2</v>
      </c>
      <c r="N24" s="16">
        <v>-2.4382245036495753E-3</v>
      </c>
      <c r="O24" s="16">
        <v>-1.0178412295594137E-2</v>
      </c>
      <c r="P24" s="16">
        <v>-3.0496813207272242E-2</v>
      </c>
      <c r="Q24" s="16">
        <v>3.3884189207958423E-2</v>
      </c>
      <c r="R24" s="16">
        <v>4.5734849359541675E-3</v>
      </c>
      <c r="S24" s="16">
        <v>8.4809492743105119E-2</v>
      </c>
      <c r="T24" s="16">
        <v>-1.3111819019576003E-2</v>
      </c>
      <c r="U24" s="16">
        <v>-2.9189192380501026E-2</v>
      </c>
      <c r="V24" s="16">
        <v>4.7982391704312614E-2</v>
      </c>
      <c r="W24" s="16">
        <v>-1.1329027698527767E-3</v>
      </c>
      <c r="X24" s="16">
        <v>2.4404899052363867E-2</v>
      </c>
      <c r="Y24" s="16">
        <v>1.0684262731462396E-2</v>
      </c>
      <c r="Z24" s="16">
        <v>2.9029376491402865E-2</v>
      </c>
      <c r="AA24" s="16">
        <v>4.0744574060629653E-2</v>
      </c>
      <c r="AB24" s="16">
        <v>2.5671534919508614E-2</v>
      </c>
      <c r="AC24" s="17" t="s">
        <v>141</v>
      </c>
      <c r="AD24" s="16">
        <v>-4.2140419488489386E-3</v>
      </c>
      <c r="AE24" s="16">
        <v>-3.6936387027642181E-2</v>
      </c>
      <c r="AF24" s="16">
        <v>-4.2694271217882065E-2</v>
      </c>
      <c r="AG24" s="16">
        <v>4.5307537618944271E-3</v>
      </c>
      <c r="AH24" s="16">
        <v>-6.4560471151652754E-2</v>
      </c>
      <c r="AI24" s="16">
        <v>1.0251004211492944E-2</v>
      </c>
      <c r="AJ24" s="16">
        <v>-4.673731452040749E-2</v>
      </c>
      <c r="AK24" s="16">
        <v>3.4366340496226944E-2</v>
      </c>
      <c r="AL24" s="16">
        <v>4.9796657029546269E-2</v>
      </c>
      <c r="AM24" s="17" t="s">
        <v>142</v>
      </c>
      <c r="AN24" s="18">
        <v>-9.2604174166939418E-2</v>
      </c>
    </row>
    <row r="25" spans="1:40" ht="24">
      <c r="A25" s="13" t="s">
        <v>61</v>
      </c>
      <c r="B25" s="14" t="s">
        <v>41</v>
      </c>
      <c r="C25" s="15">
        <v>8.1065109540590895E-3</v>
      </c>
      <c r="D25" s="16">
        <v>5.994432397334612E-2</v>
      </c>
      <c r="E25" s="16">
        <v>-7.0664510035023498E-2</v>
      </c>
      <c r="F25" s="16">
        <v>4.828755354027587E-2</v>
      </c>
      <c r="G25" s="16">
        <v>7.7873315332231598E-3</v>
      </c>
      <c r="H25" s="16">
        <v>-8.3116035793828397E-2</v>
      </c>
      <c r="I25" s="16">
        <v>-3.506686033068452E-2</v>
      </c>
      <c r="J25" s="16">
        <v>-4.6570229177524826E-2</v>
      </c>
      <c r="K25" s="16">
        <v>-6.9474798737818684E-3</v>
      </c>
      <c r="L25" s="16">
        <v>-1.1606768979699242E-2</v>
      </c>
      <c r="M25" s="16">
        <v>2.6153979262582099E-2</v>
      </c>
      <c r="N25" s="16">
        <v>5.084502046645293E-2</v>
      </c>
      <c r="O25" s="16">
        <v>5.4411330145902284E-2</v>
      </c>
      <c r="P25" s="16">
        <v>8.8961776032498552E-2</v>
      </c>
      <c r="Q25" s="16">
        <v>6.2112386230460295E-2</v>
      </c>
      <c r="R25" s="16">
        <v>-3.4059239020282607E-2</v>
      </c>
      <c r="S25" s="16">
        <v>-2.4969799087593413E-2</v>
      </c>
      <c r="T25" s="16">
        <v>6.7180952793475099E-3</v>
      </c>
      <c r="U25" s="17" t="s">
        <v>131</v>
      </c>
      <c r="V25" s="16">
        <v>0.10484620915046779</v>
      </c>
      <c r="W25" s="16">
        <v>-2.1887998044067911E-2</v>
      </c>
      <c r="X25" s="16">
        <v>-8.5078393587688664E-2</v>
      </c>
      <c r="Y25" s="16">
        <v>-8.6969368785534448E-2</v>
      </c>
      <c r="Z25" s="16">
        <v>-4.5845238056011574E-2</v>
      </c>
      <c r="AA25" s="16">
        <v>6.6292071546725463E-3</v>
      </c>
      <c r="AB25" s="16">
        <v>5.5550340850146908E-2</v>
      </c>
      <c r="AC25" s="16">
        <v>5.4544508154964425E-3</v>
      </c>
      <c r="AD25" s="16">
        <v>-3.1610351895775053E-2</v>
      </c>
      <c r="AE25" s="16">
        <v>-2.2717891559570342E-2</v>
      </c>
      <c r="AF25" s="16">
        <v>-5.9910764778474637E-2</v>
      </c>
      <c r="AG25" s="16">
        <v>-3.463116134731492E-2</v>
      </c>
      <c r="AH25" s="16">
        <v>-1.1573648003597409E-2</v>
      </c>
      <c r="AI25" s="16">
        <v>1.029497313336852E-2</v>
      </c>
      <c r="AJ25" s="16">
        <v>3.6788984203947404E-2</v>
      </c>
      <c r="AK25" s="16">
        <v>4.897956835801698E-3</v>
      </c>
      <c r="AL25" s="16">
        <v>-1.5100532376695574E-2</v>
      </c>
      <c r="AM25" s="16">
        <v>-3.0458595551981167E-2</v>
      </c>
      <c r="AN25" s="18">
        <v>1.8425218339539494E-2</v>
      </c>
    </row>
    <row r="26" spans="1:40" ht="24">
      <c r="A26" s="13" t="s">
        <v>62</v>
      </c>
      <c r="B26" s="14" t="s">
        <v>41</v>
      </c>
      <c r="C26" s="15">
        <v>1.5658286002297354E-2</v>
      </c>
      <c r="D26" s="16">
        <v>1.8887442869881248E-2</v>
      </c>
      <c r="E26" s="16">
        <v>-3.3990964406357051E-2</v>
      </c>
      <c r="F26" s="16">
        <v>-7.0596958261785261E-3</v>
      </c>
      <c r="G26" s="16">
        <v>-1.7459704649918948E-2</v>
      </c>
      <c r="H26" s="16">
        <v>-9.2649988656598403E-2</v>
      </c>
      <c r="I26" s="16">
        <v>-6.0374768268402865E-2</v>
      </c>
      <c r="J26" s="16">
        <v>-7.1735458063673721E-3</v>
      </c>
      <c r="K26" s="16">
        <v>1.7267636977527357E-2</v>
      </c>
      <c r="L26" s="16">
        <v>-2.3786003378952366E-2</v>
      </c>
      <c r="M26" s="16">
        <v>3.1293289108757977E-2</v>
      </c>
      <c r="N26" s="16">
        <v>-3.2585951089309104E-2</v>
      </c>
      <c r="O26" s="16">
        <v>-8.1320122715089746E-2</v>
      </c>
      <c r="P26" s="17" t="s">
        <v>143</v>
      </c>
      <c r="Q26" s="16">
        <v>5.3779415987614806E-2</v>
      </c>
      <c r="R26" s="16">
        <v>-2.8852913037429595E-2</v>
      </c>
      <c r="S26" s="16">
        <v>-5.1327913920658989E-2</v>
      </c>
      <c r="T26" s="16">
        <v>3.7488906221449521E-2</v>
      </c>
      <c r="U26" s="16">
        <v>8.9654553884670862E-2</v>
      </c>
      <c r="V26" s="16">
        <v>3.2599909263568927E-2</v>
      </c>
      <c r="W26" s="16">
        <v>-2.6670824706724078E-2</v>
      </c>
      <c r="X26" s="16">
        <v>-2.3115894061549767E-2</v>
      </c>
      <c r="Y26" s="16">
        <v>1.7582245189372294E-3</v>
      </c>
      <c r="Z26" s="16">
        <v>2.940947254890796E-2</v>
      </c>
      <c r="AA26" s="16">
        <v>2.9345434068138037E-2</v>
      </c>
      <c r="AB26" s="16">
        <v>-1.7978658738370724E-2</v>
      </c>
      <c r="AC26" s="16">
        <v>-2.4525084725554664E-2</v>
      </c>
      <c r="AD26" s="16">
        <v>-3.8917933737761819E-2</v>
      </c>
      <c r="AE26" s="16">
        <v>-6.8387755823340881E-3</v>
      </c>
      <c r="AF26" s="16">
        <v>-5.085542833607417E-2</v>
      </c>
      <c r="AG26" s="16">
        <v>3.1683385052192849E-2</v>
      </c>
      <c r="AH26" s="16">
        <v>1.2200865060306789E-2</v>
      </c>
      <c r="AI26" s="16">
        <v>2.2253045806439182E-2</v>
      </c>
      <c r="AJ26" s="16">
        <v>2.0370483997797513E-2</v>
      </c>
      <c r="AK26" s="17" t="s">
        <v>127</v>
      </c>
      <c r="AL26" s="16">
        <v>-5.6521688998242378E-2</v>
      </c>
      <c r="AM26" s="16">
        <v>-3.1484704587388668E-2</v>
      </c>
      <c r="AN26" s="18">
        <v>2.7154588292142942E-2</v>
      </c>
    </row>
    <row r="27" spans="1:40" ht="24">
      <c r="A27" s="13" t="s">
        <v>63</v>
      </c>
      <c r="B27" s="14" t="s">
        <v>41</v>
      </c>
      <c r="C27" s="15">
        <v>-2.5586614388186709E-2</v>
      </c>
      <c r="D27" s="16">
        <v>3.1708270592180122E-3</v>
      </c>
      <c r="E27" s="16">
        <v>2.7148219368974508E-2</v>
      </c>
      <c r="F27" s="16">
        <v>-3.2488550336582023E-4</v>
      </c>
      <c r="G27" s="16">
        <v>9.5457179014102667E-2</v>
      </c>
      <c r="H27" s="16">
        <v>-3.3188997228929235E-2</v>
      </c>
      <c r="I27" s="16">
        <v>-4.7668186478512495E-2</v>
      </c>
      <c r="J27" s="16">
        <v>1.1723561739704316E-2</v>
      </c>
      <c r="K27" s="16">
        <v>-3.6163546748473191E-2</v>
      </c>
      <c r="L27" s="16">
        <v>-2.8729320284792286E-2</v>
      </c>
      <c r="M27" s="16">
        <v>-7.2164215238729673E-3</v>
      </c>
      <c r="N27" s="16">
        <v>8.3384931444141511E-2</v>
      </c>
      <c r="O27" s="16">
        <v>-1.9790907670837864E-2</v>
      </c>
      <c r="P27" s="17" t="s">
        <v>144</v>
      </c>
      <c r="Q27" s="16">
        <v>-1.4693267463715935E-2</v>
      </c>
      <c r="R27" s="16">
        <v>9.4930444872358008E-2</v>
      </c>
      <c r="S27" s="16">
        <v>7.8256531757476509E-3</v>
      </c>
      <c r="T27" s="16">
        <v>5.3656319313852847E-2</v>
      </c>
      <c r="U27" s="16">
        <v>4.8603876874983307E-3</v>
      </c>
      <c r="V27" s="16">
        <v>9.9801557300580157E-2</v>
      </c>
      <c r="W27" s="16">
        <v>8.3818605546499159E-3</v>
      </c>
      <c r="X27" s="16">
        <v>-4.9990473008560042E-2</v>
      </c>
      <c r="Y27" s="16">
        <v>1.3095701349516041E-2</v>
      </c>
      <c r="Z27" s="16">
        <v>-3.9796955631199539E-2</v>
      </c>
      <c r="AA27" s="16">
        <v>3.0081132615390187E-2</v>
      </c>
      <c r="AB27" s="16">
        <v>-6.3448728509743384E-3</v>
      </c>
      <c r="AC27" s="16">
        <v>1.6229076290874618E-2</v>
      </c>
      <c r="AD27" s="16">
        <v>-6.4127605283057332E-2</v>
      </c>
      <c r="AE27" s="16">
        <v>-1.0540839021386528E-2</v>
      </c>
      <c r="AF27" s="16">
        <v>-4.8817272450688565E-2</v>
      </c>
      <c r="AG27" s="16">
        <v>5.1484490575912166E-2</v>
      </c>
      <c r="AH27" s="16">
        <v>1.5662402336009223E-2</v>
      </c>
      <c r="AI27" s="16">
        <v>9.1683105499267656E-2</v>
      </c>
      <c r="AJ27" s="16">
        <v>3.9729558001677968E-2</v>
      </c>
      <c r="AK27" s="17" t="s">
        <v>145</v>
      </c>
      <c r="AL27" s="16">
        <v>-6.6328639288505353E-2</v>
      </c>
      <c r="AM27" s="16">
        <v>3.4317674381650023E-2</v>
      </c>
      <c r="AN27" s="18">
        <v>6.9095133316830662E-2</v>
      </c>
    </row>
    <row r="28" spans="1:40" ht="24">
      <c r="A28" s="13" t="s">
        <v>64</v>
      </c>
      <c r="B28" s="14" t="s">
        <v>41</v>
      </c>
      <c r="C28" s="15">
        <v>0.1216980322344762</v>
      </c>
      <c r="D28" s="16">
        <v>0.12224982666677414</v>
      </c>
      <c r="E28" s="16">
        <v>0.11748385287220962</v>
      </c>
      <c r="F28" s="16">
        <v>5.974927577544592E-2</v>
      </c>
      <c r="G28" s="16">
        <v>7.7020443170183792E-2</v>
      </c>
      <c r="H28" s="16">
        <v>-8.1514353430228406E-2</v>
      </c>
      <c r="I28" s="16">
        <v>5.7487688270085852E-2</v>
      </c>
      <c r="J28" s="17" t="s">
        <v>146</v>
      </c>
      <c r="K28" s="16">
        <v>9.8949339179899815E-2</v>
      </c>
      <c r="L28" s="17" t="s">
        <v>147</v>
      </c>
      <c r="M28" s="16">
        <v>-1.385491788196566E-2</v>
      </c>
      <c r="N28" s="16">
        <v>4.0085365092988351E-2</v>
      </c>
      <c r="O28" s="16">
        <v>-3.5693626364601098E-2</v>
      </c>
      <c r="P28" s="16">
        <v>-6.475091572485818E-3</v>
      </c>
      <c r="Q28" s="16">
        <v>5.4518789235955857E-2</v>
      </c>
      <c r="R28" s="16">
        <v>-7.7830669796288582E-2</v>
      </c>
      <c r="S28" s="16">
        <v>-5.9830230494505011E-2</v>
      </c>
      <c r="T28" s="16">
        <v>3.810956586919783E-2</v>
      </c>
      <c r="U28" s="16">
        <v>-4.1536207806720044E-2</v>
      </c>
      <c r="V28" s="16">
        <v>1.160075272160176E-2</v>
      </c>
      <c r="W28" s="16">
        <v>1.8481166385859139E-3</v>
      </c>
      <c r="X28" s="16">
        <v>7.1855256752159202E-2</v>
      </c>
      <c r="Y28" s="16">
        <v>0.12350007452216991</v>
      </c>
      <c r="Z28" s="16">
        <v>-2.6436900335091374E-2</v>
      </c>
      <c r="AA28" s="16">
        <v>1.3858751451045379E-2</v>
      </c>
      <c r="AB28" s="16">
        <v>1.240091900935609E-2</v>
      </c>
      <c r="AC28" s="16">
        <v>1.988595346477124E-2</v>
      </c>
      <c r="AD28" s="16">
        <v>5.8578682922383128E-2</v>
      </c>
      <c r="AE28" s="16">
        <v>8.2610065669799393E-2</v>
      </c>
      <c r="AF28" s="16">
        <v>6.503869773439569E-2</v>
      </c>
      <c r="AG28" s="16">
        <v>2.6997425350868149E-2</v>
      </c>
      <c r="AH28" s="16">
        <v>-4.1368647584590036E-3</v>
      </c>
      <c r="AI28" s="16">
        <v>4.4979348055219887E-2</v>
      </c>
      <c r="AJ28" s="16">
        <v>4.6302486728682105E-2</v>
      </c>
      <c r="AK28" s="16">
        <v>1.0693322812160315E-2</v>
      </c>
      <c r="AL28" s="16">
        <v>8.0419971312524312E-3</v>
      </c>
      <c r="AM28" s="16">
        <v>-3.9790973914885674E-2</v>
      </c>
      <c r="AN28" s="18">
        <v>-3.1652412926192141E-3</v>
      </c>
    </row>
    <row r="29" spans="1:40" ht="24">
      <c r="A29" s="13" t="s">
        <v>65</v>
      </c>
      <c r="B29" s="14" t="s">
        <v>41</v>
      </c>
      <c r="C29" s="15">
        <v>-9.7198774628844357E-3</v>
      </c>
      <c r="D29" s="16">
        <v>3.9603174690217374E-2</v>
      </c>
      <c r="E29" s="16">
        <v>2.9854567105516656E-2</v>
      </c>
      <c r="F29" s="16">
        <v>2.9620123691486606E-2</v>
      </c>
      <c r="G29" s="16">
        <v>-1.3087178979893956E-2</v>
      </c>
      <c r="H29" s="16">
        <v>-5.6712142542391319E-2</v>
      </c>
      <c r="I29" s="16">
        <v>4.6824373156002096E-2</v>
      </c>
      <c r="J29" s="16">
        <v>2.3675770513702107E-2</v>
      </c>
      <c r="K29" s="16">
        <v>-9.232591806449187E-3</v>
      </c>
      <c r="L29" s="16">
        <v>6.4934694556900596E-2</v>
      </c>
      <c r="M29" s="16">
        <v>8.2156693708659412E-2</v>
      </c>
      <c r="N29" s="16">
        <v>7.6743748885488294E-4</v>
      </c>
      <c r="O29" s="16">
        <v>4.1905257751585802E-2</v>
      </c>
      <c r="P29" s="16">
        <v>2.495045941158508E-2</v>
      </c>
      <c r="Q29" s="16">
        <v>3.6854779045831919E-2</v>
      </c>
      <c r="R29" s="16">
        <v>2.6674202353044411E-3</v>
      </c>
      <c r="S29" s="16">
        <v>6.777316227803451E-2</v>
      </c>
      <c r="T29" s="16">
        <v>6.1207712142863621E-2</v>
      </c>
      <c r="U29" s="16">
        <v>-2.6537899116590033E-2</v>
      </c>
      <c r="V29" s="16">
        <v>1.0551880779963132E-2</v>
      </c>
      <c r="W29" s="16">
        <v>1.5437560871661204E-2</v>
      </c>
      <c r="X29" s="16">
        <v>-1.0228160991798203E-2</v>
      </c>
      <c r="Y29" s="16">
        <v>4.0048807799311456E-2</v>
      </c>
      <c r="Z29" s="16">
        <v>-3.8257698415911028E-2</v>
      </c>
      <c r="AA29" s="16">
        <v>-1.150323757308442E-2</v>
      </c>
      <c r="AB29" s="16">
        <v>-1.7222353669335829E-2</v>
      </c>
      <c r="AC29" s="16">
        <v>-7.8297522903864825E-2</v>
      </c>
      <c r="AD29" s="16">
        <v>4.5378738149564862E-2</v>
      </c>
      <c r="AE29" s="17" t="s">
        <v>148</v>
      </c>
      <c r="AF29" s="16">
        <v>-4.1709358487724744E-2</v>
      </c>
      <c r="AG29" s="17" t="s">
        <v>149</v>
      </c>
      <c r="AH29" s="17" t="s">
        <v>135</v>
      </c>
      <c r="AI29" s="17" t="s">
        <v>150</v>
      </c>
      <c r="AJ29" s="17" t="s">
        <v>104</v>
      </c>
      <c r="AK29" s="16">
        <v>4.3097808420274109E-2</v>
      </c>
      <c r="AL29" s="16">
        <v>-5.9737960664912514E-2</v>
      </c>
      <c r="AM29" s="16">
        <v>3.1267697000695329E-3</v>
      </c>
      <c r="AN29" s="20" t="s">
        <v>151</v>
      </c>
    </row>
    <row r="30" spans="1:40" ht="24">
      <c r="A30" s="13" t="s">
        <v>66</v>
      </c>
      <c r="B30" s="14" t="s">
        <v>41</v>
      </c>
      <c r="C30" s="15">
        <v>1.5043208102936363E-2</v>
      </c>
      <c r="D30" s="16">
        <v>7.1235852013015133E-2</v>
      </c>
      <c r="E30" s="16">
        <v>3.1128347998613172E-2</v>
      </c>
      <c r="F30" s="16">
        <v>6.3667859120941542E-2</v>
      </c>
      <c r="G30" s="16">
        <v>2.4427429961573835E-2</v>
      </c>
      <c r="H30" s="16">
        <v>-6.2844288561866397E-3</v>
      </c>
      <c r="I30" s="16">
        <v>3.6048040424373214E-2</v>
      </c>
      <c r="J30" s="16">
        <v>1.9858521602790412E-2</v>
      </c>
      <c r="K30" s="16">
        <v>4.3665639022811486E-3</v>
      </c>
      <c r="L30" s="16">
        <v>-9.2042562618335245E-3</v>
      </c>
      <c r="M30" s="16">
        <v>2.3663294162788603E-3</v>
      </c>
      <c r="N30" s="16">
        <v>4.7485539181331554E-2</v>
      </c>
      <c r="O30" s="16">
        <v>-8.2129580920767935E-3</v>
      </c>
      <c r="P30" s="16">
        <v>-2.2904244678624591E-2</v>
      </c>
      <c r="Q30" s="16">
        <v>1.6984477804961467E-2</v>
      </c>
      <c r="R30" s="16">
        <v>1.1142733597088804E-2</v>
      </c>
      <c r="S30" s="16">
        <v>-2.1655735200370299E-2</v>
      </c>
      <c r="T30" s="16">
        <v>-1.2719162431219417E-2</v>
      </c>
      <c r="U30" s="16">
        <v>4.68621119261378E-3</v>
      </c>
      <c r="V30" s="16">
        <v>2.5754058355264512E-2</v>
      </c>
      <c r="W30" s="16">
        <v>1.1896400195024595E-2</v>
      </c>
      <c r="X30" s="16">
        <v>3.3835653159732373E-2</v>
      </c>
      <c r="Y30" s="16">
        <v>1.4302248713802767E-2</v>
      </c>
      <c r="Z30" s="16">
        <v>5.8811220648349309E-2</v>
      </c>
      <c r="AA30" s="17" t="s">
        <v>139</v>
      </c>
      <c r="AB30" s="16">
        <v>5.323419499594665E-2</v>
      </c>
      <c r="AC30" s="17" t="s">
        <v>136</v>
      </c>
      <c r="AD30" s="16">
        <v>-1.0047410560143166E-2</v>
      </c>
      <c r="AE30" s="16">
        <v>-2.503429692944488E-2</v>
      </c>
      <c r="AF30" s="16">
        <v>3.704559581238516E-2</v>
      </c>
      <c r="AG30" s="16">
        <v>-9.1578113892733459E-2</v>
      </c>
      <c r="AH30" s="16">
        <v>-4.1447311733371933E-2</v>
      </c>
      <c r="AI30" s="16">
        <v>-3.5231128402595749E-2</v>
      </c>
      <c r="AJ30" s="16">
        <v>-5.4839478434672989E-2</v>
      </c>
      <c r="AK30" s="16">
        <v>1.6086180444782633E-2</v>
      </c>
      <c r="AL30" s="16">
        <v>3.1696732768796552E-2</v>
      </c>
      <c r="AM30" s="17" t="s">
        <v>152</v>
      </c>
      <c r="AN30" s="18">
        <v>-5.5129652939405902E-2</v>
      </c>
    </row>
    <row r="31" spans="1:40" ht="24">
      <c r="A31" s="13" t="s">
        <v>67</v>
      </c>
      <c r="B31" s="14" t="s">
        <v>41</v>
      </c>
      <c r="C31" s="15">
        <v>-5.104461141238522E-2</v>
      </c>
      <c r="D31" s="16">
        <v>1.3300266152005346E-2</v>
      </c>
      <c r="E31" s="17" t="s">
        <v>153</v>
      </c>
      <c r="F31" s="16">
        <v>8.9174884597796281E-2</v>
      </c>
      <c r="G31" s="16">
        <v>7.5669761378140105E-2</v>
      </c>
      <c r="H31" s="16">
        <v>-9.6821093140597406E-2</v>
      </c>
      <c r="I31" s="16">
        <v>-3.9504529189063727E-2</v>
      </c>
      <c r="J31" s="16">
        <v>0.11812484099467922</v>
      </c>
      <c r="K31" s="16">
        <v>0.11672908062891911</v>
      </c>
      <c r="L31" s="16">
        <v>0.10092762019856878</v>
      </c>
      <c r="M31" s="16">
        <v>0.10790454663216437</v>
      </c>
      <c r="N31" s="16">
        <v>9.1203335188401E-2</v>
      </c>
      <c r="O31" s="16">
        <v>-5.9332875738505181E-3</v>
      </c>
      <c r="P31" s="16">
        <v>1.2973567367327778E-3</v>
      </c>
      <c r="Q31" s="16">
        <v>3.2399933660031806E-2</v>
      </c>
      <c r="R31" s="16">
        <v>-4.4001092399135903E-2</v>
      </c>
      <c r="S31" s="16">
        <v>-2.7883577295941091E-2</v>
      </c>
      <c r="T31" s="16">
        <v>-1.5656447551936733E-2</v>
      </c>
      <c r="U31" s="16">
        <v>-7.4201362966485301E-2</v>
      </c>
      <c r="V31" s="16">
        <v>1.7459054885492153E-2</v>
      </c>
      <c r="W31" s="17" t="s">
        <v>154</v>
      </c>
      <c r="X31" s="16">
        <v>-4.0192165703580023E-2</v>
      </c>
      <c r="Y31" s="17" t="s">
        <v>155</v>
      </c>
      <c r="Z31" s="16">
        <v>2.5376883329918183E-3</v>
      </c>
      <c r="AA31" s="16">
        <v>-3.8279692790750074E-2</v>
      </c>
      <c r="AB31" s="16">
        <v>8.9301783513259705E-4</v>
      </c>
      <c r="AC31" s="16">
        <v>1.3416323308830917E-2</v>
      </c>
      <c r="AD31" s="16">
        <v>6.0579846480584107E-2</v>
      </c>
      <c r="AE31" s="16">
        <v>5.5033560903261676E-2</v>
      </c>
      <c r="AF31" s="16">
        <v>-6.4934795019095159E-2</v>
      </c>
      <c r="AG31" s="16">
        <v>4.3375479267246074E-2</v>
      </c>
      <c r="AH31" s="16">
        <v>5.4383541523188354E-2</v>
      </c>
      <c r="AI31" s="16">
        <v>1.4688931139093786E-2</v>
      </c>
      <c r="AJ31" s="16">
        <v>-4.1256378963332424E-2</v>
      </c>
      <c r="AK31" s="16">
        <v>1.1602166987560034E-2</v>
      </c>
      <c r="AL31" s="16">
        <v>-5.5096442329518762E-2</v>
      </c>
      <c r="AM31" s="16">
        <v>9.1870291351758577E-3</v>
      </c>
      <c r="AN31" s="18">
        <v>3.2419936489865457E-2</v>
      </c>
    </row>
    <row r="32" spans="1:40" ht="24">
      <c r="A32" s="13" t="s">
        <v>68</v>
      </c>
      <c r="B32" s="14" t="s">
        <v>41</v>
      </c>
      <c r="C32" s="15">
        <v>4.5809448522540944E-2</v>
      </c>
      <c r="D32" s="16">
        <v>-8.3684794656365788E-2</v>
      </c>
      <c r="E32" s="16">
        <v>9.6271901398191376E-2</v>
      </c>
      <c r="F32" s="16">
        <v>2.8341823630816672E-2</v>
      </c>
      <c r="G32" s="16">
        <v>0.10558845194990987</v>
      </c>
      <c r="H32" s="16">
        <v>-0.10591469820703124</v>
      </c>
      <c r="I32" s="17" t="s">
        <v>156</v>
      </c>
      <c r="J32" s="16">
        <v>5.5347328445515556E-2</v>
      </c>
      <c r="K32" s="16">
        <v>0.10250537786415208</v>
      </c>
      <c r="L32" s="16">
        <v>9.0471397028685771E-2</v>
      </c>
      <c r="M32" s="16">
        <v>2.5236139424941153E-2</v>
      </c>
      <c r="N32" s="16">
        <v>7.2102326686644597E-2</v>
      </c>
      <c r="O32" s="16">
        <v>0.10000701491211531</v>
      </c>
      <c r="P32" s="16">
        <v>-3.2466325592720023E-2</v>
      </c>
      <c r="Q32" s="16">
        <v>-1.6613169243242302E-2</v>
      </c>
      <c r="R32" s="16">
        <v>3.8892034753111752E-2</v>
      </c>
      <c r="S32" s="16">
        <v>2.9961186047034041E-2</v>
      </c>
      <c r="T32" s="16">
        <v>1.8972232362317713E-2</v>
      </c>
      <c r="U32" s="16">
        <v>-2.6583740266920074E-2</v>
      </c>
      <c r="V32" s="16">
        <v>-8.8141172364804371E-2</v>
      </c>
      <c r="W32" s="16">
        <v>2.3035990648605491E-2</v>
      </c>
      <c r="X32" s="16">
        <v>-6.9761811692315157E-2</v>
      </c>
      <c r="Y32" s="16">
        <v>5.8951106899535213E-2</v>
      </c>
      <c r="Z32" s="16">
        <v>-9.3251980285007207E-3</v>
      </c>
      <c r="AA32" s="16">
        <v>-3.4015391690272914E-2</v>
      </c>
      <c r="AB32" s="16">
        <v>-2.2213140755909532E-2</v>
      </c>
      <c r="AC32" s="16">
        <v>-8.8309415379136964E-3</v>
      </c>
      <c r="AD32" s="17" t="s">
        <v>157</v>
      </c>
      <c r="AE32" s="17" t="s">
        <v>158</v>
      </c>
      <c r="AF32" s="16">
        <v>-4.2842052421669052E-2</v>
      </c>
      <c r="AG32" s="16">
        <v>4.8648081710639675E-2</v>
      </c>
      <c r="AH32" s="16">
        <v>4.9168656307084453E-2</v>
      </c>
      <c r="AI32" s="16">
        <v>5.222266348329499E-2</v>
      </c>
      <c r="AJ32" s="16">
        <v>2.7871689513386142E-3</v>
      </c>
      <c r="AK32" s="16">
        <v>-5.572728276119622E-2</v>
      </c>
      <c r="AL32" s="16">
        <v>1.0222195639287127E-3</v>
      </c>
      <c r="AM32" s="16">
        <v>-3.5210201048547843E-3</v>
      </c>
      <c r="AN32" s="18">
        <v>-3.9239968659641007E-3</v>
      </c>
    </row>
    <row r="33" spans="1:40" ht="24">
      <c r="A33" s="13" t="s">
        <v>69</v>
      </c>
      <c r="B33" s="14" t="s">
        <v>41</v>
      </c>
      <c r="C33" s="15">
        <v>-7.292010327220802E-2</v>
      </c>
      <c r="D33" s="17" t="s">
        <v>118</v>
      </c>
      <c r="E33" s="17" t="s">
        <v>159</v>
      </c>
      <c r="F33" s="17" t="s">
        <v>160</v>
      </c>
      <c r="G33" s="16">
        <v>8.3171782327444502E-2</v>
      </c>
      <c r="H33" s="16">
        <v>-5.5264170798966679E-2</v>
      </c>
      <c r="I33" s="16">
        <v>4.5072415944620157E-2</v>
      </c>
      <c r="J33" s="16">
        <v>9.0886743264713687E-2</v>
      </c>
      <c r="K33" s="17" t="s">
        <v>161</v>
      </c>
      <c r="L33" s="16">
        <v>8.2653505400147195E-2</v>
      </c>
      <c r="M33" s="16">
        <v>-9.5440143543500763E-2</v>
      </c>
      <c r="N33" s="16">
        <v>3.5636241407803589E-2</v>
      </c>
      <c r="O33" s="16">
        <v>-6.2151899685558704E-2</v>
      </c>
      <c r="P33" s="16">
        <v>1.3726044266621726E-2</v>
      </c>
      <c r="Q33" s="16">
        <v>-1.3474740658756285E-2</v>
      </c>
      <c r="R33" s="16">
        <v>5.4261904250028421E-2</v>
      </c>
      <c r="S33" s="16">
        <v>-6.1339205942557297E-2</v>
      </c>
      <c r="T33" s="16">
        <v>-5.2828964692236198E-2</v>
      </c>
      <c r="U33" s="16">
        <v>-6.0085445331350667E-3</v>
      </c>
      <c r="V33" s="16">
        <v>1.7951975333573337E-3</v>
      </c>
      <c r="W33" s="16">
        <v>0.12031987444644746</v>
      </c>
      <c r="X33" s="16">
        <v>-4.4216176315175403E-2</v>
      </c>
      <c r="Y33" s="16">
        <v>0.11158657667106679</v>
      </c>
      <c r="Z33" s="16">
        <v>-2.275592519800396E-2</v>
      </c>
      <c r="AA33" s="16">
        <v>3.3758103148974787E-3</v>
      </c>
      <c r="AB33" s="16">
        <v>3.0476688211775609E-2</v>
      </c>
      <c r="AC33" s="16">
        <v>4.6983980161538789E-3</v>
      </c>
      <c r="AD33" s="16">
        <v>9.971777243176623E-2</v>
      </c>
      <c r="AE33" s="17" t="s">
        <v>139</v>
      </c>
      <c r="AF33" s="16">
        <v>-2.8420360861909199E-2</v>
      </c>
      <c r="AG33" s="16">
        <v>-9.9190576029364128E-3</v>
      </c>
      <c r="AH33" s="16">
        <v>2.3338244906370527E-3</v>
      </c>
      <c r="AI33" s="16">
        <v>1.5393151427760977E-2</v>
      </c>
      <c r="AJ33" s="16">
        <v>3.0795366703327401E-2</v>
      </c>
      <c r="AK33" s="16">
        <v>-3.0536362352963965E-2</v>
      </c>
      <c r="AL33" s="16">
        <v>-2.6628038541985036E-2</v>
      </c>
      <c r="AM33" s="16">
        <v>-2.6463056375375264E-2</v>
      </c>
      <c r="AN33" s="18">
        <v>2.2509270345342874E-2</v>
      </c>
    </row>
    <row r="34" spans="1:40" ht="24">
      <c r="A34" s="13" t="s">
        <v>70</v>
      </c>
      <c r="B34" s="14" t="s">
        <v>41</v>
      </c>
      <c r="C34" s="15">
        <v>-3.7189204647136619E-2</v>
      </c>
      <c r="D34" s="17" t="s">
        <v>162</v>
      </c>
      <c r="E34" s="16">
        <v>0.11224216636122805</v>
      </c>
      <c r="F34" s="16">
        <v>6.3968429738271174E-2</v>
      </c>
      <c r="G34" s="16">
        <v>3.763447831336367E-3</v>
      </c>
      <c r="H34" s="16">
        <v>-6.6805608161993837E-2</v>
      </c>
      <c r="I34" s="16">
        <v>-1.162323266624031E-2</v>
      </c>
      <c r="J34" s="16">
        <v>0.11522226453364894</v>
      </c>
      <c r="K34" s="17" t="s">
        <v>148</v>
      </c>
      <c r="L34" s="16">
        <v>0.12039348345448098</v>
      </c>
      <c r="M34" s="16">
        <v>-7.6164178946880726E-2</v>
      </c>
      <c r="N34" s="16">
        <v>4.1163991216480532E-2</v>
      </c>
      <c r="O34" s="17" t="s">
        <v>163</v>
      </c>
      <c r="P34" s="16">
        <v>1.5682168802558301E-2</v>
      </c>
      <c r="Q34" s="16">
        <v>4.7077768680400922E-2</v>
      </c>
      <c r="R34" s="16">
        <v>-1.3498733347030051E-2</v>
      </c>
      <c r="S34" s="16">
        <v>-1.6779303841866716E-4</v>
      </c>
      <c r="T34" s="17" t="s">
        <v>164</v>
      </c>
      <c r="U34" s="16">
        <v>4.9968045287359923E-2</v>
      </c>
      <c r="V34" s="16">
        <v>6.4783496789658543E-2</v>
      </c>
      <c r="W34" s="16">
        <v>7.8931377621541773E-2</v>
      </c>
      <c r="X34" s="16">
        <v>2.523378387582818E-2</v>
      </c>
      <c r="Y34" s="16">
        <v>1.3030642694963498E-2</v>
      </c>
      <c r="Z34" s="16">
        <v>3.8718443091957787E-2</v>
      </c>
      <c r="AA34" s="16">
        <v>-2.2517539042310315E-2</v>
      </c>
      <c r="AB34" s="16">
        <v>2.6685482616518555E-2</v>
      </c>
      <c r="AC34" s="16">
        <v>6.5058623943808791E-2</v>
      </c>
      <c r="AD34" s="16">
        <v>-8.417150103193187E-2</v>
      </c>
      <c r="AE34" s="16">
        <v>6.012947366391086E-2</v>
      </c>
      <c r="AF34" s="16">
        <v>6.4484341928930766E-2</v>
      </c>
      <c r="AG34" s="16">
        <v>4.2645326229921607E-2</v>
      </c>
      <c r="AH34" s="16">
        <v>1.9078307267649103E-2</v>
      </c>
      <c r="AI34" s="16">
        <v>3.1206927840749979E-2</v>
      </c>
      <c r="AJ34" s="16">
        <v>-3.1142725130328254E-3</v>
      </c>
      <c r="AK34" s="16">
        <v>2.5263395752920894E-3</v>
      </c>
      <c r="AL34" s="16">
        <v>4.5793210511791667E-3</v>
      </c>
      <c r="AM34" s="16">
        <v>2.7481810588027866E-3</v>
      </c>
      <c r="AN34" s="18">
        <v>-1.8145641066503279E-2</v>
      </c>
    </row>
    <row r="35" spans="1:40" ht="24">
      <c r="A35" s="13" t="s">
        <v>71</v>
      </c>
      <c r="B35" s="14" t="s">
        <v>41</v>
      </c>
      <c r="C35" s="15">
        <v>-3.3291116344027351E-2</v>
      </c>
      <c r="D35" s="16">
        <v>7.6529376476841368E-2</v>
      </c>
      <c r="E35" s="17" t="s">
        <v>165</v>
      </c>
      <c r="F35" s="17" t="s">
        <v>166</v>
      </c>
      <c r="G35" s="16">
        <v>5.2598970602725843E-2</v>
      </c>
      <c r="H35" s="16">
        <v>-6.9865787543251318E-2</v>
      </c>
      <c r="I35" s="16">
        <v>1.5773679450665868E-2</v>
      </c>
      <c r="J35" s="16">
        <v>2.7040074958072534E-3</v>
      </c>
      <c r="K35" s="16">
        <v>0.12038269412374333</v>
      </c>
      <c r="L35" s="16">
        <v>1.8743433376679785E-2</v>
      </c>
      <c r="M35" s="16">
        <v>3.9837018927784606E-3</v>
      </c>
      <c r="N35" s="16">
        <v>3.2537074390650414E-2</v>
      </c>
      <c r="O35" s="16">
        <v>-3.3432348300704635E-2</v>
      </c>
      <c r="P35" s="16">
        <v>-2.1587875586445711E-2</v>
      </c>
      <c r="Q35" s="16">
        <v>-8.111435444040592E-2</v>
      </c>
      <c r="R35" s="16">
        <v>0.10769795018642229</v>
      </c>
      <c r="S35" s="16">
        <v>2.3266300105597257E-2</v>
      </c>
      <c r="T35" s="16">
        <v>-2.2794706966345616E-2</v>
      </c>
      <c r="U35" s="16">
        <v>-1.7366550434514429E-2</v>
      </c>
      <c r="V35" s="16">
        <v>-3.9353244457928378E-2</v>
      </c>
      <c r="W35" s="17" t="s">
        <v>167</v>
      </c>
      <c r="X35" s="16">
        <v>-5.7111698029335758E-2</v>
      </c>
      <c r="Y35" s="17" t="s">
        <v>168</v>
      </c>
      <c r="Z35" s="16">
        <v>3.3366600030361161E-2</v>
      </c>
      <c r="AA35" s="16">
        <v>2.2590096608218879E-3</v>
      </c>
      <c r="AB35" s="16">
        <v>6.0970988152458036E-2</v>
      </c>
      <c r="AC35" s="16">
        <v>1.1533805345590127E-2</v>
      </c>
      <c r="AD35" s="16">
        <v>2.2852927119597227E-2</v>
      </c>
      <c r="AE35" s="16">
        <v>5.1571006949086187E-2</v>
      </c>
      <c r="AF35" s="16">
        <v>-3.0864288745137691E-3</v>
      </c>
      <c r="AG35" s="16">
        <v>1.7737542498728401E-2</v>
      </c>
      <c r="AH35" s="16">
        <v>-1.3562812028152276E-2</v>
      </c>
      <c r="AI35" s="16">
        <v>-1.481942722825969E-2</v>
      </c>
      <c r="AJ35" s="16">
        <v>-5.0238519616127825E-2</v>
      </c>
      <c r="AK35" s="16">
        <v>7.1852581017216007E-3</v>
      </c>
      <c r="AL35" s="16">
        <v>-2.0162680717808291E-2</v>
      </c>
      <c r="AM35" s="16">
        <v>-1.3932222240170794E-3</v>
      </c>
      <c r="AN35" s="18">
        <v>-3.4721257351485284E-2</v>
      </c>
    </row>
    <row r="36" spans="1:40" ht="24">
      <c r="A36" s="13" t="s">
        <v>72</v>
      </c>
      <c r="B36" s="14" t="s">
        <v>41</v>
      </c>
      <c r="C36" s="15">
        <v>-0.11479413237205631</v>
      </c>
      <c r="D36" s="16">
        <v>6.5349769639294716E-2</v>
      </c>
      <c r="E36" s="16">
        <v>4.5623534868759946E-2</v>
      </c>
      <c r="F36" s="16">
        <v>6.9866733426827199E-2</v>
      </c>
      <c r="G36" s="16">
        <v>4.8492044398560807E-2</v>
      </c>
      <c r="H36" s="17" t="s">
        <v>169</v>
      </c>
      <c r="I36" s="16">
        <v>7.1922018589863843E-2</v>
      </c>
      <c r="J36" s="16">
        <v>7.512963491054879E-2</v>
      </c>
      <c r="K36" s="16">
        <v>5.5187921560447203E-2</v>
      </c>
      <c r="L36" s="16">
        <v>0.11125205419416294</v>
      </c>
      <c r="M36" s="16">
        <v>0.12013566391470397</v>
      </c>
      <c r="N36" s="16">
        <v>7.8293811903922081E-2</v>
      </c>
      <c r="O36" s="16">
        <v>0.10756652582399559</v>
      </c>
      <c r="P36" s="16">
        <v>7.5445768958570456E-2</v>
      </c>
      <c r="Q36" s="16">
        <v>7.1016845222194286E-2</v>
      </c>
      <c r="R36" s="16">
        <v>6.8689938359528413E-2</v>
      </c>
      <c r="S36" s="16">
        <v>5.2100606397970005E-2</v>
      </c>
      <c r="T36" s="16">
        <v>4.376224521567449E-2</v>
      </c>
      <c r="U36" s="16">
        <v>6.8482084219215464E-2</v>
      </c>
      <c r="V36" s="16">
        <v>4.8866901739772144E-2</v>
      </c>
      <c r="W36" s="16">
        <v>6.9981485763699988E-2</v>
      </c>
      <c r="X36" s="16">
        <v>4.3562439180173176E-2</v>
      </c>
      <c r="Y36" s="16">
        <v>9.3284602263610961E-2</v>
      </c>
      <c r="Z36" s="16">
        <v>7.2182719569275104E-3</v>
      </c>
      <c r="AA36" s="16">
        <v>7.1319683440489778E-2</v>
      </c>
      <c r="AB36" s="16">
        <v>2.2318000303107891E-2</v>
      </c>
      <c r="AC36" s="16">
        <v>5.2098140498399812E-3</v>
      </c>
      <c r="AD36" s="16">
        <v>0.10424242408979897</v>
      </c>
      <c r="AE36" s="16">
        <v>4.8171252836055299E-2</v>
      </c>
      <c r="AF36" s="16">
        <v>2.0516024402853793E-2</v>
      </c>
      <c r="AG36" s="16">
        <v>5.9123403760205903E-2</v>
      </c>
      <c r="AH36" s="16">
        <v>3.528611808094128E-2</v>
      </c>
      <c r="AI36" s="16">
        <v>2.2042139803851741E-2</v>
      </c>
      <c r="AJ36" s="16">
        <v>5.2996257381850188E-2</v>
      </c>
      <c r="AK36" s="16">
        <v>2.8066119045002627E-2</v>
      </c>
      <c r="AL36" s="16">
        <v>1.0420171826966612E-2</v>
      </c>
      <c r="AM36" s="16">
        <v>2.5315279560311887E-2</v>
      </c>
      <c r="AN36" s="18">
        <v>6.1598671879725522E-2</v>
      </c>
    </row>
    <row r="37" spans="1:40" ht="24">
      <c r="A37" s="13" t="s">
        <v>73</v>
      </c>
      <c r="B37" s="14" t="s">
        <v>41</v>
      </c>
      <c r="C37" s="19" t="s">
        <v>104</v>
      </c>
      <c r="D37" s="16">
        <v>0.10486138740609989</v>
      </c>
      <c r="E37" s="17" t="s">
        <v>170</v>
      </c>
      <c r="F37" s="16">
        <v>7.0432215964265021E-2</v>
      </c>
      <c r="G37" s="17" t="s">
        <v>171</v>
      </c>
      <c r="H37" s="16">
        <v>-4.4221040265641526E-2</v>
      </c>
      <c r="I37" s="16">
        <v>0.11260139573974975</v>
      </c>
      <c r="J37" s="16">
        <v>0.10381903240720275</v>
      </c>
      <c r="K37" s="17" t="s">
        <v>147</v>
      </c>
      <c r="L37" s="16">
        <v>2.6553839628139137E-2</v>
      </c>
      <c r="M37" s="16">
        <v>-7.7081815044012158E-3</v>
      </c>
      <c r="N37" s="16">
        <v>1.7347632148795367E-2</v>
      </c>
      <c r="O37" s="16">
        <v>2.8953244199244554E-2</v>
      </c>
      <c r="P37" s="16">
        <v>-2.6690666756603702E-2</v>
      </c>
      <c r="Q37" s="16">
        <v>-3.3916007107183323E-2</v>
      </c>
      <c r="R37" s="16">
        <v>-4.8488427738591598E-2</v>
      </c>
      <c r="S37" s="16">
        <v>-1.75276116148913E-2</v>
      </c>
      <c r="T37" s="16">
        <v>-4.6187162074122753E-2</v>
      </c>
      <c r="U37" s="16">
        <v>-5.5574307666062334E-2</v>
      </c>
      <c r="V37" s="16">
        <v>-2.3551007636025547E-2</v>
      </c>
      <c r="W37" s="17" t="s">
        <v>172</v>
      </c>
      <c r="X37" s="16">
        <v>-6.4832409645193809E-2</v>
      </c>
      <c r="Y37" s="16">
        <v>0.11608964452602645</v>
      </c>
      <c r="Z37" s="16">
        <v>3.4796410283161175E-2</v>
      </c>
      <c r="AA37" s="16">
        <v>3.5413287534132878E-2</v>
      </c>
      <c r="AB37" s="16">
        <v>7.4771282475006529E-2</v>
      </c>
      <c r="AC37" s="16">
        <v>2.6963616743168477E-2</v>
      </c>
      <c r="AD37" s="16">
        <v>9.0305471774213733E-2</v>
      </c>
      <c r="AE37" s="16">
        <v>0.1162733895925443</v>
      </c>
      <c r="AF37" s="16">
        <v>-4.1516991882254439E-2</v>
      </c>
      <c r="AG37" s="16">
        <v>2.9954490228571381E-2</v>
      </c>
      <c r="AH37" s="16">
        <v>3.2557126949011014E-2</v>
      </c>
      <c r="AI37" s="16">
        <v>2.8118165475592646E-2</v>
      </c>
      <c r="AJ37" s="16">
        <v>-6.1531594054528328E-3</v>
      </c>
      <c r="AK37" s="16">
        <v>2.2175658951967187E-2</v>
      </c>
      <c r="AL37" s="16">
        <v>4.1881102866895323E-2</v>
      </c>
      <c r="AM37" s="16">
        <v>-1.8393148691454607E-2</v>
      </c>
      <c r="AN37" s="18">
        <v>5.3308949553315991E-4</v>
      </c>
    </row>
    <row r="38" spans="1:40" ht="24">
      <c r="A38" s="13" t="s">
        <v>74</v>
      </c>
      <c r="B38" s="14" t="s">
        <v>41</v>
      </c>
      <c r="C38" s="15">
        <v>-5.4365617244462872E-2</v>
      </c>
      <c r="D38" s="16">
        <v>-1.5164895889398572E-2</v>
      </c>
      <c r="E38" s="16">
        <v>1.3642833836523126E-3</v>
      </c>
      <c r="F38" s="16">
        <v>1.0535736150387711E-2</v>
      </c>
      <c r="G38" s="16">
        <v>-4.3698629542956419E-2</v>
      </c>
      <c r="H38" s="16">
        <v>-5.747923121123847E-2</v>
      </c>
      <c r="I38" s="16">
        <v>-4.4141416983017503E-2</v>
      </c>
      <c r="J38" s="16">
        <v>-2.2232550734878737E-3</v>
      </c>
      <c r="K38" s="16">
        <v>2.0891952620402748E-2</v>
      </c>
      <c r="L38" s="16">
        <v>2.2900405046766801E-2</v>
      </c>
      <c r="M38" s="16">
        <v>4.719411601066506E-2</v>
      </c>
      <c r="N38" s="16">
        <v>6.1813509955937894E-2</v>
      </c>
      <c r="O38" s="16">
        <v>5.1195110418538692E-2</v>
      </c>
      <c r="P38" s="16">
        <v>2.0820942797076518E-2</v>
      </c>
      <c r="Q38" s="16">
        <v>0.10083390874273872</v>
      </c>
      <c r="R38" s="16">
        <v>0.11401097735402808</v>
      </c>
      <c r="S38" s="16">
        <v>3.5562970456777365E-2</v>
      </c>
      <c r="T38" s="16">
        <v>6.5578556260563289E-2</v>
      </c>
      <c r="U38" s="16">
        <v>1.3427329961012605E-2</v>
      </c>
      <c r="V38" s="16">
        <v>3.2524811259530148E-2</v>
      </c>
      <c r="W38" s="16">
        <v>-3.2830594594277632E-2</v>
      </c>
      <c r="X38" s="16">
        <v>-2.3045724778853215E-2</v>
      </c>
      <c r="Y38" s="16">
        <v>2.9700250126984611E-2</v>
      </c>
      <c r="Z38" s="16">
        <v>-5.5238283128292202E-2</v>
      </c>
      <c r="AA38" s="16">
        <v>-2.7655847804543512E-2</v>
      </c>
      <c r="AB38" s="16">
        <v>-4.6562132987423129E-2</v>
      </c>
      <c r="AC38" s="16">
        <v>-4.5601397167216277E-2</v>
      </c>
      <c r="AD38" s="16">
        <v>-2.2935665825455911E-3</v>
      </c>
      <c r="AE38" s="16">
        <v>7.8043602434961667E-2</v>
      </c>
      <c r="AF38" s="16">
        <v>-2.8449161945927896E-2</v>
      </c>
      <c r="AG38" s="17" t="s">
        <v>152</v>
      </c>
      <c r="AH38" s="17" t="s">
        <v>173</v>
      </c>
      <c r="AI38" s="17" t="s">
        <v>144</v>
      </c>
      <c r="AJ38" s="16">
        <v>9.3020492299513993E-2</v>
      </c>
      <c r="AK38" s="16">
        <v>5.4938110836622228E-2</v>
      </c>
      <c r="AL38" s="16">
        <v>-5.9749671136581022E-2</v>
      </c>
      <c r="AM38" s="16">
        <v>-7.2168342615399228E-2</v>
      </c>
      <c r="AN38" s="20" t="s">
        <v>174</v>
      </c>
    </row>
    <row r="39" spans="1:40" ht="24">
      <c r="A39" s="13" t="s">
        <v>75</v>
      </c>
      <c r="B39" s="14" t="s">
        <v>41</v>
      </c>
      <c r="C39" s="15">
        <v>7.2005295518411727E-2</v>
      </c>
      <c r="D39" s="16">
        <v>2.7175390309869749E-2</v>
      </c>
      <c r="E39" s="16">
        <v>2.6934148661132671E-2</v>
      </c>
      <c r="F39" s="16">
        <v>4.8312847709353103E-2</v>
      </c>
      <c r="G39" s="16">
        <v>3.7468941043760397E-2</v>
      </c>
      <c r="H39" s="16">
        <v>-2.0422941674765247E-2</v>
      </c>
      <c r="I39" s="16">
        <v>8.01588250671917E-2</v>
      </c>
      <c r="J39" s="16">
        <v>3.6355556139975966E-2</v>
      </c>
      <c r="K39" s="16">
        <v>1.452555996424925E-2</v>
      </c>
      <c r="L39" s="16">
        <v>7.0359337894669222E-2</v>
      </c>
      <c r="M39" s="16">
        <v>6.9671943882516921E-2</v>
      </c>
      <c r="N39" s="16">
        <v>3.3048468919035665E-2</v>
      </c>
      <c r="O39" s="16">
        <v>-3.7806916350688606E-2</v>
      </c>
      <c r="P39" s="16">
        <v>1.5604187085486842E-2</v>
      </c>
      <c r="Q39" s="16">
        <v>7.4917078337011958E-2</v>
      </c>
      <c r="R39" s="16">
        <v>3.3166097910989581E-2</v>
      </c>
      <c r="S39" s="16">
        <v>8.9124124080449633E-4</v>
      </c>
      <c r="T39" s="16">
        <v>2.8645088086081492E-2</v>
      </c>
      <c r="U39" s="16">
        <v>6.5749115306567851E-3</v>
      </c>
      <c r="V39" s="16">
        <v>1.7915185943920473E-2</v>
      </c>
      <c r="W39" s="16">
        <v>-1.3403157881062604E-2</v>
      </c>
      <c r="X39" s="16">
        <v>2.3210467068277275E-2</v>
      </c>
      <c r="Y39" s="16">
        <v>1.3751066641982218E-2</v>
      </c>
      <c r="Z39" s="16">
        <v>-3.3478131404740694E-2</v>
      </c>
      <c r="AA39" s="16">
        <v>1.921363446060835E-2</v>
      </c>
      <c r="AB39" s="16">
        <v>-6.221208007878825E-2</v>
      </c>
      <c r="AC39" s="16">
        <v>-2.8465448664815426E-2</v>
      </c>
      <c r="AD39" s="16">
        <v>4.5831445622451859E-2</v>
      </c>
      <c r="AE39" s="17" t="s">
        <v>175</v>
      </c>
      <c r="AF39" s="16">
        <v>-3.7744905515056298E-2</v>
      </c>
      <c r="AG39" s="17" t="s">
        <v>176</v>
      </c>
      <c r="AH39" s="17" t="s">
        <v>177</v>
      </c>
      <c r="AI39" s="17" t="s">
        <v>178</v>
      </c>
      <c r="AJ39" s="17" t="s">
        <v>92</v>
      </c>
      <c r="AK39" s="16">
        <v>6.6323483248552237E-2</v>
      </c>
      <c r="AL39" s="16">
        <v>-1.5115864213124606E-2</v>
      </c>
      <c r="AM39" s="16">
        <v>6.3141234852237531E-3</v>
      </c>
      <c r="AN39" s="20" t="s">
        <v>139</v>
      </c>
    </row>
    <row r="40" spans="1:40" ht="24">
      <c r="A40" s="13" t="s">
        <v>76</v>
      </c>
      <c r="B40" s="14" t="s">
        <v>41</v>
      </c>
      <c r="C40" s="15">
        <v>1.5233247895503252E-2</v>
      </c>
      <c r="D40" s="16">
        <v>1.7191770823749081E-2</v>
      </c>
      <c r="E40" s="16">
        <v>3.0773985810881598E-2</v>
      </c>
      <c r="F40" s="16">
        <v>8.6333327852315983E-2</v>
      </c>
      <c r="G40" s="16">
        <v>-2.156995316141358E-2</v>
      </c>
      <c r="H40" s="16">
        <v>-3.1564630398188361E-2</v>
      </c>
      <c r="I40" s="16">
        <v>2.0070692155510678E-2</v>
      </c>
      <c r="J40" s="16">
        <v>-1.2882092210016434E-3</v>
      </c>
      <c r="K40" s="16">
        <v>3.5799015353470218E-3</v>
      </c>
      <c r="L40" s="16">
        <v>2.2833698023006176E-2</v>
      </c>
      <c r="M40" s="16">
        <v>5.0682687307730713E-2</v>
      </c>
      <c r="N40" s="16">
        <v>2.6714371826210344E-2</v>
      </c>
      <c r="O40" s="16">
        <v>-8.8474420431397926E-3</v>
      </c>
      <c r="P40" s="16">
        <v>9.0090454347477415E-3</v>
      </c>
      <c r="Q40" s="16">
        <v>4.5941138919408903E-2</v>
      </c>
      <c r="R40" s="16">
        <v>4.7320786050364869E-2</v>
      </c>
      <c r="S40" s="16">
        <v>-1.091369817447994E-2</v>
      </c>
      <c r="T40" s="16">
        <v>3.3397991032065907E-2</v>
      </c>
      <c r="U40" s="16">
        <v>-7.9482304373984514E-3</v>
      </c>
      <c r="V40" s="16">
        <v>4.7428896801877687E-2</v>
      </c>
      <c r="W40" s="16">
        <v>-1.3475053659375451E-2</v>
      </c>
      <c r="X40" s="16">
        <v>2.6916823564021565E-2</v>
      </c>
      <c r="Y40" s="16">
        <v>4.5197735840448561E-2</v>
      </c>
      <c r="Z40" s="16">
        <v>-2.7411358912220858E-2</v>
      </c>
      <c r="AA40" s="16">
        <v>-3.091013634169068E-2</v>
      </c>
      <c r="AB40" s="16">
        <v>-2.0714022107371815E-2</v>
      </c>
      <c r="AC40" s="16">
        <v>-3.2298563616262058E-2</v>
      </c>
      <c r="AD40" s="16">
        <v>4.3120245605083846E-2</v>
      </c>
      <c r="AE40" s="17" t="s">
        <v>179</v>
      </c>
      <c r="AF40" s="16">
        <v>-3.5989101978994784E-2</v>
      </c>
      <c r="AG40" s="17" t="s">
        <v>180</v>
      </c>
      <c r="AH40" s="17" t="s">
        <v>178</v>
      </c>
      <c r="AI40" s="17" t="s">
        <v>177</v>
      </c>
      <c r="AJ40" s="17" t="s">
        <v>181</v>
      </c>
      <c r="AK40" s="16">
        <v>1.3000977096723926E-2</v>
      </c>
      <c r="AL40" s="16">
        <v>-2.6614826397991963E-2</v>
      </c>
      <c r="AM40" s="16">
        <v>-4.7299386765696665E-2</v>
      </c>
      <c r="AN40" s="20" t="s">
        <v>182</v>
      </c>
    </row>
    <row r="41" spans="1:40" ht="24">
      <c r="A41" s="13" t="s">
        <v>77</v>
      </c>
      <c r="B41" s="14" t="s">
        <v>41</v>
      </c>
      <c r="C41" s="15">
        <v>4.870565211600858E-2</v>
      </c>
      <c r="D41" s="16">
        <v>4.6958553774937968E-2</v>
      </c>
      <c r="E41" s="16">
        <v>9.6430311669676222E-2</v>
      </c>
      <c r="F41" s="16">
        <v>4.1185040161810772E-2</v>
      </c>
      <c r="G41" s="16">
        <v>6.9811174931481451E-2</v>
      </c>
      <c r="H41" s="16">
        <v>-3.9380237982086584E-2</v>
      </c>
      <c r="I41" s="16">
        <v>7.9453813616521415E-2</v>
      </c>
      <c r="J41" s="16">
        <v>6.114355623242982E-2</v>
      </c>
      <c r="K41" s="16">
        <v>0.10070257072551506</v>
      </c>
      <c r="L41" s="16">
        <v>5.5219223737964292E-2</v>
      </c>
      <c r="M41" s="16">
        <v>-2.8924435448100118E-2</v>
      </c>
      <c r="N41" s="16">
        <v>1.0098919315632907E-2</v>
      </c>
      <c r="O41" s="16">
        <v>-6.7064584305069827E-2</v>
      </c>
      <c r="P41" s="16">
        <v>-4.0288867015815652E-3</v>
      </c>
      <c r="Q41" s="16">
        <v>2.9005773039218019E-3</v>
      </c>
      <c r="R41" s="16">
        <v>1.5822016141810259E-2</v>
      </c>
      <c r="S41" s="16">
        <v>5.8657210436943885E-2</v>
      </c>
      <c r="T41" s="16">
        <v>3.1265004778669205E-2</v>
      </c>
      <c r="U41" s="16">
        <v>-1.4970525910741841E-2</v>
      </c>
      <c r="V41" s="16">
        <v>-7.881632383687328E-3</v>
      </c>
      <c r="W41" s="16">
        <v>4.0342749979342174E-2</v>
      </c>
      <c r="X41" s="16">
        <v>4.1592735301819953E-3</v>
      </c>
      <c r="Y41" s="16">
        <v>4.268177912195574E-2</v>
      </c>
      <c r="Z41" s="16">
        <v>1.5912854269537525E-2</v>
      </c>
      <c r="AA41" s="16">
        <v>3.92105841061108E-2</v>
      </c>
      <c r="AB41" s="16">
        <v>5.5602489955319878E-3</v>
      </c>
      <c r="AC41" s="16">
        <v>-1.8572794468269083E-2</v>
      </c>
      <c r="AD41" s="16">
        <v>0.11367039316677852</v>
      </c>
      <c r="AE41" s="17" t="s">
        <v>183</v>
      </c>
      <c r="AF41" s="16">
        <v>-5.0390051429057371E-2</v>
      </c>
      <c r="AG41" s="16">
        <v>0.11619372331957291</v>
      </c>
      <c r="AH41" s="17" t="s">
        <v>184</v>
      </c>
      <c r="AI41" s="17" t="s">
        <v>185</v>
      </c>
      <c r="AJ41" s="17" t="s">
        <v>186</v>
      </c>
      <c r="AK41" s="16">
        <v>-5.9575052956135589E-3</v>
      </c>
      <c r="AL41" s="16">
        <v>-2.5788974953335816E-2</v>
      </c>
      <c r="AM41" s="16">
        <v>-2.5605479859950687E-2</v>
      </c>
      <c r="AN41" s="18">
        <v>6.8111239158614348E-2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2.5723664324396041E-9</v>
      </c>
      <c r="E48" s="10">
        <f t="shared" ref="E48:AN48" si="0">$C5^2*E5^2</f>
        <v>1.2769647143416159E-8</v>
      </c>
      <c r="F48" s="10">
        <f t="shared" si="0"/>
        <v>2.6965635710362991E-8</v>
      </c>
      <c r="G48" s="10">
        <f t="shared" si="0"/>
        <v>1.8750146943104648E-8</v>
      </c>
      <c r="H48" s="10">
        <f t="shared" si="0"/>
        <v>1.600506822431155E-6</v>
      </c>
      <c r="I48" s="10">
        <f t="shared" si="0"/>
        <v>2.2445229242874587E-7</v>
      </c>
      <c r="J48" s="10">
        <f t="shared" si="0"/>
        <v>1.0374607965050031E-6</v>
      </c>
      <c r="K48" s="10">
        <f t="shared" si="0"/>
        <v>5.5828972894646797E-7</v>
      </c>
      <c r="L48" s="10">
        <f t="shared" si="0"/>
        <v>1.8730911084159116E-7</v>
      </c>
      <c r="M48" s="10">
        <f t="shared" si="0"/>
        <v>1.3851504768070215E-7</v>
      </c>
      <c r="N48" s="10">
        <f t="shared" si="0"/>
        <v>1.9697099611125751E-8</v>
      </c>
      <c r="O48" s="10">
        <f t="shared" si="0"/>
        <v>1.7384309294960474E-7</v>
      </c>
      <c r="P48" s="10">
        <f t="shared" si="0"/>
        <v>1.5481613983801906E-7</v>
      </c>
      <c r="Q48" s="10">
        <f t="shared" si="0"/>
        <v>1.5520242752392073E-9</v>
      </c>
      <c r="R48" s="10">
        <f t="shared" si="0"/>
        <v>2.2071004390369235E-6</v>
      </c>
      <c r="S48" s="10">
        <f t="shared" si="0"/>
        <v>2.0173531462131844E-7</v>
      </c>
      <c r="T48" s="10">
        <f t="shared" si="0"/>
        <v>1.6734490123421899E-8</v>
      </c>
      <c r="U48" s="10">
        <f t="shared" si="0"/>
        <v>4.8611503937437386E-7</v>
      </c>
      <c r="V48" s="10">
        <f t="shared" si="0"/>
        <v>1.1413353264816791E-6</v>
      </c>
      <c r="W48" s="10">
        <f t="shared" si="0"/>
        <v>1.429910701935078E-6</v>
      </c>
      <c r="X48" s="10">
        <f t="shared" si="0"/>
        <v>2.0704015163544305E-6</v>
      </c>
      <c r="Y48" s="10">
        <f t="shared" si="0"/>
        <v>7.9711063497000381E-7</v>
      </c>
      <c r="Z48" s="10">
        <f t="shared" si="0"/>
        <v>1.3631862628485304E-6</v>
      </c>
      <c r="AA48" s="10">
        <f t="shared" si="0"/>
        <v>7.4608596983695619E-7</v>
      </c>
      <c r="AB48" s="10">
        <f t="shared" si="0"/>
        <v>5.0937841070435965E-7</v>
      </c>
      <c r="AC48" s="10">
        <f t="shared" si="0"/>
        <v>1.3332591835580991E-6</v>
      </c>
      <c r="AD48" s="10">
        <f t="shared" si="0"/>
        <v>1.0818415689479821E-8</v>
      </c>
      <c r="AE48" s="11">
        <f t="shared" si="0"/>
        <v>1.6938748218557013E-5</v>
      </c>
      <c r="AF48" s="10">
        <f t="shared" si="0"/>
        <v>5.1833502416632029E-7</v>
      </c>
      <c r="AG48" s="11">
        <f t="shared" si="0"/>
        <v>1.0356196532786285E-5</v>
      </c>
      <c r="AH48" s="11">
        <f t="shared" si="0"/>
        <v>2.9238798383486445E-5</v>
      </c>
      <c r="AI48" s="11">
        <f t="shared" si="0"/>
        <v>1.3206319202992225E-5</v>
      </c>
      <c r="AJ48" s="11">
        <f t="shared" si="0"/>
        <v>4.0917543851988274E-4</v>
      </c>
      <c r="AK48" s="10">
        <f t="shared" si="0"/>
        <v>6.456515840132506E-7</v>
      </c>
      <c r="AL48" s="10">
        <f t="shared" si="0"/>
        <v>2.0898595585233085E-6</v>
      </c>
      <c r="AM48" s="10">
        <f t="shared" si="0"/>
        <v>8.9474949131403614E-7</v>
      </c>
      <c r="AN48" s="12">
        <f t="shared" si="0"/>
        <v>5.733482108262134E-6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1.544214393671601E-7</v>
      </c>
      <c r="E49" s="16">
        <f t="shared" si="1"/>
        <v>2.3754651910464212E-6</v>
      </c>
      <c r="F49" s="16">
        <f t="shared" si="1"/>
        <v>1.8740543222225312E-7</v>
      </c>
      <c r="G49" s="16">
        <f t="shared" si="1"/>
        <v>1.9226831553120161E-7</v>
      </c>
      <c r="H49" s="16">
        <f t="shared" si="1"/>
        <v>4.3569612206596365E-6</v>
      </c>
      <c r="I49" s="16">
        <f t="shared" si="1"/>
        <v>1.20225262241213E-6</v>
      </c>
      <c r="J49" s="16">
        <f t="shared" si="1"/>
        <v>4.7062868731663161E-6</v>
      </c>
      <c r="K49" s="16">
        <f t="shared" si="1"/>
        <v>2.7850286806469543E-6</v>
      </c>
      <c r="L49" s="16">
        <f t="shared" si="1"/>
        <v>1.6675359392286194E-6</v>
      </c>
      <c r="M49" s="16">
        <f t="shared" si="1"/>
        <v>2.342038794991805E-6</v>
      </c>
      <c r="N49" s="16">
        <f t="shared" si="1"/>
        <v>5.2215314366421916E-8</v>
      </c>
      <c r="O49" s="16">
        <f t="shared" si="1"/>
        <v>3.4501615096878256E-7</v>
      </c>
      <c r="P49" s="16">
        <f t="shared" si="1"/>
        <v>5.0982425000377592E-7</v>
      </c>
      <c r="Q49" s="16">
        <f t="shared" si="1"/>
        <v>9.8081554184837982E-8</v>
      </c>
      <c r="R49" s="17">
        <f t="shared" si="1"/>
        <v>5.8119856066656428E-4</v>
      </c>
      <c r="S49" s="16">
        <f t="shared" si="1"/>
        <v>5.1175914417997898E-7</v>
      </c>
      <c r="T49" s="16">
        <f t="shared" si="1"/>
        <v>1.3534112754086818E-8</v>
      </c>
      <c r="U49" s="16">
        <f t="shared" si="1"/>
        <v>7.1607805363410191E-7</v>
      </c>
      <c r="V49" s="16">
        <f t="shared" si="1"/>
        <v>2.0950629268326526E-8</v>
      </c>
      <c r="W49" s="17">
        <f t="shared" si="1"/>
        <v>1.1300231781766555E-5</v>
      </c>
      <c r="X49" s="16">
        <f t="shared" si="1"/>
        <v>9.9097288870403066E-8</v>
      </c>
      <c r="Y49" s="16">
        <f t="shared" si="1"/>
        <v>1.6335042100047846E-6</v>
      </c>
      <c r="Z49" s="16">
        <f t="shared" si="1"/>
        <v>5.3420237348332805E-7</v>
      </c>
      <c r="AA49" s="16">
        <f t="shared" si="1"/>
        <v>9.8075189622608081E-8</v>
      </c>
      <c r="AB49" s="16">
        <f t="shared" si="1"/>
        <v>5.7967416070211811E-7</v>
      </c>
      <c r="AC49" s="16">
        <f t="shared" si="1"/>
        <v>8.6316234202496082E-8</v>
      </c>
      <c r="AD49" s="16">
        <f t="shared" si="1"/>
        <v>1.3418939740483541E-6</v>
      </c>
      <c r="AE49" s="16">
        <f t="shared" si="1"/>
        <v>3.120886912283424E-7</v>
      </c>
      <c r="AF49" s="16">
        <f t="shared" si="1"/>
        <v>7.7375959622730762E-7</v>
      </c>
      <c r="AG49" s="16">
        <f t="shared" si="1"/>
        <v>2.2191741164289626E-10</v>
      </c>
      <c r="AH49" s="16">
        <f t="shared" si="1"/>
        <v>2.6728079111887495E-6</v>
      </c>
      <c r="AI49" s="16">
        <f t="shared" si="1"/>
        <v>1.3002789812454271E-6</v>
      </c>
      <c r="AJ49" s="16">
        <f t="shared" si="1"/>
        <v>3.5552765858214849E-6</v>
      </c>
      <c r="AK49" s="16">
        <f t="shared" si="1"/>
        <v>6.0321519605280613E-6</v>
      </c>
      <c r="AL49" s="16">
        <f t="shared" si="1"/>
        <v>2.3923058036584803E-7</v>
      </c>
      <c r="AM49" s="16">
        <f t="shared" si="1"/>
        <v>1.1994445405164809E-8</v>
      </c>
      <c r="AN49" s="20">
        <f t="shared" si="1"/>
        <v>1.4349330856318733E-5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6.5117547339433182E-7</v>
      </c>
      <c r="E50" s="17">
        <f t="shared" si="2"/>
        <v>6.5058927544627042E-5</v>
      </c>
      <c r="F50" s="16">
        <f t="shared" si="2"/>
        <v>1.4256483344486736E-5</v>
      </c>
      <c r="G50" s="16">
        <f t="shared" si="2"/>
        <v>5.2263469164730284E-5</v>
      </c>
      <c r="H50" s="16">
        <f t="shared" si="2"/>
        <v>2.4387240706136174E-5</v>
      </c>
      <c r="I50" s="17">
        <f t="shared" si="2"/>
        <v>3.2083116630175919E-3</v>
      </c>
      <c r="J50" s="16">
        <f t="shared" si="2"/>
        <v>1.3415775330882643E-5</v>
      </c>
      <c r="K50" s="16">
        <f t="shared" si="2"/>
        <v>9.6570860081601285E-6</v>
      </c>
      <c r="L50" s="16">
        <f t="shared" si="2"/>
        <v>3.436390947205723E-10</v>
      </c>
      <c r="M50" s="16">
        <f t="shared" si="2"/>
        <v>4.100154159821392E-6</v>
      </c>
      <c r="N50" s="16">
        <f t="shared" si="2"/>
        <v>1.8939788691268613E-6</v>
      </c>
      <c r="O50" s="16">
        <f t="shared" si="2"/>
        <v>7.9927654339391887E-7</v>
      </c>
      <c r="P50" s="16">
        <f t="shared" si="2"/>
        <v>1.1297984255799946E-5</v>
      </c>
      <c r="Q50" s="16">
        <f t="shared" si="2"/>
        <v>8.4198325637510733E-6</v>
      </c>
      <c r="R50" s="16">
        <f t="shared" si="2"/>
        <v>5.9645878366312614E-6</v>
      </c>
      <c r="S50" s="16">
        <f t="shared" si="2"/>
        <v>1.0203410644748582E-7</v>
      </c>
      <c r="T50" s="16">
        <f t="shared" si="2"/>
        <v>2.1592255841146312E-9</v>
      </c>
      <c r="U50" s="16">
        <f t="shared" si="2"/>
        <v>3.9341352335491589E-6</v>
      </c>
      <c r="V50" s="16">
        <f t="shared" si="2"/>
        <v>1.0900374160564648E-7</v>
      </c>
      <c r="W50" s="16">
        <f t="shared" si="2"/>
        <v>1.1023954656904337E-6</v>
      </c>
      <c r="X50" s="16">
        <f t="shared" si="2"/>
        <v>7.0296568524065229E-9</v>
      </c>
      <c r="Y50" s="16">
        <f t="shared" si="2"/>
        <v>6.6160590847473451E-6</v>
      </c>
      <c r="Z50" s="16">
        <f t="shared" si="2"/>
        <v>1.5171615501271519E-8</v>
      </c>
      <c r="AA50" s="16">
        <f t="shared" si="2"/>
        <v>1.0543598600676955E-5</v>
      </c>
      <c r="AB50" s="16">
        <f t="shared" si="2"/>
        <v>2.7231373376906719E-7</v>
      </c>
      <c r="AC50" s="16">
        <f t="shared" si="2"/>
        <v>4.5764131997168364E-6</v>
      </c>
      <c r="AD50" s="17">
        <f t="shared" si="2"/>
        <v>1.1870102056635811E-4</v>
      </c>
      <c r="AE50" s="16">
        <f t="shared" si="2"/>
        <v>4.6069117703482041E-5</v>
      </c>
      <c r="AF50" s="16">
        <f t="shared" si="2"/>
        <v>9.4551631919560378E-8</v>
      </c>
      <c r="AG50" s="16">
        <f t="shared" si="2"/>
        <v>1.1620246978746811E-5</v>
      </c>
      <c r="AH50" s="16">
        <f t="shared" si="2"/>
        <v>2.1385726092489436E-6</v>
      </c>
      <c r="AI50" s="16">
        <f t="shared" si="2"/>
        <v>4.0419765294065987E-5</v>
      </c>
      <c r="AJ50" s="16">
        <f t="shared" si="2"/>
        <v>2.1468430992870219E-6</v>
      </c>
      <c r="AK50" s="16">
        <f t="shared" si="2"/>
        <v>7.6588383356839978E-6</v>
      </c>
      <c r="AL50" s="16">
        <f t="shared" si="2"/>
        <v>1.6858980420779193E-5</v>
      </c>
      <c r="AM50" s="16">
        <f t="shared" si="2"/>
        <v>1.5386381554653749E-5</v>
      </c>
      <c r="AN50" s="18">
        <f t="shared" si="2"/>
        <v>1.1242486679448584E-5</v>
      </c>
    </row>
    <row r="51" spans="1:40" ht="24">
      <c r="A51" s="13" t="s">
        <v>44</v>
      </c>
      <c r="B51" s="14" t="s">
        <v>41</v>
      </c>
      <c r="C51" s="15"/>
      <c r="D51" s="17">
        <f t="shared" ref="D51:AN51" si="3">$C8^2*D8^2</f>
        <v>2.6462833672349781E-4</v>
      </c>
      <c r="E51" s="16">
        <f t="shared" si="3"/>
        <v>1.5118664353667111E-5</v>
      </c>
      <c r="F51" s="16">
        <f t="shared" si="3"/>
        <v>4.1127903988580223E-6</v>
      </c>
      <c r="G51" s="16">
        <f t="shared" si="3"/>
        <v>6.0313930428307349E-8</v>
      </c>
      <c r="H51" s="17">
        <f t="shared" si="3"/>
        <v>1.8473815975646193E-4</v>
      </c>
      <c r="I51" s="16">
        <f t="shared" si="3"/>
        <v>2.6414454667874249E-6</v>
      </c>
      <c r="J51" s="16">
        <f t="shared" si="3"/>
        <v>1.7400611929640795E-5</v>
      </c>
      <c r="K51" s="16">
        <f t="shared" si="3"/>
        <v>6.2543397823831658E-5</v>
      </c>
      <c r="L51" s="16">
        <f t="shared" si="3"/>
        <v>7.5225589325681451E-6</v>
      </c>
      <c r="M51" s="16">
        <f t="shared" si="3"/>
        <v>6.0617965988636153E-5</v>
      </c>
      <c r="N51" s="16">
        <f t="shared" si="3"/>
        <v>7.8330459199504858E-6</v>
      </c>
      <c r="O51" s="17">
        <f t="shared" si="3"/>
        <v>1.0402434083592071E-2</v>
      </c>
      <c r="P51" s="16">
        <f t="shared" si="3"/>
        <v>6.9864875320307997E-5</v>
      </c>
      <c r="Q51" s="16">
        <f t="shared" si="3"/>
        <v>3.5327005992888076E-6</v>
      </c>
      <c r="R51" s="16">
        <f t="shared" si="3"/>
        <v>6.06128850788056E-6</v>
      </c>
      <c r="S51" s="16">
        <f t="shared" si="3"/>
        <v>1.1536179522838519E-6</v>
      </c>
      <c r="T51" s="16">
        <f t="shared" si="3"/>
        <v>5.7147505994388215E-5</v>
      </c>
      <c r="U51" s="16">
        <f t="shared" si="3"/>
        <v>3.1677891996130369E-5</v>
      </c>
      <c r="V51" s="16">
        <f t="shared" si="3"/>
        <v>1.435353744477064E-6</v>
      </c>
      <c r="W51" s="16">
        <f t="shared" si="3"/>
        <v>1.8370190878519403E-5</v>
      </c>
      <c r="X51" s="16">
        <f t="shared" si="3"/>
        <v>3.2377167851047531E-6</v>
      </c>
      <c r="Y51" s="16">
        <f t="shared" si="3"/>
        <v>4.7732226294901332E-7</v>
      </c>
      <c r="Z51" s="16">
        <f t="shared" si="3"/>
        <v>6.8239660240604523E-7</v>
      </c>
      <c r="AA51" s="16">
        <f t="shared" si="3"/>
        <v>1.5852064211733509E-5</v>
      </c>
      <c r="AB51" s="16">
        <f t="shared" si="3"/>
        <v>2.4242115629333234E-6</v>
      </c>
      <c r="AC51" s="16">
        <f t="shared" si="3"/>
        <v>8.6085856951366475E-7</v>
      </c>
      <c r="AD51" s="16">
        <f t="shared" si="3"/>
        <v>1.5681494745084339E-4</v>
      </c>
      <c r="AE51" s="16">
        <f t="shared" si="3"/>
        <v>1.1314235883362214E-4</v>
      </c>
      <c r="AF51" s="16">
        <f t="shared" si="3"/>
        <v>1.4114187297047784E-6</v>
      </c>
      <c r="AG51" s="16">
        <f t="shared" si="3"/>
        <v>3.0918932600740934E-5</v>
      </c>
      <c r="AH51" s="16">
        <f t="shared" si="3"/>
        <v>1.3087465561662677E-6</v>
      </c>
      <c r="AI51" s="16">
        <f t="shared" si="3"/>
        <v>3.0263511082596184E-5</v>
      </c>
      <c r="AJ51" s="16">
        <f t="shared" si="3"/>
        <v>5.4918654578662863E-6</v>
      </c>
      <c r="AK51" s="16">
        <f t="shared" si="3"/>
        <v>4.45974164182328E-6</v>
      </c>
      <c r="AL51" s="16">
        <f t="shared" si="3"/>
        <v>9.3387325789124159E-5</v>
      </c>
      <c r="AM51" s="16">
        <f t="shared" si="3"/>
        <v>1.1422229130748873E-6</v>
      </c>
      <c r="AN51" s="18">
        <f t="shared" si="3"/>
        <v>4.8761266102295814E-5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2.3241316846734091E-8</v>
      </c>
      <c r="E52" s="16">
        <f t="shared" si="4"/>
        <v>1.3724099125548007E-8</v>
      </c>
      <c r="F52" s="16">
        <f t="shared" si="4"/>
        <v>1.6614668683881407E-9</v>
      </c>
      <c r="G52" s="16">
        <f t="shared" si="4"/>
        <v>7.5594868496507087E-9</v>
      </c>
      <c r="H52" s="16">
        <f t="shared" si="4"/>
        <v>5.4941234773753206E-8</v>
      </c>
      <c r="I52" s="16">
        <f t="shared" si="4"/>
        <v>1.9982779164469631E-8</v>
      </c>
      <c r="J52" s="16">
        <f t="shared" si="4"/>
        <v>2.7828321429767315E-8</v>
      </c>
      <c r="K52" s="16">
        <f t="shared" si="4"/>
        <v>1.9484944907155539E-9</v>
      </c>
      <c r="L52" s="16">
        <f t="shared" si="4"/>
        <v>6.5141983270057288E-11</v>
      </c>
      <c r="M52" s="16">
        <f t="shared" si="4"/>
        <v>3.0868445699602623E-8</v>
      </c>
      <c r="N52" s="16">
        <f t="shared" si="4"/>
        <v>2.6349401653728702E-8</v>
      </c>
      <c r="O52" s="16">
        <f t="shared" si="4"/>
        <v>2.3569648777528103E-9</v>
      </c>
      <c r="P52" s="16">
        <f t="shared" si="4"/>
        <v>2.1173812276972049E-8</v>
      </c>
      <c r="Q52" s="17">
        <f t="shared" si="4"/>
        <v>6.9840061443428059E-6</v>
      </c>
      <c r="R52" s="16">
        <f t="shared" si="4"/>
        <v>1.1559777837940963E-9</v>
      </c>
      <c r="S52" s="16">
        <f t="shared" si="4"/>
        <v>1.6856496723804607E-8</v>
      </c>
      <c r="T52" s="16">
        <f t="shared" si="4"/>
        <v>1.3523847435844605E-13</v>
      </c>
      <c r="U52" s="16">
        <f t="shared" si="4"/>
        <v>2.8579660541850946E-8</v>
      </c>
      <c r="V52" s="16">
        <f t="shared" si="4"/>
        <v>9.9809441539001663E-8</v>
      </c>
      <c r="W52" s="16">
        <f t="shared" si="4"/>
        <v>7.5440288247490803E-8</v>
      </c>
      <c r="X52" s="16">
        <f t="shared" si="4"/>
        <v>3.3869705300171115E-9</v>
      </c>
      <c r="Y52" s="16">
        <f t="shared" si="4"/>
        <v>1.0853602065309059E-8</v>
      </c>
      <c r="Z52" s="16">
        <f t="shared" si="4"/>
        <v>4.3749892145490922E-9</v>
      </c>
      <c r="AA52" s="16">
        <f t="shared" si="4"/>
        <v>2.3959520513738569E-8</v>
      </c>
      <c r="AB52" s="16">
        <f t="shared" si="4"/>
        <v>3.3626146039500291E-10</v>
      </c>
      <c r="AC52" s="16">
        <f t="shared" si="4"/>
        <v>2.3109162137638066E-9</v>
      </c>
      <c r="AD52" s="16">
        <f t="shared" si="4"/>
        <v>2.995286089011202E-9</v>
      </c>
      <c r="AE52" s="16">
        <f t="shared" si="4"/>
        <v>3.1805057227622909E-11</v>
      </c>
      <c r="AF52" s="16">
        <f t="shared" si="4"/>
        <v>2.032053208605179E-9</v>
      </c>
      <c r="AG52" s="16">
        <f t="shared" si="4"/>
        <v>1.4612887751727247E-8</v>
      </c>
      <c r="AH52" s="16">
        <f t="shared" si="4"/>
        <v>3.0235075319223636E-8</v>
      </c>
      <c r="AI52" s="16">
        <f t="shared" si="4"/>
        <v>8.4141791486669645E-8</v>
      </c>
      <c r="AJ52" s="16">
        <f t="shared" si="4"/>
        <v>8.7476420145249173E-11</v>
      </c>
      <c r="AK52" s="16">
        <f t="shared" si="4"/>
        <v>1.6988084285960233E-9</v>
      </c>
      <c r="AL52" s="16">
        <f t="shared" si="4"/>
        <v>8.7220377916303512E-10</v>
      </c>
      <c r="AM52" s="16">
        <f t="shared" si="4"/>
        <v>9.075567726538534E-9</v>
      </c>
      <c r="AN52" s="20">
        <f t="shared" si="4"/>
        <v>1.3204136616648119E-7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4.9618679019607087E-5</v>
      </c>
      <c r="E53" s="16">
        <f t="shared" si="5"/>
        <v>6.9262278235157545E-5</v>
      </c>
      <c r="F53" s="17">
        <f t="shared" si="5"/>
        <v>9.0154459333072062E-3</v>
      </c>
      <c r="G53" s="16">
        <f t="shared" si="5"/>
        <v>1.8152147888785641E-5</v>
      </c>
      <c r="H53" s="16">
        <f t="shared" si="5"/>
        <v>6.1417225030839813E-5</v>
      </c>
      <c r="I53" s="16">
        <f t="shared" si="5"/>
        <v>3.7285185865289847E-5</v>
      </c>
      <c r="J53" s="16">
        <f t="shared" si="5"/>
        <v>3.6903413806060322E-5</v>
      </c>
      <c r="K53" s="17">
        <f t="shared" si="5"/>
        <v>2.1593117385613906E-4</v>
      </c>
      <c r="L53" s="16">
        <f t="shared" si="5"/>
        <v>1.1401516912007817E-7</v>
      </c>
      <c r="M53" s="16">
        <f t="shared" si="5"/>
        <v>9.9480994834696124E-6</v>
      </c>
      <c r="N53" s="16">
        <f t="shared" si="5"/>
        <v>3.4210749107249103E-6</v>
      </c>
      <c r="O53" s="16">
        <f t="shared" si="5"/>
        <v>3.4996659994571243E-6</v>
      </c>
      <c r="P53" s="16">
        <f t="shared" si="5"/>
        <v>4.757400312353435E-7</v>
      </c>
      <c r="Q53" s="16">
        <f t="shared" si="5"/>
        <v>2.4006209761140015E-6</v>
      </c>
      <c r="R53" s="16">
        <f t="shared" si="5"/>
        <v>3.2639782895265046E-6</v>
      </c>
      <c r="S53" s="16">
        <f t="shared" si="5"/>
        <v>2.9489875862173077E-5</v>
      </c>
      <c r="T53" s="16">
        <f t="shared" si="5"/>
        <v>1.6261988536639121E-5</v>
      </c>
      <c r="U53" s="16">
        <f t="shared" si="5"/>
        <v>1.8635281764587604E-5</v>
      </c>
      <c r="V53" s="16">
        <f t="shared" si="5"/>
        <v>4.2533642661735777E-7</v>
      </c>
      <c r="W53" s="17">
        <f t="shared" si="5"/>
        <v>7.3595477006589433E-4</v>
      </c>
      <c r="X53" s="16">
        <f t="shared" si="5"/>
        <v>1.6135345226082825E-5</v>
      </c>
      <c r="Y53" s="16">
        <f t="shared" si="5"/>
        <v>9.4308131045184096E-5</v>
      </c>
      <c r="Z53" s="16">
        <f t="shared" si="5"/>
        <v>4.8447677319091805E-7</v>
      </c>
      <c r="AA53" s="16">
        <f t="shared" si="5"/>
        <v>4.4420162501501994E-7</v>
      </c>
      <c r="AB53" s="16">
        <f t="shared" si="5"/>
        <v>3.59939419533837E-5</v>
      </c>
      <c r="AC53" s="16">
        <f t="shared" si="5"/>
        <v>3.9598807102493802E-5</v>
      </c>
      <c r="AD53" s="16">
        <f t="shared" si="5"/>
        <v>9.5208848070170476E-6</v>
      </c>
      <c r="AE53" s="16">
        <f t="shared" si="5"/>
        <v>3.1130559513469236E-5</v>
      </c>
      <c r="AF53" s="16">
        <f t="shared" si="5"/>
        <v>3.3201006271576902E-5</v>
      </c>
      <c r="AG53" s="16">
        <f t="shared" si="5"/>
        <v>1.1341509324061374E-5</v>
      </c>
      <c r="AH53" s="16">
        <f t="shared" si="5"/>
        <v>1.2195168144322276E-4</v>
      </c>
      <c r="AI53" s="16">
        <f t="shared" si="5"/>
        <v>3.5182573697988613E-5</v>
      </c>
      <c r="AJ53" s="16">
        <f t="shared" si="5"/>
        <v>1.3108064171890284E-6</v>
      </c>
      <c r="AK53" s="16">
        <f t="shared" si="5"/>
        <v>6.6265268699044724E-10</v>
      </c>
      <c r="AL53" s="16">
        <f t="shared" si="5"/>
        <v>3.4799228811772294E-5</v>
      </c>
      <c r="AM53" s="16">
        <f t="shared" si="5"/>
        <v>9.5343588563007001E-7</v>
      </c>
      <c r="AN53" s="18">
        <f t="shared" si="5"/>
        <v>1.085832286090233E-6</v>
      </c>
    </row>
    <row r="54" spans="1:40" ht="24">
      <c r="A54" s="13" t="s">
        <v>47</v>
      </c>
      <c r="B54" s="14" t="s">
        <v>41</v>
      </c>
      <c r="C54" s="19"/>
      <c r="D54" s="17">
        <f t="shared" ref="D54:AN54" si="6">$C11^2*D11^2</f>
        <v>4.6539432899999987E-4</v>
      </c>
      <c r="E54" s="16">
        <f t="shared" si="6"/>
        <v>6.8318172903046541E-5</v>
      </c>
      <c r="F54" s="16">
        <f t="shared" si="6"/>
        <v>3.8282172183257639E-5</v>
      </c>
      <c r="G54" s="16">
        <f t="shared" si="6"/>
        <v>1.8224690403481113E-5</v>
      </c>
      <c r="H54" s="16">
        <f t="shared" si="6"/>
        <v>5.4906572210477622E-5</v>
      </c>
      <c r="I54" s="16">
        <f t="shared" si="6"/>
        <v>1.4960850991627684E-8</v>
      </c>
      <c r="J54" s="16">
        <f t="shared" si="6"/>
        <v>3.6442163320734033E-5</v>
      </c>
      <c r="K54" s="16">
        <f t="shared" si="6"/>
        <v>8.2879546352317341E-5</v>
      </c>
      <c r="L54" s="16">
        <f t="shared" si="6"/>
        <v>4.1781908225534223E-7</v>
      </c>
      <c r="M54" s="16">
        <f t="shared" si="6"/>
        <v>2.6510530385479841E-5</v>
      </c>
      <c r="N54" s="16">
        <f t="shared" si="6"/>
        <v>5.2448986257877718E-5</v>
      </c>
      <c r="O54" s="16">
        <f t="shared" si="6"/>
        <v>1.0532932541234839E-4</v>
      </c>
      <c r="P54" s="16">
        <f t="shared" si="6"/>
        <v>2.7097866844931981E-5</v>
      </c>
      <c r="Q54" s="16">
        <f t="shared" si="6"/>
        <v>7.2918878331095673E-9</v>
      </c>
      <c r="R54" s="16">
        <f t="shared" si="6"/>
        <v>4.6828467058692618E-7</v>
      </c>
      <c r="S54" s="16">
        <f t="shared" si="6"/>
        <v>3.9075143082865815E-5</v>
      </c>
      <c r="T54" s="17">
        <f t="shared" si="6"/>
        <v>1.8437023088999995E-2</v>
      </c>
      <c r="U54" s="16">
        <f t="shared" si="6"/>
        <v>8.4299955433581658E-7</v>
      </c>
      <c r="V54" s="16">
        <f t="shared" si="6"/>
        <v>1.0813381467839125E-5</v>
      </c>
      <c r="W54" s="16">
        <f t="shared" si="6"/>
        <v>1.4769361747939641E-5</v>
      </c>
      <c r="X54" s="16">
        <f t="shared" si="6"/>
        <v>1.2219473613717169E-6</v>
      </c>
      <c r="Y54" s="16">
        <f t="shared" si="6"/>
        <v>6.592738462727927E-6</v>
      </c>
      <c r="Z54" s="16">
        <f t="shared" si="6"/>
        <v>1.9119237679559293E-5</v>
      </c>
      <c r="AA54" s="16">
        <f t="shared" si="6"/>
        <v>1.6433701489459066E-6</v>
      </c>
      <c r="AB54" s="16">
        <f t="shared" si="6"/>
        <v>2.7489059725210478E-4</v>
      </c>
      <c r="AC54" s="16">
        <f t="shared" si="6"/>
        <v>3.7462928640270466E-6</v>
      </c>
      <c r="AD54" s="16">
        <f t="shared" si="6"/>
        <v>1.0301358632470619E-5</v>
      </c>
      <c r="AE54" s="16">
        <f t="shared" si="6"/>
        <v>4.2347661007993451E-5</v>
      </c>
      <c r="AF54" s="16">
        <f t="shared" si="6"/>
        <v>8.7810173860159113E-7</v>
      </c>
      <c r="AG54" s="16">
        <f t="shared" si="6"/>
        <v>1.1642203634436253E-4</v>
      </c>
      <c r="AH54" s="16">
        <f t="shared" si="6"/>
        <v>4.1039992669455002E-5</v>
      </c>
      <c r="AI54" s="16">
        <f t="shared" si="6"/>
        <v>2.8866967828365645E-5</v>
      </c>
      <c r="AJ54" s="16">
        <f t="shared" si="6"/>
        <v>4.9962650227286092E-7</v>
      </c>
      <c r="AK54" s="16">
        <f t="shared" si="6"/>
        <v>6.1256693317119466E-5</v>
      </c>
      <c r="AL54" s="16">
        <f t="shared" si="6"/>
        <v>3.4002758594448316E-5</v>
      </c>
      <c r="AM54" s="16">
        <f t="shared" si="6"/>
        <v>3.5776187163720571E-6</v>
      </c>
      <c r="AN54" s="18">
        <f t="shared" si="6"/>
        <v>1.4453274418208635E-4</v>
      </c>
    </row>
    <row r="55" spans="1:40" ht="24">
      <c r="A55" s="13" t="s">
        <v>48</v>
      </c>
      <c r="B55" s="14" t="s">
        <v>41</v>
      </c>
      <c r="C55" s="15"/>
      <c r="D55" s="17">
        <f t="shared" ref="D55:AN55" si="7">$C12^2*D12^2</f>
        <v>2.2732023280561838E-4</v>
      </c>
      <c r="E55" s="16">
        <f t="shared" si="7"/>
        <v>1.2233521860728728E-5</v>
      </c>
      <c r="F55" s="16">
        <f t="shared" si="7"/>
        <v>1.5824503913746946E-7</v>
      </c>
      <c r="G55" s="16">
        <f t="shared" si="7"/>
        <v>1.617804784717849E-5</v>
      </c>
      <c r="H55" s="16">
        <f t="shared" si="7"/>
        <v>2.0063950955901509E-4</v>
      </c>
      <c r="I55" s="16">
        <f t="shared" si="7"/>
        <v>6.9963300701834489E-9</v>
      </c>
      <c r="J55" s="17">
        <f t="shared" si="7"/>
        <v>3.2815592306496068E-4</v>
      </c>
      <c r="K55" s="16">
        <f t="shared" si="7"/>
        <v>1.1238635882009613E-4</v>
      </c>
      <c r="L55" s="17">
        <f t="shared" si="7"/>
        <v>1.1162453942392658E-2</v>
      </c>
      <c r="M55" s="16">
        <f t="shared" si="7"/>
        <v>1.0637751622946836E-6</v>
      </c>
      <c r="N55" s="16">
        <f t="shared" si="7"/>
        <v>2.0800632197920756E-6</v>
      </c>
      <c r="O55" s="16">
        <f t="shared" si="7"/>
        <v>7.4998998297208175E-6</v>
      </c>
      <c r="P55" s="16">
        <f t="shared" si="7"/>
        <v>5.9170271440105028E-6</v>
      </c>
      <c r="Q55" s="16">
        <f t="shared" si="7"/>
        <v>7.1552475758885822E-8</v>
      </c>
      <c r="R55" s="16">
        <f t="shared" si="7"/>
        <v>2.9655645614697469E-5</v>
      </c>
      <c r="S55" s="16">
        <f t="shared" si="7"/>
        <v>2.1529565750868889E-5</v>
      </c>
      <c r="T55" s="16">
        <f t="shared" si="7"/>
        <v>2.6913574646725965E-7</v>
      </c>
      <c r="U55" s="16">
        <f t="shared" si="7"/>
        <v>1.485559667507037E-6</v>
      </c>
      <c r="V55" s="16">
        <f t="shared" si="7"/>
        <v>7.3799971548894615E-5</v>
      </c>
      <c r="W55" s="16">
        <f t="shared" si="7"/>
        <v>5.8620206442604549E-6</v>
      </c>
      <c r="X55" s="16">
        <f t="shared" si="7"/>
        <v>8.3733025437926931E-5</v>
      </c>
      <c r="Y55" s="16">
        <f t="shared" si="7"/>
        <v>1.5352380535391425E-4</v>
      </c>
      <c r="Z55" s="16">
        <f t="shared" si="7"/>
        <v>6.2468720154236258E-7</v>
      </c>
      <c r="AA55" s="16">
        <f t="shared" si="7"/>
        <v>3.5791985764490887E-6</v>
      </c>
      <c r="AB55" s="16">
        <f t="shared" si="7"/>
        <v>1.0320471344363773E-5</v>
      </c>
      <c r="AC55" s="16">
        <f t="shared" si="7"/>
        <v>8.9356225940260493E-7</v>
      </c>
      <c r="AD55" s="16">
        <f t="shared" si="7"/>
        <v>1.2756198888341192E-4</v>
      </c>
      <c r="AE55" s="16">
        <f t="shared" si="7"/>
        <v>7.4367873293867587E-5</v>
      </c>
      <c r="AF55" s="16">
        <f t="shared" si="7"/>
        <v>4.8256096012807775E-6</v>
      </c>
      <c r="AG55" s="16">
        <f t="shared" si="7"/>
        <v>7.4002921776142341E-5</v>
      </c>
      <c r="AH55" s="16">
        <f t="shared" si="7"/>
        <v>9.2893465714475102E-6</v>
      </c>
      <c r="AI55" s="16">
        <f t="shared" si="7"/>
        <v>1.0630791783620748E-4</v>
      </c>
      <c r="AJ55" s="16">
        <f t="shared" si="7"/>
        <v>4.8458785981101441E-6</v>
      </c>
      <c r="AK55" s="16">
        <f t="shared" si="7"/>
        <v>9.5598569411650293E-6</v>
      </c>
      <c r="AL55" s="16">
        <f t="shared" si="7"/>
        <v>1.3024460721123461E-5</v>
      </c>
      <c r="AM55" s="16">
        <f t="shared" si="7"/>
        <v>1.4883805066771174E-5</v>
      </c>
      <c r="AN55" s="18">
        <f t="shared" si="7"/>
        <v>8.913609778612887E-6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4.1218797370265757E-11</v>
      </c>
      <c r="E56" s="16">
        <f t="shared" si="8"/>
        <v>1.3067871640658945E-7</v>
      </c>
      <c r="F56" s="16">
        <f t="shared" si="8"/>
        <v>9.60067800165956E-7</v>
      </c>
      <c r="G56" s="16">
        <f t="shared" si="8"/>
        <v>6.7613700544548359E-7</v>
      </c>
      <c r="H56" s="16">
        <f t="shared" si="8"/>
        <v>1.0581395912421379E-6</v>
      </c>
      <c r="I56" s="16">
        <f t="shared" si="8"/>
        <v>9.5506608394836054E-9</v>
      </c>
      <c r="J56" s="16">
        <f t="shared" si="8"/>
        <v>1.1844438332174629E-6</v>
      </c>
      <c r="K56" s="16">
        <f t="shared" si="8"/>
        <v>1.4948787790820748E-6</v>
      </c>
      <c r="L56" s="16">
        <f t="shared" si="8"/>
        <v>5.1655469277229862E-7</v>
      </c>
      <c r="M56" s="16">
        <f t="shared" si="8"/>
        <v>1.6214642965863361E-9</v>
      </c>
      <c r="N56" s="16">
        <f t="shared" si="8"/>
        <v>1.5956857223659738E-6</v>
      </c>
      <c r="O56" s="16">
        <f t="shared" si="8"/>
        <v>2.9163149496212424E-8</v>
      </c>
      <c r="P56" s="16">
        <f t="shared" si="8"/>
        <v>6.830501734287512E-7</v>
      </c>
      <c r="Q56" s="16">
        <f t="shared" si="8"/>
        <v>6.0049634922860371E-7</v>
      </c>
      <c r="R56" s="16">
        <f t="shared" si="8"/>
        <v>2.2226636475927187E-7</v>
      </c>
      <c r="S56" s="17">
        <f t="shared" si="8"/>
        <v>2.4008252651998464E-4</v>
      </c>
      <c r="T56" s="16">
        <f t="shared" si="8"/>
        <v>5.1595352086043827E-7</v>
      </c>
      <c r="U56" s="16">
        <f t="shared" si="8"/>
        <v>1.6472209171615304E-7</v>
      </c>
      <c r="V56" s="16">
        <f t="shared" si="8"/>
        <v>7.5712793238317578E-8</v>
      </c>
      <c r="W56" s="16">
        <f t="shared" si="8"/>
        <v>2.4215792328815196E-7</v>
      </c>
      <c r="X56" s="16">
        <f t="shared" si="8"/>
        <v>6.9386465727846123E-8</v>
      </c>
      <c r="Y56" s="16">
        <f t="shared" si="8"/>
        <v>2.7742888754882457E-7</v>
      </c>
      <c r="Z56" s="16">
        <f t="shared" si="8"/>
        <v>1.5410519444492334E-6</v>
      </c>
      <c r="AA56" s="16">
        <f t="shared" si="8"/>
        <v>7.0577553046266294E-8</v>
      </c>
      <c r="AB56" s="16">
        <f t="shared" si="8"/>
        <v>5.5386152963611878E-7</v>
      </c>
      <c r="AC56" s="16">
        <f t="shared" si="8"/>
        <v>1.5862923824469742E-7</v>
      </c>
      <c r="AD56" s="16">
        <f t="shared" si="8"/>
        <v>3.3414458746514064E-7</v>
      </c>
      <c r="AE56" s="16">
        <f t="shared" si="8"/>
        <v>2.1557514489670438E-6</v>
      </c>
      <c r="AF56" s="16">
        <f t="shared" si="8"/>
        <v>3.1478765181513186E-8</v>
      </c>
      <c r="AG56" s="16">
        <f t="shared" si="8"/>
        <v>1.9884616848120425E-6</v>
      </c>
      <c r="AH56" s="16">
        <f t="shared" si="8"/>
        <v>7.9489864715735709E-8</v>
      </c>
      <c r="AI56" s="16">
        <f t="shared" si="8"/>
        <v>1.7394473749734124E-10</v>
      </c>
      <c r="AJ56" s="16">
        <f t="shared" si="8"/>
        <v>1.5122365471618358E-7</v>
      </c>
      <c r="AK56" s="16">
        <f t="shared" si="8"/>
        <v>1.8195265388837433E-8</v>
      </c>
      <c r="AL56" s="16">
        <f t="shared" si="8"/>
        <v>9.22665109294157E-7</v>
      </c>
      <c r="AM56" s="16">
        <f t="shared" si="8"/>
        <v>2.0831460683011802E-6</v>
      </c>
      <c r="AN56" s="18">
        <f t="shared" si="8"/>
        <v>5.5607290267405306E-7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8.746959512068753E-7</v>
      </c>
      <c r="E57" s="16">
        <f t="shared" si="9"/>
        <v>4.0720029528987554E-7</v>
      </c>
      <c r="F57" s="16">
        <f t="shared" si="9"/>
        <v>5.9627136080758905E-7</v>
      </c>
      <c r="G57" s="16">
        <f t="shared" si="9"/>
        <v>1.6523703445860114E-7</v>
      </c>
      <c r="H57" s="16">
        <f t="shared" si="9"/>
        <v>9.3571594207054738E-8</v>
      </c>
      <c r="I57" s="16">
        <f t="shared" si="9"/>
        <v>5.6754335132693671E-9</v>
      </c>
      <c r="J57" s="16">
        <f t="shared" si="9"/>
        <v>7.9660497292303325E-7</v>
      </c>
      <c r="K57" s="16">
        <f t="shared" si="9"/>
        <v>1.7543393533385003E-7</v>
      </c>
      <c r="L57" s="16">
        <f t="shared" si="9"/>
        <v>6.3958200132629352E-8</v>
      </c>
      <c r="M57" s="16">
        <f t="shared" si="9"/>
        <v>9.4509714867812694E-7</v>
      </c>
      <c r="N57" s="16">
        <f t="shared" si="9"/>
        <v>3.2057548098846722E-7</v>
      </c>
      <c r="O57" s="16">
        <f t="shared" si="9"/>
        <v>1.8775376495722504E-8</v>
      </c>
      <c r="P57" s="16">
        <f t="shared" si="9"/>
        <v>3.7486669206650224E-7</v>
      </c>
      <c r="Q57" s="16">
        <f t="shared" si="9"/>
        <v>3.9943013257342337E-8</v>
      </c>
      <c r="R57" s="16">
        <f t="shared" si="9"/>
        <v>1.8783403488175151E-7</v>
      </c>
      <c r="S57" s="16">
        <f t="shared" si="9"/>
        <v>1.7857558928639862E-8</v>
      </c>
      <c r="T57" s="16">
        <f t="shared" si="9"/>
        <v>7.1822997610471053E-9</v>
      </c>
      <c r="U57" s="16">
        <f t="shared" si="9"/>
        <v>5.3102387698658107E-7</v>
      </c>
      <c r="V57" s="16">
        <f t="shared" si="9"/>
        <v>4.9153122851958817E-8</v>
      </c>
      <c r="W57" s="16">
        <f t="shared" si="9"/>
        <v>7.8461226260151144E-10</v>
      </c>
      <c r="X57" s="16">
        <f t="shared" si="9"/>
        <v>4.9674317084607109E-7</v>
      </c>
      <c r="Y57" s="16">
        <f t="shared" si="9"/>
        <v>8.5822438937332602E-7</v>
      </c>
      <c r="Z57" s="16">
        <f t="shared" si="9"/>
        <v>2.880035616566446E-7</v>
      </c>
      <c r="AA57" s="16">
        <f t="shared" si="9"/>
        <v>9.7961471177046887E-9</v>
      </c>
      <c r="AB57" s="16">
        <f t="shared" si="9"/>
        <v>4.6047925360439612E-7</v>
      </c>
      <c r="AC57" s="16">
        <f t="shared" si="9"/>
        <v>2.4658116476813793E-7</v>
      </c>
      <c r="AD57" s="16">
        <f t="shared" si="9"/>
        <v>3.8464350760293589E-7</v>
      </c>
      <c r="AE57" s="16">
        <f t="shared" si="9"/>
        <v>8.3521109988857122E-7</v>
      </c>
      <c r="AF57" s="17">
        <f t="shared" si="9"/>
        <v>1.3519927216151421E-4</v>
      </c>
      <c r="AG57" s="16">
        <f t="shared" si="9"/>
        <v>4.0044942011784603E-7</v>
      </c>
      <c r="AH57" s="16">
        <f t="shared" si="9"/>
        <v>3.4971567082854375E-7</v>
      </c>
      <c r="AI57" s="16">
        <f t="shared" si="9"/>
        <v>3.8639526904629481E-7</v>
      </c>
      <c r="AJ57" s="16">
        <f t="shared" si="9"/>
        <v>1.8684622162137467E-7</v>
      </c>
      <c r="AK57" s="16">
        <f t="shared" si="9"/>
        <v>3.7668929270161861E-7</v>
      </c>
      <c r="AL57" s="16">
        <f t="shared" si="9"/>
        <v>3.5554733955229186E-7</v>
      </c>
      <c r="AM57" s="16">
        <f t="shared" si="9"/>
        <v>3.0315566409737455E-7</v>
      </c>
      <c r="AN57" s="18">
        <f t="shared" si="9"/>
        <v>1.9453792337058504E-7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2.439216698824728E-7</v>
      </c>
      <c r="E58" s="16">
        <f t="shared" si="10"/>
        <v>1.8313025650949372E-6</v>
      </c>
      <c r="F58" s="16">
        <f t="shared" si="10"/>
        <v>4.9716636106110001E-7</v>
      </c>
      <c r="G58" s="16">
        <f t="shared" si="10"/>
        <v>1.9398944034185418E-6</v>
      </c>
      <c r="H58" s="16">
        <f t="shared" si="10"/>
        <v>7.6055817928594031E-7</v>
      </c>
      <c r="I58" s="16">
        <f t="shared" si="10"/>
        <v>1.9962630433696962E-10</v>
      </c>
      <c r="J58" s="16">
        <f t="shared" si="10"/>
        <v>1.774653424907053E-6</v>
      </c>
      <c r="K58" s="16">
        <f t="shared" si="10"/>
        <v>7.8441484704452707E-7</v>
      </c>
      <c r="L58" s="16">
        <f t="shared" si="10"/>
        <v>2.0818110629646225E-6</v>
      </c>
      <c r="M58" s="16">
        <f t="shared" si="10"/>
        <v>2.3599132555775934E-7</v>
      </c>
      <c r="N58" s="16">
        <f t="shared" si="10"/>
        <v>2.1186595361653412E-7</v>
      </c>
      <c r="O58" s="16">
        <f t="shared" si="10"/>
        <v>8.0947757955215211E-8</v>
      </c>
      <c r="P58" s="16">
        <f t="shared" si="10"/>
        <v>1.4087227091460168E-7</v>
      </c>
      <c r="Q58" s="16">
        <f t="shared" si="10"/>
        <v>1.2375020373018306E-7</v>
      </c>
      <c r="R58" s="16">
        <f t="shared" si="10"/>
        <v>4.1738820068483166E-8</v>
      </c>
      <c r="S58" s="16">
        <f t="shared" si="10"/>
        <v>7.0853734752020529E-8</v>
      </c>
      <c r="T58" s="16">
        <f t="shared" si="10"/>
        <v>1.7585788230581686E-8</v>
      </c>
      <c r="U58" s="16">
        <f t="shared" si="10"/>
        <v>1.9660057647710249E-6</v>
      </c>
      <c r="V58" s="16">
        <f t="shared" si="10"/>
        <v>1.2600394650826581E-7</v>
      </c>
      <c r="W58" s="16">
        <f t="shared" si="10"/>
        <v>1.3235421903731568E-6</v>
      </c>
      <c r="X58" s="17">
        <f t="shared" si="10"/>
        <v>2.4769250339375776E-4</v>
      </c>
      <c r="Y58" s="16">
        <f t="shared" si="10"/>
        <v>5.9553717868315508E-7</v>
      </c>
      <c r="Z58" s="16">
        <f t="shared" si="10"/>
        <v>2.4701388574525403E-8</v>
      </c>
      <c r="AA58" s="16">
        <f t="shared" si="10"/>
        <v>1.4195144185918934E-9</v>
      </c>
      <c r="AB58" s="16">
        <f t="shared" si="10"/>
        <v>6.2662375667994726E-9</v>
      </c>
      <c r="AC58" s="16">
        <f t="shared" si="10"/>
        <v>3.5682943924140664E-7</v>
      </c>
      <c r="AD58" s="16">
        <f t="shared" si="10"/>
        <v>1.8982444738859435E-6</v>
      </c>
      <c r="AE58" s="16">
        <f t="shared" si="10"/>
        <v>7.644413459590614E-9</v>
      </c>
      <c r="AF58" s="16">
        <f t="shared" si="10"/>
        <v>9.1232885532163778E-7</v>
      </c>
      <c r="AG58" s="16">
        <f t="shared" si="10"/>
        <v>4.8303949435439595E-8</v>
      </c>
      <c r="AH58" s="16">
        <f t="shared" si="10"/>
        <v>3.8324571717931917E-7</v>
      </c>
      <c r="AI58" s="16">
        <f t="shared" si="10"/>
        <v>2.8702854938255139E-7</v>
      </c>
      <c r="AJ58" s="16">
        <f t="shared" si="10"/>
        <v>1.492088449383769E-6</v>
      </c>
      <c r="AK58" s="16">
        <f t="shared" si="10"/>
        <v>7.2795466349581754E-7</v>
      </c>
      <c r="AL58" s="16">
        <f t="shared" si="10"/>
        <v>1.2131506590857653E-7</v>
      </c>
      <c r="AM58" s="16">
        <f t="shared" si="10"/>
        <v>1.6743673888767509E-7</v>
      </c>
      <c r="AN58" s="18">
        <f t="shared" si="10"/>
        <v>2.5518278236720876E-7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5.6617464020065763E-6</v>
      </c>
      <c r="E59" s="16">
        <f t="shared" si="11"/>
        <v>1.1253147223145701E-6</v>
      </c>
      <c r="F59" s="16">
        <f t="shared" si="11"/>
        <v>8.9366429039441006E-7</v>
      </c>
      <c r="G59" s="16">
        <f t="shared" si="11"/>
        <v>1.0657394979603588E-5</v>
      </c>
      <c r="H59" s="16">
        <f t="shared" si="11"/>
        <v>2.14405074049046E-5</v>
      </c>
      <c r="I59" s="16">
        <f t="shared" si="11"/>
        <v>1.5114593047883603E-6</v>
      </c>
      <c r="J59" s="16">
        <f t="shared" si="11"/>
        <v>4.8075665868857483E-6</v>
      </c>
      <c r="K59" s="16">
        <f t="shared" si="11"/>
        <v>4.4602542303902244E-6</v>
      </c>
      <c r="L59" s="16">
        <f t="shared" si="11"/>
        <v>4.9346122509332839E-7</v>
      </c>
      <c r="M59" s="16">
        <f t="shared" si="11"/>
        <v>6.906064137604245E-6</v>
      </c>
      <c r="N59" s="17">
        <f t="shared" si="11"/>
        <v>2.1954527223578928E-3</v>
      </c>
      <c r="O59" s="16">
        <f t="shared" si="11"/>
        <v>1.7307469472981422E-6</v>
      </c>
      <c r="P59" s="16">
        <f t="shared" si="11"/>
        <v>2.5161662468242189E-6</v>
      </c>
      <c r="Q59" s="16">
        <f t="shared" si="11"/>
        <v>8.4406728574571501E-6</v>
      </c>
      <c r="R59" s="16">
        <f t="shared" si="11"/>
        <v>1.8785363085327756E-7</v>
      </c>
      <c r="S59" s="16">
        <f t="shared" si="11"/>
        <v>1.4397300441283166E-5</v>
      </c>
      <c r="T59" s="16">
        <f t="shared" si="11"/>
        <v>6.3299596109791889E-6</v>
      </c>
      <c r="U59" s="16">
        <f t="shared" si="11"/>
        <v>6.1443413609304867E-6</v>
      </c>
      <c r="V59" s="16">
        <f t="shared" si="11"/>
        <v>7.8036149869810969E-7</v>
      </c>
      <c r="W59" s="16">
        <f t="shared" si="11"/>
        <v>3.7359357681580049E-6</v>
      </c>
      <c r="X59" s="16">
        <f t="shared" si="11"/>
        <v>1.8489049020046923E-6</v>
      </c>
      <c r="Y59" s="16">
        <f t="shared" si="11"/>
        <v>2.7211179383256968E-5</v>
      </c>
      <c r="Z59" s="16">
        <f t="shared" si="11"/>
        <v>3.3138227049317902E-10</v>
      </c>
      <c r="AA59" s="16">
        <f t="shared" si="11"/>
        <v>2.3308833924229628E-6</v>
      </c>
      <c r="AB59" s="16">
        <f t="shared" si="11"/>
        <v>2.4863505071764424E-7</v>
      </c>
      <c r="AC59" s="16">
        <f t="shared" si="11"/>
        <v>6.2925065218945775E-6</v>
      </c>
      <c r="AD59" s="16">
        <f t="shared" si="11"/>
        <v>1.7848464213285649E-5</v>
      </c>
      <c r="AE59" s="16">
        <f t="shared" si="11"/>
        <v>4.4888255843196388E-7</v>
      </c>
      <c r="AF59" s="16">
        <f t="shared" si="11"/>
        <v>5.1654602756704053E-6</v>
      </c>
      <c r="AG59" s="16">
        <f t="shared" si="11"/>
        <v>2.9470149115630817E-9</v>
      </c>
      <c r="AH59" s="16">
        <f t="shared" si="11"/>
        <v>3.2169878392540187E-6</v>
      </c>
      <c r="AI59" s="16">
        <f t="shared" si="11"/>
        <v>5.0971364087169497E-6</v>
      </c>
      <c r="AJ59" s="16">
        <f t="shared" si="11"/>
        <v>9.1968147546634669E-8</v>
      </c>
      <c r="AK59" s="16">
        <f t="shared" si="11"/>
        <v>1.7838179986856027E-5</v>
      </c>
      <c r="AL59" s="16">
        <f t="shared" si="11"/>
        <v>2.8533245561674916E-8</v>
      </c>
      <c r="AM59" s="16">
        <f t="shared" si="11"/>
        <v>2.5137021355197832E-8</v>
      </c>
      <c r="AN59" s="18">
        <f t="shared" si="11"/>
        <v>1.5857695340654088E-5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1.3364090607633489E-6</v>
      </c>
      <c r="E60" s="16">
        <f t="shared" si="12"/>
        <v>3.8954659514255977E-6</v>
      </c>
      <c r="F60" s="16">
        <f t="shared" si="12"/>
        <v>9.7116345092922428E-8</v>
      </c>
      <c r="G60" s="16">
        <f t="shared" si="12"/>
        <v>1.1308710395519584E-6</v>
      </c>
      <c r="H60" s="16">
        <f t="shared" si="12"/>
        <v>1.4277052577889475E-5</v>
      </c>
      <c r="I60" s="16">
        <f t="shared" si="12"/>
        <v>6.3679293749254103E-6</v>
      </c>
      <c r="J60" s="16">
        <f t="shared" si="12"/>
        <v>4.7490166470275152E-7</v>
      </c>
      <c r="K60" s="16">
        <f t="shared" si="12"/>
        <v>3.1128316761803858E-8</v>
      </c>
      <c r="L60" s="16">
        <f t="shared" si="12"/>
        <v>6.2699834100947809E-7</v>
      </c>
      <c r="M60" s="16">
        <f t="shared" si="12"/>
        <v>6.472116060595616E-8</v>
      </c>
      <c r="N60" s="16">
        <f t="shared" si="12"/>
        <v>1.8884982966707514E-6</v>
      </c>
      <c r="O60" s="16">
        <f t="shared" si="12"/>
        <v>2.784567884690566E-6</v>
      </c>
      <c r="P60" s="16">
        <f t="shared" si="12"/>
        <v>1.5891114578146582E-6</v>
      </c>
      <c r="Q60" s="16">
        <f t="shared" si="12"/>
        <v>6.1877402382128413E-6</v>
      </c>
      <c r="R60" s="16">
        <f t="shared" si="12"/>
        <v>3.1058310224396417E-7</v>
      </c>
      <c r="S60" s="16">
        <f t="shared" si="12"/>
        <v>5.1175411092601612E-7</v>
      </c>
      <c r="T60" s="16">
        <f t="shared" si="12"/>
        <v>1.5103030009189122E-7</v>
      </c>
      <c r="U60" s="16">
        <f t="shared" si="12"/>
        <v>8.4008765547383822E-8</v>
      </c>
      <c r="V60" s="16">
        <f t="shared" si="12"/>
        <v>5.0022478506084344E-7</v>
      </c>
      <c r="W60" s="16">
        <f t="shared" si="12"/>
        <v>1.6676946527556638E-8</v>
      </c>
      <c r="X60" s="16">
        <f t="shared" si="12"/>
        <v>8.4322996129037249E-9</v>
      </c>
      <c r="Y60" s="16">
        <f t="shared" si="12"/>
        <v>3.8505302196281032E-6</v>
      </c>
      <c r="Z60" s="16">
        <f t="shared" si="12"/>
        <v>1.7352916114188704E-6</v>
      </c>
      <c r="AA60" s="17">
        <f t="shared" si="12"/>
        <v>1.6884301077305002E-3</v>
      </c>
      <c r="AB60" s="16">
        <f t="shared" si="12"/>
        <v>1.0707917180108652E-5</v>
      </c>
      <c r="AC60" s="17">
        <f t="shared" si="12"/>
        <v>3.6394625006831619E-5</v>
      </c>
      <c r="AD60" s="16">
        <f t="shared" si="12"/>
        <v>3.1712131721214537E-6</v>
      </c>
      <c r="AE60" s="16">
        <f t="shared" si="12"/>
        <v>6.9678322289139113E-6</v>
      </c>
      <c r="AF60" s="16">
        <f t="shared" si="12"/>
        <v>1.218525205668461E-7</v>
      </c>
      <c r="AG60" s="16">
        <f t="shared" si="12"/>
        <v>3.9557913935696176E-7</v>
      </c>
      <c r="AH60" s="16">
        <f t="shared" si="12"/>
        <v>3.8914523436124484E-6</v>
      </c>
      <c r="AI60" s="16">
        <f t="shared" si="12"/>
        <v>1.4439908666105155E-6</v>
      </c>
      <c r="AJ60" s="16">
        <f t="shared" si="12"/>
        <v>3.7922430706542212E-6</v>
      </c>
      <c r="AK60" s="16">
        <f t="shared" si="12"/>
        <v>1.8340870848903349E-6</v>
      </c>
      <c r="AL60" s="16">
        <f t="shared" si="12"/>
        <v>5.3930646195774566E-7</v>
      </c>
      <c r="AM60" s="16">
        <f t="shared" si="12"/>
        <v>3.1961168594157899E-6</v>
      </c>
      <c r="AN60" s="18">
        <f t="shared" si="12"/>
        <v>2.504847617576599E-6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7.4625194963263877E-9</v>
      </c>
      <c r="E61" s="17">
        <f t="shared" si="13"/>
        <v>1.3454566994571748E-5</v>
      </c>
      <c r="F61" s="16">
        <f t="shared" si="13"/>
        <v>8.9257236220451531E-7</v>
      </c>
      <c r="G61" s="17">
        <f t="shared" si="13"/>
        <v>4.3481799973450806E-4</v>
      </c>
      <c r="H61" s="16">
        <f t="shared" si="13"/>
        <v>1.4758110981678944E-6</v>
      </c>
      <c r="I61" s="16">
        <f t="shared" si="13"/>
        <v>6.9840299372136853E-6</v>
      </c>
      <c r="J61" s="16">
        <f t="shared" si="13"/>
        <v>3.1795826221532349E-6</v>
      </c>
      <c r="K61" s="16">
        <f t="shared" si="13"/>
        <v>4.3728139830495949E-6</v>
      </c>
      <c r="L61" s="16">
        <f t="shared" si="13"/>
        <v>6.178021581336505E-7</v>
      </c>
      <c r="M61" s="16">
        <f t="shared" si="13"/>
        <v>6.0692056879144962E-7</v>
      </c>
      <c r="N61" s="16">
        <f t="shared" si="13"/>
        <v>1.8748373499471136E-6</v>
      </c>
      <c r="O61" s="16">
        <f t="shared" si="13"/>
        <v>2.1773363096920317E-9</v>
      </c>
      <c r="P61" s="16">
        <f t="shared" si="13"/>
        <v>1.3438556398827797E-7</v>
      </c>
      <c r="Q61" s="16">
        <f t="shared" si="13"/>
        <v>4.328370493260082E-7</v>
      </c>
      <c r="R61" s="16">
        <f t="shared" si="13"/>
        <v>1.3419608387449866E-7</v>
      </c>
      <c r="S61" s="16">
        <f t="shared" si="13"/>
        <v>1.0766098043558167E-6</v>
      </c>
      <c r="T61" s="16">
        <f t="shared" si="13"/>
        <v>3.9244224605618622E-7</v>
      </c>
      <c r="U61" s="16">
        <f t="shared" si="13"/>
        <v>2.2124061262398866E-8</v>
      </c>
      <c r="V61" s="16">
        <f t="shared" si="13"/>
        <v>1.3480234208764969E-7</v>
      </c>
      <c r="W61" s="16">
        <f t="shared" si="13"/>
        <v>1.7486302979542813E-6</v>
      </c>
      <c r="X61" s="16">
        <f t="shared" si="13"/>
        <v>3.0339590963438881E-6</v>
      </c>
      <c r="Y61" s="16">
        <f t="shared" si="13"/>
        <v>3.3156523668567853E-6</v>
      </c>
      <c r="Z61" s="16">
        <f t="shared" si="13"/>
        <v>2.4767963827368314E-6</v>
      </c>
      <c r="AA61" s="16">
        <f t="shared" si="13"/>
        <v>2.5107764817839137E-7</v>
      </c>
      <c r="AB61" s="16">
        <f t="shared" si="13"/>
        <v>1.1715645846963263E-6</v>
      </c>
      <c r="AC61" s="16">
        <f t="shared" si="13"/>
        <v>3.0101687991916546E-7</v>
      </c>
      <c r="AD61" s="16">
        <f t="shared" si="13"/>
        <v>6.7287744036667829E-6</v>
      </c>
      <c r="AE61" s="16">
        <f t="shared" si="13"/>
        <v>4.8577619998533156E-6</v>
      </c>
      <c r="AF61" s="16">
        <f t="shared" si="13"/>
        <v>4.8207655024355794E-7</v>
      </c>
      <c r="AG61" s="16">
        <f t="shared" si="13"/>
        <v>1.0636857115619267E-7</v>
      </c>
      <c r="AH61" s="16">
        <f t="shared" si="13"/>
        <v>4.5029870081024022E-7</v>
      </c>
      <c r="AI61" s="16">
        <f t="shared" si="13"/>
        <v>1.1996533303965794E-6</v>
      </c>
      <c r="AJ61" s="16">
        <f t="shared" si="13"/>
        <v>2.2725780181078102E-8</v>
      </c>
      <c r="AK61" s="16">
        <f t="shared" si="13"/>
        <v>4.1176520056013255E-6</v>
      </c>
      <c r="AL61" s="16">
        <f t="shared" si="13"/>
        <v>3.3836760586773442E-8</v>
      </c>
      <c r="AM61" s="16">
        <f t="shared" si="13"/>
        <v>4.2462210511119765E-8</v>
      </c>
      <c r="AN61" s="18">
        <f t="shared" si="13"/>
        <v>1.3888492097503143E-6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7.4544566537269607E-6</v>
      </c>
      <c r="E62" s="16">
        <f t="shared" si="14"/>
        <v>7.2243706547274314E-8</v>
      </c>
      <c r="F62" s="16">
        <f t="shared" si="14"/>
        <v>1.1460427162516915E-6</v>
      </c>
      <c r="G62" s="16">
        <f t="shared" si="14"/>
        <v>1.3063047887727493E-6</v>
      </c>
      <c r="H62" s="17">
        <f t="shared" si="14"/>
        <v>1.9692642094743546E-5</v>
      </c>
      <c r="I62" s="16">
        <f t="shared" si="14"/>
        <v>1.2003910231189043E-6</v>
      </c>
      <c r="J62" s="16">
        <f t="shared" si="14"/>
        <v>2.1200362322322154E-7</v>
      </c>
      <c r="K62" s="16">
        <f t="shared" si="14"/>
        <v>1.2663111333476857E-5</v>
      </c>
      <c r="L62" s="16">
        <f t="shared" si="14"/>
        <v>8.3051510028095108E-8</v>
      </c>
      <c r="M62" s="17">
        <f t="shared" si="14"/>
        <v>9.3300987213536138E-4</v>
      </c>
      <c r="N62" s="16">
        <f t="shared" si="14"/>
        <v>2.6882178471439253E-6</v>
      </c>
      <c r="O62" s="16">
        <f t="shared" si="14"/>
        <v>5.1733428726406294E-6</v>
      </c>
      <c r="P62" s="16">
        <f t="shared" si="14"/>
        <v>8.9546103551995662E-7</v>
      </c>
      <c r="Q62" s="16">
        <f t="shared" si="14"/>
        <v>3.8578838932877386E-6</v>
      </c>
      <c r="R62" s="16">
        <f t="shared" si="14"/>
        <v>3.5067351796279543E-6</v>
      </c>
      <c r="S62" s="16">
        <f t="shared" si="14"/>
        <v>7.069347138327657E-9</v>
      </c>
      <c r="T62" s="16">
        <f t="shared" si="14"/>
        <v>1.2287310340086358E-6</v>
      </c>
      <c r="U62" s="16">
        <f t="shared" si="14"/>
        <v>6.2961090090493508E-7</v>
      </c>
      <c r="V62" s="16">
        <f t="shared" si="14"/>
        <v>2.3925870572774175E-7</v>
      </c>
      <c r="W62" s="16">
        <f t="shared" si="14"/>
        <v>1.8592721241117868E-8</v>
      </c>
      <c r="X62" s="16">
        <f t="shared" si="14"/>
        <v>7.9619771437619736E-7</v>
      </c>
      <c r="Y62" s="16">
        <f t="shared" si="14"/>
        <v>1.4905256986597569E-5</v>
      </c>
      <c r="Z62" s="16">
        <f t="shared" si="14"/>
        <v>2.1075970841879832E-6</v>
      </c>
      <c r="AA62" s="16">
        <f t="shared" si="14"/>
        <v>3.1796480676699614E-8</v>
      </c>
      <c r="AB62" s="16">
        <f t="shared" si="14"/>
        <v>1.2772152595230827E-6</v>
      </c>
      <c r="AC62" s="16">
        <f t="shared" si="14"/>
        <v>3.8050292991622036E-9</v>
      </c>
      <c r="AD62" s="16">
        <f t="shared" si="14"/>
        <v>8.7902990504830844E-7</v>
      </c>
      <c r="AE62" s="16">
        <f t="shared" si="14"/>
        <v>2.0044582600232831E-6</v>
      </c>
      <c r="AF62" s="16">
        <f t="shared" si="14"/>
        <v>5.8889482628149139E-6</v>
      </c>
      <c r="AG62" s="16">
        <f t="shared" si="14"/>
        <v>1.0053228434008641E-5</v>
      </c>
      <c r="AH62" s="16">
        <f t="shared" si="14"/>
        <v>4.7448553786744752E-6</v>
      </c>
      <c r="AI62" s="16">
        <f t="shared" si="14"/>
        <v>9.0903440048157774E-6</v>
      </c>
      <c r="AJ62" s="16">
        <f t="shared" si="14"/>
        <v>4.0523183221318476E-7</v>
      </c>
      <c r="AK62" s="16">
        <f t="shared" si="14"/>
        <v>5.0534501179341457E-8</v>
      </c>
      <c r="AL62" s="16">
        <f t="shared" si="14"/>
        <v>1.4701279175660683E-5</v>
      </c>
      <c r="AM62" s="16">
        <f t="shared" si="14"/>
        <v>1.3469040694456361E-6</v>
      </c>
      <c r="AN62" s="18">
        <f t="shared" si="14"/>
        <v>3.359760612923054E-6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2.1126469580689681E-7</v>
      </c>
      <c r="E63" s="16">
        <f t="shared" si="15"/>
        <v>2.0021361616975527E-5</v>
      </c>
      <c r="F63" s="16">
        <f t="shared" si="15"/>
        <v>3.017157662341615E-5</v>
      </c>
      <c r="G63" s="16">
        <f t="shared" si="15"/>
        <v>5.9206356481899423E-7</v>
      </c>
      <c r="H63" s="16">
        <f t="shared" si="15"/>
        <v>1.0891176675339189E-6</v>
      </c>
      <c r="I63" s="16">
        <f t="shared" si="15"/>
        <v>3.7268021141747596E-5</v>
      </c>
      <c r="J63" s="16">
        <f t="shared" si="15"/>
        <v>5.5080220831406144E-7</v>
      </c>
      <c r="K63" s="16">
        <f t="shared" si="15"/>
        <v>7.562675363336013E-6</v>
      </c>
      <c r="L63" s="16">
        <f t="shared" si="15"/>
        <v>8.3243346084251523E-6</v>
      </c>
      <c r="M63" s="17">
        <f t="shared" si="15"/>
        <v>1.1140023622875688E-4</v>
      </c>
      <c r="N63" s="16">
        <f t="shared" si="15"/>
        <v>7.5295857575678649E-8</v>
      </c>
      <c r="O63" s="16">
        <f t="shared" si="15"/>
        <v>6.0232997819714965E-5</v>
      </c>
      <c r="P63" s="16">
        <f t="shared" si="15"/>
        <v>2.1620736648450697E-5</v>
      </c>
      <c r="Q63" s="16">
        <f t="shared" si="15"/>
        <v>7.8635711446686399E-7</v>
      </c>
      <c r="R63" s="16">
        <f t="shared" si="15"/>
        <v>2.7461006735950416E-6</v>
      </c>
      <c r="S63" s="16">
        <f t="shared" si="15"/>
        <v>2.4246771962543556E-5</v>
      </c>
      <c r="T63" s="16">
        <f t="shared" si="15"/>
        <v>1.1894031853935147E-5</v>
      </c>
      <c r="U63" s="16">
        <f t="shared" si="15"/>
        <v>1.5672750954830353E-6</v>
      </c>
      <c r="V63" s="16">
        <f t="shared" si="15"/>
        <v>1.9230510826012794E-7</v>
      </c>
      <c r="W63" s="16">
        <f t="shared" si="15"/>
        <v>4.7257886540564855E-6</v>
      </c>
      <c r="X63" s="16">
        <f t="shared" si="15"/>
        <v>3.1134879856729993E-6</v>
      </c>
      <c r="Y63" s="16">
        <f t="shared" si="15"/>
        <v>2.897947068630808E-5</v>
      </c>
      <c r="Z63" s="16">
        <f t="shared" si="15"/>
        <v>3.6281351425331896E-7</v>
      </c>
      <c r="AA63" s="16">
        <f t="shared" si="15"/>
        <v>1.9744036538779477E-6</v>
      </c>
      <c r="AB63" s="16">
        <f t="shared" si="15"/>
        <v>2.382766390620907E-6</v>
      </c>
      <c r="AC63" s="16">
        <f t="shared" si="15"/>
        <v>7.8283845634675439E-6</v>
      </c>
      <c r="AD63" s="16">
        <f t="shared" si="15"/>
        <v>7.5319930715964577E-9</v>
      </c>
      <c r="AE63" s="16">
        <f t="shared" si="15"/>
        <v>1.0120888586943761E-5</v>
      </c>
      <c r="AF63" s="16">
        <f t="shared" si="15"/>
        <v>1.6677783784883194E-5</v>
      </c>
      <c r="AG63" s="16">
        <f t="shared" si="15"/>
        <v>3.8939987728518328E-5</v>
      </c>
      <c r="AH63" s="16">
        <f t="shared" si="15"/>
        <v>8.7623121491817587E-6</v>
      </c>
      <c r="AI63" s="16">
        <f t="shared" si="15"/>
        <v>2.5198977520255767E-6</v>
      </c>
      <c r="AJ63" s="16">
        <f t="shared" si="15"/>
        <v>3.7862331253763641E-5</v>
      </c>
      <c r="AK63" s="16">
        <f t="shared" si="15"/>
        <v>3.2715068045128588E-5</v>
      </c>
      <c r="AL63" s="17">
        <f t="shared" si="15"/>
        <v>6.4184880604153281E-3</v>
      </c>
      <c r="AM63" s="16">
        <f t="shared" si="15"/>
        <v>1.831450933562122E-5</v>
      </c>
      <c r="AN63" s="18">
        <f t="shared" si="15"/>
        <v>4.1637647175357807E-5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1.9160253976124433E-5</v>
      </c>
      <c r="E64" s="16">
        <f t="shared" si="16"/>
        <v>2.8980976712543843E-6</v>
      </c>
      <c r="F64" s="16">
        <f t="shared" si="16"/>
        <v>2.1392758782887618E-7</v>
      </c>
      <c r="G64" s="16">
        <f t="shared" si="16"/>
        <v>1.0453144056743094E-6</v>
      </c>
      <c r="H64" s="16">
        <f t="shared" si="16"/>
        <v>1.1204103872683758E-5</v>
      </c>
      <c r="I64" s="16">
        <f t="shared" si="16"/>
        <v>9.4310157598703483E-8</v>
      </c>
      <c r="J64" s="16">
        <f t="shared" si="16"/>
        <v>5.1063979295402894E-7</v>
      </c>
      <c r="K64" s="16">
        <f t="shared" si="16"/>
        <v>1.5111646427730462E-8</v>
      </c>
      <c r="L64" s="16">
        <f t="shared" si="16"/>
        <v>2.1545671911784913E-5</v>
      </c>
      <c r="M64" s="16">
        <f t="shared" si="16"/>
        <v>8.1091476470297225E-7</v>
      </c>
      <c r="N64" s="16">
        <f t="shared" si="16"/>
        <v>1.0537744518246746E-6</v>
      </c>
      <c r="O64" s="16">
        <f t="shared" si="16"/>
        <v>4.3739076738241516E-7</v>
      </c>
      <c r="P64" s="16">
        <f t="shared" si="16"/>
        <v>3.3345864632429832E-6</v>
      </c>
      <c r="Q64" s="16">
        <f t="shared" si="16"/>
        <v>4.3112860612888005E-5</v>
      </c>
      <c r="R64" s="16">
        <f t="shared" si="16"/>
        <v>1.0173657358412306E-7</v>
      </c>
      <c r="S64" s="16">
        <f t="shared" si="16"/>
        <v>9.3767256674374696E-7</v>
      </c>
      <c r="T64" s="16">
        <f t="shared" si="16"/>
        <v>1.777202046259646E-6</v>
      </c>
      <c r="U64" s="16">
        <f t="shared" si="16"/>
        <v>3.5191982534671288E-5</v>
      </c>
      <c r="V64" s="17">
        <f t="shared" si="16"/>
        <v>2.9556816044269607E-3</v>
      </c>
      <c r="W64" s="16">
        <f t="shared" si="16"/>
        <v>7.7308911571276639E-6</v>
      </c>
      <c r="X64" s="16">
        <f t="shared" si="16"/>
        <v>1.4955105469301358E-6</v>
      </c>
      <c r="Y64" s="16">
        <f t="shared" si="16"/>
        <v>1.3459403214385419E-6</v>
      </c>
      <c r="Z64" s="16">
        <f t="shared" si="16"/>
        <v>5.9902784111505628E-7</v>
      </c>
      <c r="AA64" s="16">
        <f t="shared" si="16"/>
        <v>8.3999600021415523E-7</v>
      </c>
      <c r="AB64" s="16">
        <f t="shared" si="16"/>
        <v>1.5863292505559607E-7</v>
      </c>
      <c r="AC64" s="16">
        <f t="shared" si="16"/>
        <v>2.3853782219821768E-6</v>
      </c>
      <c r="AD64" s="16">
        <f t="shared" si="16"/>
        <v>3.598803451466134E-5</v>
      </c>
      <c r="AE64" s="16">
        <f t="shared" si="16"/>
        <v>5.9084082258285881E-7</v>
      </c>
      <c r="AF64" s="16">
        <f t="shared" si="16"/>
        <v>1.0670349746509932E-6</v>
      </c>
      <c r="AG64" s="16">
        <f t="shared" si="16"/>
        <v>4.6859833840487514E-7</v>
      </c>
      <c r="AH64" s="16">
        <f t="shared" si="16"/>
        <v>1.4416457814989932E-5</v>
      </c>
      <c r="AI64" s="16">
        <f t="shared" si="16"/>
        <v>1.9042365913447756E-6</v>
      </c>
      <c r="AJ64" s="16">
        <f t="shared" si="16"/>
        <v>9.4506437419652355E-6</v>
      </c>
      <c r="AK64" s="16">
        <f t="shared" si="16"/>
        <v>3.420819803765198E-5</v>
      </c>
      <c r="AL64" s="16">
        <f t="shared" si="16"/>
        <v>8.6344176711481893E-8</v>
      </c>
      <c r="AM64" s="16">
        <f t="shared" si="16"/>
        <v>7.895957304415177E-6</v>
      </c>
      <c r="AN64" s="18">
        <f t="shared" si="16"/>
        <v>5.7265167751103647E-6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1.9790655722097943E-6</v>
      </c>
      <c r="E65" s="16">
        <f t="shared" si="17"/>
        <v>1.8179395999422845E-6</v>
      </c>
      <c r="F65" s="16">
        <f t="shared" si="17"/>
        <v>4.4744016028130175E-8</v>
      </c>
      <c r="G65" s="16">
        <f t="shared" si="17"/>
        <v>5.5113882029051187E-6</v>
      </c>
      <c r="H65" s="16">
        <f t="shared" si="17"/>
        <v>7.4267356416024699E-8</v>
      </c>
      <c r="I65" s="16">
        <f t="shared" si="17"/>
        <v>4.2815665208964565E-9</v>
      </c>
      <c r="J65" s="16">
        <f t="shared" si="17"/>
        <v>8.3858138979977268E-7</v>
      </c>
      <c r="K65" s="16">
        <f t="shared" si="17"/>
        <v>7.5966696728005051E-7</v>
      </c>
      <c r="L65" s="16">
        <f t="shared" si="17"/>
        <v>5.5413670892474303E-8</v>
      </c>
      <c r="M65" s="16">
        <f t="shared" si="17"/>
        <v>2.1356264655373405E-6</v>
      </c>
      <c r="N65" s="16">
        <f t="shared" si="17"/>
        <v>9.4821266105321375E-11</v>
      </c>
      <c r="O65" s="16">
        <f t="shared" si="17"/>
        <v>5.70213470967682E-8</v>
      </c>
      <c r="P65" s="16">
        <f t="shared" si="17"/>
        <v>8.0057177280683202E-7</v>
      </c>
      <c r="Q65" s="16">
        <f t="shared" si="17"/>
        <v>5.4416991049338454E-7</v>
      </c>
      <c r="R65" s="16">
        <f t="shared" si="17"/>
        <v>8.0406727704618187E-7</v>
      </c>
      <c r="S65" s="16">
        <f t="shared" si="17"/>
        <v>5.4854567433804954E-6</v>
      </c>
      <c r="T65" s="16">
        <f t="shared" si="17"/>
        <v>8.9212848887813166E-7</v>
      </c>
      <c r="U65" s="16">
        <f t="shared" si="17"/>
        <v>1.9630775995335262E-6</v>
      </c>
      <c r="V65" s="16">
        <f t="shared" si="17"/>
        <v>1.7337017745762419E-7</v>
      </c>
      <c r="W65" s="16">
        <f t="shared" si="17"/>
        <v>1.5958693035521653E-6</v>
      </c>
      <c r="X65" s="16">
        <f t="shared" si="17"/>
        <v>8.5832468512647594E-8</v>
      </c>
      <c r="Y65" s="16">
        <f t="shared" si="17"/>
        <v>7.5496642208873133E-9</v>
      </c>
      <c r="Z65" s="17">
        <f t="shared" si="17"/>
        <v>8.3263031330226022E-4</v>
      </c>
      <c r="AA65" s="16">
        <f t="shared" si="17"/>
        <v>8.4920514753208036E-7</v>
      </c>
      <c r="AB65" s="16">
        <f t="shared" si="17"/>
        <v>9.5989576224245225E-6</v>
      </c>
      <c r="AC65" s="16">
        <f t="shared" si="17"/>
        <v>3.7485693480561504E-6</v>
      </c>
      <c r="AD65" s="16">
        <f t="shared" si="17"/>
        <v>1.2004651912669555E-7</v>
      </c>
      <c r="AE65" s="16">
        <f t="shared" si="17"/>
        <v>6.3758069825720813E-7</v>
      </c>
      <c r="AF65" s="16">
        <f t="shared" si="17"/>
        <v>1.8155138672666164E-6</v>
      </c>
      <c r="AG65" s="16">
        <f t="shared" si="17"/>
        <v>2.0907268432282536E-6</v>
      </c>
      <c r="AH65" s="16">
        <f t="shared" si="17"/>
        <v>1.3286476448562566E-6</v>
      </c>
      <c r="AI65" s="16">
        <f t="shared" si="17"/>
        <v>2.0733013518513762E-6</v>
      </c>
      <c r="AJ65" s="16">
        <f t="shared" si="17"/>
        <v>3.3550301820265562E-6</v>
      </c>
      <c r="AK65" s="16">
        <f t="shared" si="17"/>
        <v>1.5965717541318518E-6</v>
      </c>
      <c r="AL65" s="16">
        <f t="shared" si="17"/>
        <v>5.0461218030492479E-8</v>
      </c>
      <c r="AM65" s="16">
        <f t="shared" si="17"/>
        <v>8.0241036040827224E-7</v>
      </c>
      <c r="AN65" s="18">
        <f t="shared" si="17"/>
        <v>4.8397961864396738E-6</v>
      </c>
    </row>
    <row r="66" spans="1:40" ht="24">
      <c r="A66" s="13" t="s">
        <v>59</v>
      </c>
      <c r="B66" s="14" t="s">
        <v>41</v>
      </c>
      <c r="C66" s="19"/>
      <c r="D66" s="16">
        <f t="shared" ref="D66:AN66" si="18">$C23^2*D23^2</f>
        <v>2.1910875308431133E-5</v>
      </c>
      <c r="E66" s="16">
        <f t="shared" si="18"/>
        <v>1.9950711283974465E-4</v>
      </c>
      <c r="F66" s="16">
        <f t="shared" si="18"/>
        <v>9.2200939879627229E-5</v>
      </c>
      <c r="G66" s="16">
        <f t="shared" si="18"/>
        <v>6.0836573987778516E-5</v>
      </c>
      <c r="H66" s="16">
        <f t="shared" si="18"/>
        <v>1.6140966691046697E-5</v>
      </c>
      <c r="I66" s="16">
        <f t="shared" si="18"/>
        <v>1.9053752271122082E-6</v>
      </c>
      <c r="J66" s="16">
        <f t="shared" si="18"/>
        <v>4.0954912428373389E-6</v>
      </c>
      <c r="K66" s="16">
        <f t="shared" si="18"/>
        <v>2.9521946182912406E-5</v>
      </c>
      <c r="L66" s="16">
        <f t="shared" si="18"/>
        <v>2.0815559194203319E-5</v>
      </c>
      <c r="M66" s="16">
        <f t="shared" si="18"/>
        <v>3.0692952794291168E-5</v>
      </c>
      <c r="N66" s="16">
        <f t="shared" si="18"/>
        <v>2.3766230188260787E-6</v>
      </c>
      <c r="O66" s="16">
        <f t="shared" si="18"/>
        <v>4.8421137987332765E-6</v>
      </c>
      <c r="P66" s="16">
        <f t="shared" si="18"/>
        <v>7.0431437635707172E-6</v>
      </c>
      <c r="Q66" s="16">
        <f t="shared" si="18"/>
        <v>9.7162835097071339E-7</v>
      </c>
      <c r="R66" s="16">
        <f t="shared" si="18"/>
        <v>2.0837145540504829E-5</v>
      </c>
      <c r="S66" s="16">
        <f t="shared" si="18"/>
        <v>4.6772788277315451E-5</v>
      </c>
      <c r="T66" s="16">
        <f t="shared" si="18"/>
        <v>3.0680745909015996E-4</v>
      </c>
      <c r="U66" s="16">
        <f t="shared" si="18"/>
        <v>6.8187600445783375E-5</v>
      </c>
      <c r="V66" s="16">
        <f t="shared" si="18"/>
        <v>1.13906869326193E-6</v>
      </c>
      <c r="W66" s="16">
        <f t="shared" si="18"/>
        <v>1.2268388993045179E-4</v>
      </c>
      <c r="X66" s="16">
        <f t="shared" si="18"/>
        <v>5.1182606717571436E-7</v>
      </c>
      <c r="Y66" s="16">
        <f t="shared" si="18"/>
        <v>2.5744523128106415E-9</v>
      </c>
      <c r="Z66" s="16">
        <f t="shared" si="18"/>
        <v>2.2675381284598475E-4</v>
      </c>
      <c r="AA66" s="16">
        <f t="shared" si="18"/>
        <v>1.2451526123712539E-4</v>
      </c>
      <c r="AB66" s="17">
        <f t="shared" si="18"/>
        <v>2.0588519168999998E-2</v>
      </c>
      <c r="AC66" s="16">
        <f t="shared" si="18"/>
        <v>7.2568359428190512E-5</v>
      </c>
      <c r="AD66" s="16">
        <f t="shared" si="18"/>
        <v>1.5952952255777814E-5</v>
      </c>
      <c r="AE66" s="16">
        <f t="shared" si="18"/>
        <v>2.4271726218918646E-6</v>
      </c>
      <c r="AF66" s="16">
        <f t="shared" si="18"/>
        <v>6.8722987132545068E-5</v>
      </c>
      <c r="AG66" s="16">
        <f t="shared" si="18"/>
        <v>8.8021080944950957E-6</v>
      </c>
      <c r="AH66" s="16">
        <f t="shared" si="18"/>
        <v>1.6769436372955631E-5</v>
      </c>
      <c r="AI66" s="16">
        <f t="shared" si="18"/>
        <v>1.751298426480099E-4</v>
      </c>
      <c r="AJ66" s="16">
        <f t="shared" si="18"/>
        <v>2.9141901116468415E-5</v>
      </c>
      <c r="AK66" s="16">
        <f t="shared" si="18"/>
        <v>9.1709844750504853E-7</v>
      </c>
      <c r="AL66" s="16">
        <f t="shared" si="18"/>
        <v>7.6243842131340188E-6</v>
      </c>
      <c r="AM66" s="16">
        <f t="shared" si="18"/>
        <v>1.474479528296727E-5</v>
      </c>
      <c r="AN66" s="18">
        <f t="shared" si="18"/>
        <v>8.1879923981202483E-5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5.205023032376769E-8</v>
      </c>
      <c r="E67" s="16">
        <f t="shared" si="19"/>
        <v>1.2104815360025449E-6</v>
      </c>
      <c r="F67" s="16">
        <f t="shared" si="19"/>
        <v>2.1421266475588501E-7</v>
      </c>
      <c r="G67" s="16">
        <f t="shared" si="19"/>
        <v>2.1008616114213358E-7</v>
      </c>
      <c r="H67" s="16">
        <f t="shared" si="19"/>
        <v>2.2261967773112753E-6</v>
      </c>
      <c r="I67" s="16">
        <f t="shared" si="19"/>
        <v>1.1834947735934083E-5</v>
      </c>
      <c r="J67" s="16">
        <f t="shared" si="19"/>
        <v>4.5903201220786214E-6</v>
      </c>
      <c r="K67" s="16">
        <f t="shared" si="19"/>
        <v>2.4159014313966361E-6</v>
      </c>
      <c r="L67" s="16">
        <f t="shared" si="19"/>
        <v>3.2417838710521261E-6</v>
      </c>
      <c r="M67" s="16">
        <f t="shared" si="19"/>
        <v>3.3946145822188481E-6</v>
      </c>
      <c r="N67" s="16">
        <f t="shared" si="19"/>
        <v>1.5222661115939462E-8</v>
      </c>
      <c r="O67" s="16">
        <f t="shared" si="19"/>
        <v>2.6527924562127026E-7</v>
      </c>
      <c r="P67" s="16">
        <f t="shared" si="19"/>
        <v>2.3815083890391531E-6</v>
      </c>
      <c r="Q67" s="16">
        <f t="shared" si="19"/>
        <v>2.9399327255851939E-6</v>
      </c>
      <c r="R67" s="16">
        <f t="shared" si="19"/>
        <v>5.3559646525878543E-8</v>
      </c>
      <c r="S67" s="16">
        <f t="shared" si="19"/>
        <v>1.8417561449836004E-5</v>
      </c>
      <c r="T67" s="16">
        <f t="shared" si="19"/>
        <v>4.4021930971526484E-7</v>
      </c>
      <c r="U67" s="16">
        <f t="shared" si="19"/>
        <v>2.1816614316834499E-6</v>
      </c>
      <c r="V67" s="16">
        <f t="shared" si="19"/>
        <v>5.8953145171344819E-6</v>
      </c>
      <c r="W67" s="16">
        <f t="shared" si="19"/>
        <v>3.2864609284775634E-9</v>
      </c>
      <c r="X67" s="16">
        <f t="shared" si="19"/>
        <v>1.5250961595358927E-6</v>
      </c>
      <c r="Y67" s="16">
        <f t="shared" si="19"/>
        <v>2.9230235493280621E-7</v>
      </c>
      <c r="Z67" s="16">
        <f t="shared" si="19"/>
        <v>2.1578368833016038E-6</v>
      </c>
      <c r="AA67" s="16">
        <f t="shared" si="19"/>
        <v>4.2509183222331403E-6</v>
      </c>
      <c r="AB67" s="16">
        <f t="shared" si="19"/>
        <v>1.6875119957339368E-6</v>
      </c>
      <c r="AC67" s="17">
        <f t="shared" si="19"/>
        <v>1.4995948083796381E-4</v>
      </c>
      <c r="AD67" s="16">
        <f t="shared" si="19"/>
        <v>4.5471670081617374E-8</v>
      </c>
      <c r="AE67" s="16">
        <f t="shared" si="19"/>
        <v>3.4934298005575776E-6</v>
      </c>
      <c r="AF67" s="16">
        <f t="shared" si="19"/>
        <v>4.6674793535814777E-6</v>
      </c>
      <c r="AG67" s="16">
        <f t="shared" si="19"/>
        <v>5.2563480657641462E-8</v>
      </c>
      <c r="AH67" s="16">
        <f t="shared" si="19"/>
        <v>1.0672755946066997E-5</v>
      </c>
      <c r="AI67" s="16">
        <f t="shared" si="19"/>
        <v>2.6907665499220604E-7</v>
      </c>
      <c r="AJ67" s="16">
        <f t="shared" si="19"/>
        <v>5.5933333819205242E-6</v>
      </c>
      <c r="AK67" s="16">
        <f t="shared" si="19"/>
        <v>3.0241948790573326E-6</v>
      </c>
      <c r="AL67" s="16">
        <f t="shared" si="19"/>
        <v>6.3495591497494074E-6</v>
      </c>
      <c r="AM67" s="17">
        <f t="shared" si="19"/>
        <v>2.3109492428157628E-3</v>
      </c>
      <c r="AN67" s="18">
        <f t="shared" si="19"/>
        <v>2.1958583559131721E-5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2.3613702167592953E-7</v>
      </c>
      <c r="E68" s="16">
        <f t="shared" si="20"/>
        <v>3.2814867262980535E-7</v>
      </c>
      <c r="F68" s="16">
        <f t="shared" si="20"/>
        <v>1.5322807766896898E-7</v>
      </c>
      <c r="G68" s="16">
        <f t="shared" si="20"/>
        <v>3.9851555421296905E-9</v>
      </c>
      <c r="H68" s="16">
        <f t="shared" si="20"/>
        <v>4.5398090956569821E-7</v>
      </c>
      <c r="I68" s="16">
        <f t="shared" si="20"/>
        <v>8.0809368879653659E-8</v>
      </c>
      <c r="J68" s="16">
        <f t="shared" si="20"/>
        <v>1.4252291557250427E-7</v>
      </c>
      <c r="K68" s="16">
        <f t="shared" si="20"/>
        <v>3.1719223163105296E-9</v>
      </c>
      <c r="L68" s="16">
        <f t="shared" si="20"/>
        <v>8.8530033486684776E-9</v>
      </c>
      <c r="M68" s="16">
        <f t="shared" si="20"/>
        <v>4.4951428525895798E-8</v>
      </c>
      <c r="N68" s="16">
        <f t="shared" si="20"/>
        <v>1.6988882034131473E-7</v>
      </c>
      <c r="O68" s="16">
        <f t="shared" si="20"/>
        <v>1.945568980816105E-7</v>
      </c>
      <c r="P68" s="16">
        <f t="shared" si="20"/>
        <v>5.2008560912799801E-7</v>
      </c>
      <c r="Q68" s="16">
        <f t="shared" si="20"/>
        <v>2.5352709275274395E-7</v>
      </c>
      <c r="R68" s="16">
        <f t="shared" si="20"/>
        <v>7.6232090322452883E-8</v>
      </c>
      <c r="S68" s="16">
        <f t="shared" si="20"/>
        <v>4.0973026411044761E-8</v>
      </c>
      <c r="T68" s="16">
        <f t="shared" si="20"/>
        <v>2.9659256890564702E-9</v>
      </c>
      <c r="U68" s="17">
        <f t="shared" si="20"/>
        <v>6.0942535926179581E-5</v>
      </c>
      <c r="V68" s="16">
        <f t="shared" si="20"/>
        <v>7.2239280702491274E-7</v>
      </c>
      <c r="W68" s="16">
        <f t="shared" si="20"/>
        <v>3.1483284233484158E-8</v>
      </c>
      <c r="X68" s="16">
        <f t="shared" si="20"/>
        <v>4.7567081957465227E-7</v>
      </c>
      <c r="Y68" s="16">
        <f t="shared" si="20"/>
        <v>4.970505787549169E-7</v>
      </c>
      <c r="Z68" s="16">
        <f t="shared" si="20"/>
        <v>1.3811994990103934E-7</v>
      </c>
      <c r="AA68" s="16">
        <f t="shared" si="20"/>
        <v>2.8879596999876501E-9</v>
      </c>
      <c r="AB68" s="16">
        <f t="shared" si="20"/>
        <v>2.0278760398922126E-7</v>
      </c>
      <c r="AC68" s="16">
        <f t="shared" si="20"/>
        <v>1.9551046455317832E-9</v>
      </c>
      <c r="AD68" s="16">
        <f t="shared" si="20"/>
        <v>6.5663890251303991E-8</v>
      </c>
      <c r="AE68" s="16">
        <f t="shared" si="20"/>
        <v>3.3915950451145512E-8</v>
      </c>
      <c r="AF68" s="16">
        <f t="shared" si="20"/>
        <v>2.3587269806499032E-7</v>
      </c>
      <c r="AG68" s="16">
        <f t="shared" si="20"/>
        <v>7.8813762215627368E-8</v>
      </c>
      <c r="AH68" s="16">
        <f t="shared" si="20"/>
        <v>8.8025497301536482E-9</v>
      </c>
      <c r="AI68" s="16">
        <f t="shared" si="20"/>
        <v>6.9649560923247531E-9</v>
      </c>
      <c r="AJ68" s="16">
        <f t="shared" si="20"/>
        <v>8.8941313888725404E-8</v>
      </c>
      <c r="AK68" s="16">
        <f t="shared" si="20"/>
        <v>1.5765140834331686E-9</v>
      </c>
      <c r="AL68" s="16">
        <f t="shared" si="20"/>
        <v>1.4984852258653148E-8</v>
      </c>
      <c r="AM68" s="16">
        <f t="shared" si="20"/>
        <v>6.0965999192478034E-8</v>
      </c>
      <c r="AN68" s="18">
        <f t="shared" si="20"/>
        <v>2.2309674488146981E-8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8.7465094560745188E-8</v>
      </c>
      <c r="E69" s="16">
        <f t="shared" si="21"/>
        <v>2.8327967538374131E-7</v>
      </c>
      <c r="F69" s="16">
        <f t="shared" si="21"/>
        <v>1.2219696556546122E-8</v>
      </c>
      <c r="G69" s="16">
        <f t="shared" si="21"/>
        <v>7.474157207160858E-8</v>
      </c>
      <c r="H69" s="16">
        <f t="shared" si="21"/>
        <v>2.1046466070647403E-6</v>
      </c>
      <c r="I69" s="16">
        <f t="shared" si="21"/>
        <v>8.9371571847158503E-7</v>
      </c>
      <c r="J69" s="16">
        <f t="shared" si="21"/>
        <v>1.2617002648529438E-8</v>
      </c>
      <c r="K69" s="16">
        <f t="shared" si="21"/>
        <v>7.310620874142523E-8</v>
      </c>
      <c r="L69" s="16">
        <f t="shared" si="21"/>
        <v>1.3871754530009028E-7</v>
      </c>
      <c r="M69" s="16">
        <f t="shared" si="21"/>
        <v>2.400992854016908E-7</v>
      </c>
      <c r="N69" s="16">
        <f t="shared" si="21"/>
        <v>2.6034500231763095E-7</v>
      </c>
      <c r="O69" s="16">
        <f t="shared" si="21"/>
        <v>1.6213788114227264E-6</v>
      </c>
      <c r="P69" s="17">
        <f t="shared" si="21"/>
        <v>2.2879298023385124E-4</v>
      </c>
      <c r="Q69" s="16">
        <f t="shared" si="21"/>
        <v>7.091214232827521E-7</v>
      </c>
      <c r="R69" s="16">
        <f t="shared" si="21"/>
        <v>2.0411164186191435E-7</v>
      </c>
      <c r="S69" s="16">
        <f t="shared" si="21"/>
        <v>6.4594519271969971E-7</v>
      </c>
      <c r="T69" s="16">
        <f t="shared" si="21"/>
        <v>3.4458310637513863E-7</v>
      </c>
      <c r="U69" s="16">
        <f t="shared" si="21"/>
        <v>1.9707573290303174E-6</v>
      </c>
      <c r="V69" s="16">
        <f t="shared" si="21"/>
        <v>2.6056808736421184E-7</v>
      </c>
      <c r="W69" s="16">
        <f t="shared" si="21"/>
        <v>1.7440596423778569E-7</v>
      </c>
      <c r="X69" s="16">
        <f t="shared" si="21"/>
        <v>1.3101162501997788E-7</v>
      </c>
      <c r="Y69" s="16">
        <f t="shared" si="21"/>
        <v>7.5794397811193008E-10</v>
      </c>
      <c r="Z69" s="16">
        <f t="shared" si="21"/>
        <v>2.1206202969579419E-7</v>
      </c>
      <c r="AA69" s="16">
        <f t="shared" si="21"/>
        <v>2.111395143415688E-7</v>
      </c>
      <c r="AB69" s="16">
        <f t="shared" si="21"/>
        <v>7.9250684225145941E-8</v>
      </c>
      <c r="AC69" s="16">
        <f t="shared" si="21"/>
        <v>1.4747196781528149E-7</v>
      </c>
      <c r="AD69" s="16">
        <f t="shared" si="21"/>
        <v>3.7135390161911238E-7</v>
      </c>
      <c r="AE69" s="16">
        <f t="shared" si="21"/>
        <v>1.1466876823288592E-8</v>
      </c>
      <c r="AF69" s="16">
        <f t="shared" si="21"/>
        <v>6.3410777129886172E-7</v>
      </c>
      <c r="AG69" s="16">
        <f t="shared" si="21"/>
        <v>2.4612265618805697E-7</v>
      </c>
      <c r="AH69" s="16">
        <f t="shared" si="21"/>
        <v>3.6498052405519893E-8</v>
      </c>
      <c r="AI69" s="16">
        <f t="shared" si="21"/>
        <v>1.2141360836871049E-7</v>
      </c>
      <c r="AJ69" s="16">
        <f t="shared" si="21"/>
        <v>1.0173986061243012E-7</v>
      </c>
      <c r="AK69" s="17">
        <f t="shared" si="21"/>
        <v>5.0137250929126779E-6</v>
      </c>
      <c r="AL69" s="16">
        <f t="shared" si="21"/>
        <v>7.8328300692525015E-7</v>
      </c>
      <c r="AM69" s="16">
        <f t="shared" si="21"/>
        <v>2.4304555801158103E-7</v>
      </c>
      <c r="AN69" s="18">
        <f t="shared" si="21"/>
        <v>1.8079020104633814E-7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6.5821952295843065E-9</v>
      </c>
      <c r="E70" s="16">
        <f t="shared" si="22"/>
        <v>4.8251225439059899E-7</v>
      </c>
      <c r="F70" s="16">
        <f t="shared" si="22"/>
        <v>6.910131537670586E-11</v>
      </c>
      <c r="G70" s="16">
        <f t="shared" si="22"/>
        <v>5.9654449121092621E-6</v>
      </c>
      <c r="H70" s="16">
        <f t="shared" si="22"/>
        <v>7.2113057536293003E-7</v>
      </c>
      <c r="I70" s="16">
        <f t="shared" si="22"/>
        <v>1.4875888252163485E-6</v>
      </c>
      <c r="J70" s="16">
        <f t="shared" si="22"/>
        <v>8.9979753232775142E-8</v>
      </c>
      <c r="K70" s="16">
        <f t="shared" si="22"/>
        <v>8.5618513393310771E-7</v>
      </c>
      <c r="L70" s="16">
        <f t="shared" si="22"/>
        <v>5.4035148585252578E-7</v>
      </c>
      <c r="M70" s="16">
        <f t="shared" si="22"/>
        <v>3.4093330955909701E-8</v>
      </c>
      <c r="N70" s="16">
        <f t="shared" si="22"/>
        <v>4.5519847671717784E-6</v>
      </c>
      <c r="O70" s="16">
        <f t="shared" si="22"/>
        <v>2.564230570123763E-7</v>
      </c>
      <c r="P70" s="17">
        <f t="shared" si="22"/>
        <v>1.2287591994064207E-5</v>
      </c>
      <c r="Q70" s="16">
        <f t="shared" si="22"/>
        <v>1.4133913086390424E-7</v>
      </c>
      <c r="R70" s="16">
        <f t="shared" si="22"/>
        <v>5.8997917223692421E-6</v>
      </c>
      <c r="S70" s="16">
        <f t="shared" si="22"/>
        <v>4.0092841867565038E-8</v>
      </c>
      <c r="T70" s="16">
        <f t="shared" si="22"/>
        <v>1.8848092467287588E-6</v>
      </c>
      <c r="U70" s="16">
        <f t="shared" si="22"/>
        <v>1.5465624877139235E-8</v>
      </c>
      <c r="V70" s="16">
        <f t="shared" si="22"/>
        <v>6.5207910509349184E-6</v>
      </c>
      <c r="W70" s="16">
        <f t="shared" si="22"/>
        <v>4.599456446618815E-8</v>
      </c>
      <c r="X70" s="16">
        <f t="shared" si="22"/>
        <v>1.6360634408893207E-6</v>
      </c>
      <c r="Y70" s="16">
        <f t="shared" si="22"/>
        <v>1.1227502815805971E-7</v>
      </c>
      <c r="Z70" s="16">
        <f t="shared" si="22"/>
        <v>1.0368724845441851E-6</v>
      </c>
      <c r="AA70" s="16">
        <f t="shared" si="22"/>
        <v>5.9239859056248981E-7</v>
      </c>
      <c r="AB70" s="16">
        <f t="shared" si="22"/>
        <v>2.6355514262245939E-8</v>
      </c>
      <c r="AC70" s="16">
        <f t="shared" si="22"/>
        <v>1.7243016811956764E-7</v>
      </c>
      <c r="AD70" s="16">
        <f t="shared" si="22"/>
        <v>2.6922519036524675E-6</v>
      </c>
      <c r="AE70" s="16">
        <f t="shared" si="22"/>
        <v>7.2740454408003972E-8</v>
      </c>
      <c r="AF70" s="16">
        <f t="shared" si="22"/>
        <v>1.5601726814689081E-6</v>
      </c>
      <c r="AG70" s="16">
        <f t="shared" si="22"/>
        <v>1.7353156670035937E-6</v>
      </c>
      <c r="AH70" s="16">
        <f t="shared" si="22"/>
        <v>1.6059883844935528E-7</v>
      </c>
      <c r="AI70" s="16">
        <f t="shared" si="22"/>
        <v>5.5030603891045807E-6</v>
      </c>
      <c r="AJ70" s="16">
        <f t="shared" si="22"/>
        <v>1.0333634938715814E-6</v>
      </c>
      <c r="AK70" s="17">
        <f t="shared" si="22"/>
        <v>5.9333442242998362E-4</v>
      </c>
      <c r="AL70" s="16">
        <f t="shared" si="22"/>
        <v>2.8802343394575826E-6</v>
      </c>
      <c r="AM70" s="16">
        <f t="shared" si="22"/>
        <v>7.7101237087999469E-7</v>
      </c>
      <c r="AN70" s="18">
        <f t="shared" si="22"/>
        <v>3.125507650139829E-6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2.2134189112472269E-4</v>
      </c>
      <c r="E71" s="16">
        <f t="shared" si="23"/>
        <v>2.044200422010729E-4</v>
      </c>
      <c r="F71" s="16">
        <f t="shared" si="23"/>
        <v>5.2872811341474444E-5</v>
      </c>
      <c r="G71" s="16">
        <f t="shared" si="23"/>
        <v>8.7857560153595935E-5</v>
      </c>
      <c r="H71" s="16">
        <f t="shared" si="23"/>
        <v>9.8409106419284584E-5</v>
      </c>
      <c r="I71" s="16">
        <f t="shared" si="23"/>
        <v>4.8945954473369935E-5</v>
      </c>
      <c r="J71" s="17">
        <f t="shared" si="23"/>
        <v>1.2699572025289952E-2</v>
      </c>
      <c r="K71" s="16">
        <f t="shared" si="23"/>
        <v>1.4500831581091335E-4</v>
      </c>
      <c r="L71" s="17">
        <f t="shared" si="23"/>
        <v>3.5124370845571943E-4</v>
      </c>
      <c r="M71" s="16">
        <f t="shared" si="23"/>
        <v>2.8429879849269066E-6</v>
      </c>
      <c r="N71" s="16">
        <f t="shared" si="23"/>
        <v>2.379790897532042E-5</v>
      </c>
      <c r="O71" s="16">
        <f t="shared" si="23"/>
        <v>1.8868981494600519E-5</v>
      </c>
      <c r="P71" s="16">
        <f t="shared" si="23"/>
        <v>6.2095330302031765E-7</v>
      </c>
      <c r="Q71" s="16">
        <f t="shared" si="23"/>
        <v>4.4020960766652199E-5</v>
      </c>
      <c r="R71" s="16">
        <f t="shared" si="23"/>
        <v>8.9715740893841901E-5</v>
      </c>
      <c r="S71" s="16">
        <f t="shared" si="23"/>
        <v>5.301618390086783E-5</v>
      </c>
      <c r="T71" s="16">
        <f t="shared" si="23"/>
        <v>2.1509737732618562E-5</v>
      </c>
      <c r="U71" s="16">
        <f t="shared" si="23"/>
        <v>2.5551758804508708E-5</v>
      </c>
      <c r="V71" s="16">
        <f t="shared" si="23"/>
        <v>1.9931475555437395E-6</v>
      </c>
      <c r="W71" s="16">
        <f t="shared" si="23"/>
        <v>5.0585478931237193E-8</v>
      </c>
      <c r="X71" s="16">
        <f t="shared" si="23"/>
        <v>7.6468787361387664E-5</v>
      </c>
      <c r="Y71" s="16">
        <f t="shared" si="23"/>
        <v>2.2589236454841446E-4</v>
      </c>
      <c r="Z71" s="16">
        <f t="shared" si="23"/>
        <v>1.0351139933693794E-5</v>
      </c>
      <c r="AA71" s="16">
        <f t="shared" si="23"/>
        <v>2.8445614765548619E-6</v>
      </c>
      <c r="AB71" s="16">
        <f t="shared" si="23"/>
        <v>2.2775863659939195E-6</v>
      </c>
      <c r="AC71" s="16">
        <f t="shared" si="23"/>
        <v>5.8567940105489752E-6</v>
      </c>
      <c r="AD71" s="16">
        <f t="shared" si="23"/>
        <v>5.0821364097774994E-5</v>
      </c>
      <c r="AE71" s="16">
        <f t="shared" si="23"/>
        <v>1.0107250906633836E-4</v>
      </c>
      <c r="AF71" s="16">
        <f t="shared" si="23"/>
        <v>6.2648515679876432E-5</v>
      </c>
      <c r="AG71" s="16">
        <f t="shared" si="23"/>
        <v>1.0794730646393226E-5</v>
      </c>
      <c r="AH71" s="16">
        <f t="shared" si="23"/>
        <v>2.5346019150249975E-7</v>
      </c>
      <c r="AI71" s="16">
        <f t="shared" si="23"/>
        <v>2.9963560951207621E-5</v>
      </c>
      <c r="AJ71" s="16">
        <f t="shared" si="23"/>
        <v>3.1752340564097665E-5</v>
      </c>
      <c r="AK71" s="16">
        <f t="shared" si="23"/>
        <v>1.6935283348184861E-6</v>
      </c>
      <c r="AL71" s="16">
        <f t="shared" si="23"/>
        <v>9.5784434560800554E-7</v>
      </c>
      <c r="AM71" s="16">
        <f t="shared" si="23"/>
        <v>2.3449643795398433E-5</v>
      </c>
      <c r="AN71" s="18">
        <f t="shared" si="23"/>
        <v>1.4838184184945288E-7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1.4817726779355563E-7</v>
      </c>
      <c r="E72" s="16">
        <f t="shared" si="24"/>
        <v>8.4206019096092694E-8</v>
      </c>
      <c r="F72" s="16">
        <f t="shared" si="24"/>
        <v>8.2888697506075605E-8</v>
      </c>
      <c r="G72" s="16">
        <f t="shared" si="24"/>
        <v>1.618130945269933E-8</v>
      </c>
      <c r="H72" s="16">
        <f t="shared" si="24"/>
        <v>3.0386010919979177E-7</v>
      </c>
      <c r="I72" s="16">
        <f t="shared" si="24"/>
        <v>2.0714074028301554E-7</v>
      </c>
      <c r="J72" s="16">
        <f t="shared" si="24"/>
        <v>5.2957786359380364E-8</v>
      </c>
      <c r="K72" s="16">
        <f t="shared" si="24"/>
        <v>8.0532067606157266E-9</v>
      </c>
      <c r="L72" s="16">
        <f t="shared" si="24"/>
        <v>3.9835950475399186E-7</v>
      </c>
      <c r="M72" s="16">
        <f t="shared" si="24"/>
        <v>6.376868867879593E-7</v>
      </c>
      <c r="N72" s="16">
        <f t="shared" si="24"/>
        <v>5.5642623775210777E-11</v>
      </c>
      <c r="O72" s="16">
        <f t="shared" si="24"/>
        <v>1.659046704797553E-7</v>
      </c>
      <c r="P72" s="16">
        <f t="shared" si="24"/>
        <v>5.8813723177200418E-8</v>
      </c>
      <c r="Q72" s="16">
        <f t="shared" si="24"/>
        <v>1.283243885004145E-7</v>
      </c>
      <c r="R72" s="16">
        <f t="shared" si="24"/>
        <v>6.7220921643417662E-10</v>
      </c>
      <c r="S72" s="16">
        <f t="shared" si="24"/>
        <v>4.3394738947986952E-7</v>
      </c>
      <c r="T72" s="16">
        <f t="shared" si="24"/>
        <v>3.5394344425392756E-7</v>
      </c>
      <c r="U72" s="16">
        <f t="shared" si="24"/>
        <v>6.6535688819379771E-8</v>
      </c>
      <c r="V72" s="16">
        <f t="shared" si="24"/>
        <v>1.0519166545273802E-8</v>
      </c>
      <c r="W72" s="16">
        <f t="shared" si="24"/>
        <v>2.2515362620949735E-8</v>
      </c>
      <c r="X72" s="16">
        <f t="shared" si="24"/>
        <v>9.8836348076841659E-9</v>
      </c>
      <c r="Y72" s="16">
        <f t="shared" si="24"/>
        <v>1.5153074701215944E-7</v>
      </c>
      <c r="Z72" s="16">
        <f t="shared" si="24"/>
        <v>1.3827996417794219E-7</v>
      </c>
      <c r="AA72" s="16">
        <f t="shared" si="24"/>
        <v>1.250148943599119E-8</v>
      </c>
      <c r="AB72" s="16">
        <f t="shared" si="24"/>
        <v>2.8022481208850527E-8</v>
      </c>
      <c r="AC72" s="16">
        <f t="shared" si="24"/>
        <v>5.7918542542311812E-7</v>
      </c>
      <c r="AD72" s="16">
        <f t="shared" si="24"/>
        <v>1.9454783861620162E-7</v>
      </c>
      <c r="AE72" s="17">
        <f t="shared" si="24"/>
        <v>1.7992012847636003E-6</v>
      </c>
      <c r="AF72" s="16">
        <f t="shared" si="24"/>
        <v>1.6435714936046226E-7</v>
      </c>
      <c r="AG72" s="17">
        <f t="shared" si="24"/>
        <v>7.3995979114627753E-5</v>
      </c>
      <c r="AH72" s="17">
        <f t="shared" si="24"/>
        <v>2.5721095871502319E-6</v>
      </c>
      <c r="AI72" s="17">
        <f t="shared" si="24"/>
        <v>3.7790407157395514E-6</v>
      </c>
      <c r="AJ72" s="17">
        <f t="shared" si="24"/>
        <v>1.5721754137655465E-6</v>
      </c>
      <c r="AK72" s="16">
        <f t="shared" si="24"/>
        <v>1.754817481941647E-7</v>
      </c>
      <c r="AL72" s="16">
        <f t="shared" si="24"/>
        <v>3.3714937962651575E-7</v>
      </c>
      <c r="AM72" s="16">
        <f t="shared" si="24"/>
        <v>9.2366262197118648E-10</v>
      </c>
      <c r="AN72" s="20">
        <f t="shared" si="24"/>
        <v>5.3965646180939719E-6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1.1483603075504302E-6</v>
      </c>
      <c r="E73" s="16">
        <f t="shared" si="25"/>
        <v>2.1927699598290258E-7</v>
      </c>
      <c r="F73" s="16">
        <f t="shared" si="25"/>
        <v>9.1732117812300702E-7</v>
      </c>
      <c r="G73" s="16">
        <f t="shared" si="25"/>
        <v>1.3503193165870941E-7</v>
      </c>
      <c r="H73" s="16">
        <f t="shared" si="25"/>
        <v>8.9374279781377438E-9</v>
      </c>
      <c r="I73" s="16">
        <f t="shared" si="25"/>
        <v>2.940656177873559E-7</v>
      </c>
      <c r="J73" s="16">
        <f t="shared" si="25"/>
        <v>8.92431218693112E-8</v>
      </c>
      <c r="K73" s="16">
        <f t="shared" si="25"/>
        <v>4.3147989788999433E-9</v>
      </c>
      <c r="L73" s="16">
        <f t="shared" si="25"/>
        <v>1.9171598718114737E-8</v>
      </c>
      <c r="M73" s="16">
        <f t="shared" si="25"/>
        <v>1.2671596403812621E-9</v>
      </c>
      <c r="N73" s="16">
        <f t="shared" si="25"/>
        <v>5.1027427475988911E-7</v>
      </c>
      <c r="O73" s="16">
        <f t="shared" si="25"/>
        <v>1.5264414141145229E-8</v>
      </c>
      <c r="P73" s="16">
        <f t="shared" si="25"/>
        <v>1.1871698973116423E-7</v>
      </c>
      <c r="Q73" s="16">
        <f t="shared" si="25"/>
        <v>6.5280778446476165E-8</v>
      </c>
      <c r="R73" s="16">
        <f t="shared" si="25"/>
        <v>2.8097289209290866E-8</v>
      </c>
      <c r="S73" s="16">
        <f t="shared" si="25"/>
        <v>1.0612722087592429E-7</v>
      </c>
      <c r="T73" s="16">
        <f t="shared" si="25"/>
        <v>3.6609850380844105E-8</v>
      </c>
      <c r="U73" s="16">
        <f t="shared" si="25"/>
        <v>4.9696366949775082E-9</v>
      </c>
      <c r="V73" s="16">
        <f t="shared" si="25"/>
        <v>1.5009709181129095E-7</v>
      </c>
      <c r="W73" s="16">
        <f t="shared" si="25"/>
        <v>3.2026690121921049E-8</v>
      </c>
      <c r="X73" s="16">
        <f t="shared" si="25"/>
        <v>2.5907771368310314E-7</v>
      </c>
      <c r="Y73" s="16">
        <f t="shared" si="25"/>
        <v>4.6290255622951498E-8</v>
      </c>
      <c r="Z73" s="16">
        <f t="shared" si="25"/>
        <v>7.8271077730180648E-7</v>
      </c>
      <c r="AA73" s="17">
        <f t="shared" si="25"/>
        <v>3.6499622166456487E-6</v>
      </c>
      <c r="AB73" s="16">
        <f t="shared" si="25"/>
        <v>6.4130157871465336E-7</v>
      </c>
      <c r="AC73" s="17">
        <f t="shared" si="25"/>
        <v>1.9910703431969578E-4</v>
      </c>
      <c r="AD73" s="16">
        <f t="shared" si="25"/>
        <v>2.2844898070054926E-8</v>
      </c>
      <c r="AE73" s="16">
        <f t="shared" si="25"/>
        <v>1.4182465147311199E-7</v>
      </c>
      <c r="AF73" s="16">
        <f t="shared" si="25"/>
        <v>3.1056613331392037E-7</v>
      </c>
      <c r="AG73" s="16">
        <f t="shared" si="25"/>
        <v>1.8978606283168871E-6</v>
      </c>
      <c r="AH73" s="16">
        <f t="shared" si="25"/>
        <v>3.8875291803363741E-7</v>
      </c>
      <c r="AI73" s="16">
        <f t="shared" si="25"/>
        <v>2.8088854815393177E-7</v>
      </c>
      <c r="AJ73" s="16">
        <f t="shared" si="25"/>
        <v>6.8056178394424232E-7</v>
      </c>
      <c r="AK73" s="16">
        <f t="shared" si="25"/>
        <v>5.8558075995746583E-8</v>
      </c>
      <c r="AL73" s="16">
        <f t="shared" si="25"/>
        <v>2.2735783425515581E-7</v>
      </c>
      <c r="AM73" s="17">
        <f t="shared" si="25"/>
        <v>1.2075493449217463E-5</v>
      </c>
      <c r="AN73" s="18">
        <f t="shared" si="25"/>
        <v>6.8778301054678157E-7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4.6091460250770925E-7</v>
      </c>
      <c r="E74" s="17">
        <f t="shared" si="26"/>
        <v>4.1365749175936594E-5</v>
      </c>
      <c r="F74" s="16">
        <f t="shared" si="26"/>
        <v>2.071976932142201E-5</v>
      </c>
      <c r="G74" s="16">
        <f t="shared" si="26"/>
        <v>1.4919165542413093E-5</v>
      </c>
      <c r="H74" s="16">
        <f t="shared" si="26"/>
        <v>2.4425292168093549E-5</v>
      </c>
      <c r="I74" s="16">
        <f t="shared" si="26"/>
        <v>4.06624539625329E-6</v>
      </c>
      <c r="J74" s="16">
        <f t="shared" si="26"/>
        <v>3.6356517609136375E-5</v>
      </c>
      <c r="K74" s="16">
        <f t="shared" si="26"/>
        <v>3.5502418080132817E-5</v>
      </c>
      <c r="L74" s="16">
        <f t="shared" si="26"/>
        <v>2.6541158164549409E-5</v>
      </c>
      <c r="M74" s="16">
        <f t="shared" si="26"/>
        <v>3.0337465310545887E-5</v>
      </c>
      <c r="N74" s="16">
        <f t="shared" si="26"/>
        <v>2.1673110459701855E-5</v>
      </c>
      <c r="O74" s="16">
        <f t="shared" si="26"/>
        <v>9.1725608259864538E-8</v>
      </c>
      <c r="P74" s="16">
        <f t="shared" si="26"/>
        <v>4.3854950650923577E-9</v>
      </c>
      <c r="Q74" s="16">
        <f t="shared" si="26"/>
        <v>2.7351934385734593E-6</v>
      </c>
      <c r="R74" s="16">
        <f t="shared" si="26"/>
        <v>5.0445998355970128E-6</v>
      </c>
      <c r="S74" s="16">
        <f t="shared" si="26"/>
        <v>2.0258010167866128E-6</v>
      </c>
      <c r="T74" s="16">
        <f t="shared" si="26"/>
        <v>6.3868432708511678E-7</v>
      </c>
      <c r="U74" s="16">
        <f t="shared" si="26"/>
        <v>1.4345760278477263E-5</v>
      </c>
      <c r="V74" s="16">
        <f t="shared" si="26"/>
        <v>7.942208143186906E-7</v>
      </c>
      <c r="W74" s="17">
        <f t="shared" si="26"/>
        <v>5.8624927970431671E-5</v>
      </c>
      <c r="X74" s="16">
        <f t="shared" si="26"/>
        <v>4.2090358078409231E-6</v>
      </c>
      <c r="Y74" s="17">
        <f t="shared" si="26"/>
        <v>2.1719076703726561E-3</v>
      </c>
      <c r="Z74" s="16">
        <f t="shared" si="26"/>
        <v>1.6779397791555706E-8</v>
      </c>
      <c r="AA74" s="16">
        <f t="shared" si="26"/>
        <v>3.8180067467378354E-6</v>
      </c>
      <c r="AB74" s="16">
        <f t="shared" si="26"/>
        <v>2.077878116250165E-9</v>
      </c>
      <c r="AC74" s="16">
        <f t="shared" si="26"/>
        <v>4.6899351209627451E-7</v>
      </c>
      <c r="AD74" s="16">
        <f t="shared" si="26"/>
        <v>9.5621629626492489E-6</v>
      </c>
      <c r="AE74" s="16">
        <f t="shared" si="26"/>
        <v>7.8914177222584891E-6</v>
      </c>
      <c r="AF74" s="16">
        <f t="shared" si="26"/>
        <v>1.098638342577399E-5</v>
      </c>
      <c r="AG74" s="16">
        <f t="shared" si="26"/>
        <v>4.9021701023893908E-6</v>
      </c>
      <c r="AH74" s="16">
        <f t="shared" si="26"/>
        <v>7.7061024044208606E-6</v>
      </c>
      <c r="AI74" s="16">
        <f t="shared" si="26"/>
        <v>5.6218621685963814E-7</v>
      </c>
      <c r="AJ74" s="16">
        <f t="shared" si="26"/>
        <v>4.4348814934284718E-6</v>
      </c>
      <c r="AK74" s="16">
        <f t="shared" si="26"/>
        <v>3.5073412885126489E-7</v>
      </c>
      <c r="AL74" s="16">
        <f t="shared" si="26"/>
        <v>7.9094615154028612E-6</v>
      </c>
      <c r="AM74" s="16">
        <f t="shared" si="26"/>
        <v>2.1991253831003321E-7</v>
      </c>
      <c r="AN74" s="18">
        <f t="shared" si="26"/>
        <v>2.7385717478139076E-6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1.4696138516843552E-5</v>
      </c>
      <c r="E75" s="16">
        <f t="shared" si="27"/>
        <v>1.9449535139855063E-5</v>
      </c>
      <c r="F75" s="16">
        <f t="shared" si="27"/>
        <v>1.6856434189793339E-6</v>
      </c>
      <c r="G75" s="16">
        <f t="shared" si="27"/>
        <v>2.3396073250507193E-5</v>
      </c>
      <c r="H75" s="16">
        <f t="shared" si="27"/>
        <v>2.3540874565281084E-5</v>
      </c>
      <c r="I75" s="17">
        <f t="shared" si="27"/>
        <v>5.5073180282463748E-5</v>
      </c>
      <c r="J75" s="16">
        <f t="shared" si="27"/>
        <v>6.4284082933655833E-6</v>
      </c>
      <c r="K75" s="16">
        <f t="shared" si="27"/>
        <v>2.2049737769861139E-5</v>
      </c>
      <c r="L75" s="16">
        <f t="shared" si="27"/>
        <v>1.717642274126001E-5</v>
      </c>
      <c r="M75" s="16">
        <f t="shared" si="27"/>
        <v>1.3364599951922677E-6</v>
      </c>
      <c r="N75" s="16">
        <f t="shared" si="27"/>
        <v>1.0909596437839644E-5</v>
      </c>
      <c r="O75" s="16">
        <f t="shared" si="27"/>
        <v>2.0988000009093566E-5</v>
      </c>
      <c r="P75" s="16">
        <f t="shared" si="27"/>
        <v>2.2119556065673213E-6</v>
      </c>
      <c r="Q75" s="16">
        <f t="shared" si="27"/>
        <v>5.7918206614394791E-7</v>
      </c>
      <c r="R75" s="16">
        <f t="shared" si="27"/>
        <v>3.1741793167343106E-6</v>
      </c>
      <c r="S75" s="16">
        <f t="shared" si="27"/>
        <v>1.883771100193452E-6</v>
      </c>
      <c r="T75" s="16">
        <f t="shared" si="27"/>
        <v>7.5534784961425456E-7</v>
      </c>
      <c r="U75" s="16">
        <f t="shared" si="27"/>
        <v>1.4830039140226021E-6</v>
      </c>
      <c r="V75" s="16">
        <f t="shared" si="27"/>
        <v>1.6303009162058979E-5</v>
      </c>
      <c r="W75" s="16">
        <f t="shared" si="27"/>
        <v>1.1135863893929702E-6</v>
      </c>
      <c r="X75" s="16">
        <f t="shared" si="27"/>
        <v>1.021281883943993E-5</v>
      </c>
      <c r="Y75" s="16">
        <f t="shared" si="27"/>
        <v>7.2927958310598002E-6</v>
      </c>
      <c r="Z75" s="16">
        <f t="shared" si="27"/>
        <v>1.8248461409714082E-7</v>
      </c>
      <c r="AA75" s="16">
        <f t="shared" si="27"/>
        <v>2.4280693098709443E-6</v>
      </c>
      <c r="AB75" s="16">
        <f t="shared" si="27"/>
        <v>1.0354522215878541E-6</v>
      </c>
      <c r="AC75" s="16">
        <f t="shared" si="27"/>
        <v>1.6365306613063902E-7</v>
      </c>
      <c r="AD75" s="17">
        <f t="shared" si="27"/>
        <v>1.7263335118956151E-3</v>
      </c>
      <c r="AE75" s="17">
        <f t="shared" si="27"/>
        <v>4.4731744814090729E-5</v>
      </c>
      <c r="AF75" s="16">
        <f t="shared" si="27"/>
        <v>3.8516841254279463E-6</v>
      </c>
      <c r="AG75" s="16">
        <f t="shared" si="27"/>
        <v>4.9663985313661328E-6</v>
      </c>
      <c r="AH75" s="16">
        <f t="shared" si="27"/>
        <v>5.0732563425629665E-6</v>
      </c>
      <c r="AI75" s="16">
        <f t="shared" si="27"/>
        <v>5.7230582121199788E-6</v>
      </c>
      <c r="AJ75" s="16">
        <f t="shared" si="27"/>
        <v>1.6301843436890504E-8</v>
      </c>
      <c r="AK75" s="16">
        <f t="shared" si="27"/>
        <v>6.5169721072573965E-6</v>
      </c>
      <c r="AL75" s="16">
        <f t="shared" si="27"/>
        <v>2.1927973825819934E-9</v>
      </c>
      <c r="AM75" s="16">
        <f t="shared" si="27"/>
        <v>2.6016396144967283E-8</v>
      </c>
      <c r="AN75" s="18">
        <f t="shared" si="27"/>
        <v>3.2312267147627759E-8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9.5478183277836616E-5</v>
      </c>
      <c r="E76" s="17">
        <f t="shared" si="28"/>
        <v>1.3612394140747477E-4</v>
      </c>
      <c r="F76" s="17">
        <f t="shared" si="28"/>
        <v>8.9863070694778282E-5</v>
      </c>
      <c r="G76" s="16">
        <f t="shared" si="28"/>
        <v>3.6782950835209031E-5</v>
      </c>
      <c r="H76" s="16">
        <f t="shared" si="28"/>
        <v>1.6239844494973583E-5</v>
      </c>
      <c r="I76" s="16">
        <f t="shared" si="28"/>
        <v>1.0802299770925869E-5</v>
      </c>
      <c r="J76" s="16">
        <f t="shared" si="28"/>
        <v>4.3923367944805815E-5</v>
      </c>
      <c r="K76" s="17">
        <f t="shared" si="28"/>
        <v>4.2974806863071294E-3</v>
      </c>
      <c r="L76" s="16">
        <f t="shared" si="28"/>
        <v>3.6325960321577171E-5</v>
      </c>
      <c r="M76" s="16">
        <f t="shared" si="28"/>
        <v>4.8434711564112297E-5</v>
      </c>
      <c r="N76" s="16">
        <f t="shared" si="28"/>
        <v>6.7527136636621577E-6</v>
      </c>
      <c r="O76" s="16">
        <f t="shared" si="28"/>
        <v>2.0540138376221455E-5</v>
      </c>
      <c r="P76" s="16">
        <f t="shared" si="28"/>
        <v>1.0018099491205473E-6</v>
      </c>
      <c r="Q76" s="16">
        <f t="shared" si="28"/>
        <v>9.6546243530849629E-7</v>
      </c>
      <c r="R76" s="16">
        <f t="shared" si="28"/>
        <v>1.5656136945169513E-5</v>
      </c>
      <c r="S76" s="16">
        <f t="shared" si="28"/>
        <v>2.0006487600429002E-5</v>
      </c>
      <c r="T76" s="16">
        <f t="shared" si="28"/>
        <v>1.4840165681059669E-5</v>
      </c>
      <c r="U76" s="16">
        <f t="shared" si="28"/>
        <v>1.9196989122196265E-7</v>
      </c>
      <c r="V76" s="16">
        <f t="shared" si="28"/>
        <v>1.7136378093893771E-8</v>
      </c>
      <c r="W76" s="16">
        <f t="shared" si="28"/>
        <v>7.6978472707838795E-5</v>
      </c>
      <c r="X76" s="16">
        <f t="shared" si="28"/>
        <v>1.039577608895927E-5</v>
      </c>
      <c r="Y76" s="16">
        <f t="shared" si="28"/>
        <v>6.6209218009757791E-5</v>
      </c>
      <c r="Z76" s="16">
        <f t="shared" si="28"/>
        <v>2.7534902634047228E-6</v>
      </c>
      <c r="AA76" s="16">
        <f t="shared" si="28"/>
        <v>6.0596929939994751E-8</v>
      </c>
      <c r="AB76" s="16">
        <f t="shared" si="28"/>
        <v>4.9388984229402352E-6</v>
      </c>
      <c r="AC76" s="16">
        <f t="shared" si="28"/>
        <v>1.173800145505536E-7</v>
      </c>
      <c r="AD76" s="16">
        <f t="shared" si="28"/>
        <v>5.2873698081291002E-5</v>
      </c>
      <c r="AE76" s="17">
        <f t="shared" si="28"/>
        <v>8.5763400428170343E-5</v>
      </c>
      <c r="AF76" s="16">
        <f t="shared" si="28"/>
        <v>4.2949066225675848E-6</v>
      </c>
      <c r="AG76" s="16">
        <f t="shared" si="28"/>
        <v>5.231610163206626E-7</v>
      </c>
      <c r="AH76" s="16">
        <f t="shared" si="28"/>
        <v>2.8962159165646719E-8</v>
      </c>
      <c r="AI76" s="16">
        <f t="shared" si="28"/>
        <v>1.2599393314729439E-6</v>
      </c>
      <c r="AJ76" s="16">
        <f t="shared" si="28"/>
        <v>5.0427252897876735E-6</v>
      </c>
      <c r="AK76" s="16">
        <f t="shared" si="28"/>
        <v>4.9582583388773769E-6</v>
      </c>
      <c r="AL76" s="16">
        <f t="shared" si="28"/>
        <v>3.7702739192840907E-6</v>
      </c>
      <c r="AM76" s="16">
        <f t="shared" si="28"/>
        <v>3.7236988794749016E-6</v>
      </c>
      <c r="AN76" s="18">
        <f t="shared" si="28"/>
        <v>2.6941227833403649E-6</v>
      </c>
    </row>
    <row r="77" spans="1:40" ht="24">
      <c r="A77" s="13" t="s">
        <v>70</v>
      </c>
      <c r="B77" s="14" t="s">
        <v>41</v>
      </c>
      <c r="C77" s="15"/>
      <c r="D77" s="17">
        <f t="shared" ref="D77:AN77" si="29">$C34^2*D34^2</f>
        <v>1.1427771477095208E-3</v>
      </c>
      <c r="E77" s="16">
        <f t="shared" si="29"/>
        <v>1.7423919716939183E-5</v>
      </c>
      <c r="F77" s="16">
        <f t="shared" si="29"/>
        <v>5.6593318507573545E-6</v>
      </c>
      <c r="G77" s="16">
        <f t="shared" si="29"/>
        <v>1.9588698471558846E-8</v>
      </c>
      <c r="H77" s="16">
        <f t="shared" si="29"/>
        <v>6.1724790498883854E-6</v>
      </c>
      <c r="I77" s="16">
        <f t="shared" si="29"/>
        <v>1.8684765140538683E-7</v>
      </c>
      <c r="J77" s="16">
        <f t="shared" si="29"/>
        <v>1.8361433899900804E-5</v>
      </c>
      <c r="K77" s="17">
        <f t="shared" si="29"/>
        <v>2.6338555528906165E-5</v>
      </c>
      <c r="L77" s="16">
        <f t="shared" si="29"/>
        <v>2.0046554620364714E-5</v>
      </c>
      <c r="M77" s="16">
        <f t="shared" si="29"/>
        <v>8.0229726214297292E-6</v>
      </c>
      <c r="N77" s="16">
        <f t="shared" si="29"/>
        <v>2.3435203788304266E-6</v>
      </c>
      <c r="O77" s="17">
        <f t="shared" si="29"/>
        <v>2.3734296966580484E-5</v>
      </c>
      <c r="P77" s="16">
        <f t="shared" si="29"/>
        <v>3.4013085381272349E-7</v>
      </c>
      <c r="Q77" s="16">
        <f t="shared" si="29"/>
        <v>3.0652473241208555E-6</v>
      </c>
      <c r="R77" s="16">
        <f t="shared" si="29"/>
        <v>2.5201118559872884E-7</v>
      </c>
      <c r="S77" s="16">
        <f t="shared" si="29"/>
        <v>3.8938718766612109E-11</v>
      </c>
      <c r="T77" s="17">
        <f t="shared" si="29"/>
        <v>2.2659677262423783E-5</v>
      </c>
      <c r="U77" s="16">
        <f t="shared" si="29"/>
        <v>3.4531743131344653E-6</v>
      </c>
      <c r="V77" s="16">
        <f t="shared" si="29"/>
        <v>5.8044697571934144E-6</v>
      </c>
      <c r="W77" s="16">
        <f t="shared" si="29"/>
        <v>8.6165447186272163E-6</v>
      </c>
      <c r="X77" s="16">
        <f t="shared" si="29"/>
        <v>8.8064026551479892E-7</v>
      </c>
      <c r="Y77" s="16">
        <f t="shared" si="29"/>
        <v>2.3483642134099944E-7</v>
      </c>
      <c r="Z77" s="16">
        <f t="shared" si="29"/>
        <v>2.0733353472890721E-6</v>
      </c>
      <c r="AA77" s="16">
        <f t="shared" si="29"/>
        <v>7.0125444893479773E-7</v>
      </c>
      <c r="AB77" s="16">
        <f t="shared" si="29"/>
        <v>9.8488132792079936E-7</v>
      </c>
      <c r="AC77" s="16">
        <f t="shared" si="29"/>
        <v>5.8538761147350606E-6</v>
      </c>
      <c r="AD77" s="16">
        <f t="shared" si="29"/>
        <v>9.7985976436428875E-6</v>
      </c>
      <c r="AE77" s="16">
        <f t="shared" si="29"/>
        <v>5.0004441999032992E-6</v>
      </c>
      <c r="AF77" s="16">
        <f t="shared" si="29"/>
        <v>5.7509861941295573E-6</v>
      </c>
      <c r="AG77" s="16">
        <f t="shared" si="29"/>
        <v>2.5152239676451277E-6</v>
      </c>
      <c r="AH77" s="16">
        <f t="shared" si="29"/>
        <v>5.0340028705926404E-7</v>
      </c>
      <c r="AI77" s="16">
        <f t="shared" si="29"/>
        <v>1.3469014305628024E-6</v>
      </c>
      <c r="AJ77" s="16">
        <f t="shared" si="29"/>
        <v>1.3413651105659239E-8</v>
      </c>
      <c r="AK77" s="16">
        <f t="shared" si="29"/>
        <v>8.8270834316587087E-9</v>
      </c>
      <c r="AL77" s="16">
        <f t="shared" si="29"/>
        <v>2.9002535410203027E-8</v>
      </c>
      <c r="AM77" s="16">
        <f t="shared" si="29"/>
        <v>1.0445385306091546E-8</v>
      </c>
      <c r="AN77" s="18">
        <f t="shared" si="29"/>
        <v>4.5538467645073441E-7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6.4910217875451374E-6</v>
      </c>
      <c r="E78" s="17">
        <f t="shared" si="30"/>
        <v>2.330197443674865E-5</v>
      </c>
      <c r="F78" s="17">
        <f t="shared" si="30"/>
        <v>6.1727789214228434E-5</v>
      </c>
      <c r="G78" s="16">
        <f t="shared" si="30"/>
        <v>3.066275737744183E-6</v>
      </c>
      <c r="H78" s="16">
        <f t="shared" si="30"/>
        <v>5.409857614510125E-6</v>
      </c>
      <c r="I78" s="16">
        <f t="shared" si="30"/>
        <v>2.757545828807949E-7</v>
      </c>
      <c r="J78" s="16">
        <f t="shared" si="30"/>
        <v>8.1034974422999845E-9</v>
      </c>
      <c r="K78" s="16">
        <f t="shared" si="30"/>
        <v>1.6061453101558271E-5</v>
      </c>
      <c r="L78" s="16">
        <f t="shared" si="30"/>
        <v>3.8936329699811338E-7</v>
      </c>
      <c r="M78" s="16">
        <f t="shared" si="30"/>
        <v>1.7588563901501162E-8</v>
      </c>
      <c r="N78" s="16">
        <f t="shared" si="30"/>
        <v>1.1733125541179812E-6</v>
      </c>
      <c r="O78" s="16">
        <f t="shared" si="30"/>
        <v>1.2387694383724586E-6</v>
      </c>
      <c r="P78" s="16">
        <f t="shared" si="30"/>
        <v>5.1650737858574353E-7</v>
      </c>
      <c r="Q78" s="16">
        <f t="shared" si="30"/>
        <v>7.2920921686567788E-6</v>
      </c>
      <c r="R78" s="16">
        <f t="shared" si="30"/>
        <v>1.2854985524146978E-5</v>
      </c>
      <c r="S78" s="16">
        <f t="shared" si="30"/>
        <v>5.9994490338121873E-7</v>
      </c>
      <c r="T78" s="16">
        <f t="shared" si="30"/>
        <v>5.7587038407041829E-7</v>
      </c>
      <c r="U78" s="16">
        <f t="shared" si="30"/>
        <v>3.3425956282610263E-7</v>
      </c>
      <c r="V78" s="16">
        <f t="shared" si="30"/>
        <v>1.7163972250498491E-6</v>
      </c>
      <c r="W78" s="17">
        <f t="shared" si="30"/>
        <v>8.8975971031689932E-4</v>
      </c>
      <c r="X78" s="16">
        <f t="shared" si="30"/>
        <v>3.6149880198844438E-6</v>
      </c>
      <c r="Y78" s="17">
        <f t="shared" si="30"/>
        <v>2.2347729490730072E-5</v>
      </c>
      <c r="Z78" s="16">
        <f t="shared" si="30"/>
        <v>1.2339018855370597E-6</v>
      </c>
      <c r="AA78" s="16">
        <f t="shared" si="30"/>
        <v>5.6557850220183407E-9</v>
      </c>
      <c r="AB78" s="16">
        <f t="shared" si="30"/>
        <v>4.1200566195426288E-6</v>
      </c>
      <c r="AC78" s="16">
        <f t="shared" si="30"/>
        <v>1.474354610540037E-7</v>
      </c>
      <c r="AD78" s="16">
        <f t="shared" si="30"/>
        <v>5.7881581155009606E-7</v>
      </c>
      <c r="AE78" s="16">
        <f t="shared" si="30"/>
        <v>2.9475958718523505E-6</v>
      </c>
      <c r="AF78" s="16">
        <f t="shared" si="30"/>
        <v>1.055769869535941E-8</v>
      </c>
      <c r="AG78" s="16">
        <f t="shared" si="30"/>
        <v>3.4869330995680568E-7</v>
      </c>
      <c r="AH78" s="16">
        <f t="shared" si="30"/>
        <v>2.0387135177025313E-7</v>
      </c>
      <c r="AI78" s="16">
        <f t="shared" si="30"/>
        <v>2.433994283647721E-7</v>
      </c>
      <c r="AJ78" s="16">
        <f t="shared" si="30"/>
        <v>2.7972442130043972E-6</v>
      </c>
      <c r="AK78" s="16">
        <f t="shared" si="30"/>
        <v>5.7219158050835485E-8</v>
      </c>
      <c r="AL78" s="16">
        <f t="shared" si="30"/>
        <v>4.5056065345699626E-7</v>
      </c>
      <c r="AM78" s="16">
        <f t="shared" si="30"/>
        <v>2.1512827953556883E-9</v>
      </c>
      <c r="AN78" s="18">
        <f t="shared" si="30"/>
        <v>1.3361265828504576E-6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5.6276554730125633E-5</v>
      </c>
      <c r="E79" s="16">
        <f t="shared" si="31"/>
        <v>2.7429458992591636E-5</v>
      </c>
      <c r="F79" s="16">
        <f t="shared" si="31"/>
        <v>6.4325068452961485E-5</v>
      </c>
      <c r="G79" s="16">
        <f t="shared" si="31"/>
        <v>3.0987059648687086E-5</v>
      </c>
      <c r="H79" s="17">
        <f t="shared" si="31"/>
        <v>1.0745209330414613E-2</v>
      </c>
      <c r="I79" s="16">
        <f t="shared" si="31"/>
        <v>6.8165263180380628E-5</v>
      </c>
      <c r="J79" s="16">
        <f t="shared" si="31"/>
        <v>7.4380986960701049E-5</v>
      </c>
      <c r="K79" s="16">
        <f t="shared" si="31"/>
        <v>4.0135387151545883E-5</v>
      </c>
      <c r="L79" s="16">
        <f t="shared" si="31"/>
        <v>1.6310056190801175E-4</v>
      </c>
      <c r="M79" s="16">
        <f t="shared" si="31"/>
        <v>1.9018807621598371E-4</v>
      </c>
      <c r="N79" s="16">
        <f t="shared" si="31"/>
        <v>8.0778215760791115E-5</v>
      </c>
      <c r="O79" s="16">
        <f t="shared" si="31"/>
        <v>1.5247325228079557E-4</v>
      </c>
      <c r="P79" s="16">
        <f t="shared" si="31"/>
        <v>7.5008271652228568E-5</v>
      </c>
      <c r="Q79" s="16">
        <f t="shared" si="31"/>
        <v>6.6460274605739661E-5</v>
      </c>
      <c r="R79" s="16">
        <f t="shared" si="31"/>
        <v>6.2176408635873087E-5</v>
      </c>
      <c r="S79" s="16">
        <f t="shared" si="31"/>
        <v>3.5770493846035041E-5</v>
      </c>
      <c r="T79" s="16">
        <f t="shared" si="31"/>
        <v>2.5237048975656137E-5</v>
      </c>
      <c r="U79" s="16">
        <f t="shared" si="31"/>
        <v>6.1800689251589761E-5</v>
      </c>
      <c r="V79" s="16">
        <f t="shared" si="31"/>
        <v>3.1467988979587022E-5</v>
      </c>
      <c r="W79" s="16">
        <f t="shared" si="31"/>
        <v>6.4536542880925442E-5</v>
      </c>
      <c r="X79" s="16">
        <f t="shared" si="31"/>
        <v>2.5007124604512096E-5</v>
      </c>
      <c r="Y79" s="16">
        <f t="shared" si="31"/>
        <v>1.1467250725849754E-4</v>
      </c>
      <c r="Z79" s="16">
        <f t="shared" si="31"/>
        <v>6.8660325991173174E-7</v>
      </c>
      <c r="AA79" s="16">
        <f t="shared" si="31"/>
        <v>6.7028298274120893E-5</v>
      </c>
      <c r="AB79" s="16">
        <f t="shared" si="31"/>
        <v>6.5637183656272236E-6</v>
      </c>
      <c r="AC79" s="16">
        <f t="shared" si="31"/>
        <v>3.5767107921604914E-7</v>
      </c>
      <c r="AD79" s="16">
        <f t="shared" si="31"/>
        <v>1.4319517482238992E-4</v>
      </c>
      <c r="AE79" s="16">
        <f t="shared" si="31"/>
        <v>3.0578435600615729E-5</v>
      </c>
      <c r="AF79" s="16">
        <f t="shared" si="31"/>
        <v>5.5465865453569721E-6</v>
      </c>
      <c r="AG79" s="16">
        <f t="shared" si="31"/>
        <v>4.6063638275101869E-5</v>
      </c>
      <c r="AH79" s="16">
        <f t="shared" si="31"/>
        <v>1.640767881874174E-5</v>
      </c>
      <c r="AI79" s="16">
        <f t="shared" si="31"/>
        <v>6.4024601659558169E-6</v>
      </c>
      <c r="AJ79" s="16">
        <f t="shared" si="31"/>
        <v>3.7010911514106056E-5</v>
      </c>
      <c r="AK79" s="16">
        <f t="shared" si="31"/>
        <v>1.0380161387743395E-5</v>
      </c>
      <c r="AL79" s="16">
        <f t="shared" si="31"/>
        <v>1.4308336355137385E-6</v>
      </c>
      <c r="AM79" s="16">
        <f t="shared" si="31"/>
        <v>8.445100755425563E-6</v>
      </c>
      <c r="AN79" s="18">
        <f t="shared" si="31"/>
        <v>5.0001389924750133E-5</v>
      </c>
    </row>
    <row r="80" spans="1:40" ht="24">
      <c r="A80" s="13" t="s">
        <v>73</v>
      </c>
      <c r="B80" s="14" t="s">
        <v>41</v>
      </c>
      <c r="C80" s="19"/>
      <c r="D80" s="16">
        <f t="shared" ref="D80:AN80" si="32">$C37^2*D37^2</f>
        <v>1.8298294777427195E-4</v>
      </c>
      <c r="E80" s="17">
        <f t="shared" si="32"/>
        <v>1.3122160704E-2</v>
      </c>
      <c r="F80" s="16">
        <f t="shared" si="32"/>
        <v>8.2550959536443127E-5</v>
      </c>
      <c r="G80" s="17">
        <f t="shared" si="32"/>
        <v>3.2152076100000005E-4</v>
      </c>
      <c r="H80" s="16">
        <f t="shared" si="32"/>
        <v>3.254148219260232E-5</v>
      </c>
      <c r="I80" s="16">
        <f t="shared" si="32"/>
        <v>2.1099247580138371E-4</v>
      </c>
      <c r="J80" s="16">
        <f t="shared" si="32"/>
        <v>1.7936321278455439E-4</v>
      </c>
      <c r="K80" s="17">
        <f t="shared" si="32"/>
        <v>3.94657956E-4</v>
      </c>
      <c r="L80" s="16">
        <f t="shared" si="32"/>
        <v>1.1733675585707953E-5</v>
      </c>
      <c r="M80" s="16">
        <f t="shared" si="32"/>
        <v>9.8874268948586012E-7</v>
      </c>
      <c r="N80" s="16">
        <f t="shared" si="32"/>
        <v>5.0079482174086145E-6</v>
      </c>
      <c r="O80" s="16">
        <f t="shared" si="32"/>
        <v>1.3949989708710172E-5</v>
      </c>
      <c r="P80" s="16">
        <f t="shared" si="32"/>
        <v>1.1854910145108756E-5</v>
      </c>
      <c r="Q80" s="16">
        <f t="shared" si="32"/>
        <v>1.9142068049430735E-5</v>
      </c>
      <c r="R80" s="16">
        <f t="shared" si="32"/>
        <v>3.912511480031326E-5</v>
      </c>
      <c r="S80" s="16">
        <f t="shared" si="32"/>
        <v>5.1124009080388634E-6</v>
      </c>
      <c r="T80" s="16">
        <f t="shared" si="32"/>
        <v>3.5499478823216218E-5</v>
      </c>
      <c r="U80" s="16">
        <f t="shared" si="32"/>
        <v>5.1395789615106812E-5</v>
      </c>
      <c r="V80" s="16">
        <f t="shared" si="32"/>
        <v>9.2299299955449742E-6</v>
      </c>
      <c r="W80" s="17">
        <f t="shared" si="32"/>
        <v>3.2616360000000002E-4</v>
      </c>
      <c r="X80" s="16">
        <f t="shared" si="32"/>
        <v>6.9946139145633327E-5</v>
      </c>
      <c r="Y80" s="16">
        <f t="shared" si="32"/>
        <v>2.2426752142678779E-4</v>
      </c>
      <c r="Z80" s="16">
        <f t="shared" si="32"/>
        <v>2.0148759195574162E-5</v>
      </c>
      <c r="AA80" s="16">
        <f t="shared" si="32"/>
        <v>2.086949364228082E-5</v>
      </c>
      <c r="AB80" s="16">
        <f t="shared" si="32"/>
        <v>9.3035582269091076E-5</v>
      </c>
      <c r="AC80" s="16">
        <f t="shared" si="32"/>
        <v>1.2098616524425865E-5</v>
      </c>
      <c r="AD80" s="16">
        <f t="shared" si="32"/>
        <v>1.3570865686475791E-4</v>
      </c>
      <c r="AE80" s="16">
        <f t="shared" si="32"/>
        <v>2.2497801826005807E-4</v>
      </c>
      <c r="AF80" s="16">
        <f t="shared" si="32"/>
        <v>2.8683436293402603E-5</v>
      </c>
      <c r="AG80" s="16">
        <f t="shared" si="32"/>
        <v>1.4931494779448396E-5</v>
      </c>
      <c r="AH80" s="16">
        <f t="shared" si="32"/>
        <v>1.7638902779010852E-5</v>
      </c>
      <c r="AI80" s="16">
        <f t="shared" si="32"/>
        <v>1.3156894293650874E-5</v>
      </c>
      <c r="AJ80" s="16">
        <f t="shared" si="32"/>
        <v>6.3005106930137556E-7</v>
      </c>
      <c r="AK80" s="16">
        <f t="shared" si="32"/>
        <v>8.1833756630838882E-6</v>
      </c>
      <c r="AL80" s="16">
        <f t="shared" si="32"/>
        <v>2.9188759601839205E-5</v>
      </c>
      <c r="AM80" s="16">
        <f t="shared" si="32"/>
        <v>5.6297820765171319E-6</v>
      </c>
      <c r="AN80" s="18">
        <f t="shared" si="32"/>
        <v>4.7291127709336211E-9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6.7971603071716432E-7</v>
      </c>
      <c r="E81" s="16">
        <f t="shared" si="33"/>
        <v>5.5012049576123528E-9</v>
      </c>
      <c r="F81" s="16">
        <f t="shared" si="33"/>
        <v>3.2807898919766318E-7</v>
      </c>
      <c r="G81" s="16">
        <f t="shared" si="33"/>
        <v>5.6439645914035287E-6</v>
      </c>
      <c r="H81" s="16">
        <f t="shared" si="33"/>
        <v>9.7649617833617962E-6</v>
      </c>
      <c r="I81" s="16">
        <f t="shared" si="33"/>
        <v>5.758921876023419E-6</v>
      </c>
      <c r="J81" s="16">
        <f t="shared" si="33"/>
        <v>1.4609226772547397E-8</v>
      </c>
      <c r="K81" s="16">
        <f t="shared" si="33"/>
        <v>1.2900504984607583E-6</v>
      </c>
      <c r="L81" s="16">
        <f t="shared" si="33"/>
        <v>1.5500116922626311E-6</v>
      </c>
      <c r="M81" s="16">
        <f t="shared" si="33"/>
        <v>6.5830076218058993E-6</v>
      </c>
      <c r="N81" s="16">
        <f t="shared" si="33"/>
        <v>1.1293159345725146E-5</v>
      </c>
      <c r="O81" s="16">
        <f t="shared" si="33"/>
        <v>7.7465015916507083E-6</v>
      </c>
      <c r="P81" s="16">
        <f t="shared" si="33"/>
        <v>1.2812958761407551E-6</v>
      </c>
      <c r="Q81" s="16">
        <f t="shared" si="33"/>
        <v>3.0051202261379951E-5</v>
      </c>
      <c r="R81" s="16">
        <f t="shared" si="33"/>
        <v>3.8418639708742809E-5</v>
      </c>
      <c r="S81" s="16">
        <f t="shared" si="33"/>
        <v>3.7380465414466796E-6</v>
      </c>
      <c r="T81" s="16">
        <f t="shared" si="33"/>
        <v>1.2710784301152546E-5</v>
      </c>
      <c r="U81" s="16">
        <f t="shared" si="33"/>
        <v>5.3287821888482733E-7</v>
      </c>
      <c r="V81" s="16">
        <f t="shared" si="33"/>
        <v>3.1266424249942879E-6</v>
      </c>
      <c r="W81" s="16">
        <f t="shared" si="33"/>
        <v>3.1857092973144491E-6</v>
      </c>
      <c r="X81" s="16">
        <f t="shared" si="33"/>
        <v>1.5697460124495977E-6</v>
      </c>
      <c r="Y81" s="16">
        <f t="shared" si="33"/>
        <v>2.6071670577149081E-6</v>
      </c>
      <c r="Z81" s="16">
        <f t="shared" si="33"/>
        <v>9.0183895309250047E-6</v>
      </c>
      <c r="AA81" s="16">
        <f t="shared" si="33"/>
        <v>2.2605941503348014E-6</v>
      </c>
      <c r="AB81" s="16">
        <f t="shared" si="33"/>
        <v>6.4078801483219535E-6</v>
      </c>
      <c r="AC81" s="16">
        <f t="shared" si="33"/>
        <v>6.146175322586288E-6</v>
      </c>
      <c r="AD81" s="16">
        <f t="shared" si="33"/>
        <v>1.5547886118163701E-8</v>
      </c>
      <c r="AE81" s="16">
        <f t="shared" si="33"/>
        <v>1.8002103827793187E-5</v>
      </c>
      <c r="AF81" s="16">
        <f t="shared" si="33"/>
        <v>2.3921455534308597E-6</v>
      </c>
      <c r="AG81" s="17">
        <f t="shared" si="33"/>
        <v>1.5771485687583837E-4</v>
      </c>
      <c r="AH81" s="17">
        <f t="shared" si="33"/>
        <v>9.1553295601393687E-5</v>
      </c>
      <c r="AI81" s="17">
        <f t="shared" si="33"/>
        <v>5.5474038130893548E-5</v>
      </c>
      <c r="AJ81" s="16">
        <f t="shared" si="33"/>
        <v>2.5574427094784631E-5</v>
      </c>
      <c r="AK81" s="16">
        <f t="shared" si="33"/>
        <v>8.920641548692757E-6</v>
      </c>
      <c r="AL81" s="16">
        <f t="shared" si="33"/>
        <v>1.0551633181125383E-5</v>
      </c>
      <c r="AM81" s="16">
        <f t="shared" si="33"/>
        <v>1.5393667781676262E-5</v>
      </c>
      <c r="AN81" s="20">
        <f t="shared" si="33"/>
        <v>2.2680721127781209E-3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3.8289566994730432E-6</v>
      </c>
      <c r="E82" s="16">
        <f t="shared" si="34"/>
        <v>3.7612775338620843E-6</v>
      </c>
      <c r="F82" s="16">
        <f t="shared" si="34"/>
        <v>1.2101916387731767E-5</v>
      </c>
      <c r="G82" s="16">
        <f t="shared" si="34"/>
        <v>7.278999884877173E-6</v>
      </c>
      <c r="H82" s="16">
        <f t="shared" si="34"/>
        <v>2.1625465684461958E-6</v>
      </c>
      <c r="I82" s="16">
        <f t="shared" si="34"/>
        <v>3.3314366559451697E-5</v>
      </c>
      <c r="J82" s="16">
        <f t="shared" si="34"/>
        <v>6.8528379060142106E-6</v>
      </c>
      <c r="K82" s="16">
        <f t="shared" si="34"/>
        <v>1.0939428683191854E-6</v>
      </c>
      <c r="L82" s="16">
        <f t="shared" si="34"/>
        <v>2.5666837564960321E-5</v>
      </c>
      <c r="M82" s="16">
        <f t="shared" si="34"/>
        <v>2.5167769611967672E-5</v>
      </c>
      <c r="N82" s="16">
        <f t="shared" si="34"/>
        <v>5.6628044220824684E-6</v>
      </c>
      <c r="O82" s="16">
        <f t="shared" si="34"/>
        <v>7.4109074051752199E-6</v>
      </c>
      <c r="P82" s="16">
        <f t="shared" si="34"/>
        <v>1.2624412351998646E-6</v>
      </c>
      <c r="Q82" s="16">
        <f t="shared" si="34"/>
        <v>2.9099835807758263E-5</v>
      </c>
      <c r="R82" s="16">
        <f t="shared" si="34"/>
        <v>5.7031872559007203E-6</v>
      </c>
      <c r="S82" s="16">
        <f t="shared" si="34"/>
        <v>4.11831368901031E-9</v>
      </c>
      <c r="T82" s="16">
        <f t="shared" si="34"/>
        <v>4.2543106448660134E-6</v>
      </c>
      <c r="U82" s="16">
        <f t="shared" si="34"/>
        <v>2.2413449516014106E-7</v>
      </c>
      <c r="V82" s="16">
        <f t="shared" si="34"/>
        <v>1.664069706188838E-6</v>
      </c>
      <c r="W82" s="16">
        <f t="shared" si="34"/>
        <v>9.31414813795838E-7</v>
      </c>
      <c r="X82" s="16">
        <f t="shared" si="34"/>
        <v>2.7931652743966933E-6</v>
      </c>
      <c r="Y82" s="16">
        <f t="shared" si="34"/>
        <v>9.8039626453894162E-7</v>
      </c>
      <c r="Z82" s="16">
        <f t="shared" si="34"/>
        <v>5.8110055951781861E-6</v>
      </c>
      <c r="AA82" s="16">
        <f t="shared" si="34"/>
        <v>1.9140263936658938E-6</v>
      </c>
      <c r="AB82" s="16">
        <f t="shared" si="34"/>
        <v>2.0066809090190568E-5</v>
      </c>
      <c r="AC82" s="16">
        <f t="shared" si="34"/>
        <v>4.2011185905541766E-6</v>
      </c>
      <c r="AD82" s="16">
        <f t="shared" si="34"/>
        <v>1.0890704799535646E-5</v>
      </c>
      <c r="AE82" s="17">
        <f t="shared" si="34"/>
        <v>2.8389685997798195E-4</v>
      </c>
      <c r="AF82" s="16">
        <f t="shared" si="34"/>
        <v>7.3866166285982368E-6</v>
      </c>
      <c r="AG82" s="17">
        <f t="shared" si="34"/>
        <v>1.6612497791209218E-4</v>
      </c>
      <c r="AH82" s="17">
        <f t="shared" si="34"/>
        <v>2.6952469809875468E-4</v>
      </c>
      <c r="AI82" s="17">
        <f t="shared" si="34"/>
        <v>3.7724799180312556E-3</v>
      </c>
      <c r="AJ82" s="17">
        <f t="shared" si="34"/>
        <v>8.8975710681608378E-5</v>
      </c>
      <c r="AK82" s="16">
        <f t="shared" si="34"/>
        <v>2.2806756618397521E-5</v>
      </c>
      <c r="AL82" s="16">
        <f t="shared" si="34"/>
        <v>1.1846630371401983E-6</v>
      </c>
      <c r="AM82" s="16">
        <f t="shared" si="34"/>
        <v>2.0670692028974689E-7</v>
      </c>
      <c r="AN82" s="20">
        <f t="shared" si="34"/>
        <v>8.3625035696268369E-5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6.8584542402449753E-8</v>
      </c>
      <c r="E83" s="16">
        <f t="shared" si="35"/>
        <v>2.1976195885340188E-7</v>
      </c>
      <c r="F83" s="16">
        <f t="shared" si="35"/>
        <v>1.729585288836403E-6</v>
      </c>
      <c r="G83" s="16">
        <f t="shared" si="35"/>
        <v>1.079651079178232E-7</v>
      </c>
      <c r="H83" s="16">
        <f t="shared" si="35"/>
        <v>2.3119925795921525E-7</v>
      </c>
      <c r="I83" s="16">
        <f t="shared" si="35"/>
        <v>9.3478066024251704E-8</v>
      </c>
      <c r="J83" s="16">
        <f t="shared" si="35"/>
        <v>3.8508608531902815E-10</v>
      </c>
      <c r="K83" s="16">
        <f t="shared" si="35"/>
        <v>2.9739056248035222E-9</v>
      </c>
      <c r="L83" s="16">
        <f t="shared" si="35"/>
        <v>1.2098667055134888E-7</v>
      </c>
      <c r="M83" s="16">
        <f t="shared" si="35"/>
        <v>5.9607963883977561E-7</v>
      </c>
      <c r="N83" s="16">
        <f t="shared" si="35"/>
        <v>1.6560557464505947E-7</v>
      </c>
      <c r="O83" s="16">
        <f t="shared" si="35"/>
        <v>1.8164375528775792E-8</v>
      </c>
      <c r="P83" s="16">
        <f t="shared" si="35"/>
        <v>1.8834000319788334E-8</v>
      </c>
      <c r="Q83" s="16">
        <f t="shared" si="35"/>
        <v>4.8976588883551784E-7</v>
      </c>
      <c r="R83" s="16">
        <f t="shared" si="35"/>
        <v>5.1962366215222044E-7</v>
      </c>
      <c r="S83" s="16">
        <f t="shared" si="35"/>
        <v>2.763941819253864E-8</v>
      </c>
      <c r="T83" s="16">
        <f t="shared" si="35"/>
        <v>2.5883661204135866E-7</v>
      </c>
      <c r="U83" s="16">
        <f t="shared" si="35"/>
        <v>1.4659728214479689E-8</v>
      </c>
      <c r="V83" s="16">
        <f t="shared" si="35"/>
        <v>5.22000675773119E-7</v>
      </c>
      <c r="W83" s="16">
        <f t="shared" si="35"/>
        <v>4.2135293718448069E-8</v>
      </c>
      <c r="X83" s="16">
        <f t="shared" si="35"/>
        <v>1.6812513058558815E-7</v>
      </c>
      <c r="Y83" s="16">
        <f t="shared" si="35"/>
        <v>4.7404369896078407E-7</v>
      </c>
      <c r="Z83" s="16">
        <f t="shared" si="35"/>
        <v>1.7435971536042454E-7</v>
      </c>
      <c r="AA83" s="16">
        <f t="shared" si="35"/>
        <v>2.2171080586063018E-7</v>
      </c>
      <c r="AB83" s="16">
        <f t="shared" si="35"/>
        <v>9.9566648798684453E-8</v>
      </c>
      <c r="AC83" s="16">
        <f t="shared" si="35"/>
        <v>2.42075833960069E-7</v>
      </c>
      <c r="AD83" s="16">
        <f t="shared" si="35"/>
        <v>4.3146688648359702E-7</v>
      </c>
      <c r="AE83" s="17">
        <f t="shared" si="35"/>
        <v>1.1539706023260885E-5</v>
      </c>
      <c r="AF83" s="16">
        <f t="shared" si="35"/>
        <v>3.0055713285324499E-7</v>
      </c>
      <c r="AG83" s="17">
        <f t="shared" si="35"/>
        <v>5.0828635350299905E-6</v>
      </c>
      <c r="AH83" s="17">
        <f t="shared" si="35"/>
        <v>1.6884300830257654E-4</v>
      </c>
      <c r="AI83" s="17">
        <f t="shared" si="35"/>
        <v>1.2062982925721287E-5</v>
      </c>
      <c r="AJ83" s="17">
        <f t="shared" si="35"/>
        <v>8.4654832277862083E-6</v>
      </c>
      <c r="AK83" s="16">
        <f t="shared" si="35"/>
        <v>3.9222656590338934E-8</v>
      </c>
      <c r="AL83" s="16">
        <f t="shared" si="35"/>
        <v>1.6437368616880801E-7</v>
      </c>
      <c r="AM83" s="16">
        <f t="shared" si="35"/>
        <v>5.1915380265233349E-7</v>
      </c>
      <c r="AN83" s="20">
        <f t="shared" si="35"/>
        <v>6.1653853753749013E-6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5.2310413265712947E-6</v>
      </c>
      <c r="E84" s="16">
        <f t="shared" si="36"/>
        <v>2.2059002290033977E-5</v>
      </c>
      <c r="F84" s="16">
        <f t="shared" si="36"/>
        <v>4.0238122879913933E-6</v>
      </c>
      <c r="G84" s="16">
        <f t="shared" si="36"/>
        <v>1.1561351879674821E-5</v>
      </c>
      <c r="H84" s="16">
        <f t="shared" si="36"/>
        <v>3.6788780991085031E-6</v>
      </c>
      <c r="I84" s="16">
        <f t="shared" si="36"/>
        <v>1.4975737515553186E-5</v>
      </c>
      <c r="J84" s="16">
        <f t="shared" si="36"/>
        <v>8.8687030570310419E-6</v>
      </c>
      <c r="K84" s="16">
        <f t="shared" si="36"/>
        <v>2.4056909784320676E-5</v>
      </c>
      <c r="L84" s="16">
        <f t="shared" si="36"/>
        <v>7.2333473238910029E-6</v>
      </c>
      <c r="M84" s="16">
        <f t="shared" si="36"/>
        <v>1.984670923350805E-6</v>
      </c>
      <c r="N84" s="16">
        <f t="shared" si="36"/>
        <v>2.4194047548246587E-7</v>
      </c>
      <c r="O84" s="16">
        <f t="shared" si="36"/>
        <v>1.066952778907852E-5</v>
      </c>
      <c r="P84" s="16">
        <f t="shared" si="36"/>
        <v>3.8506037903087407E-8</v>
      </c>
      <c r="Q84" s="16">
        <f t="shared" si="36"/>
        <v>1.9958486921560523E-8</v>
      </c>
      <c r="R84" s="16">
        <f t="shared" si="36"/>
        <v>5.9385767192833574E-7</v>
      </c>
      <c r="S84" s="16">
        <f t="shared" si="36"/>
        <v>8.1620929396145928E-6</v>
      </c>
      <c r="T84" s="16">
        <f t="shared" si="36"/>
        <v>2.3188663783184392E-6</v>
      </c>
      <c r="U84" s="16">
        <f t="shared" si="36"/>
        <v>5.3165859523802925E-7</v>
      </c>
      <c r="V84" s="16">
        <f t="shared" si="36"/>
        <v>1.4736388893856276E-7</v>
      </c>
      <c r="W84" s="16">
        <f t="shared" si="36"/>
        <v>3.8609103937836822E-6</v>
      </c>
      <c r="X84" s="16">
        <f t="shared" si="36"/>
        <v>4.1038708915384126E-8</v>
      </c>
      <c r="Y84" s="16">
        <f t="shared" si="36"/>
        <v>4.3215919007226768E-6</v>
      </c>
      <c r="Z84" s="16">
        <f t="shared" si="36"/>
        <v>6.0069621565936841E-7</v>
      </c>
      <c r="AA84" s="16">
        <f t="shared" si="36"/>
        <v>3.6472484522764686E-6</v>
      </c>
      <c r="AB84" s="16">
        <f t="shared" si="36"/>
        <v>7.3341063884685625E-8</v>
      </c>
      <c r="AC84" s="16">
        <f t="shared" si="36"/>
        <v>8.1830127975754259E-7</v>
      </c>
      <c r="AD84" s="16">
        <f t="shared" si="36"/>
        <v>3.065162115780354E-5</v>
      </c>
      <c r="AE84" s="17">
        <f t="shared" si="36"/>
        <v>1.6539854161111292E-3</v>
      </c>
      <c r="AF84" s="16">
        <f t="shared" si="36"/>
        <v>6.0234918646526992E-6</v>
      </c>
      <c r="AG84" s="16">
        <f t="shared" si="36"/>
        <v>3.202757537046431E-5</v>
      </c>
      <c r="AH84" s="17">
        <f t="shared" si="36"/>
        <v>9.9693409031618481E-5</v>
      </c>
      <c r="AI84" s="17">
        <f t="shared" si="36"/>
        <v>1.0965681933341022E-4</v>
      </c>
      <c r="AJ84" s="17">
        <f t="shared" si="36"/>
        <v>4.3876961176652367E-5</v>
      </c>
      <c r="AK84" s="16">
        <f t="shared" si="36"/>
        <v>8.4195251591517258E-8</v>
      </c>
      <c r="AL84" s="16">
        <f t="shared" si="36"/>
        <v>1.5777089371134402E-6</v>
      </c>
      <c r="AM84" s="16">
        <f t="shared" si="36"/>
        <v>1.5553372135566882E-6</v>
      </c>
      <c r="AN84" s="18">
        <f t="shared" si="36"/>
        <v>1.100515815041742E-5</v>
      </c>
    </row>
    <row r="85" spans="1:40">
      <c r="A85" t="s">
        <v>109</v>
      </c>
      <c r="D85" s="21">
        <f>SUM($D$48:$D$84)</f>
        <v>2.7986250514128882E-3</v>
      </c>
      <c r="E85" s="21">
        <f>SUM($E$48:$E$84)</f>
        <v>1.4097883581725919E-2</v>
      </c>
      <c r="F85" s="21">
        <f>SUM($F$48:$F$84)</f>
        <v>9.5991535223513488E-3</v>
      </c>
      <c r="G85" s="21">
        <f>SUM($G$48:$G$84)</f>
        <v>1.1733236137033418E-3</v>
      </c>
      <c r="H85" s="21">
        <f>SUM($H$48:$H$84)</f>
        <v>1.1593012459703522E-2</v>
      </c>
      <c r="I85" s="21">
        <f>SUM($I$48:$I$84)</f>
        <v>3.7725069558411069E-3</v>
      </c>
      <c r="J85" s="21">
        <f>SUM($J$48:$J$84)</f>
        <v>1.3535622967062818E-2</v>
      </c>
      <c r="K85" s="21">
        <f>SUM($K$48:$K$84)</f>
        <v>5.5556233848586233E-3</v>
      </c>
      <c r="L85" s="21">
        <f>SUM($L$48:$L$84)</f>
        <v>1.1893064031338069E-2</v>
      </c>
      <c r="M85" s="21">
        <f>SUM($M$48:$M$84)</f>
        <v>1.5124152110773303E-3</v>
      </c>
      <c r="N85" s="21">
        <f>SUM($N$48:$N$84)</f>
        <v>2.4506212095851596E-3</v>
      </c>
      <c r="O85" s="21">
        <f>SUM($O$48:$O$84)</f>
        <v>1.0875721774784426E-2</v>
      </c>
      <c r="P85" s="21">
        <f>SUM($P$48:$P$84)</f>
        <v>4.9279195835909631E-4</v>
      </c>
      <c r="Q85" s="21">
        <f>SUM($Q$48:$Q$84)</f>
        <v>2.9477274665782059E-4</v>
      </c>
      <c r="R85" s="21">
        <f>SUM($R$48:$R$84)</f>
        <v>9.3739780931925123E-4</v>
      </c>
      <c r="S85" s="21">
        <f>SUM($S$48:$S$84)</f>
        <v>5.7571891532609977E-4</v>
      </c>
      <c r="T85" s="21">
        <f>SUM($T$48:$T$84)</f>
        <v>1.8985069793375681E-2</v>
      </c>
      <c r="U85" s="21">
        <f>SUM($U$48:$U$84)</f>
        <v>3.9930007577292055E-4</v>
      </c>
      <c r="V85" s="21">
        <f>SUM($V$48:$V$84)</f>
        <v>3.1332830672109371E-3</v>
      </c>
      <c r="W85" s="21">
        <f>SUM($W$48:$W$84)</f>
        <v>2.3668609336675145E-3</v>
      </c>
      <c r="X85" s="21">
        <f>SUM($X$48:$X$84)</f>
        <v>5.7500492300708477E-4</v>
      </c>
      <c r="Y85" s="21">
        <f>SUM($Y$48:$Y$84)</f>
        <v>3.1876169183824286E-3</v>
      </c>
      <c r="Z85" s="21">
        <f>SUM($Z$48:$Z$84)</f>
        <v>1.148864301399999E-3</v>
      </c>
      <c r="AA85" s="21">
        <f>SUM($AA$48:$AA$84)</f>
        <v>1.9667544028564229E-3</v>
      </c>
      <c r="AB85" s="21">
        <f>SUM($AB$48:$AB$84)</f>
        <v>2.1082347469993521E-2</v>
      </c>
      <c r="AC85" s="21">
        <f>SUM($AC$48:$AC$84)</f>
        <v>5.6782215380430192E-4</v>
      </c>
      <c r="AD85" s="21">
        <f>SUM($AD$48:$AD$84)</f>
        <v>2.6818224445735441E-3</v>
      </c>
      <c r="AE85">
        <f>SUM($AE$48:$AE$84)</f>
        <v>2.8313026947284201E-3</v>
      </c>
      <c r="AF85" s="21">
        <f>SUM($AF$48:$AF$84)</f>
        <v>4.2323797534919884E-4</v>
      </c>
      <c r="AG85">
        <f>SUM($AG$48:$AG$84)</f>
        <v>8.4197587721150473E-4</v>
      </c>
      <c r="AH85">
        <f>SUM($AH$48:$AH$84)</f>
        <v>9.5333264397700658E-4</v>
      </c>
      <c r="AI85">
        <f>SUM($AI$48:$AI$84)</f>
        <v>4.4730560797558126E-3</v>
      </c>
      <c r="AJ85">
        <f>SUM($AJ$48:$AJ$84)</f>
        <v>7.7063862317449283E-4</v>
      </c>
      <c r="AK85" s="21">
        <f>SUM($AK$48:$AK$84)</f>
        <v>8.4962337534359267E-4</v>
      </c>
      <c r="AL85" s="21">
        <f>SUM($AL$48:$AL$84)</f>
        <v>6.7051643262693609E-3</v>
      </c>
      <c r="AM85" s="21">
        <f>SUM($AM$48:$AM$84)</f>
        <v>2.4690636152396085E-3</v>
      </c>
      <c r="AN85" s="21">
        <f>SUM($AN$48:$AN$84)</f>
        <v>2.8506018735173096E-3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110</v>
      </c>
      <c r="C87">
        <f>SUM($D$85:$AN$85)</f>
        <v>0.17042099876171748</v>
      </c>
      <c r="D87" s="22">
        <f>$D$85/$C$87</f>
        <v>1.642183223750451E-2</v>
      </c>
      <c r="E87" s="22">
        <f>$E$85/$C$87</f>
        <v>8.2723864336915254E-2</v>
      </c>
      <c r="F87" s="22">
        <f>$F$85/$C$87</f>
        <v>5.6326119387276205E-2</v>
      </c>
      <c r="G87" s="22">
        <f>$G$85/$C$87</f>
        <v>6.8848535229152248E-3</v>
      </c>
      <c r="H87" s="22">
        <f>$H$85/$C$87</f>
        <v>6.8025727720988555E-2</v>
      </c>
      <c r="I87" s="22">
        <f>$I$85/$C$87</f>
        <v>2.2136397411423595E-2</v>
      </c>
      <c r="J87" s="22">
        <f>$J$85/$C$87</f>
        <v>7.9424619415523534E-2</v>
      </c>
      <c r="K87" s="22">
        <f>$K$85/$C$87</f>
        <v>3.2599406324489925E-2</v>
      </c>
      <c r="L87" s="22">
        <f>$L$85/$C$87</f>
        <v>6.9786376783103718E-2</v>
      </c>
      <c r="M87" s="22">
        <f>$M$85/$C$87</f>
        <v>8.8745824872907136E-3</v>
      </c>
      <c r="N87" s="22">
        <f>$N$85/$C$87</f>
        <v>1.4379807813540727E-2</v>
      </c>
      <c r="O87" s="22">
        <f>$O$85/$C$87</f>
        <v>6.3816794020734799E-2</v>
      </c>
      <c r="P87" s="22">
        <f>$P$85/$C$87</f>
        <v>2.8916152465936294E-3</v>
      </c>
      <c r="Q87" s="22">
        <f>$Q$85/$C$87</f>
        <v>1.7296738594401247E-3</v>
      </c>
      <c r="R87" s="22">
        <f>$R$85/$C$87</f>
        <v>5.5004830163559839E-3</v>
      </c>
      <c r="S87" s="22">
        <f>$S$85/$C$87</f>
        <v>3.3782158273292927E-3</v>
      </c>
      <c r="T87" s="22">
        <f>$T$85/$C$87</f>
        <v>0.11140100064734741</v>
      </c>
      <c r="U87" s="22">
        <f>$U$85/$C$87</f>
        <v>2.343021568200182E-3</v>
      </c>
      <c r="V87" s="22">
        <f>$V$85/$C$87</f>
        <v>1.8385545736601925E-2</v>
      </c>
      <c r="W87" s="22">
        <f>$W$85/$C$87</f>
        <v>1.3888317465952994E-2</v>
      </c>
      <c r="X87" s="22">
        <f>$X$85/$C$87</f>
        <v>3.3740262478513944E-3</v>
      </c>
      <c r="Y87" s="22">
        <f>$Y$85/$C$87</f>
        <v>1.8704367076497141E-2</v>
      </c>
      <c r="Z87" s="22">
        <f>$Z$85/$C$87</f>
        <v>6.7413306443904857E-3</v>
      </c>
      <c r="AA87" s="22">
        <f>$AA$85/$C$87</f>
        <v>1.154056376354382E-2</v>
      </c>
      <c r="AB87" s="22">
        <f>$AB$85/$C$87</f>
        <v>0.12370745168247044</v>
      </c>
      <c r="AC87" s="22">
        <f>$AC$85/$C$87</f>
        <v>3.3318790403184437E-3</v>
      </c>
      <c r="AD87" s="22">
        <f>$AD$85/$C$87</f>
        <v>1.5736455390237832E-2</v>
      </c>
      <c r="AE87" s="22">
        <f>$AE$85/$C$87</f>
        <v>1.6613578815408456E-2</v>
      </c>
      <c r="AF87" s="22">
        <f>$AF$85/$C$87</f>
        <v>2.4834848899164702E-3</v>
      </c>
      <c r="AG87" s="22">
        <f>$AG$85/$C$87</f>
        <v>4.9405641518904296E-3</v>
      </c>
      <c r="AH87" s="22">
        <f>$AH$85/$C$87</f>
        <v>5.5939857817049621E-3</v>
      </c>
      <c r="AI87" s="22">
        <f>$AI$85/$C$87</f>
        <v>2.6247094620129745E-2</v>
      </c>
      <c r="AJ87" s="22">
        <f>$AJ$85/$C$87</f>
        <v>4.521969879146168E-3</v>
      </c>
      <c r="AK87" s="22">
        <f>$AK$85/$C$87</f>
        <v>4.9854383058248325E-3</v>
      </c>
      <c r="AL87" s="22">
        <f>$AL$85/$C$87</f>
        <v>3.9344707371680859E-2</v>
      </c>
      <c r="AM87" s="22">
        <f>$AM$85/$C$87</f>
        <v>1.4488024557888265E-2</v>
      </c>
      <c r="AN87" s="22">
        <f>$AN$85/$C$87</f>
        <v>1.6726822951571942E-2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9,00 Absolut (1)</vt:lpstr>
      <vt:lpstr> 10,00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2025-12-11T14:26:20Z</dcterms:created>
  <dcterms:modified xsi:type="dcterms:W3CDTF">2025-12-11T14:26:21Z</dcterms:modified>
</cp:coreProperties>
</file>