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HU\OUTPUT\"/>
    </mc:Choice>
  </mc:AlternateContent>
  <xr:revisionPtr revIDLastSave="0" documentId="13_ncr:1_{2ADC4DE9-413F-4B49-AB6F-F65AE3A2B8EE}" xr6:coauthVersionLast="47" xr6:coauthVersionMax="47" xr10:uidLastSave="{00000000-0000-0000-0000-000000000000}"/>
  <bookViews>
    <workbookView xWindow="-28920" yWindow="-120" windowWidth="29040" windowHeight="15720" xr2:uid="{0DAEDE26-02C8-4352-8F3E-DD01041E3B12}"/>
  </bookViews>
  <sheets>
    <sheet name="STATS" sheetId="1" r:id="rId1"/>
    <sheet name=" 14,00 Beefeater (1)" sheetId="2" r:id="rId2"/>
    <sheet name=" 15,00 Bombay Sapphi (1)" sheetId="3" r:id="rId3"/>
    <sheet name=" 17,00 Kalumba (1)" sheetId="4" r:id="rId4"/>
    <sheet name=" 19,00 Tanqueray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5" l="1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7" i="5"/>
  <c r="D87" i="5" s="1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C87" i="3" s="1"/>
  <c r="F87" i="3" s="1"/>
  <c r="E85" i="3"/>
  <c r="D85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C87" i="2" s="1"/>
  <c r="AC87" i="2" s="1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5" l="1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X87" i="5"/>
  <c r="W87" i="5"/>
  <c r="V87" i="5"/>
  <c r="U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C87" i="4"/>
  <c r="AM87" i="4" s="1"/>
  <c r="AM87" i="3"/>
  <c r="AL87" i="3"/>
  <c r="AK87" i="3"/>
  <c r="AJ87" i="3"/>
  <c r="AI87" i="3"/>
  <c r="AH87" i="3"/>
  <c r="AG87" i="3"/>
  <c r="AF87" i="3"/>
  <c r="AE87" i="3"/>
  <c r="AD87" i="3"/>
  <c r="AC87" i="3"/>
  <c r="AB87" i="3"/>
  <c r="X87" i="3"/>
  <c r="AA87" i="3"/>
  <c r="Z87" i="3"/>
  <c r="Y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D87" i="3"/>
  <c r="E87" i="3"/>
  <c r="AM87" i="2"/>
  <c r="AL87" i="2"/>
  <c r="AK87" i="2"/>
  <c r="AJ87" i="2"/>
  <c r="AI87" i="2"/>
  <c r="AH87" i="2"/>
  <c r="AG87" i="2"/>
  <c r="AF87" i="2"/>
  <c r="AE87" i="2"/>
  <c r="AD87" i="2"/>
  <c r="E87" i="2"/>
  <c r="AB87" i="2"/>
  <c r="AA87" i="2"/>
  <c r="U87" i="2"/>
  <c r="Z87" i="2"/>
  <c r="Y87" i="2"/>
  <c r="X87" i="2"/>
  <c r="W87" i="2"/>
  <c r="V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D87" i="2"/>
  <c r="F87" i="2"/>
  <c r="AK87" i="4" l="1"/>
  <c r="AL87" i="4"/>
  <c r="AI87" i="4"/>
  <c r="AJ87" i="4"/>
  <c r="AG87" i="4"/>
  <c r="AH87" i="4"/>
  <c r="AE87" i="4"/>
  <c r="AF87" i="4"/>
  <c r="AC87" i="4"/>
  <c r="AD87" i="4"/>
  <c r="AA87" i="4"/>
  <c r="AB87" i="4"/>
  <c r="Y87" i="4"/>
  <c r="Z87" i="4"/>
  <c r="W87" i="4"/>
  <c r="X87" i="4"/>
  <c r="U87" i="4"/>
  <c r="V87" i="4"/>
  <c r="S87" i="4"/>
  <c r="T87" i="4"/>
  <c r="Q87" i="4"/>
  <c r="R87" i="4"/>
  <c r="E87" i="4"/>
  <c r="P87" i="4"/>
  <c r="N87" i="4"/>
  <c r="O87" i="4"/>
  <c r="L87" i="4"/>
  <c r="M87" i="4"/>
  <c r="J87" i="4"/>
  <c r="K87" i="4"/>
  <c r="H87" i="4"/>
  <c r="I87" i="4"/>
  <c r="F87" i="4"/>
  <c r="D87" i="4"/>
  <c r="G87" i="4"/>
</calcChain>
</file>

<file path=xl/sharedStrings.xml><?xml version="1.0" encoding="utf-8"?>
<sst xmlns="http://schemas.openxmlformats.org/spreadsheetml/2006/main" count="1270" uniqueCount="148">
  <si>
    <t xml:space="preserve"> 14,00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</si>
  <si>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</si>
  <si>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</si>
  <si>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</si>
  <si>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</si>
  <si>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</si>
  <si>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</si>
  <si>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</si>
  <si>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</si>
  <si>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</si>
  <si>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</si>
  <si>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</si>
  <si>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</si>
  <si>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</si>
  <si>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</si>
  <si>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</si>
  <si>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</si>
  <si>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</si>
  <si>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</si>
  <si>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</si>
  <si>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</si>
  <si>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</si>
  <si>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</si>
  <si>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</si>
  <si>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</si>
  <si>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</si>
  <si>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</si>
  <si>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</si>
  <si>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</si>
  <si>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</si>
  <si>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</si>
  <si>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</si>
  <si>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</si>
  <si>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</si>
  <si>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</si>
  <si>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</si>
  <si>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</si>
  <si>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</si>
  <si>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</si>
  <si>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</si>
  <si>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FAC_ALL_P3P4_B_GIN_1 REGR factor score   1 for analysis 1</t>
  </si>
  <si>
    <t>Pearson Correlation</t>
  </si>
  <si>
    <t>FAC_ALL_P3P4_B_GIN_2 REGR factor score   2 for analysis 2</t>
  </si>
  <si>
    <t>FAC_ALL_P3P4_B_GIN_3 REGR factor score   3 for analysis 3</t>
  </si>
  <si>
    <t>FAC_ALL_P3P4_B_GIN_4 REGR factor score   4 for analysis 4</t>
  </si>
  <si>
    <t>FAC_ALL_P3P4_B_GIN_5 REGR factor score   5 for analysis 5</t>
  </si>
  <si>
    <t>FAC_ALL_P3P4_B_GIN_6 REGR factor score   6 for analysis 6</t>
  </si>
  <si>
    <t>FAC_ALL_P3P4_B_GIN_7 REGR factor score   7 for analysis 7</t>
  </si>
  <si>
    <t>FAC_ALL_P3P4_B_GIN_8 REGR factor score   8 for analysis 8</t>
  </si>
  <si>
    <t>FAC_ALL_P3P4_B_GIN_9 REGR factor score   9 for analysis 9</t>
  </si>
  <si>
    <t>FAC_ALL_P3P4_B_GIN_10 REGR factor score  10 for analysis 10</t>
  </si>
  <si>
    <t>FAC_ALL_P3P4_B_GIN_11 REGR factor score  11 for analysis 11</t>
  </si>
  <si>
    <t>FAC_ALL_P3P4_B_GIN_12 REGR factor score  12 for analysis 12</t>
  </si>
  <si>
    <t>FAC_ALL_P3P4_B_GIN_13 REGR factor score  13 for analysis 13</t>
  </si>
  <si>
    <t>FAC_ALL_P3P4_B_GIN_14 REGR factor score  14 for analysis 14</t>
  </si>
  <si>
    <t>FAC_ALL_P3P4_B_GIN_15 REGR factor score  15 for analysis 15</t>
  </si>
  <si>
    <t>FAC_ALL_P3P4_B_GIN_16 REGR factor score  16 for analysis 16</t>
  </si>
  <si>
    <t>FAC_ALL_P3P4_B_GIN_17 REGR factor score  17 for analysis 17</t>
  </si>
  <si>
    <t>FAC_ALL_P3P4_B_GIN_18 REGR factor score  18 for analysis 18</t>
  </si>
  <si>
    <t>FAC_ALL_P3P4_B_GIN_19 REGR factor score  19 for analysis 19</t>
  </si>
  <si>
    <t>FAC_ALL_P3P4_B_GIN_20 REGR factor score  20 for analysis 20</t>
  </si>
  <si>
    <t>FAC_ALL_P3P4_B_GIN_21 REGR factor score  21 for analysis 21</t>
  </si>
  <si>
    <t>FAC_ALL_P3P4_B_GIN_22 REGR factor score  22 for analysis 22</t>
  </si>
  <si>
    <t>FAC_ALL_P3P4_B_GIN_23 REGR factor score  23 for analysis 23</t>
  </si>
  <si>
    <t>FAC_ALL_P3P4_B_GIN_24 REGR factor score  24 for analysis 24</t>
  </si>
  <si>
    <t>FAC_ALL_P3P4_B_GIN_25 REGR factor score  25 for analysis 25</t>
  </si>
  <si>
    <t>FAC_ALL_P3P4_B_GIN_26 REGR factor score  26 for analysis 26</t>
  </si>
  <si>
    <t>FAC_ALL_P3P4_B_GIN_27 REGR factor score  27 for analysis 27</t>
  </si>
  <si>
    <t>FAC_ALL_P3P4_B_GIN_28 REGR factor score  28 for analysis 28</t>
  </si>
  <si>
    <t>FAC_ALL_P3P4_B_GIN_29 REGR factor score  29 for analysis 29</t>
  </si>
  <si>
    <t>FAC_ALL_P3P4_B_GIN_30 REGR factor score  30 for analysis 30</t>
  </si>
  <si>
    <t>FAC_ALL_P3P4_B_GIN_31 REGR factor score  31 for analysis 31</t>
  </si>
  <si>
    <t>FAC_ALL_P3P4_B_GIN_32 REGR factor score  32 for analysis 32</t>
  </si>
  <si>
    <t>FAC_ALL_P3P4_B_GIN_33 REGR factor score  33 for analysis 33</t>
  </si>
  <si>
    <t>FAC_ALL_P3P4_B_GIN_34 REGR factor score  34 for analysis 34</t>
  </si>
  <si>
    <t>FAC_ALL_P3P4_B_GIN_35 REGR factor score  35 for analysis 35</t>
  </si>
  <si>
    <t>FAC_ALL_P3P4_B_GIN_36 REGR factor score  36 for analysis 36</t>
  </si>
  <si>
    <t>FAC_ALL_P3P4_B_GIN_37 REGR factor score  37 for analysis 37</t>
  </si>
  <si>
    <t>,983</t>
  </si>
  <si>
    <t>,977</t>
  </si>
  <si>
    <t>,974</t>
  </si>
  <si>
    <t>,985</t>
  </si>
  <si>
    <t>-,146</t>
  </si>
  <si>
    <t>,980</t>
  </si>
  <si>
    <t>,971</t>
  </si>
  <si>
    <t>,978</t>
  </si>
  <si>
    <t>,973</t>
  </si>
  <si>
    <t>,139</t>
  </si>
  <si>
    <t>,966</t>
  </si>
  <si>
    <t>,972</t>
  </si>
  <si>
    <t>,970</t>
  </si>
  <si>
    <t>,963</t>
  </si>
  <si>
    <t>,967</t>
  </si>
  <si>
    <t>,968</t>
  </si>
  <si>
    <t>,965</t>
  </si>
  <si>
    <t>,959</t>
  </si>
  <si>
    <t>,961</t>
  </si>
  <si>
    <t>,952</t>
  </si>
  <si>
    <t>,145</t>
  </si>
  <si>
    <t>,964</t>
  </si>
  <si>
    <t>,962</t>
  </si>
  <si>
    <t>,958</t>
  </si>
  <si>
    <t>,957</t>
  </si>
  <si>
    <t>,156</t>
  </si>
  <si>
    <t>,951</t>
  </si>
  <si>
    <t>,947</t>
  </si>
  <si>
    <t>,943</t>
  </si>
  <si>
    <t>,140</t>
  </si>
  <si>
    <t>,918</t>
  </si>
  <si>
    <t>SUMA</t>
  </si>
  <si>
    <t>R2</t>
  </si>
  <si>
    <t xml:space="preserve"> 14,00 Beefeater (1)</t>
  </si>
  <si>
    <t xml:space="preserve"> 15,00 Bombay Sapphire</t>
  </si>
  <si>
    <t>,146</t>
  </si>
  <si>
    <t>,975</t>
  </si>
  <si>
    <t>,976</t>
  </si>
  <si>
    <t>,979</t>
  </si>
  <si>
    <t>,137</t>
  </si>
  <si>
    <t>,172</t>
  </si>
  <si>
    <t>,969</t>
  </si>
  <si>
    <t>,956</t>
  </si>
  <si>
    <t>,960</t>
  </si>
  <si>
    <t>,954</t>
  </si>
  <si>
    <t>,169</t>
  </si>
  <si>
    <t>,953</t>
  </si>
  <si>
    <t>,949</t>
  </si>
  <si>
    <t>,928</t>
  </si>
  <si>
    <t xml:space="preserve"> 15,00 Bombay Sapphi (1)</t>
  </si>
  <si>
    <t xml:space="preserve"> 17,00 Kalumba</t>
  </si>
  <si>
    <t>,981</t>
  </si>
  <si>
    <t>,982</t>
  </si>
  <si>
    <t>-,141</t>
  </si>
  <si>
    <t>,184</t>
  </si>
  <si>
    <t>,955</t>
  </si>
  <si>
    <t>,950</t>
  </si>
  <si>
    <t xml:space="preserve"> 17,00 Kalumba (1)</t>
  </si>
  <si>
    <t xml:space="preserve"> 19,00 Tanqueray</t>
  </si>
  <si>
    <t>,176</t>
  </si>
  <si>
    <t>,946</t>
  </si>
  <si>
    <t>,187</t>
  </si>
  <si>
    <t>,945</t>
  </si>
  <si>
    <t>,206</t>
  </si>
  <si>
    <t>,942</t>
  </si>
  <si>
    <t>,930</t>
  </si>
  <si>
    <t>,921</t>
  </si>
  <si>
    <t>,919</t>
  </si>
  <si>
    <t>,171</t>
  </si>
  <si>
    <t xml:space="preserve"> 19,00 Tanqueray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</si>
</sst>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65462885898" xfId="1" xr:uid="{4EC4B525-738A-400A-9675-CDAAAE658516}"/>
    <cellStyle name="style1765462885928" xfId="8" xr:uid="{D148D516-FDCD-4F42-866E-816ABD7BF981}"/>
    <cellStyle name="style1765462885947" xfId="14" xr:uid="{B014A03C-3682-4B09-94EE-6942FE34D94D}"/>
    <cellStyle name="style1765462886025" xfId="2" xr:uid="{36212543-F9ED-44CB-8A19-5E2933E9D65E}"/>
    <cellStyle name="style1765462886037" xfId="3" xr:uid="{18C45C5A-E3F7-4C0E-9947-A4D65F3E9D1E}"/>
    <cellStyle name="style1765462886047" xfId="4" xr:uid="{ADA7922F-075C-4873-AA7B-7D5DA97BEC07}"/>
    <cellStyle name="style1765462886056" xfId="5" xr:uid="{D4D3B313-A97A-4DC6-B9EC-B0635B6A7151}"/>
    <cellStyle name="style1765462886066" xfId="6" xr:uid="{37741E72-BD16-4B57-A480-A977D2E886FA}"/>
    <cellStyle name="style1765462886075" xfId="13" xr:uid="{05646A8E-910B-4A82-9848-CF84FD057DA2}"/>
    <cellStyle name="style1765462886084" xfId="7" xr:uid="{DCF29534-959F-4822-B817-D1F578B7327A}"/>
    <cellStyle name="style1765462886107" xfId="9" xr:uid="{88F4DCCE-9B45-409E-8633-0027F649B4CA}"/>
    <cellStyle name="style1765462886117" xfId="10" xr:uid="{B1AB4710-B48D-4D7D-8FA6-998159F1DE23}"/>
    <cellStyle name="style1765462886126" xfId="11" xr:uid="{7F3E5388-9DAC-4DDD-8640-FAD9460D4C7A}"/>
    <cellStyle name="style1765462886134" xfId="12" xr:uid="{A2E318E0-C124-4BB9-A388-1A62B3C12320}"/>
    <cellStyle name="style1765462886143" xfId="15" xr:uid="{A22D5128-091A-4068-B498-B85B78ED93B9}"/>
    <cellStyle name="style1765462886151" xfId="16" xr:uid="{1F36F7A7-3DF0-4FCE-9AC7-C168867518E5}"/>
    <cellStyle name="style1765462886164" xfId="18" xr:uid="{EBDDDC76-389F-41E2-A28E-35EE3DD74959}"/>
    <cellStyle name="style1765462886201" xfId="17" xr:uid="{C71E3E56-8009-41E2-B2EF-1D64CAB385E9}"/>
    <cellStyle name="style1765462886215" xfId="19" xr:uid="{27DE8182-2461-485F-977F-1C097EFE8021}"/>
    <cellStyle name="style1765462886263" xfId="20" xr:uid="{3A188FBC-21A3-4370-87E6-8978E6C66F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6FDFB-EFEE-4C64-9813-7372E083E684}">
  <dimension ref="A1:E39"/>
  <sheetViews>
    <sheetView tabSelected="1" workbookViewId="0">
      <selection activeCell="E2" sqref="E2:E39"/>
    </sheetView>
  </sheetViews>
  <sheetFormatPr defaultRowHeight="15"/>
  <cols>
    <col min="1" max="1" width="80.7109375" customWidth="1"/>
  </cols>
  <sheetData>
    <row r="1" spans="1:5">
      <c r="B1" t="s">
        <v>111</v>
      </c>
      <c r="C1" t="s">
        <v>127</v>
      </c>
      <c r="D1" t="s">
        <v>135</v>
      </c>
      <c r="E1" t="s">
        <v>147</v>
      </c>
    </row>
    <row r="2" spans="1:5">
      <c r="B2">
        <v>0.16881913575358215</v>
      </c>
      <c r="C2">
        <v>0.14621406163953196</v>
      </c>
      <c r="D2">
        <v>0.16136946065451852</v>
      </c>
      <c r="E2">
        <v>0.21926473177448244</v>
      </c>
    </row>
    <row r="3" spans="1:5">
      <c r="A3" t="s">
        <v>3</v>
      </c>
      <c r="B3" s="23">
        <v>2.0267639645148291E-3</v>
      </c>
      <c r="C3" s="24">
        <v>0.12523021040196775</v>
      </c>
      <c r="D3" s="24">
        <v>3.2645738531111412E-2</v>
      </c>
      <c r="E3" s="24">
        <v>1.5419330025367276E-2</v>
      </c>
    </row>
    <row r="4" spans="1:5">
      <c r="A4" t="s">
        <v>4</v>
      </c>
      <c r="B4" s="24">
        <v>1.3467984155115641E-2</v>
      </c>
      <c r="C4" s="23">
        <v>6.3628297500444228E-3</v>
      </c>
      <c r="D4" s="23">
        <v>5.8615997698340501E-3</v>
      </c>
      <c r="E4" s="23">
        <v>7.4293587631122553E-3</v>
      </c>
    </row>
    <row r="5" spans="1:5">
      <c r="A5" t="s">
        <v>5</v>
      </c>
      <c r="B5" s="24">
        <v>9.6304702687622055E-3</v>
      </c>
      <c r="C5" s="23">
        <v>2.617885916917596E-3</v>
      </c>
      <c r="D5" s="23">
        <v>1.661222365018745E-3</v>
      </c>
      <c r="E5" s="24">
        <v>4.8702505354761234E-2</v>
      </c>
    </row>
    <row r="6" spans="1:5">
      <c r="A6" t="s">
        <v>6</v>
      </c>
      <c r="B6" s="24">
        <v>5.7526014547773729E-2</v>
      </c>
      <c r="C6" s="24">
        <v>1.0933610178916415E-2</v>
      </c>
      <c r="D6" s="24">
        <v>0.1180523409623614</v>
      </c>
      <c r="E6" s="24">
        <v>2.5073103362483484E-2</v>
      </c>
    </row>
    <row r="7" spans="1:5">
      <c r="A7" t="s">
        <v>7</v>
      </c>
      <c r="B7" s="24">
        <v>8.7721969431992161E-2</v>
      </c>
      <c r="C7" s="24">
        <v>1.2549339969775518E-2</v>
      </c>
      <c r="D7" s="24">
        <v>3.5552850445066952E-2</v>
      </c>
      <c r="E7" s="24">
        <v>1.0097829985750182E-2</v>
      </c>
    </row>
    <row r="8" spans="1:5">
      <c r="A8" t="s">
        <v>8</v>
      </c>
      <c r="B8" s="24">
        <v>1.0941986912876478E-2</v>
      </c>
      <c r="C8" s="24">
        <v>5.4902693095688369E-2</v>
      </c>
      <c r="D8" s="23">
        <v>9.9120256811179486E-4</v>
      </c>
      <c r="E8" s="24">
        <v>2.2133919527547431E-2</v>
      </c>
    </row>
    <row r="9" spans="1:5">
      <c r="A9" t="s">
        <v>9</v>
      </c>
      <c r="B9" s="24">
        <v>6.2138804839779446E-2</v>
      </c>
      <c r="C9" s="23">
        <v>1.0729269365238953E-2</v>
      </c>
      <c r="D9" s="24">
        <v>1.1967098135348502E-2</v>
      </c>
      <c r="E9" s="23">
        <v>3.8493755424762713E-3</v>
      </c>
    </row>
    <row r="10" spans="1:5">
      <c r="A10" t="s">
        <v>10</v>
      </c>
      <c r="B10" s="24">
        <v>7.1608796839731551E-2</v>
      </c>
      <c r="C10" s="23">
        <v>7.3688819987894434E-3</v>
      </c>
      <c r="D10" s="23">
        <v>4.517890177414682E-3</v>
      </c>
      <c r="E10" s="23">
        <v>2.5129137381156674E-3</v>
      </c>
    </row>
    <row r="11" spans="1:5">
      <c r="A11" t="s">
        <v>11</v>
      </c>
      <c r="B11" s="24">
        <v>5.55060424006611E-2</v>
      </c>
      <c r="C11" s="24">
        <v>1.237111780663213E-2</v>
      </c>
      <c r="D11" s="24">
        <v>2.5436424400190644E-2</v>
      </c>
      <c r="E11" s="23">
        <v>5.9361367866594648E-3</v>
      </c>
    </row>
    <row r="12" spans="1:5">
      <c r="A12" t="s">
        <v>12</v>
      </c>
      <c r="B12" s="24">
        <v>6.7427326971808726E-2</v>
      </c>
      <c r="C12" s="23">
        <v>2.4833513860785489E-3</v>
      </c>
      <c r="D12" s="24">
        <v>0.19386166199432997</v>
      </c>
      <c r="E12" s="24">
        <v>1.8756569242252896E-2</v>
      </c>
    </row>
    <row r="13" spans="1:5">
      <c r="A13" t="s">
        <v>13</v>
      </c>
      <c r="B13" s="23">
        <v>1.6754892701548753E-3</v>
      </c>
      <c r="C13" s="24">
        <v>3.1212216267912565E-2</v>
      </c>
      <c r="D13" s="24">
        <v>8.5123330779230712E-3</v>
      </c>
      <c r="E13" s="23">
        <v>6.0692035579400271E-3</v>
      </c>
    </row>
    <row r="14" spans="1:5">
      <c r="A14" t="s">
        <v>14</v>
      </c>
      <c r="B14" s="23">
        <v>6.8671461690020547E-3</v>
      </c>
      <c r="C14" s="23">
        <v>4.3374389690323256E-3</v>
      </c>
      <c r="D14" s="24">
        <v>4.6555393122034015E-2</v>
      </c>
      <c r="E14" s="24">
        <v>0.13214317735778294</v>
      </c>
    </row>
    <row r="15" spans="1:5">
      <c r="A15" t="s">
        <v>15</v>
      </c>
      <c r="B15" s="24">
        <v>1.3338909375590206E-2</v>
      </c>
      <c r="C15" s="23">
        <v>4.9915403611279479E-3</v>
      </c>
      <c r="D15" s="23">
        <v>4.178530292751911E-3</v>
      </c>
      <c r="E15" s="24">
        <v>8.0832320722860913E-3</v>
      </c>
    </row>
    <row r="16" spans="1:5">
      <c r="A16" t="s">
        <v>16</v>
      </c>
      <c r="B16" s="23">
        <v>7.2566429398454027E-3</v>
      </c>
      <c r="C16" s="24">
        <v>5.0823862119278432E-2</v>
      </c>
      <c r="D16" s="23">
        <v>6.7314940739417843E-3</v>
      </c>
      <c r="E16" s="24">
        <v>1.5726739200919777E-2</v>
      </c>
    </row>
    <row r="17" spans="1:5">
      <c r="A17" t="s">
        <v>17</v>
      </c>
      <c r="B17" s="24">
        <v>2.4498832787672828E-2</v>
      </c>
      <c r="C17" s="23">
        <v>7.178790733887253E-3</v>
      </c>
      <c r="D17" s="23">
        <v>1.4516780409085815E-3</v>
      </c>
      <c r="E17" s="24">
        <v>3.2533839684285887E-2</v>
      </c>
    </row>
    <row r="18" spans="1:5">
      <c r="A18" t="s">
        <v>18</v>
      </c>
      <c r="B18" s="23">
        <v>2.5373140724607108E-3</v>
      </c>
      <c r="C18" s="24">
        <v>1.8472393331395654E-2</v>
      </c>
      <c r="D18" s="24">
        <v>2.8770878914456149E-2</v>
      </c>
      <c r="E18" s="24">
        <v>3.3335273312679291E-2</v>
      </c>
    </row>
    <row r="19" spans="1:5">
      <c r="A19" t="s">
        <v>19</v>
      </c>
      <c r="B19" s="23">
        <v>5.062769545880445E-3</v>
      </c>
      <c r="C19" s="23">
        <v>7.0222490576771534E-3</v>
      </c>
      <c r="D19" s="24">
        <v>1.9264184028582688E-2</v>
      </c>
      <c r="E19" s="24">
        <v>6.9686959312973265E-2</v>
      </c>
    </row>
    <row r="20" spans="1:5">
      <c r="A20" t="s">
        <v>20</v>
      </c>
      <c r="B20" s="23">
        <v>8.3714746156014295E-3</v>
      </c>
      <c r="C20" s="24">
        <v>2.4049193871649822E-2</v>
      </c>
      <c r="D20" s="24">
        <v>8.2464976868483447E-2</v>
      </c>
      <c r="E20" s="24">
        <v>9.8563592721564772E-2</v>
      </c>
    </row>
    <row r="21" spans="1:5">
      <c r="A21" t="s">
        <v>21</v>
      </c>
      <c r="B21" s="23">
        <v>3.1653904421944435E-3</v>
      </c>
      <c r="C21" s="23">
        <v>8.5604191464587597E-3</v>
      </c>
      <c r="D21" s="24">
        <v>3.6122204851625095E-2</v>
      </c>
      <c r="E21" s="23">
        <v>4.7826939397714509E-3</v>
      </c>
    </row>
    <row r="22" spans="1:5">
      <c r="A22" t="s">
        <v>22</v>
      </c>
      <c r="B22" s="24">
        <v>1.5273191281971559E-2</v>
      </c>
      <c r="C22" s="24">
        <v>1.1788568639502684E-2</v>
      </c>
      <c r="D22" s="24">
        <v>1.3312881091209719E-2</v>
      </c>
      <c r="E22" s="23">
        <v>4.9458024799236911E-3</v>
      </c>
    </row>
    <row r="23" spans="1:5">
      <c r="A23" t="s">
        <v>23</v>
      </c>
      <c r="B23" s="23">
        <v>5.892399015389395E-3</v>
      </c>
      <c r="C23" s="24">
        <v>0.12271203298078878</v>
      </c>
      <c r="D23" s="24">
        <v>3.4842122352731E-2</v>
      </c>
      <c r="E23" s="24">
        <v>3.8780615603328059E-2</v>
      </c>
    </row>
    <row r="24" spans="1:5">
      <c r="A24" t="s">
        <v>24</v>
      </c>
      <c r="B24" s="23">
        <v>7.8483893924083132E-3</v>
      </c>
      <c r="C24" s="23">
        <v>2.5732772695521602E-3</v>
      </c>
      <c r="D24" s="24">
        <v>5.2608473758879323E-2</v>
      </c>
      <c r="E24" s="23">
        <v>6.1288524650398354E-3</v>
      </c>
    </row>
    <row r="25" spans="1:5">
      <c r="A25" t="s">
        <v>25</v>
      </c>
      <c r="B25" s="23">
        <v>7.0567844193107077E-3</v>
      </c>
      <c r="C25" s="23">
        <v>2.7679381944127053E-3</v>
      </c>
      <c r="D25" s="23">
        <v>3.7157103697819348E-3</v>
      </c>
      <c r="E25" s="24">
        <v>1.2935420111298104E-2</v>
      </c>
    </row>
    <row r="26" spans="1:5">
      <c r="A26" t="s">
        <v>26</v>
      </c>
      <c r="B26" s="24">
        <v>4.3924063262341759E-2</v>
      </c>
      <c r="C26" s="23">
        <v>5.5712907931280455E-3</v>
      </c>
      <c r="D26" s="24">
        <v>3.5781457652741419E-2</v>
      </c>
      <c r="E26" s="23">
        <v>2.2392872989019015E-3</v>
      </c>
    </row>
    <row r="27" spans="1:5">
      <c r="A27" t="s">
        <v>27</v>
      </c>
      <c r="B27" s="24">
        <v>3.4916441048969973E-2</v>
      </c>
      <c r="C27" s="24">
        <v>8.6767667615008745E-2</v>
      </c>
      <c r="D27" s="24">
        <v>9.1943234774144178E-2</v>
      </c>
      <c r="E27" s="23">
        <v>3.204529744686982E-3</v>
      </c>
    </row>
    <row r="28" spans="1:5">
      <c r="A28" t="s">
        <v>28</v>
      </c>
      <c r="B28" s="23">
        <v>6.7923035149056715E-3</v>
      </c>
      <c r="C28" s="24">
        <v>2.7506303895675092E-2</v>
      </c>
      <c r="D28" s="23">
        <v>3.1354965778346549E-3</v>
      </c>
      <c r="E28" s="24">
        <v>9.7146830090959393E-3</v>
      </c>
    </row>
    <row r="29" spans="1:5">
      <c r="A29" t="s">
        <v>29</v>
      </c>
      <c r="B29" s="23">
        <v>5.2076621964676044E-3</v>
      </c>
      <c r="C29" s="24">
        <v>7.8220607127422723E-2</v>
      </c>
      <c r="D29" s="24">
        <v>2.2594490109512207E-2</v>
      </c>
      <c r="E29" s="23">
        <v>2.9261655927653209E-3</v>
      </c>
    </row>
    <row r="30" spans="1:5">
      <c r="A30" t="s">
        <v>30</v>
      </c>
      <c r="B30" s="24">
        <v>0.12068181926684063</v>
      </c>
      <c r="C30" s="24">
        <v>2.2202104679331404E-2</v>
      </c>
      <c r="D30" s="23">
        <v>1.5572866890452236E-3</v>
      </c>
      <c r="E30" s="23">
        <v>4.5066808313809752E-3</v>
      </c>
    </row>
    <row r="31" spans="1:5">
      <c r="A31" t="s">
        <v>31</v>
      </c>
      <c r="B31" s="23">
        <v>7.8636993406208631E-3</v>
      </c>
      <c r="C31" s="23">
        <v>2.633290050092444E-3</v>
      </c>
      <c r="D31" s="23">
        <v>2.4801324419109418E-3</v>
      </c>
      <c r="E31" s="24">
        <v>2.9684189508396894E-2</v>
      </c>
    </row>
    <row r="32" spans="1:5">
      <c r="A32" t="s">
        <v>32</v>
      </c>
      <c r="B32" s="24">
        <v>3.3603165780582082E-2</v>
      </c>
      <c r="C32" s="24">
        <v>7.9313834904770245E-2</v>
      </c>
      <c r="D32" s="23">
        <v>2.1562532484087774E-3</v>
      </c>
      <c r="E32" s="24">
        <v>0.1757614366271959</v>
      </c>
    </row>
    <row r="33" spans="1:5">
      <c r="A33" t="s">
        <v>33</v>
      </c>
      <c r="B33" s="24">
        <v>8.9811581703664101E-2</v>
      </c>
      <c r="C33" s="24">
        <v>2.2055568257128521E-2</v>
      </c>
      <c r="D33" s="24">
        <v>1.6845854904162277E-2</v>
      </c>
      <c r="E33" s="23">
        <v>3.8015551690600727E-3</v>
      </c>
    </row>
    <row r="34" spans="1:5">
      <c r="A34" t="s">
        <v>34</v>
      </c>
      <c r="B34" s="24">
        <v>4.9821288211564264E-2</v>
      </c>
      <c r="C34" s="23">
        <v>1.4075312795066167E-3</v>
      </c>
      <c r="D34" s="23">
        <v>1.5292043173985182E-3</v>
      </c>
      <c r="E34" s="24">
        <v>4.3481068723224874E-2</v>
      </c>
    </row>
    <row r="35" spans="1:5">
      <c r="A35" t="s">
        <v>35</v>
      </c>
      <c r="B35" s="23">
        <v>6.346444255967267E-3</v>
      </c>
      <c r="C35" s="24">
        <v>1.7180792908856487E-2</v>
      </c>
      <c r="D35" s="23">
        <v>2.7481013834767553E-3</v>
      </c>
      <c r="E35" s="23">
        <v>4.4874242233479697E-3</v>
      </c>
    </row>
    <row r="36" spans="1:5">
      <c r="A36" t="s">
        <v>36</v>
      </c>
      <c r="B36" s="24">
        <v>1.1374466451086649E-2</v>
      </c>
      <c r="C36" s="24">
        <v>5.7567341489958998E-2</v>
      </c>
      <c r="D36" s="23">
        <v>6.5502624809028855E-3</v>
      </c>
      <c r="E36" s="23">
        <v>1.2100487327335882E-3</v>
      </c>
    </row>
    <row r="37" spans="1:5">
      <c r="A37" t="s">
        <v>37</v>
      </c>
      <c r="B37" s="23">
        <v>7.2495430604805813E-3</v>
      </c>
      <c r="C37" s="24">
        <v>4.2503620072178207E-2</v>
      </c>
      <c r="D37" s="24">
        <v>3.4723720683733778E-2</v>
      </c>
      <c r="E37" s="24">
        <v>8.5837783922409261E-2</v>
      </c>
    </row>
    <row r="38" spans="1:5">
      <c r="A38" t="s">
        <v>38</v>
      </c>
      <c r="B38" s="23">
        <v>8.3269635285991121E-3</v>
      </c>
      <c r="C38" s="23">
        <v>6.5661229643594905E-3</v>
      </c>
      <c r="D38" s="23">
        <v>7.1182591611571042E-3</v>
      </c>
      <c r="E38" s="23">
        <v>6.4638155956130445E-3</v>
      </c>
    </row>
    <row r="39" spans="1:5">
      <c r="A39" t="s">
        <v>39</v>
      </c>
      <c r="B39" s="24">
        <v>2.723966471741127E-2</v>
      </c>
      <c r="C39" s="23">
        <v>8.4648131498573573E-3</v>
      </c>
      <c r="D39" s="23">
        <v>1.7573553834746008E-3</v>
      </c>
      <c r="E39" s="23">
        <v>3.0548868728682236E-3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DF5D7-672A-4540-879D-C83E9E5FD74A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4.6344371320664039E-2</v>
      </c>
      <c r="D5" s="10">
        <v>-2.5997932331210605E-2</v>
      </c>
      <c r="E5" s="10">
        <v>-2.7719250612872042E-2</v>
      </c>
      <c r="F5" s="10">
        <v>-4.0071326809142931E-2</v>
      </c>
      <c r="G5" s="10">
        <v>-4.9795849324826523E-2</v>
      </c>
      <c r="H5" s="10">
        <v>1.7856083722206718E-3</v>
      </c>
      <c r="I5" s="10">
        <v>-4.5057529543914898E-2</v>
      </c>
      <c r="J5" s="10">
        <v>1.1287427346816899E-2</v>
      </c>
      <c r="K5" s="10">
        <v>-3.2206668916004093E-2</v>
      </c>
      <c r="L5" s="10">
        <v>-9.2246226338724927E-3</v>
      </c>
      <c r="M5" s="10">
        <v>-4.0093545697516463E-2</v>
      </c>
      <c r="N5" s="10">
        <v>-1.7034532036987987E-2</v>
      </c>
      <c r="O5" s="10">
        <v>-2.097819897371643E-2</v>
      </c>
      <c r="P5" s="11" t="s">
        <v>78</v>
      </c>
      <c r="Q5" s="10">
        <v>-1.4984652137817337E-2</v>
      </c>
      <c r="R5" s="10">
        <v>5.2940614080825843E-3</v>
      </c>
      <c r="S5" s="10">
        <v>-5.4407861518192488E-5</v>
      </c>
      <c r="T5" s="10">
        <v>-1.7083028938860656E-2</v>
      </c>
      <c r="U5" s="10">
        <v>2.9229777516738997E-2</v>
      </c>
      <c r="V5" s="10">
        <v>-1.4100798277270774E-2</v>
      </c>
      <c r="W5" s="10">
        <v>3.8706175378192872E-3</v>
      </c>
      <c r="X5" s="10">
        <v>3.1069977754794056E-2</v>
      </c>
      <c r="Y5" s="10">
        <v>-2.3118255316622444E-2</v>
      </c>
      <c r="Z5" s="10">
        <v>6.5421745539163578E-2</v>
      </c>
      <c r="AA5" s="10">
        <v>1.9322290511294579E-2</v>
      </c>
      <c r="AB5" s="10">
        <v>3.26339728948047E-2</v>
      </c>
      <c r="AC5" s="10">
        <v>1.8590545833679872E-2</v>
      </c>
      <c r="AD5" s="10">
        <v>-1.5363191822542933E-2</v>
      </c>
      <c r="AE5" s="10">
        <v>4.5789805448708143E-2</v>
      </c>
      <c r="AF5" s="10">
        <v>4.0856599627385179E-2</v>
      </c>
      <c r="AG5" s="10">
        <v>-1.9394058804318187E-2</v>
      </c>
      <c r="AH5" s="10">
        <v>4.1915019418332172E-2</v>
      </c>
      <c r="AI5" s="10">
        <v>1.4623845427265161E-2</v>
      </c>
      <c r="AJ5" s="10">
        <v>4.8239302235525888E-2</v>
      </c>
      <c r="AK5" s="10">
        <v>-3.8015799014578251E-2</v>
      </c>
      <c r="AL5" s="10">
        <v>2.6308089289945664E-2</v>
      </c>
      <c r="AM5" s="10">
        <v>1.2595870786504142E-2</v>
      </c>
      <c r="AN5" s="12">
        <v>-8.3408107922959857E-2</v>
      </c>
    </row>
    <row r="6" spans="1:40" ht="24">
      <c r="A6" s="13" t="s">
        <v>42</v>
      </c>
      <c r="B6" s="14" t="s">
        <v>41</v>
      </c>
      <c r="C6" s="15">
        <v>-3.6484317942904028E-2</v>
      </c>
      <c r="D6" s="16">
        <v>5.4934599495935488E-2</v>
      </c>
      <c r="E6" s="16">
        <v>4.88984259419602E-2</v>
      </c>
      <c r="F6" s="16">
        <v>-4.2491691272475804E-2</v>
      </c>
      <c r="G6" s="16">
        <v>4.9380079219920874E-2</v>
      </c>
      <c r="H6" s="16">
        <v>-2.9976919498913703E-2</v>
      </c>
      <c r="I6" s="16">
        <v>4.6068069923418789E-2</v>
      </c>
      <c r="J6" s="16">
        <v>5.2866110526407918E-2</v>
      </c>
      <c r="K6" s="16">
        <v>1.3561630461676202E-2</v>
      </c>
      <c r="L6" s="16">
        <v>2.2235277095657192E-2</v>
      </c>
      <c r="M6" s="16">
        <v>-9.6335416823758041E-3</v>
      </c>
      <c r="N6" s="16">
        <v>-5.327694399802429E-3</v>
      </c>
      <c r="O6" s="16">
        <v>-1.9450590639562167E-2</v>
      </c>
      <c r="P6" s="16">
        <v>1.2577204127776763E-2</v>
      </c>
      <c r="Q6" s="16">
        <v>-1.5982105100901485E-2</v>
      </c>
      <c r="R6" s="16">
        <v>1.4880531246951772E-3</v>
      </c>
      <c r="S6" s="16">
        <v>3.1380403871759809E-3</v>
      </c>
      <c r="T6" s="16">
        <v>-5.9635872317106819E-2</v>
      </c>
      <c r="U6" s="16">
        <v>-7.0762074277207201E-3</v>
      </c>
      <c r="V6" s="16">
        <v>4.7392532459090819E-3</v>
      </c>
      <c r="W6" s="16">
        <v>-3.7275218347426739E-2</v>
      </c>
      <c r="X6" s="16">
        <v>-1.1054322348123077E-2</v>
      </c>
      <c r="Y6" s="16">
        <v>3.9639405217042414E-2</v>
      </c>
      <c r="Z6" s="16">
        <v>-3.6047435388754621E-2</v>
      </c>
      <c r="AA6" s="16">
        <v>1.3294650145058175E-3</v>
      </c>
      <c r="AB6" s="16">
        <v>-3.4363241050208083E-2</v>
      </c>
      <c r="AC6" s="16">
        <v>-3.2342765322563492E-2</v>
      </c>
      <c r="AD6" s="16">
        <v>-5.8654303747722701E-2</v>
      </c>
      <c r="AE6" s="16">
        <v>-7.7703467064236496E-3</v>
      </c>
      <c r="AF6" s="16">
        <v>2.6044970913860637E-2</v>
      </c>
      <c r="AG6" s="16">
        <v>4.7160042057471437E-2</v>
      </c>
      <c r="AH6" s="16">
        <v>-1.4388603077352402E-2</v>
      </c>
      <c r="AI6" s="16">
        <v>-6.2582724101502944E-3</v>
      </c>
      <c r="AJ6" s="16">
        <v>-4.7255854252847534E-2</v>
      </c>
      <c r="AK6" s="16">
        <v>1.5199449980558178E-2</v>
      </c>
      <c r="AL6" s="16">
        <v>4.1037287073402928E-2</v>
      </c>
      <c r="AM6" s="17" t="s">
        <v>78</v>
      </c>
      <c r="AN6" s="18">
        <v>-2.0675017043267584E-2</v>
      </c>
    </row>
    <row r="7" spans="1:40" ht="24">
      <c r="A7" s="13" t="s">
        <v>43</v>
      </c>
      <c r="B7" s="14" t="s">
        <v>41</v>
      </c>
      <c r="C7" s="15">
        <v>7.6957168142922361E-2</v>
      </c>
      <c r="D7" s="16">
        <v>-1.7624732702344544E-2</v>
      </c>
      <c r="E7" s="16">
        <v>2.7975160195662031E-2</v>
      </c>
      <c r="F7" s="16">
        <v>3.5669901355504768E-2</v>
      </c>
      <c r="G7" s="16">
        <v>2.98969660794128E-2</v>
      </c>
      <c r="H7" s="16">
        <v>-3.0767705865888017E-2</v>
      </c>
      <c r="I7" s="16">
        <v>-3.1839479564484408E-2</v>
      </c>
      <c r="J7" s="16">
        <v>-2.2597998374925193E-2</v>
      </c>
      <c r="K7" s="16">
        <v>7.3397359941498541E-2</v>
      </c>
      <c r="L7" s="16">
        <v>-2.1195622132801059E-2</v>
      </c>
      <c r="M7" s="16">
        <v>-1.0073759589488891E-3</v>
      </c>
      <c r="N7" s="16">
        <v>1.8617656766350858E-2</v>
      </c>
      <c r="O7" s="16">
        <v>3.5716074437972034E-2</v>
      </c>
      <c r="P7" s="16">
        <v>3.1949110027342506E-2</v>
      </c>
      <c r="Q7" s="16">
        <v>-2.603073848102851E-2</v>
      </c>
      <c r="R7" s="16">
        <v>2.1686254623279534E-2</v>
      </c>
      <c r="S7" s="16">
        <v>-4.8148157072456441E-2</v>
      </c>
      <c r="T7" s="16">
        <v>-3.2250331162935013E-3</v>
      </c>
      <c r="U7" s="16">
        <v>3.2577456768004887E-2</v>
      </c>
      <c r="V7" s="16">
        <v>8.3494984637936098E-3</v>
      </c>
      <c r="W7" s="16">
        <v>-5.7232294654732452E-2</v>
      </c>
      <c r="X7" s="16">
        <v>-3.8201727071954829E-2</v>
      </c>
      <c r="Y7" s="16">
        <v>-5.2700287859424898E-2</v>
      </c>
      <c r="Z7" s="16">
        <v>-5.4011024867236822E-2</v>
      </c>
      <c r="AA7" s="16">
        <v>-2.5863186788187657E-2</v>
      </c>
      <c r="AB7" s="17" t="s">
        <v>79</v>
      </c>
      <c r="AC7" s="16">
        <v>-3.3171573301225131E-2</v>
      </c>
      <c r="AD7" s="16">
        <v>-6.2064435506585108E-2</v>
      </c>
      <c r="AE7" s="16">
        <v>4.4265186037857465E-2</v>
      </c>
      <c r="AF7" s="16">
        <v>-7.2628977111875567E-3</v>
      </c>
      <c r="AG7" s="16">
        <v>-6.772458069114981E-2</v>
      </c>
      <c r="AH7" s="16">
        <v>-4.0874624577363475E-2</v>
      </c>
      <c r="AI7" s="16">
        <v>3.4184954314597955E-3</v>
      </c>
      <c r="AJ7" s="16">
        <v>1.7080501265346347E-2</v>
      </c>
      <c r="AK7" s="16">
        <v>-1.7927660862126986E-2</v>
      </c>
      <c r="AL7" s="16">
        <v>3.1126523952636483E-2</v>
      </c>
      <c r="AM7" s="16">
        <v>-3.3693365010069198E-2</v>
      </c>
      <c r="AN7" s="18">
        <v>-6.9658971433796499E-2</v>
      </c>
    </row>
    <row r="8" spans="1:40" ht="24">
      <c r="A8" s="13" t="s">
        <v>44</v>
      </c>
      <c r="B8" s="14" t="s">
        <v>41</v>
      </c>
      <c r="C8" s="15">
        <v>-9.3188212956098859E-2</v>
      </c>
      <c r="D8" s="16">
        <v>6.5651979141462979E-2</v>
      </c>
      <c r="E8" s="16">
        <v>9.4165650245852245E-2</v>
      </c>
      <c r="F8" s="16">
        <v>3.4261136343235563E-2</v>
      </c>
      <c r="G8" s="16">
        <v>4.40945162563674E-2</v>
      </c>
      <c r="H8" s="16">
        <v>5.0555028844142175E-2</v>
      </c>
      <c r="I8" s="16">
        <v>2.251903435126156E-3</v>
      </c>
      <c r="J8" s="16">
        <v>4.6892959610256545E-2</v>
      </c>
      <c r="K8" s="16">
        <v>-2.1429398646942186E-2</v>
      </c>
      <c r="L8" s="16">
        <v>-3.8886221858803896E-3</v>
      </c>
      <c r="M8" s="16">
        <v>1.6341004583427889E-2</v>
      </c>
      <c r="N8" s="16">
        <v>5.7670263113455973E-2</v>
      </c>
      <c r="O8" s="16">
        <v>1.7749276383132416E-2</v>
      </c>
      <c r="P8" s="16">
        <v>1.4196185689241166E-2</v>
      </c>
      <c r="Q8" s="16">
        <v>-4.6000201840836561E-3</v>
      </c>
      <c r="R8" s="16">
        <v>5.4430491316100851E-2</v>
      </c>
      <c r="S8" s="16">
        <v>7.7638512841839952E-2</v>
      </c>
      <c r="T8" s="16">
        <v>-3.7408633552540371E-2</v>
      </c>
      <c r="U8" s="16">
        <v>-7.3247460281845771E-3</v>
      </c>
      <c r="V8" s="16">
        <v>-2.6502556225382418E-2</v>
      </c>
      <c r="W8" s="16">
        <v>2.5501766881363047E-2</v>
      </c>
      <c r="X8" s="16">
        <v>-4.8979001893140021E-2</v>
      </c>
      <c r="Y8" s="16">
        <v>-3.3606497140519241E-2</v>
      </c>
      <c r="Z8" s="16">
        <v>2.3419980422958789E-2</v>
      </c>
      <c r="AA8" s="16">
        <v>-4.2169171634436654E-3</v>
      </c>
      <c r="AB8" s="16">
        <v>3.4387719665830967E-3</v>
      </c>
      <c r="AC8" s="16">
        <v>-1.8174893065139402E-2</v>
      </c>
      <c r="AD8" s="16">
        <v>3.6401865909180521E-2</v>
      </c>
      <c r="AE8" s="16">
        <v>9.435913161197078E-4</v>
      </c>
      <c r="AF8" s="16">
        <v>-2.936595444059337E-2</v>
      </c>
      <c r="AG8" s="16">
        <v>-2.0753813582799461E-2</v>
      </c>
      <c r="AH8" s="16">
        <v>2.588671955713772E-2</v>
      </c>
      <c r="AI8" s="17" t="s">
        <v>80</v>
      </c>
      <c r="AJ8" s="16">
        <v>-1.6695039669059338E-2</v>
      </c>
      <c r="AK8" s="16">
        <v>-3.9869164368433713E-2</v>
      </c>
      <c r="AL8" s="16">
        <v>-1.7600117178649015E-3</v>
      </c>
      <c r="AM8" s="16">
        <v>-6.040688968332859E-3</v>
      </c>
      <c r="AN8" s="18">
        <v>-8.7441884572213094E-2</v>
      </c>
    </row>
    <row r="9" spans="1:40" ht="24">
      <c r="A9" s="13" t="s">
        <v>45</v>
      </c>
      <c r="B9" s="14" t="s">
        <v>41</v>
      </c>
      <c r="C9" s="15">
        <v>3.4922068948467749E-2</v>
      </c>
      <c r="D9" s="16">
        <v>5.2176682738229216E-2</v>
      </c>
      <c r="E9" s="16">
        <v>-1.6439428557429494E-2</v>
      </c>
      <c r="F9" s="16">
        <v>4.9117395573211823E-3</v>
      </c>
      <c r="G9" s="16">
        <v>-1.568073865324426E-2</v>
      </c>
      <c r="H9" s="16">
        <v>1.2508144140587001E-2</v>
      </c>
      <c r="I9" s="16">
        <v>5.3496735230331924E-3</v>
      </c>
      <c r="J9" s="16">
        <v>-2.8308959353756805E-3</v>
      </c>
      <c r="K9" s="16">
        <v>5.323004604474401E-2</v>
      </c>
      <c r="L9" s="16">
        <v>1.4849773069229138E-2</v>
      </c>
      <c r="M9" s="16">
        <v>2.5306031898600996E-3</v>
      </c>
      <c r="N9" s="16">
        <v>3.2367591681960309E-2</v>
      </c>
      <c r="O9" s="16">
        <v>-2.2125567907535969E-2</v>
      </c>
      <c r="P9" s="16">
        <v>4.1093259778837182E-2</v>
      </c>
      <c r="Q9" s="16">
        <v>1.5179162477809552E-2</v>
      </c>
      <c r="R9" s="16">
        <v>1.8854709868579317E-2</v>
      </c>
      <c r="S9" s="16">
        <v>2.1445511054482603E-2</v>
      </c>
      <c r="T9" s="16">
        <v>3.5396205598932765E-2</v>
      </c>
      <c r="U9" s="16">
        <v>-3.9069022915218687E-2</v>
      </c>
      <c r="V9" s="16">
        <v>4.1380887785935294E-2</v>
      </c>
      <c r="W9" s="16">
        <v>1.8447912536441832E-2</v>
      </c>
      <c r="X9" s="16">
        <v>7.1120085782998312E-3</v>
      </c>
      <c r="Y9" s="16">
        <v>-7.497908176332036E-3</v>
      </c>
      <c r="Z9" s="16">
        <v>-1.6826142355974794E-2</v>
      </c>
      <c r="AA9" s="16">
        <v>5.5308547871866412E-2</v>
      </c>
      <c r="AB9" s="16">
        <v>-7.4967861161376543E-3</v>
      </c>
      <c r="AC9" s="16">
        <v>1.0627194186923969E-2</v>
      </c>
      <c r="AD9" s="16">
        <v>-1.9740231146322184E-2</v>
      </c>
      <c r="AE9" s="16">
        <v>3.0296800597313184E-2</v>
      </c>
      <c r="AF9" s="17" t="s">
        <v>81</v>
      </c>
      <c r="AG9" s="16">
        <v>-5.6828379829808158E-2</v>
      </c>
      <c r="AH9" s="16">
        <v>-3.5142361769851395E-2</v>
      </c>
      <c r="AI9" s="16">
        <v>-3.040353656154187E-2</v>
      </c>
      <c r="AJ9" s="16">
        <v>-1.5100069593461506E-2</v>
      </c>
      <c r="AK9" s="16">
        <v>3.160804715655316E-2</v>
      </c>
      <c r="AL9" s="16">
        <v>-4.8708779486259332E-2</v>
      </c>
      <c r="AM9" s="16">
        <v>2.6263234666288295E-2</v>
      </c>
      <c r="AN9" s="18">
        <v>-5.4000401228033575E-2</v>
      </c>
    </row>
    <row r="10" spans="1:40" ht="24">
      <c r="A10" s="13" t="s">
        <v>46</v>
      </c>
      <c r="B10" s="14" t="s">
        <v>41</v>
      </c>
      <c r="C10" s="19" t="s">
        <v>82</v>
      </c>
      <c r="D10" s="16">
        <v>-4.4190748110898001E-2</v>
      </c>
      <c r="E10" s="16">
        <v>2.2567230658234756E-2</v>
      </c>
      <c r="F10" s="16">
        <v>-5.652066701266647E-3</v>
      </c>
      <c r="G10" s="16">
        <v>5.0254509586309941E-2</v>
      </c>
      <c r="H10" s="16">
        <v>1.597212527474348E-3</v>
      </c>
      <c r="I10" s="16">
        <v>6.4764494877806805E-2</v>
      </c>
      <c r="J10" s="16">
        <v>-2.0387294143808823E-2</v>
      </c>
      <c r="K10" s="16">
        <v>-1.0617827745286967E-2</v>
      </c>
      <c r="L10" s="16">
        <v>-3.799613141153152E-2</v>
      </c>
      <c r="M10" s="16">
        <v>4.3978082226408068E-2</v>
      </c>
      <c r="N10" s="16">
        <v>3.4371466560168651E-2</v>
      </c>
      <c r="O10" s="16">
        <v>6.4442515708671474E-2</v>
      </c>
      <c r="P10" s="16">
        <v>4.4500777140810716E-2</v>
      </c>
      <c r="Q10" s="16">
        <v>5.5407520042964072E-2</v>
      </c>
      <c r="R10" s="16">
        <v>6.4557858634431128E-2</v>
      </c>
      <c r="S10" s="16">
        <v>7.2211560514632411E-3</v>
      </c>
      <c r="T10" s="16">
        <v>6.296006102040938E-2</v>
      </c>
      <c r="U10" s="16">
        <v>-3.5003499490583165E-2</v>
      </c>
      <c r="V10" s="16">
        <v>4.6777066884238954E-3</v>
      </c>
      <c r="W10" s="16">
        <v>-7.5126136170743235E-2</v>
      </c>
      <c r="X10" s="16">
        <v>-7.848866335929533E-2</v>
      </c>
      <c r="Y10" s="16">
        <v>-1.7710871809612522E-2</v>
      </c>
      <c r="Z10" s="16">
        <v>-5.6987166447973886E-2</v>
      </c>
      <c r="AA10" s="16">
        <v>-1.3311340662675523E-2</v>
      </c>
      <c r="AB10" s="16">
        <v>4.3981631729663004E-2</v>
      </c>
      <c r="AC10" s="16">
        <v>-7.7314757123754249E-3</v>
      </c>
      <c r="AD10" s="16">
        <v>-1.8926747774686715E-2</v>
      </c>
      <c r="AE10" s="17" t="s">
        <v>80</v>
      </c>
      <c r="AF10" s="16">
        <v>2.9275507176856102E-2</v>
      </c>
      <c r="AG10" s="16">
        <v>-1.930451591564572E-2</v>
      </c>
      <c r="AH10" s="16">
        <v>2.727085053159814E-2</v>
      </c>
      <c r="AI10" s="16">
        <v>9.457068464051126E-4</v>
      </c>
      <c r="AJ10" s="16">
        <v>1.8426108262959869E-2</v>
      </c>
      <c r="AK10" s="16">
        <v>3.1822720833880089E-2</v>
      </c>
      <c r="AL10" s="16">
        <v>1.0969631237009326E-2</v>
      </c>
      <c r="AM10" s="16">
        <v>-7.5446707688531026E-3</v>
      </c>
      <c r="AN10" s="18">
        <v>2.6728928503798387E-2</v>
      </c>
    </row>
    <row r="11" spans="1:40" ht="24">
      <c r="A11" s="13" t="s">
        <v>47</v>
      </c>
      <c r="B11" s="14" t="s">
        <v>41</v>
      </c>
      <c r="C11" s="15">
        <v>-4.6775702032985068E-2</v>
      </c>
      <c r="D11" s="16">
        <v>3.4065482618818269E-2</v>
      </c>
      <c r="E11" s="17" t="s">
        <v>79</v>
      </c>
      <c r="F11" s="16">
        <v>1.1399721781792736E-2</v>
      </c>
      <c r="G11" s="16">
        <v>1.7372843637336891E-2</v>
      </c>
      <c r="H11" s="16">
        <v>3.9752590155715931E-2</v>
      </c>
      <c r="I11" s="16">
        <v>-3.772571321589107E-2</v>
      </c>
      <c r="J11" s="16">
        <v>-2.5459829986533525E-2</v>
      </c>
      <c r="K11" s="16">
        <v>6.3573814228280552E-3</v>
      </c>
      <c r="L11" s="16">
        <v>-3.890467443098454E-2</v>
      </c>
      <c r="M11" s="16">
        <v>6.7700525311138321E-3</v>
      </c>
      <c r="N11" s="16">
        <v>-6.7712584635717665E-3</v>
      </c>
      <c r="O11" s="16">
        <v>-6.2464815127304556E-2</v>
      </c>
      <c r="P11" s="16">
        <v>-2.7162817314265768E-2</v>
      </c>
      <c r="Q11" s="16">
        <v>-5.9749892208327278E-2</v>
      </c>
      <c r="R11" s="16">
        <v>-2.7572141628567286E-2</v>
      </c>
      <c r="S11" s="16">
        <v>2.8874492948309946E-2</v>
      </c>
      <c r="T11" s="16">
        <v>1.2174944633151866E-2</v>
      </c>
      <c r="U11" s="16">
        <v>6.1501134896028452E-2</v>
      </c>
      <c r="V11" s="16">
        <v>4.2605466196129961E-2</v>
      </c>
      <c r="W11" s="16">
        <v>3.4045911789487203E-2</v>
      </c>
      <c r="X11" s="16">
        <v>2.1982388565805765E-2</v>
      </c>
      <c r="Y11" s="16">
        <v>4.3535296575497248E-2</v>
      </c>
      <c r="Z11" s="16">
        <v>3.247071443349684E-2</v>
      </c>
      <c r="AA11" s="16">
        <v>-1.0292393348225227E-2</v>
      </c>
      <c r="AB11" s="16">
        <v>2.7995570529889147E-2</v>
      </c>
      <c r="AC11" s="16">
        <v>5.6858618111981264E-2</v>
      </c>
      <c r="AD11" s="16">
        <v>-2.1927532690036076E-2</v>
      </c>
      <c r="AE11" s="16">
        <v>2.2774818782624332E-2</v>
      </c>
      <c r="AF11" s="16">
        <v>-1.603740421642888E-2</v>
      </c>
      <c r="AG11" s="16">
        <v>-1.0070264758054181E-2</v>
      </c>
      <c r="AH11" s="16">
        <v>-3.2841762832395071E-3</v>
      </c>
      <c r="AI11" s="16">
        <v>9.483986324129301E-2</v>
      </c>
      <c r="AJ11" s="16">
        <v>-2.0868137228717963E-2</v>
      </c>
      <c r="AK11" s="16">
        <v>4.1786190046881791E-2</v>
      </c>
      <c r="AL11" s="16">
        <v>-1.9395585725670756E-3</v>
      </c>
      <c r="AM11" s="16">
        <v>4.8003551074512624E-2</v>
      </c>
      <c r="AN11" s="18">
        <v>-5.9631060982389121E-2</v>
      </c>
    </row>
    <row r="12" spans="1:40" ht="24">
      <c r="A12" s="13" t="s">
        <v>48</v>
      </c>
      <c r="B12" s="14" t="s">
        <v>41</v>
      </c>
      <c r="C12" s="15">
        <v>1.176059789826654E-2</v>
      </c>
      <c r="D12" s="16">
        <v>-2.0134929784883532E-2</v>
      </c>
      <c r="E12" s="16">
        <v>-6.8393394728147169E-3</v>
      </c>
      <c r="F12" s="16">
        <v>2.7085917733864154E-2</v>
      </c>
      <c r="G12" s="16">
        <v>-4.6667603540487816E-2</v>
      </c>
      <c r="H12" s="16">
        <v>-1.5087077585679775E-2</v>
      </c>
      <c r="I12" s="16">
        <v>3.155124299623728E-2</v>
      </c>
      <c r="J12" s="16">
        <v>1.8638634693241909E-2</v>
      </c>
      <c r="K12" s="16">
        <v>-1.7258831959137862E-2</v>
      </c>
      <c r="L12" s="16">
        <v>-4.2255414027206034E-2</v>
      </c>
      <c r="M12" s="16">
        <v>-2.6325069686464905E-2</v>
      </c>
      <c r="N12" s="17" t="s">
        <v>83</v>
      </c>
      <c r="O12" s="16">
        <v>2.5260339281783901E-2</v>
      </c>
      <c r="P12" s="16">
        <v>-1.6835278187670593E-2</v>
      </c>
      <c r="Q12" s="16">
        <v>-2.1506262249670852E-2</v>
      </c>
      <c r="R12" s="16">
        <v>-1.8935626595661718E-2</v>
      </c>
      <c r="S12" s="16">
        <v>-1.3178967119361154E-2</v>
      </c>
      <c r="T12" s="16">
        <v>3.3126840082869383E-2</v>
      </c>
      <c r="U12" s="16">
        <v>-5.0353913050759501E-2</v>
      </c>
      <c r="V12" s="16">
        <v>8.5946840438043598E-2</v>
      </c>
      <c r="W12" s="16">
        <v>-1.5019377922155396E-2</v>
      </c>
      <c r="X12" s="16">
        <v>3.8799897288204051E-2</v>
      </c>
      <c r="Y12" s="16">
        <v>4.4551605220699071E-2</v>
      </c>
      <c r="Z12" s="16">
        <v>3.190685073406202E-2</v>
      </c>
      <c r="AA12" s="16">
        <v>1.7304266055268521E-2</v>
      </c>
      <c r="AB12" s="16">
        <v>1.8832591893915795E-2</v>
      </c>
      <c r="AC12" s="16">
        <v>1.7317424012181608E-2</v>
      </c>
      <c r="AD12" s="16">
        <v>-3.3586619568658242E-3</v>
      </c>
      <c r="AE12" s="16">
        <v>3.4969883451615599E-2</v>
      </c>
      <c r="AF12" s="16">
        <v>3.1837834744945823E-2</v>
      </c>
      <c r="AG12" s="16">
        <v>3.4698048647087573E-2</v>
      </c>
      <c r="AH12" s="16">
        <v>1.3557374491028647E-2</v>
      </c>
      <c r="AI12" s="16">
        <v>5.8651695430762575E-2</v>
      </c>
      <c r="AJ12" s="16">
        <v>6.6896763777385349E-2</v>
      </c>
      <c r="AK12" s="16">
        <v>3.84486042620443E-2</v>
      </c>
      <c r="AL12" s="16">
        <v>5.7497350336279722E-2</v>
      </c>
      <c r="AM12" s="16">
        <v>-5.2889124365121222E-3</v>
      </c>
      <c r="AN12" s="18">
        <v>3.2641235729076422E-2</v>
      </c>
    </row>
    <row r="13" spans="1:40" ht="24">
      <c r="A13" s="13" t="s">
        <v>49</v>
      </c>
      <c r="B13" s="14" t="s">
        <v>41</v>
      </c>
      <c r="C13" s="15">
        <v>-0.10437421844868189</v>
      </c>
      <c r="D13" s="16">
        <v>-2.0075024400430578E-2</v>
      </c>
      <c r="E13" s="16">
        <v>-2.4999002560710977E-2</v>
      </c>
      <c r="F13" s="16">
        <v>7.1241648432422269E-2</v>
      </c>
      <c r="G13" s="16">
        <v>-2.3397789489093858E-2</v>
      </c>
      <c r="H13" s="16">
        <v>-1.2441168633920974E-2</v>
      </c>
      <c r="I13" s="16">
        <v>4.7165882281170926E-2</v>
      </c>
      <c r="J13" s="17" t="s">
        <v>84</v>
      </c>
      <c r="K13" s="16">
        <v>-2.7491467804361639E-4</v>
      </c>
      <c r="L13" s="16">
        <v>-5.5473182180802133E-2</v>
      </c>
      <c r="M13" s="16">
        <v>-6.9554799298033099E-2</v>
      </c>
      <c r="N13" s="16">
        <v>1.8152291193193306E-2</v>
      </c>
      <c r="O13" s="16">
        <v>1.4732845206810395E-2</v>
      </c>
      <c r="P13" s="16">
        <v>1.0855187755159828E-2</v>
      </c>
      <c r="Q13" s="16">
        <v>1.040411740548894E-2</v>
      </c>
      <c r="R13" s="16">
        <v>-5.0182005587193046E-2</v>
      </c>
      <c r="S13" s="16">
        <v>4.875575550890459E-2</v>
      </c>
      <c r="T13" s="16">
        <v>-5.8434557958987894E-2</v>
      </c>
      <c r="U13" s="16">
        <v>3.1403666207865027E-2</v>
      </c>
      <c r="V13" s="16">
        <v>7.7860025337231936E-2</v>
      </c>
      <c r="W13" s="16">
        <v>-4.194345747071118E-3</v>
      </c>
      <c r="X13" s="16">
        <v>4.496734230661284E-2</v>
      </c>
      <c r="Y13" s="16">
        <v>4.3731606964861475E-2</v>
      </c>
      <c r="Z13" s="16">
        <v>8.7522613585366404E-3</v>
      </c>
      <c r="AA13" s="16">
        <v>-3.3664735129608568E-2</v>
      </c>
      <c r="AB13" s="16">
        <v>-2.2181583109953374E-2</v>
      </c>
      <c r="AC13" s="16">
        <v>4.469096559272117E-2</v>
      </c>
      <c r="AD13" s="16">
        <v>-2.4048592568944212E-2</v>
      </c>
      <c r="AE13" s="16">
        <v>-2.0144378763824463E-2</v>
      </c>
      <c r="AF13" s="16">
        <v>-2.7044395002346565E-3</v>
      </c>
      <c r="AG13" s="16">
        <v>4.9033218614685133E-2</v>
      </c>
      <c r="AH13" s="16">
        <v>-2.4200706067218324E-2</v>
      </c>
      <c r="AI13" s="16">
        <v>4.6353642550418524E-2</v>
      </c>
      <c r="AJ13" s="16">
        <v>-4.7629997559286007E-2</v>
      </c>
      <c r="AK13" s="16">
        <v>8.4238128440059894E-3</v>
      </c>
      <c r="AL13" s="16">
        <v>5.3664623195885219E-2</v>
      </c>
      <c r="AM13" s="16">
        <v>5.0886210120397769E-2</v>
      </c>
      <c r="AN13" s="18">
        <v>8.2669759388943817E-2</v>
      </c>
    </row>
    <row r="14" spans="1:40" ht="24">
      <c r="A14" s="13" t="s">
        <v>50</v>
      </c>
      <c r="B14" s="14" t="s">
        <v>41</v>
      </c>
      <c r="C14" s="15">
        <v>4.1258416589794997E-2</v>
      </c>
      <c r="D14" s="16">
        <v>1.1951733051691017E-2</v>
      </c>
      <c r="E14" s="16">
        <v>4.1976177841645958E-2</v>
      </c>
      <c r="F14" s="16">
        <v>1.4422667687920845E-2</v>
      </c>
      <c r="G14" s="16">
        <v>0.11282617886650591</v>
      </c>
      <c r="H14" s="16">
        <v>7.3215614055046107E-3</v>
      </c>
      <c r="I14" s="16">
        <v>6.5386243957240991E-2</v>
      </c>
      <c r="J14" s="16">
        <v>8.6058060700304403E-3</v>
      </c>
      <c r="K14" s="16">
        <v>4.7222643714500898E-2</v>
      </c>
      <c r="L14" s="16">
        <v>-4.3255943607764948E-2</v>
      </c>
      <c r="M14" s="16">
        <v>4.6705429503970039E-2</v>
      </c>
      <c r="N14" s="16">
        <v>3.8207109780282862E-2</v>
      </c>
      <c r="O14" s="16">
        <v>-2.2004283147913289E-2</v>
      </c>
      <c r="P14" s="16">
        <v>-3.7470950598977863E-2</v>
      </c>
      <c r="Q14" s="16">
        <v>1.6594027155700519E-2</v>
      </c>
      <c r="R14" s="16">
        <v>-1.0720899791273124E-2</v>
      </c>
      <c r="S14" s="16">
        <v>7.2687389979477837E-3</v>
      </c>
      <c r="T14" s="16">
        <v>4.5953661546400917E-2</v>
      </c>
      <c r="U14" s="16">
        <v>1.7375889783212157E-2</v>
      </c>
      <c r="V14" s="16">
        <v>-1.2188721743794362E-3</v>
      </c>
      <c r="W14" s="16">
        <v>-1.6316115658049548E-2</v>
      </c>
      <c r="X14" s="16">
        <v>5.8429574613243031E-2</v>
      </c>
      <c r="Y14" s="16">
        <v>-3.6828945992284823E-3</v>
      </c>
      <c r="Z14" s="16">
        <v>4.3544572778703682E-3</v>
      </c>
      <c r="AA14" s="16">
        <v>1.6435630389784121E-2</v>
      </c>
      <c r="AB14" s="16">
        <v>-1.8006453570057354E-2</v>
      </c>
      <c r="AC14" s="16">
        <v>2.9576421215388244E-2</v>
      </c>
      <c r="AD14" s="16">
        <v>-4.0063288635280143E-2</v>
      </c>
      <c r="AE14" s="16">
        <v>3.2269765048039405E-2</v>
      </c>
      <c r="AF14" s="16">
        <v>3.0865610919560933E-2</v>
      </c>
      <c r="AG14" s="16">
        <v>-3.0899181603072749E-2</v>
      </c>
      <c r="AH14" s="16">
        <v>-4.6283599056671051E-2</v>
      </c>
      <c r="AI14" s="16">
        <v>-4.0314437336235229E-2</v>
      </c>
      <c r="AJ14" s="16">
        <v>-2.6270623280067167E-2</v>
      </c>
      <c r="AK14" s="17" t="s">
        <v>85</v>
      </c>
      <c r="AL14" s="16">
        <v>1.0169722074091607E-2</v>
      </c>
      <c r="AM14" s="16">
        <v>1.5039044524170675E-2</v>
      </c>
      <c r="AN14" s="18">
        <v>-1.6268693768516713E-2</v>
      </c>
    </row>
    <row r="15" spans="1:40" ht="24">
      <c r="A15" s="13" t="s">
        <v>51</v>
      </c>
      <c r="B15" s="14" t="s">
        <v>41</v>
      </c>
      <c r="C15" s="15">
        <v>0.11220987228638692</v>
      </c>
      <c r="D15" s="16">
        <v>3.3061185200916499E-2</v>
      </c>
      <c r="E15" s="16">
        <v>6.3392528675457749E-3</v>
      </c>
      <c r="F15" s="16">
        <v>-2.7616563085035888E-2</v>
      </c>
      <c r="G15" s="16">
        <v>-3.9324437910944088E-2</v>
      </c>
      <c r="H15" s="16">
        <v>-4.2592611693822939E-2</v>
      </c>
      <c r="I15" s="16">
        <v>8.6005980831984708E-4</v>
      </c>
      <c r="J15" s="16">
        <v>-2.7777185280436164E-4</v>
      </c>
      <c r="K15" s="17" t="s">
        <v>86</v>
      </c>
      <c r="L15" s="16">
        <v>3.497162192117826E-2</v>
      </c>
      <c r="M15" s="16">
        <v>-5.6823153670335462E-2</v>
      </c>
      <c r="N15" s="16">
        <v>-1.6899973603615757E-2</v>
      </c>
      <c r="O15" s="16">
        <v>-9.2579302071626596E-2</v>
      </c>
      <c r="P15" s="16">
        <v>-3.1141151665152501E-2</v>
      </c>
      <c r="Q15" s="16">
        <v>-4.2078650797282693E-2</v>
      </c>
      <c r="R15" s="16">
        <v>2.9691353595069178E-2</v>
      </c>
      <c r="S15" s="16">
        <v>-5.8595795782614375E-2</v>
      </c>
      <c r="T15" s="16">
        <v>-5.7528184095029973E-2</v>
      </c>
      <c r="U15" s="16">
        <v>2.2934125551395117E-2</v>
      </c>
      <c r="V15" s="16">
        <v>6.8167791148687623E-2</v>
      </c>
      <c r="W15" s="16">
        <v>2.0400641313100883E-2</v>
      </c>
      <c r="X15" s="16">
        <v>-4.8071282878407479E-2</v>
      </c>
      <c r="Y15" s="16">
        <v>-5.3866245383831736E-3</v>
      </c>
      <c r="Z15" s="16">
        <v>-2.6534398453352717E-2</v>
      </c>
      <c r="AA15" s="16">
        <v>-3.0006666552505803E-3</v>
      </c>
      <c r="AB15" s="16">
        <v>7.2517544195691397E-2</v>
      </c>
      <c r="AC15" s="16">
        <v>8.0619646376895296E-2</v>
      </c>
      <c r="AD15" s="16">
        <v>1.5945774216848441E-2</v>
      </c>
      <c r="AE15" s="16">
        <v>-1.0602865774099895E-2</v>
      </c>
      <c r="AF15" s="16">
        <v>5.1223012855374658E-2</v>
      </c>
      <c r="AG15" s="16">
        <v>-3.3604868399827743E-2</v>
      </c>
      <c r="AH15" s="16">
        <v>6.6740732768440329E-3</v>
      </c>
      <c r="AI15" s="16">
        <v>-2.1369043708486562E-2</v>
      </c>
      <c r="AJ15" s="16">
        <v>3.8759863319019804E-3</v>
      </c>
      <c r="AK15" s="16">
        <v>4.6556097063348331E-2</v>
      </c>
      <c r="AL15" s="16">
        <v>9.8897519181392994E-3</v>
      </c>
      <c r="AM15" s="16">
        <v>1.3151351712043751E-2</v>
      </c>
      <c r="AN15" s="18">
        <v>-7.1296243627585439E-3</v>
      </c>
    </row>
    <row r="16" spans="1:40" ht="24">
      <c r="A16" s="13" t="s">
        <v>52</v>
      </c>
      <c r="B16" s="14" t="s">
        <v>41</v>
      </c>
      <c r="C16" s="15">
        <v>2.776797374931322E-2</v>
      </c>
      <c r="D16" s="16">
        <v>2.1934127107694778E-2</v>
      </c>
      <c r="E16" s="16">
        <v>-2.1384348899958491E-2</v>
      </c>
      <c r="F16" s="16">
        <v>-5.2547098573996205E-2</v>
      </c>
      <c r="G16" s="16">
        <v>2.2728713239901499E-2</v>
      </c>
      <c r="H16" s="16">
        <v>2.1086511131777454E-3</v>
      </c>
      <c r="I16" s="16">
        <v>6.5554923661690329E-2</v>
      </c>
      <c r="J16" s="16">
        <v>-2.3646812720672598E-2</v>
      </c>
      <c r="K16" s="16">
        <v>1.5436931895282073E-2</v>
      </c>
      <c r="L16" s="16">
        <v>3.1534881544050741E-3</v>
      </c>
      <c r="M16" s="16">
        <v>2.5621446306768297E-2</v>
      </c>
      <c r="N16" s="16">
        <v>-3.0976786515317625E-3</v>
      </c>
      <c r="O16" s="17" t="s">
        <v>87</v>
      </c>
      <c r="P16" s="16">
        <v>-1.4617808562976679E-2</v>
      </c>
      <c r="Q16" s="16">
        <v>3.2014585161736969E-2</v>
      </c>
      <c r="R16" s="16">
        <v>4.9873714557284107E-2</v>
      </c>
      <c r="S16" s="16">
        <v>2.1869315735640344E-3</v>
      </c>
      <c r="T16" s="16">
        <v>9.4226809264094963E-2</v>
      </c>
      <c r="U16" s="16">
        <v>3.5395424001405253E-2</v>
      </c>
      <c r="V16" s="16">
        <v>-7.4179262898110651E-2</v>
      </c>
      <c r="W16" s="16">
        <v>-5.4675494768025031E-2</v>
      </c>
      <c r="X16" s="16">
        <v>-3.3643536574043779E-2</v>
      </c>
      <c r="Y16" s="16">
        <v>3.0272077223808081E-2</v>
      </c>
      <c r="Z16" s="16">
        <v>-2.9321979112487826E-2</v>
      </c>
      <c r="AA16" s="16">
        <v>-2.7332206502148532E-2</v>
      </c>
      <c r="AB16" s="16">
        <v>-5.9921862669379836E-2</v>
      </c>
      <c r="AC16" s="16">
        <v>-1.2888357448230608E-2</v>
      </c>
      <c r="AD16" s="17" t="s">
        <v>88</v>
      </c>
      <c r="AE16" s="16">
        <v>-1.830743346765509E-2</v>
      </c>
      <c r="AF16" s="16">
        <v>-1.8632750329029637E-2</v>
      </c>
      <c r="AG16" s="16">
        <v>5.0171232560356563E-2</v>
      </c>
      <c r="AH16" s="16">
        <v>-3.2433073564193678E-2</v>
      </c>
      <c r="AI16" s="16">
        <v>3.546460709985505E-2</v>
      </c>
      <c r="AJ16" s="16">
        <v>1.5112407795981751E-2</v>
      </c>
      <c r="AK16" s="16">
        <v>-3.8639748103313921E-2</v>
      </c>
      <c r="AL16" s="16">
        <v>-2.702326203352326E-2</v>
      </c>
      <c r="AM16" s="16">
        <v>-5.5694285349726751E-2</v>
      </c>
      <c r="AN16" s="18">
        <v>5.2788938028965606E-3</v>
      </c>
    </row>
    <row r="17" spans="1:40" ht="24">
      <c r="A17" s="13" t="s">
        <v>53</v>
      </c>
      <c r="B17" s="14" t="s">
        <v>41</v>
      </c>
      <c r="C17" s="15">
        <v>-6.3041041166123371E-2</v>
      </c>
      <c r="D17" s="16">
        <v>-3.9322541568081452E-2</v>
      </c>
      <c r="E17" s="16">
        <v>-2.7373641078668059E-2</v>
      </c>
      <c r="F17" s="16">
        <v>-4.239208754753692E-2</v>
      </c>
      <c r="G17" s="16">
        <v>-3.3805821849412611E-3</v>
      </c>
      <c r="H17" s="16">
        <v>1.9286303178981595E-2</v>
      </c>
      <c r="I17" s="16">
        <v>-2.8840877534693068E-2</v>
      </c>
      <c r="J17" s="16">
        <v>-5.0731461113147816E-2</v>
      </c>
      <c r="K17" s="16">
        <v>2.9784105477084599E-2</v>
      </c>
      <c r="L17" s="16">
        <v>-3.7069523222315021E-2</v>
      </c>
      <c r="M17" s="16">
        <v>-6.8781572222066489E-2</v>
      </c>
      <c r="N17" s="16">
        <v>-1.8584526664433179E-2</v>
      </c>
      <c r="O17" s="16">
        <v>1.8912935247127945E-2</v>
      </c>
      <c r="P17" s="16">
        <v>5.1723379518228254E-3</v>
      </c>
      <c r="Q17" s="16">
        <v>-1.6808477560279665E-2</v>
      </c>
      <c r="R17" s="17" t="s">
        <v>80</v>
      </c>
      <c r="S17" s="16">
        <v>-7.4310555011586829E-2</v>
      </c>
      <c r="T17" s="16">
        <v>-1.9458199165817338E-2</v>
      </c>
      <c r="U17" s="16">
        <v>-1.6818483979434976E-2</v>
      </c>
      <c r="V17" s="16">
        <v>-5.2720006483591127E-3</v>
      </c>
      <c r="W17" s="16">
        <v>-3.1442301663742608E-2</v>
      </c>
      <c r="X17" s="16">
        <v>8.9853538024972906E-3</v>
      </c>
      <c r="Y17" s="16">
        <v>-4.5488952144873938E-2</v>
      </c>
      <c r="Z17" s="16">
        <v>-3.2191590480785688E-2</v>
      </c>
      <c r="AA17" s="16">
        <v>9.6429155757951857E-2</v>
      </c>
      <c r="AB17" s="16">
        <v>2.1493161055449968E-2</v>
      </c>
      <c r="AC17" s="16">
        <v>4.9559061559067072E-3</v>
      </c>
      <c r="AD17" s="16">
        <v>5.1070763254071165E-2</v>
      </c>
      <c r="AE17" s="16">
        <v>6.445329850828721E-2</v>
      </c>
      <c r="AF17" s="16">
        <v>1.8222357256092031E-2</v>
      </c>
      <c r="AG17" s="16">
        <v>3.907385681858002E-2</v>
      </c>
      <c r="AH17" s="16">
        <v>5.3627342194698099E-2</v>
      </c>
      <c r="AI17" s="16">
        <v>5.4356836608579061E-2</v>
      </c>
      <c r="AJ17" s="16">
        <v>5.795820143208992E-2</v>
      </c>
      <c r="AK17" s="16">
        <v>-1.0571432793887683E-2</v>
      </c>
      <c r="AL17" s="16">
        <v>1.9301285821648313E-2</v>
      </c>
      <c r="AM17" s="16">
        <v>1.4445130033959809E-3</v>
      </c>
      <c r="AN17" s="18">
        <v>-9.9164286327777865E-3</v>
      </c>
    </row>
    <row r="18" spans="1:40" ht="24">
      <c r="A18" s="13" t="s">
        <v>54</v>
      </c>
      <c r="B18" s="14" t="s">
        <v>41</v>
      </c>
      <c r="C18" s="15">
        <v>3.5067496002768095E-2</v>
      </c>
      <c r="D18" s="16">
        <v>0.10297333904666124</v>
      </c>
      <c r="E18" s="16">
        <v>6.0556000515885555E-2</v>
      </c>
      <c r="F18" s="16">
        <v>9.9707613453135141E-2</v>
      </c>
      <c r="G18" s="16">
        <v>-3.818906762606486E-2</v>
      </c>
      <c r="H18" s="16">
        <v>6.4681911344108695E-2</v>
      </c>
      <c r="I18" s="16">
        <v>1.0537159544786297E-2</v>
      </c>
      <c r="J18" s="16">
        <v>3.1528623024292886E-2</v>
      </c>
      <c r="K18" s="16">
        <v>2.2856099085078727E-2</v>
      </c>
      <c r="L18" s="16">
        <v>1.410055914250442E-2</v>
      </c>
      <c r="M18" s="16">
        <v>5.2683572915799094E-2</v>
      </c>
      <c r="N18" s="16">
        <v>-4.9088346127176455E-2</v>
      </c>
      <c r="O18" s="16">
        <v>-7.1912249523170641E-3</v>
      </c>
      <c r="P18" s="16">
        <v>2.811383282363903E-2</v>
      </c>
      <c r="Q18" s="16">
        <v>-3.1302209491160728E-2</v>
      </c>
      <c r="R18" s="16">
        <v>-1.6744820651909E-2</v>
      </c>
      <c r="S18" s="16">
        <v>2.7491720403229346E-2</v>
      </c>
      <c r="T18" s="16">
        <v>2.3542238508112504E-2</v>
      </c>
      <c r="U18" s="17" t="s">
        <v>89</v>
      </c>
      <c r="V18" s="16">
        <v>-8.8575096653486594E-3</v>
      </c>
      <c r="W18" s="16">
        <v>7.161956082144591E-2</v>
      </c>
      <c r="X18" s="16">
        <v>-3.5637422117493725E-2</v>
      </c>
      <c r="Y18" s="16">
        <v>4.3462936363841302E-4</v>
      </c>
      <c r="Z18" s="16">
        <v>-3.9490614656875783E-2</v>
      </c>
      <c r="AA18" s="16">
        <v>-1.1781635773419025E-2</v>
      </c>
      <c r="AB18" s="16">
        <v>3.2060757066955381E-2</v>
      </c>
      <c r="AC18" s="16">
        <v>-1.8324409554290572E-2</v>
      </c>
      <c r="AD18" s="16">
        <v>3.6012511222951585E-2</v>
      </c>
      <c r="AE18" s="16">
        <v>-3.4776479193365809E-2</v>
      </c>
      <c r="AF18" s="16">
        <v>-3.738190291949741E-2</v>
      </c>
      <c r="AG18" s="16">
        <v>-2.4647481721574785E-2</v>
      </c>
      <c r="AH18" s="16">
        <v>-5.1808645785666657E-2</v>
      </c>
      <c r="AI18" s="16">
        <v>-7.2299067514906504E-3</v>
      </c>
      <c r="AJ18" s="16">
        <v>-2.8842051705042938E-3</v>
      </c>
      <c r="AK18" s="16">
        <v>1.7115168658996698E-2</v>
      </c>
      <c r="AL18" s="16">
        <v>3.0749496171136186E-2</v>
      </c>
      <c r="AM18" s="16">
        <v>-6.8300306769399936E-3</v>
      </c>
      <c r="AN18" s="18">
        <v>-2.1198626602434996E-2</v>
      </c>
    </row>
    <row r="19" spans="1:40" ht="24">
      <c r="A19" s="13" t="s">
        <v>55</v>
      </c>
      <c r="B19" s="14" t="s">
        <v>41</v>
      </c>
      <c r="C19" s="15">
        <v>1.6706504374673449E-2</v>
      </c>
      <c r="D19" s="16">
        <v>-2.8847659638981758E-2</v>
      </c>
      <c r="E19" s="16">
        <v>4.1702317117448331E-2</v>
      </c>
      <c r="F19" s="16">
        <v>1.5357960551908965E-2</v>
      </c>
      <c r="G19" s="16">
        <v>-1.1700057772716389E-2</v>
      </c>
      <c r="H19" s="16">
        <v>4.3865833370865505E-2</v>
      </c>
      <c r="I19" s="16">
        <v>6.0165534025596615E-2</v>
      </c>
      <c r="J19" s="16">
        <v>7.7704932798226795E-2</v>
      </c>
      <c r="K19" s="16">
        <v>6.7448050924541467E-2</v>
      </c>
      <c r="L19" s="16">
        <v>6.2784515679092604E-3</v>
      </c>
      <c r="M19" s="16">
        <v>2.9170805197210329E-2</v>
      </c>
      <c r="N19" s="16">
        <v>8.328084993178328E-2</v>
      </c>
      <c r="O19" s="16">
        <v>-2.0791521893427596E-2</v>
      </c>
      <c r="P19" s="16">
        <v>-1.3547804797210095E-2</v>
      </c>
      <c r="Q19" s="16">
        <v>-1.3511942121750701E-2</v>
      </c>
      <c r="R19" s="16">
        <v>-5.1997434302376118E-3</v>
      </c>
      <c r="S19" s="16">
        <v>7.5492706560899708E-2</v>
      </c>
      <c r="T19" s="16">
        <v>-2.7176572181551732E-2</v>
      </c>
      <c r="U19" s="16">
        <v>-8.7856560795868868E-3</v>
      </c>
      <c r="V19" s="17" t="s">
        <v>90</v>
      </c>
      <c r="W19" s="16">
        <v>-6.3981547924716248E-2</v>
      </c>
      <c r="X19" s="16">
        <v>-3.0002826569719674E-2</v>
      </c>
      <c r="Y19" s="16">
        <v>2.6460640497694573E-3</v>
      </c>
      <c r="Z19" s="16">
        <v>3.0315147231113858E-3</v>
      </c>
      <c r="AA19" s="16">
        <v>-6.0215130470225614E-2</v>
      </c>
      <c r="AB19" s="16">
        <v>8.1760187933420988E-3</v>
      </c>
      <c r="AC19" s="16">
        <v>3.1545629400532925E-2</v>
      </c>
      <c r="AD19" s="16">
        <v>-7.503497998884455E-2</v>
      </c>
      <c r="AE19" s="16">
        <v>4.6253240181276705E-3</v>
      </c>
      <c r="AF19" s="16">
        <v>3.9486303848102457E-2</v>
      </c>
      <c r="AG19" s="16">
        <v>-6.6422785479937699E-2</v>
      </c>
      <c r="AH19" s="16">
        <v>-8.6265444067384304E-4</v>
      </c>
      <c r="AI19" s="16">
        <v>-2.6151630238390546E-2</v>
      </c>
      <c r="AJ19" s="16">
        <v>-5.8866605016765817E-4</v>
      </c>
      <c r="AK19" s="16">
        <v>-1.1024172304091712E-3</v>
      </c>
      <c r="AL19" s="16">
        <v>1.6045055492487088E-2</v>
      </c>
      <c r="AM19" s="16">
        <v>4.5953166034180815E-3</v>
      </c>
      <c r="AN19" s="18">
        <v>-7.4575753861490054E-2</v>
      </c>
    </row>
    <row r="20" spans="1:40" ht="24">
      <c r="A20" s="13" t="s">
        <v>56</v>
      </c>
      <c r="B20" s="14" t="s">
        <v>41</v>
      </c>
      <c r="C20" s="15">
        <v>-7.6514139193506789E-2</v>
      </c>
      <c r="D20" s="16">
        <v>-2.7974102499011902E-2</v>
      </c>
      <c r="E20" s="16">
        <v>-9.6445288313977678E-3</v>
      </c>
      <c r="F20" s="16">
        <v>-4.1880692457332792E-3</v>
      </c>
      <c r="G20" s="16">
        <v>-1.8893527403937252E-2</v>
      </c>
      <c r="H20" s="16">
        <v>-4.3415209605695552E-2</v>
      </c>
      <c r="I20" s="16">
        <v>6.656951303129148E-3</v>
      </c>
      <c r="J20" s="16">
        <v>4.7875413497590766E-2</v>
      </c>
      <c r="K20" s="16">
        <v>-3.267344454965232E-2</v>
      </c>
      <c r="L20" s="16">
        <v>1.2018068254022412E-2</v>
      </c>
      <c r="M20" s="16">
        <v>3.4669951101960993E-2</v>
      </c>
      <c r="N20" s="16">
        <v>3.3101647444484635E-2</v>
      </c>
      <c r="O20" s="16">
        <v>4.7590540632849954E-2</v>
      </c>
      <c r="P20" s="16">
        <v>-1.8293646773910367E-2</v>
      </c>
      <c r="Q20" s="16">
        <v>1.5240208741559406E-2</v>
      </c>
      <c r="R20" s="16">
        <v>3.7793783928507518E-2</v>
      </c>
      <c r="S20" s="16">
        <v>-3.8842143620691535E-2</v>
      </c>
      <c r="T20" s="16">
        <v>0.12938500001344619</v>
      </c>
      <c r="U20" s="16">
        <v>-2.3928136308226891E-2</v>
      </c>
      <c r="V20" s="16">
        <v>-6.5200210480577378E-2</v>
      </c>
      <c r="W20" s="16">
        <v>-3.4599183373443622E-2</v>
      </c>
      <c r="X20" s="16">
        <v>-6.7616346203615202E-2</v>
      </c>
      <c r="Y20" s="16">
        <v>4.8516835063444515E-2</v>
      </c>
      <c r="Z20" s="16">
        <v>-6.4971390581985117E-2</v>
      </c>
      <c r="AA20" s="16">
        <v>-6.8764607345392088E-4</v>
      </c>
      <c r="AB20" s="16">
        <v>-6.4992281560759965E-2</v>
      </c>
      <c r="AC20" s="16">
        <v>-4.1435379155209701E-2</v>
      </c>
      <c r="AD20" s="16">
        <v>4.9796611265827719E-2</v>
      </c>
      <c r="AE20" s="16">
        <v>-1.8602101098054009E-2</v>
      </c>
      <c r="AF20" s="16">
        <v>-5.302760579363959E-2</v>
      </c>
      <c r="AG20" s="17" t="s">
        <v>91</v>
      </c>
      <c r="AH20" s="16">
        <v>-5.5321448396174214E-2</v>
      </c>
      <c r="AI20" s="16">
        <v>-2.0116995942578236E-2</v>
      </c>
      <c r="AJ20" s="16">
        <v>-1.1310605178706908E-2</v>
      </c>
      <c r="AK20" s="16">
        <v>-2.9440718444094655E-2</v>
      </c>
      <c r="AL20" s="16">
        <v>-1.9567318727751786E-2</v>
      </c>
      <c r="AM20" s="16">
        <v>4.4309164297367018E-2</v>
      </c>
      <c r="AN20" s="18">
        <v>8.5292724746526882E-2</v>
      </c>
    </row>
    <row r="21" spans="1:40" ht="24">
      <c r="A21" s="13" t="s">
        <v>57</v>
      </c>
      <c r="B21" s="14" t="s">
        <v>41</v>
      </c>
      <c r="C21" s="15">
        <v>0.12624104321417848</v>
      </c>
      <c r="D21" s="16">
        <v>-3.8794877846621334E-2</v>
      </c>
      <c r="E21" s="16">
        <v>-3.2720144254979088E-3</v>
      </c>
      <c r="F21" s="16">
        <v>2.2528952514467529E-2</v>
      </c>
      <c r="G21" s="16">
        <v>3.2759578585528754E-3</v>
      </c>
      <c r="H21" s="16">
        <v>-6.6705678250161965E-2</v>
      </c>
      <c r="I21" s="16">
        <v>3.5936873755444181E-2</v>
      </c>
      <c r="J21" s="16">
        <v>-2.3966036237154972E-2</v>
      </c>
      <c r="K21" s="16">
        <v>6.5954038374514343E-3</v>
      </c>
      <c r="L21" s="16">
        <v>-2.7910093355295977E-2</v>
      </c>
      <c r="M21" s="16">
        <v>6.7417826014823823E-2</v>
      </c>
      <c r="N21" s="16">
        <v>1.3030817685020011E-2</v>
      </c>
      <c r="O21" s="16">
        <v>4.8283758775306301E-2</v>
      </c>
      <c r="P21" s="16">
        <v>3.9892257698683577E-2</v>
      </c>
      <c r="Q21" s="16">
        <v>9.184969141780612E-2</v>
      </c>
      <c r="R21" s="16">
        <v>5.2537054985827163E-2</v>
      </c>
      <c r="S21" s="16">
        <v>-5.2918066764584349E-3</v>
      </c>
      <c r="T21" s="16">
        <v>1.4269288570646519E-2</v>
      </c>
      <c r="U21" s="16">
        <v>-5.1112647625735308E-2</v>
      </c>
      <c r="V21" s="16">
        <v>-9.0555497468880529E-4</v>
      </c>
      <c r="W21" s="16">
        <v>-2.5430759490779088E-2</v>
      </c>
      <c r="X21" s="16">
        <v>-4.4621382281884843E-2</v>
      </c>
      <c r="Y21" s="16">
        <v>-8.4876652368696723E-2</v>
      </c>
      <c r="Z21" s="16">
        <v>-1.872053554665714E-2</v>
      </c>
      <c r="AA21" s="16">
        <v>4.0963471530589594E-2</v>
      </c>
      <c r="AB21" s="16">
        <v>-3.9717896382863917E-2</v>
      </c>
      <c r="AC21" s="16">
        <v>-4.4446618055080838E-3</v>
      </c>
      <c r="AD21" s="16">
        <v>-3.2738694433587678E-2</v>
      </c>
      <c r="AE21" s="16">
        <v>2.6690929742673324E-2</v>
      </c>
      <c r="AF21" s="16">
        <v>-3.3228159808019138E-2</v>
      </c>
      <c r="AG21" s="16">
        <v>-5.6018508631703927E-2</v>
      </c>
      <c r="AH21" s="17" t="s">
        <v>92</v>
      </c>
      <c r="AI21" s="16">
        <v>2.5297895993679036E-2</v>
      </c>
      <c r="AJ21" s="16">
        <v>8.3289540187153552E-2</v>
      </c>
      <c r="AK21" s="16">
        <v>-4.4779136940998561E-2</v>
      </c>
      <c r="AL21" s="16">
        <v>5.8173571041859412E-2</v>
      </c>
      <c r="AM21" s="16">
        <v>-1.3764912677243347E-2</v>
      </c>
      <c r="AN21" s="18">
        <v>-4.7743491796451556E-2</v>
      </c>
    </row>
    <row r="22" spans="1:40" ht="24">
      <c r="A22" s="13" t="s">
        <v>58</v>
      </c>
      <c r="B22" s="14" t="s">
        <v>41</v>
      </c>
      <c r="C22" s="15">
        <v>9.9234321907551409E-2</v>
      </c>
      <c r="D22" s="16">
        <v>-6.0023261318685558E-2</v>
      </c>
      <c r="E22" s="16">
        <v>-3.7579606236963589E-2</v>
      </c>
      <c r="F22" s="16">
        <v>5.9113496612617014E-2</v>
      </c>
      <c r="G22" s="16">
        <v>1.0245681636113661E-2</v>
      </c>
      <c r="H22" s="16">
        <v>2.9574723379215902E-2</v>
      </c>
      <c r="I22" s="16">
        <v>-6.8972530343928543E-2</v>
      </c>
      <c r="J22" s="16">
        <v>-5.4732581596645014E-2</v>
      </c>
      <c r="K22" s="16">
        <v>3.4275491105029574E-2</v>
      </c>
      <c r="L22" s="17" t="s">
        <v>88</v>
      </c>
      <c r="M22" s="16">
        <v>1.6310395249495395E-2</v>
      </c>
      <c r="N22" s="16">
        <v>-4.0515311479047397E-2</v>
      </c>
      <c r="O22" s="16">
        <v>-0.10289060538954849</v>
      </c>
      <c r="P22" s="16">
        <v>-8.681930029097432E-3</v>
      </c>
      <c r="Q22" s="16">
        <v>-4.4537564046454217E-2</v>
      </c>
      <c r="R22" s="16">
        <v>-3.6174967929553811E-2</v>
      </c>
      <c r="S22" s="16">
        <v>2.6628289445789384E-2</v>
      </c>
      <c r="T22" s="16">
        <v>-4.8462174627882729E-3</v>
      </c>
      <c r="U22" s="16">
        <v>1.3880406625704587E-2</v>
      </c>
      <c r="V22" s="16">
        <v>6.2763728348110108E-3</v>
      </c>
      <c r="W22" s="16">
        <v>6.2698425006398981E-2</v>
      </c>
      <c r="X22" s="16">
        <v>4.6223485993707548E-2</v>
      </c>
      <c r="Y22" s="16">
        <v>6.8093683408168793E-2</v>
      </c>
      <c r="Z22" s="16">
        <v>7.3734553903378491E-2</v>
      </c>
      <c r="AA22" s="16">
        <v>-2.6554946646917411E-2</v>
      </c>
      <c r="AB22" s="16">
        <v>-2.0546462220644903E-2</v>
      </c>
      <c r="AC22" s="16">
        <v>2.8027674385588466E-2</v>
      </c>
      <c r="AD22" s="16">
        <v>3.2594825582970464E-3</v>
      </c>
      <c r="AE22" s="16">
        <v>-3.7095034593353483E-2</v>
      </c>
      <c r="AF22" s="16">
        <v>1.3988800742380285E-2</v>
      </c>
      <c r="AG22" s="16">
        <v>1.2053262457237571E-2</v>
      </c>
      <c r="AH22" s="16">
        <v>-2.7823468410290441E-2</v>
      </c>
      <c r="AI22" s="16">
        <v>-3.7722165786587569E-3</v>
      </c>
      <c r="AJ22" s="16">
        <v>3.1738674392663889E-2</v>
      </c>
      <c r="AK22" s="16">
        <v>-4.1721217670174407E-2</v>
      </c>
      <c r="AL22" s="16">
        <v>9.702897185159845E-2</v>
      </c>
      <c r="AM22" s="16">
        <v>2.1153625563856897E-2</v>
      </c>
      <c r="AN22" s="18">
        <v>1.1649943230852991E-2</v>
      </c>
    </row>
    <row r="23" spans="1:40" ht="24">
      <c r="A23" s="13" t="s">
        <v>59</v>
      </c>
      <c r="B23" s="14" t="s">
        <v>41</v>
      </c>
      <c r="C23" s="15">
        <v>3.0144653441210825E-2</v>
      </c>
      <c r="D23" s="16">
        <v>2.4905088595587061E-2</v>
      </c>
      <c r="E23" s="16">
        <v>5.5410763055443527E-2</v>
      </c>
      <c r="F23" s="16">
        <v>1.0604928955422446E-2</v>
      </c>
      <c r="G23" s="16">
        <v>5.8035331882407108E-2</v>
      </c>
      <c r="H23" s="16">
        <v>6.3325406698196599E-2</v>
      </c>
      <c r="I23" s="16">
        <v>1.137911390333776E-2</v>
      </c>
      <c r="J23" s="16">
        <v>4.4364566486234207E-2</v>
      </c>
      <c r="K23" s="16">
        <v>7.9435279567484043E-2</v>
      </c>
      <c r="L23" s="16">
        <v>2.8198302366042097E-2</v>
      </c>
      <c r="M23" s="16">
        <v>-1.8669851083490795E-2</v>
      </c>
      <c r="N23" s="16">
        <v>1.663838881378089E-2</v>
      </c>
      <c r="O23" s="16">
        <v>-6.8599097828096839E-2</v>
      </c>
      <c r="P23" s="16">
        <v>1.7745249418443205E-2</v>
      </c>
      <c r="Q23" s="16">
        <v>-2.1008111738332853E-2</v>
      </c>
      <c r="R23" s="16">
        <v>4.9184627803068332E-3</v>
      </c>
      <c r="S23" s="16">
        <v>6.3663997269194098E-2</v>
      </c>
      <c r="T23" s="16">
        <v>-7.2865887612018357E-2</v>
      </c>
      <c r="U23" s="16">
        <v>-1.8185179065004706E-2</v>
      </c>
      <c r="V23" s="16">
        <v>3.1404057122106921E-2</v>
      </c>
      <c r="W23" s="16">
        <v>2.7069322269374144E-2</v>
      </c>
      <c r="X23" s="16">
        <v>8.243467207348082E-4</v>
      </c>
      <c r="Y23" s="16">
        <v>-7.8786186711979567E-2</v>
      </c>
      <c r="Z23" s="16">
        <v>7.5009738993018826E-2</v>
      </c>
      <c r="AA23" s="16">
        <v>-6.2804640255450087E-2</v>
      </c>
      <c r="AB23" s="16">
        <v>-3.2347096343702669E-2</v>
      </c>
      <c r="AC23" s="17" t="s">
        <v>93</v>
      </c>
      <c r="AD23" s="16">
        <v>-1.2802433357373334E-2</v>
      </c>
      <c r="AE23" s="16">
        <v>-7.5831004270095499E-3</v>
      </c>
      <c r="AF23" s="16">
        <v>1.0085158700432107E-2</v>
      </c>
      <c r="AG23" s="16">
        <v>-4.2005454272297911E-2</v>
      </c>
      <c r="AH23" s="16">
        <v>-4.4486037236926325E-3</v>
      </c>
      <c r="AI23" s="16">
        <v>-1.7836011417247149E-2</v>
      </c>
      <c r="AJ23" s="16">
        <v>-6.5289278919621677E-2</v>
      </c>
      <c r="AK23" s="16">
        <v>2.8678046734486963E-2</v>
      </c>
      <c r="AL23" s="16">
        <v>-3.4481210584829058E-2</v>
      </c>
      <c r="AM23" s="16">
        <v>-3.0926388375409938E-2</v>
      </c>
      <c r="AN23" s="18">
        <v>4.8967579545232051E-3</v>
      </c>
    </row>
    <row r="24" spans="1:40" ht="24">
      <c r="A24" s="13" t="s">
        <v>60</v>
      </c>
      <c r="B24" s="14" t="s">
        <v>41</v>
      </c>
      <c r="C24" s="15">
        <v>0.10033704916760455</v>
      </c>
      <c r="D24" s="16">
        <v>-2.2646938253122199E-2</v>
      </c>
      <c r="E24" s="16">
        <v>1.7225934296760514E-2</v>
      </c>
      <c r="F24" s="16">
        <v>-9.5985685774364511E-3</v>
      </c>
      <c r="G24" s="17" t="s">
        <v>86</v>
      </c>
      <c r="H24" s="16">
        <v>-5.241491427023676E-3</v>
      </c>
      <c r="I24" s="16">
        <v>-8.1114930184348927E-2</v>
      </c>
      <c r="J24" s="16">
        <v>-2.3582162125789403E-2</v>
      </c>
      <c r="K24" s="16">
        <v>-3.9314846364250047E-2</v>
      </c>
      <c r="L24" s="16">
        <v>1.0380361891217684E-2</v>
      </c>
      <c r="M24" s="16">
        <v>-1.4112454254106087E-2</v>
      </c>
      <c r="N24" s="16">
        <v>-4.5630126955028917E-2</v>
      </c>
      <c r="O24" s="16">
        <v>-2.1484201080748761E-3</v>
      </c>
      <c r="P24" s="16">
        <v>-4.8204704639572028E-2</v>
      </c>
      <c r="Q24" s="16">
        <v>-2.3815607851946325E-2</v>
      </c>
      <c r="R24" s="16">
        <v>-3.4008051422525542E-3</v>
      </c>
      <c r="S24" s="16">
        <v>1.0805834709096919E-2</v>
      </c>
      <c r="T24" s="16">
        <v>-2.5205859192353845E-2</v>
      </c>
      <c r="U24" s="16">
        <v>-3.833708868622334E-2</v>
      </c>
      <c r="V24" s="16">
        <v>-1.1770120504037772E-2</v>
      </c>
      <c r="W24" s="16">
        <v>2.5899825928670683E-2</v>
      </c>
      <c r="X24" s="16">
        <v>7.4004656142489494E-2</v>
      </c>
      <c r="Y24" s="16">
        <v>-1.75556075469505E-2</v>
      </c>
      <c r="Z24" s="16">
        <v>8.1902687951596314E-3</v>
      </c>
      <c r="AA24" s="16">
        <v>4.5071797101237099E-2</v>
      </c>
      <c r="AB24" s="16">
        <v>2.955856845261207E-2</v>
      </c>
      <c r="AC24" s="16">
        <v>5.8893176287520485E-2</v>
      </c>
      <c r="AD24" s="16">
        <v>2.3185717456521742E-2</v>
      </c>
      <c r="AE24" s="16">
        <v>5.0104582833429813E-2</v>
      </c>
      <c r="AF24" s="16">
        <v>-1.504266797654214E-2</v>
      </c>
      <c r="AG24" s="16">
        <v>-1.9480900104622351E-2</v>
      </c>
      <c r="AH24" s="16">
        <v>3.2561212188076958E-3</v>
      </c>
      <c r="AI24" s="16">
        <v>4.3834893920641362E-2</v>
      </c>
      <c r="AJ24" s="16">
        <v>-2.4434659747441825E-2</v>
      </c>
      <c r="AK24" s="16">
        <v>0.11103815216957401</v>
      </c>
      <c r="AL24" s="16">
        <v>5.2983271707391082E-2</v>
      </c>
      <c r="AM24" s="16">
        <v>4.7889584706481345E-2</v>
      </c>
      <c r="AN24" s="18">
        <v>3.6529564297846893E-2</v>
      </c>
    </row>
    <row r="25" spans="1:40" ht="24">
      <c r="A25" s="13" t="s">
        <v>61</v>
      </c>
      <c r="B25" s="14" t="s">
        <v>41</v>
      </c>
      <c r="C25" s="15">
        <v>0.10883563515206382</v>
      </c>
      <c r="D25" s="16">
        <v>-1.9484032792400158E-2</v>
      </c>
      <c r="E25" s="16">
        <v>6.5703382574764935E-3</v>
      </c>
      <c r="F25" s="16">
        <v>-2.4863670501860998E-2</v>
      </c>
      <c r="G25" s="16">
        <v>-1.3862554990871877E-2</v>
      </c>
      <c r="H25" s="16">
        <v>-2.2608481689693417E-2</v>
      </c>
      <c r="I25" s="16">
        <v>4.9658253098502726E-2</v>
      </c>
      <c r="J25" s="16">
        <v>-6.870143368945382E-2</v>
      </c>
      <c r="K25" s="16">
        <v>-5.5727288325335682E-2</v>
      </c>
      <c r="L25" s="16">
        <v>1.632281231445995E-2</v>
      </c>
      <c r="M25" s="17" t="s">
        <v>88</v>
      </c>
      <c r="N25" s="16">
        <v>-2.5223309943243018E-2</v>
      </c>
      <c r="O25" s="16">
        <v>2.5011320508930651E-2</v>
      </c>
      <c r="P25" s="16">
        <v>-3.8050854109518494E-2</v>
      </c>
      <c r="Q25" s="16">
        <v>-7.661011599867827E-3</v>
      </c>
      <c r="R25" s="16">
        <v>-6.7273629811407096E-2</v>
      </c>
      <c r="S25" s="16">
        <v>-4.356396242253939E-2</v>
      </c>
      <c r="T25" s="16">
        <v>9.2744485706369298E-2</v>
      </c>
      <c r="U25" s="16">
        <v>5.1913548036804147E-2</v>
      </c>
      <c r="V25" s="16">
        <v>2.8898306294752978E-2</v>
      </c>
      <c r="W25" s="16">
        <v>-2.3879219564740737E-2</v>
      </c>
      <c r="X25" s="16">
        <v>-4.2449469541481176E-2</v>
      </c>
      <c r="Y25" s="16">
        <v>7.3529896283910393E-2</v>
      </c>
      <c r="Z25" s="16">
        <v>1.1862839677053158E-2</v>
      </c>
      <c r="AA25" s="16">
        <v>7.9489090418253527E-2</v>
      </c>
      <c r="AB25" s="16">
        <v>-9.8433385381525699E-4</v>
      </c>
      <c r="AC25" s="16">
        <v>-1.8566498289273009E-2</v>
      </c>
      <c r="AD25" s="16">
        <v>2.5575535739901407E-2</v>
      </c>
      <c r="AE25" s="16">
        <v>4.2931393575874832E-2</v>
      </c>
      <c r="AF25" s="16">
        <v>2.4119378782444735E-3</v>
      </c>
      <c r="AG25" s="16">
        <v>3.4845984053782524E-2</v>
      </c>
      <c r="AH25" s="16">
        <v>6.7268571227343352E-2</v>
      </c>
      <c r="AI25" s="16">
        <v>1.5913416652384531E-2</v>
      </c>
      <c r="AJ25" s="16">
        <v>6.6263223546692909E-2</v>
      </c>
      <c r="AK25" s="16">
        <v>4.5112396067393597E-2</v>
      </c>
      <c r="AL25" s="16">
        <v>6.2414436088235381E-2</v>
      </c>
      <c r="AM25" s="16">
        <v>-9.2029989804305427E-3</v>
      </c>
      <c r="AN25" s="18">
        <v>2.7519279378415162E-3</v>
      </c>
    </row>
    <row r="26" spans="1:40" ht="24">
      <c r="A26" s="13" t="s">
        <v>62</v>
      </c>
      <c r="B26" s="14" t="s">
        <v>41</v>
      </c>
      <c r="C26" s="15">
        <v>8.7806602407496603E-2</v>
      </c>
      <c r="D26" s="16">
        <v>8.3618320212344943E-2</v>
      </c>
      <c r="E26" s="16">
        <v>-9.9272709732074037E-3</v>
      </c>
      <c r="F26" s="16">
        <v>9.1563842966958242E-2</v>
      </c>
      <c r="G26" s="16">
        <v>4.3955614214294524E-2</v>
      </c>
      <c r="H26" s="16">
        <v>-1.1774238594183145E-2</v>
      </c>
      <c r="I26" s="16">
        <v>-6.7194699217922732E-2</v>
      </c>
      <c r="J26" s="16">
        <v>-3.3129641198111084E-2</v>
      </c>
      <c r="K26" s="16">
        <v>-2.8673921236879733E-3</v>
      </c>
      <c r="L26" s="16">
        <v>-2.6437000944590408E-2</v>
      </c>
      <c r="M26" s="16">
        <v>7.9115204530029293E-2</v>
      </c>
      <c r="N26" s="16">
        <v>1.6553174667416837E-2</v>
      </c>
      <c r="O26" s="16">
        <v>6.4856649021199919E-2</v>
      </c>
      <c r="P26" s="16">
        <v>1.8217528611520567E-2</v>
      </c>
      <c r="Q26" s="16">
        <v>-3.0746427690105368E-2</v>
      </c>
      <c r="R26" s="16">
        <v>9.3843629911722085E-2</v>
      </c>
      <c r="S26" s="16">
        <v>-8.8286453014954826E-3</v>
      </c>
      <c r="T26" s="16">
        <v>1.8837526948383029E-2</v>
      </c>
      <c r="U26" s="16">
        <v>-1.1586267984770636E-2</v>
      </c>
      <c r="V26" s="16">
        <v>-5.9419501268860489E-2</v>
      </c>
      <c r="W26" s="16">
        <v>-2.4827662590130889E-2</v>
      </c>
      <c r="X26" s="16">
        <v>2.7696007137099663E-2</v>
      </c>
      <c r="Y26" s="16">
        <v>1.4756288190353262E-2</v>
      </c>
      <c r="Z26" s="16">
        <v>-4.8541581011514609E-2</v>
      </c>
      <c r="AA26" s="17" t="s">
        <v>94</v>
      </c>
      <c r="AB26" s="16">
        <v>-2.4950047636536927E-2</v>
      </c>
      <c r="AC26" s="16">
        <v>-6.2178710630755731E-2</v>
      </c>
      <c r="AD26" s="16">
        <v>-2.7455202458146106E-2</v>
      </c>
      <c r="AE26" s="16">
        <v>-1.2935350601146837E-2</v>
      </c>
      <c r="AF26" s="16">
        <v>5.1997523174735334E-2</v>
      </c>
      <c r="AG26" s="16">
        <v>-6.7757742967810653E-4</v>
      </c>
      <c r="AH26" s="16">
        <v>4.0819470497571404E-2</v>
      </c>
      <c r="AI26" s="16">
        <v>-4.0146379960620312E-3</v>
      </c>
      <c r="AJ26" s="16">
        <v>-6.3110908553368011E-2</v>
      </c>
      <c r="AK26" s="16">
        <v>1.5767533827842524E-2</v>
      </c>
      <c r="AL26" s="16">
        <v>-9.2433438093747246E-3</v>
      </c>
      <c r="AM26" s="16">
        <v>1.2529476423496623E-3</v>
      </c>
      <c r="AN26" s="18">
        <v>-4.6052486124732367E-2</v>
      </c>
    </row>
    <row r="27" spans="1:40" ht="24">
      <c r="A27" s="13" t="s">
        <v>63</v>
      </c>
      <c r="B27" s="14" t="s">
        <v>41</v>
      </c>
      <c r="C27" s="15">
        <v>-3.7696574650580433E-2</v>
      </c>
      <c r="D27" s="16">
        <v>2.9129949050394403E-2</v>
      </c>
      <c r="E27" s="16">
        <v>1.1060349156769799E-2</v>
      </c>
      <c r="F27" s="17" t="s">
        <v>92</v>
      </c>
      <c r="G27" s="16">
        <v>-9.4888573436880033E-3</v>
      </c>
      <c r="H27" s="16">
        <v>-5.8484345869746629E-2</v>
      </c>
      <c r="I27" s="16">
        <v>-7.0621753741279672E-2</v>
      </c>
      <c r="J27" s="16">
        <v>7.0503260905739745E-2</v>
      </c>
      <c r="K27" s="16">
        <v>-2.7185284881280431E-2</v>
      </c>
      <c r="L27" s="16">
        <v>5.9212517608530968E-2</v>
      </c>
      <c r="M27" s="16">
        <v>-2.4931313869085186E-2</v>
      </c>
      <c r="N27" s="16">
        <v>2.6031363435847804E-2</v>
      </c>
      <c r="O27" s="16">
        <v>-4.3983874153816833E-2</v>
      </c>
      <c r="P27" s="16">
        <v>-3.8062268418713963E-2</v>
      </c>
      <c r="Q27" s="16">
        <v>-3.6692408700530067E-2</v>
      </c>
      <c r="R27" s="16">
        <v>-4.159462745039462E-2</v>
      </c>
      <c r="S27" s="16">
        <v>-4.1290523396470609E-2</v>
      </c>
      <c r="T27" s="16">
        <v>1.81291577838604E-2</v>
      </c>
      <c r="U27" s="16">
        <v>9.836117776233054E-2</v>
      </c>
      <c r="V27" s="16">
        <v>1.5193881640230099E-2</v>
      </c>
      <c r="W27" s="16">
        <v>8.9855918079199508E-3</v>
      </c>
      <c r="X27" s="16">
        <v>4.0243127739418044E-2</v>
      </c>
      <c r="Y27" s="16">
        <v>4.9053598794639199E-2</v>
      </c>
      <c r="Z27" s="16">
        <v>-1.1933719475114738E-2</v>
      </c>
      <c r="AA27" s="16">
        <v>9.2166854640204743E-2</v>
      </c>
      <c r="AB27" s="16">
        <v>3.4694618586343644E-2</v>
      </c>
      <c r="AC27" s="16">
        <v>1.0592026300204343E-2</v>
      </c>
      <c r="AD27" s="16">
        <v>-5.2705368334548371E-2</v>
      </c>
      <c r="AE27" s="16">
        <v>-5.5622870572767181E-3</v>
      </c>
      <c r="AF27" s="16">
        <v>4.636533120576063E-3</v>
      </c>
      <c r="AG27" s="16">
        <v>-4.2995759645540867E-3</v>
      </c>
      <c r="AH27" s="16">
        <v>2.2531055388206083E-2</v>
      </c>
      <c r="AI27" s="16">
        <v>3.3509852131095287E-2</v>
      </c>
      <c r="AJ27" s="16">
        <v>4.9335536857467985E-2</v>
      </c>
      <c r="AK27" s="16">
        <v>1.3992144741615623E-2</v>
      </c>
      <c r="AL27" s="16">
        <v>6.0993899301643492E-2</v>
      </c>
      <c r="AM27" s="16">
        <v>-4.0514050377068934E-2</v>
      </c>
      <c r="AN27" s="18">
        <v>1.207923468330422E-2</v>
      </c>
    </row>
    <row r="28" spans="1:40" ht="24">
      <c r="A28" s="13" t="s">
        <v>64</v>
      </c>
      <c r="B28" s="14" t="s">
        <v>41</v>
      </c>
      <c r="C28" s="15">
        <v>0.12583926572400542</v>
      </c>
      <c r="D28" s="16">
        <v>4.5987358393968107E-2</v>
      </c>
      <c r="E28" s="16">
        <v>3.7669821235633588E-2</v>
      </c>
      <c r="F28" s="16">
        <v>-5.6976113906335418E-2</v>
      </c>
      <c r="G28" s="16">
        <v>-4.9692752802478176E-3</v>
      </c>
      <c r="H28" s="17" t="s">
        <v>95</v>
      </c>
      <c r="I28" s="16">
        <v>-7.2137934145374158E-2</v>
      </c>
      <c r="J28" s="16">
        <v>-1.1981761774584106E-2</v>
      </c>
      <c r="K28" s="16">
        <v>-4.0779948534246241E-2</v>
      </c>
      <c r="L28" s="16">
        <v>2.8968235600635519E-2</v>
      </c>
      <c r="M28" s="16">
        <v>-2.2103479168606978E-2</v>
      </c>
      <c r="N28" s="16">
        <v>-1.4208575251969609E-2</v>
      </c>
      <c r="O28" s="16">
        <v>-5.8116055633683009E-2</v>
      </c>
      <c r="P28" s="16">
        <v>1.7198390921942159E-3</v>
      </c>
      <c r="Q28" s="16">
        <v>-4.4081370606897471E-2</v>
      </c>
      <c r="R28" s="16">
        <v>1.8380798459120346E-2</v>
      </c>
      <c r="S28" s="16">
        <v>4.2784549241909477E-2</v>
      </c>
      <c r="T28" s="16">
        <v>-7.9350610953001471E-2</v>
      </c>
      <c r="U28" s="16">
        <v>6.2243379566118084E-2</v>
      </c>
      <c r="V28" s="16">
        <v>4.2308477564779901E-2</v>
      </c>
      <c r="W28" s="16">
        <v>0.12488421647791519</v>
      </c>
      <c r="X28" s="16">
        <v>4.8270108253191373E-3</v>
      </c>
      <c r="Y28" s="16">
        <v>2.385535091555667E-2</v>
      </c>
      <c r="Z28" s="16">
        <v>9.1093758186290438E-2</v>
      </c>
      <c r="AA28" s="16">
        <v>-1.1628485770970616E-2</v>
      </c>
      <c r="AB28" s="16">
        <v>-2.9237130046075768E-2</v>
      </c>
      <c r="AC28" s="16">
        <v>6.1563351911996751E-2</v>
      </c>
      <c r="AD28" s="16">
        <v>2.1024823047479679E-3</v>
      </c>
      <c r="AE28" s="16">
        <v>1.3565140404963615E-3</v>
      </c>
      <c r="AF28" s="16">
        <v>1.1543750881765784E-2</v>
      </c>
      <c r="AG28" s="16">
        <v>-4.2795590210417435E-2</v>
      </c>
      <c r="AH28" s="16">
        <v>-6.5035708293133376E-2</v>
      </c>
      <c r="AI28" s="16">
        <v>4.8158155902963427E-2</v>
      </c>
      <c r="AJ28" s="16">
        <v>-1.6475114088018619E-2</v>
      </c>
      <c r="AK28" s="16">
        <v>6.8776742551833305E-3</v>
      </c>
      <c r="AL28" s="16">
        <v>4.9696653251427837E-2</v>
      </c>
      <c r="AM28" s="16">
        <v>-2.793546051374983E-2</v>
      </c>
      <c r="AN28" s="18">
        <v>-6.5724515352266324E-2</v>
      </c>
    </row>
    <row r="29" spans="1:40" ht="24">
      <c r="A29" s="13" t="s">
        <v>65</v>
      </c>
      <c r="B29" s="14" t="s">
        <v>41</v>
      </c>
      <c r="C29" s="15">
        <v>-1.2767267838253091E-2</v>
      </c>
      <c r="D29" s="16">
        <v>4.2649804013625052E-2</v>
      </c>
      <c r="E29" s="16">
        <v>2.758192968710186E-2</v>
      </c>
      <c r="F29" s="16">
        <v>-4.0396890911173482E-2</v>
      </c>
      <c r="G29" s="16">
        <v>1.0486629286437014E-2</v>
      </c>
      <c r="H29" s="16">
        <v>4.3226691254654323E-2</v>
      </c>
      <c r="I29" s="16">
        <v>-3.9042618135026034E-3</v>
      </c>
      <c r="J29" s="16">
        <v>4.7471100523054317E-2</v>
      </c>
      <c r="K29" s="16">
        <v>-5.6511287685879617E-2</v>
      </c>
      <c r="L29" s="16">
        <v>2.6317077918056944E-2</v>
      </c>
      <c r="M29" s="16">
        <v>-4.2777331140529472E-2</v>
      </c>
      <c r="N29" s="16">
        <v>-1.2389487450230404E-2</v>
      </c>
      <c r="O29" s="16">
        <v>-0.10883377832859037</v>
      </c>
      <c r="P29" s="16">
        <v>1.8401654139912073E-5</v>
      </c>
      <c r="Q29" s="16">
        <v>-5.9309416210060945E-2</v>
      </c>
      <c r="R29" s="16">
        <v>-7.145348016157943E-2</v>
      </c>
      <c r="S29" s="17" t="s">
        <v>96</v>
      </c>
      <c r="T29" s="16">
        <v>-4.2220748269991636E-2</v>
      </c>
      <c r="U29" s="16">
        <v>2.6676229045300117E-2</v>
      </c>
      <c r="V29" s="16">
        <v>7.3568176996834656E-2</v>
      </c>
      <c r="W29" s="16">
        <v>2.5367728720995042E-3</v>
      </c>
      <c r="X29" s="16">
        <v>4.7286876653882877E-2</v>
      </c>
      <c r="Y29" s="16">
        <v>-1.3126212073735553E-3</v>
      </c>
      <c r="Z29" s="16">
        <v>1.165285637463355E-2</v>
      </c>
      <c r="AA29" s="16">
        <v>-8.7589112506277159E-3</v>
      </c>
      <c r="AB29" s="16">
        <v>-4.5960223429894489E-2</v>
      </c>
      <c r="AC29" s="16">
        <v>6.230599433669471E-2</v>
      </c>
      <c r="AD29" s="16">
        <v>2.2430093530952889E-3</v>
      </c>
      <c r="AE29" s="16">
        <v>6.905187284210453E-3</v>
      </c>
      <c r="AF29" s="16">
        <v>1.9884038852317616E-2</v>
      </c>
      <c r="AG29" s="16">
        <v>-3.8618492833186094E-2</v>
      </c>
      <c r="AH29" s="16">
        <v>-5.139695377327216E-3</v>
      </c>
      <c r="AI29" s="16">
        <v>7.4425274351394857E-2</v>
      </c>
      <c r="AJ29" s="16">
        <v>-2.8508396157226661E-2</v>
      </c>
      <c r="AK29" s="16">
        <v>6.9255276524874511E-3</v>
      </c>
      <c r="AL29" s="16">
        <v>0.11081808729632685</v>
      </c>
      <c r="AM29" s="16">
        <v>2.9921052629441982E-3</v>
      </c>
      <c r="AN29" s="18">
        <v>-6.1060380028052141E-2</v>
      </c>
    </row>
    <row r="30" spans="1:40" ht="24">
      <c r="A30" s="13" t="s">
        <v>66</v>
      </c>
      <c r="B30" s="14" t="s">
        <v>41</v>
      </c>
      <c r="C30" s="15">
        <v>2.8397111910526875E-2</v>
      </c>
      <c r="D30" s="16">
        <v>-3.9556082490523448E-2</v>
      </c>
      <c r="E30" s="16">
        <v>-1.9843755671446826E-2</v>
      </c>
      <c r="F30" s="16">
        <v>4.8136380194017593E-2</v>
      </c>
      <c r="G30" s="16">
        <v>-2.3425384136760808E-2</v>
      </c>
      <c r="H30" s="16">
        <v>-1.6520893197717469E-2</v>
      </c>
      <c r="I30" s="16">
        <v>3.9950522581211248E-2</v>
      </c>
      <c r="J30" s="16">
        <v>-4.6000002124576056E-2</v>
      </c>
      <c r="K30" s="16">
        <v>3.6552042211497791E-3</v>
      </c>
      <c r="L30" s="16">
        <v>3.1033843539376747E-2</v>
      </c>
      <c r="M30" s="16">
        <v>6.4782049099149946E-2</v>
      </c>
      <c r="N30" s="16">
        <v>6.2754145344670553E-2</v>
      </c>
      <c r="O30" s="16">
        <v>3.5361362750332977E-2</v>
      </c>
      <c r="P30" s="16">
        <v>4.4731328340422073E-2</v>
      </c>
      <c r="Q30" s="16">
        <v>0.11914289032100646</v>
      </c>
      <c r="R30" s="16">
        <v>5.5389716196098317E-2</v>
      </c>
      <c r="S30" s="16">
        <v>-2.8334668282592224E-2</v>
      </c>
      <c r="T30" s="16">
        <v>8.4688901167817077E-2</v>
      </c>
      <c r="U30" s="16">
        <v>-2.8208640351603861E-3</v>
      </c>
      <c r="V30" s="16">
        <v>-6.1069923791920086E-4</v>
      </c>
      <c r="W30" s="16">
        <v>-8.3907291647290442E-3</v>
      </c>
      <c r="X30" s="16">
        <v>-2.2343023529977656E-2</v>
      </c>
      <c r="Y30" s="16">
        <v>4.8566566170240681E-2</v>
      </c>
      <c r="Z30" s="16">
        <v>-6.6382627134892846E-2</v>
      </c>
      <c r="AA30" s="16">
        <v>-6.2004912959632327E-2</v>
      </c>
      <c r="AB30" s="16">
        <v>1.6150140648280541E-2</v>
      </c>
      <c r="AC30" s="16">
        <v>-6.3482180362811558E-2</v>
      </c>
      <c r="AD30" s="16">
        <v>1.4768111092005298E-2</v>
      </c>
      <c r="AE30" s="16">
        <v>1.7718718736657414E-2</v>
      </c>
      <c r="AF30" s="16">
        <v>-1.3916035423583859E-2</v>
      </c>
      <c r="AG30" s="16">
        <v>-1.1260963007473181E-2</v>
      </c>
      <c r="AH30" s="16">
        <v>8.1341992312404396E-2</v>
      </c>
      <c r="AI30" s="16">
        <v>-1.5892881721003019E-2</v>
      </c>
      <c r="AJ30" s="17" t="s">
        <v>95</v>
      </c>
      <c r="AK30" s="16">
        <v>-2.4746208628861455E-2</v>
      </c>
      <c r="AL30" s="16">
        <v>-3.6732879639620693E-2</v>
      </c>
      <c r="AM30" s="16">
        <v>-4.397727136568811E-2</v>
      </c>
      <c r="AN30" s="18">
        <v>7.6856545629715223E-2</v>
      </c>
    </row>
    <row r="31" spans="1:40" ht="24">
      <c r="A31" s="13" t="s">
        <v>67</v>
      </c>
      <c r="B31" s="14" t="s">
        <v>41</v>
      </c>
      <c r="C31" s="15">
        <v>-2.9673744960344615E-2</v>
      </c>
      <c r="D31" s="16">
        <v>-9.2906823964021223E-2</v>
      </c>
      <c r="E31" s="16">
        <v>-5.5526804590018942E-2</v>
      </c>
      <c r="F31" s="16">
        <v>-3.4805066989176466E-2</v>
      </c>
      <c r="G31" s="16">
        <v>-2.227477993858169E-2</v>
      </c>
      <c r="H31" s="16">
        <v>-4.3343209225203475E-2</v>
      </c>
      <c r="I31" s="16">
        <v>2.9371424176368122E-2</v>
      </c>
      <c r="J31" s="16">
        <v>1.0013237260210068E-2</v>
      </c>
      <c r="K31" s="16">
        <v>-3.9506215594644248E-2</v>
      </c>
      <c r="L31" s="16">
        <v>-4.2438872059297653E-2</v>
      </c>
      <c r="M31" s="16">
        <v>-7.1251825211645541E-3</v>
      </c>
      <c r="N31" s="16">
        <v>-1.9496401646206727E-2</v>
      </c>
      <c r="O31" s="16">
        <v>1.5723988804939974E-2</v>
      </c>
      <c r="P31" s="16">
        <v>-1.3723731017065248E-2</v>
      </c>
      <c r="Q31" s="17" t="s">
        <v>97</v>
      </c>
      <c r="R31" s="16">
        <v>-1.5673169763954921E-2</v>
      </c>
      <c r="S31" s="16">
        <v>-5.7845631604173747E-2</v>
      </c>
      <c r="T31" s="16">
        <v>-1.4336509418373085E-2</v>
      </c>
      <c r="U31" s="16">
        <v>-2.9536720941682162E-2</v>
      </c>
      <c r="V31" s="16">
        <v>-1.2936955628289316E-2</v>
      </c>
      <c r="W31" s="16">
        <v>-5.8851034703013151E-2</v>
      </c>
      <c r="X31" s="16">
        <v>-3.4643646201184333E-2</v>
      </c>
      <c r="Y31" s="16">
        <v>0.10757167885484664</v>
      </c>
      <c r="Z31" s="16">
        <v>2.7830358393569309E-2</v>
      </c>
      <c r="AA31" s="16">
        <v>-2.9672186941494202E-2</v>
      </c>
      <c r="AB31" s="16">
        <v>-2.4335546055337953E-2</v>
      </c>
      <c r="AC31" s="16">
        <v>-2.0122878638879033E-2</v>
      </c>
      <c r="AD31" s="16">
        <v>3.070538780376246E-2</v>
      </c>
      <c r="AE31" s="16">
        <v>5.1881700835355662E-2</v>
      </c>
      <c r="AF31" s="16">
        <v>1.347592087252133E-2</v>
      </c>
      <c r="AG31" s="16">
        <v>1.4982572876451645E-2</v>
      </c>
      <c r="AH31" s="16">
        <v>8.7541297471886534E-2</v>
      </c>
      <c r="AI31" s="16">
        <v>-4.5103284539279873E-3</v>
      </c>
      <c r="AJ31" s="16">
        <v>0.11682026383195632</v>
      </c>
      <c r="AK31" s="16">
        <v>1.5231533725677385E-2</v>
      </c>
      <c r="AL31" s="16">
        <v>-3.7221025672700109E-2</v>
      </c>
      <c r="AM31" s="16">
        <v>-1.4676434344491219E-2</v>
      </c>
      <c r="AN31" s="20" t="s">
        <v>98</v>
      </c>
    </row>
    <row r="32" spans="1:40" ht="24">
      <c r="A32" s="13" t="s">
        <v>68</v>
      </c>
      <c r="B32" s="14" t="s">
        <v>41</v>
      </c>
      <c r="C32" s="15">
        <v>3.0770354498893017E-2</v>
      </c>
      <c r="D32" s="16">
        <v>-6.8142417790092197E-2</v>
      </c>
      <c r="E32" s="16">
        <v>-1.8855180207355232E-3</v>
      </c>
      <c r="F32" s="16">
        <v>6.0249608600823172E-2</v>
      </c>
      <c r="G32" s="16">
        <v>5.1519737976453858E-2</v>
      </c>
      <c r="H32" s="16">
        <v>5.060177075058573E-2</v>
      </c>
      <c r="I32" s="16">
        <v>-1.5141157013472204E-3</v>
      </c>
      <c r="J32" s="16">
        <v>5.256915993961233E-2</v>
      </c>
      <c r="K32" s="16">
        <v>9.5643640863344349E-3</v>
      </c>
      <c r="L32" s="16">
        <v>9.6319915908848322E-2</v>
      </c>
      <c r="M32" s="16">
        <v>6.187489278345383E-2</v>
      </c>
      <c r="N32" s="16">
        <v>5.4649842028729592E-2</v>
      </c>
      <c r="O32" s="16">
        <v>1.0778400393404613E-2</v>
      </c>
      <c r="P32" s="16">
        <v>2.4745060404120018E-2</v>
      </c>
      <c r="Q32" s="16">
        <v>-3.8494604498670114E-2</v>
      </c>
      <c r="R32" s="16">
        <v>1.865150740578261E-2</v>
      </c>
      <c r="S32" s="16">
        <v>0.11168622593284726</v>
      </c>
      <c r="T32" s="16">
        <v>-1.2878529857576594E-2</v>
      </c>
      <c r="U32" s="16">
        <v>3.0093843855109298E-2</v>
      </c>
      <c r="V32" s="16">
        <v>1.576974471653925E-2</v>
      </c>
      <c r="W32" s="16">
        <v>-5.5115663500808369E-2</v>
      </c>
      <c r="X32" s="16">
        <v>-1.9799887062552425E-3</v>
      </c>
      <c r="Y32" s="16">
        <v>-7.3577674113056268E-2</v>
      </c>
      <c r="Z32" s="16">
        <v>-7.0546896770127068E-4</v>
      </c>
      <c r="AA32" s="16">
        <v>-9.2923583144642035E-3</v>
      </c>
      <c r="AB32" s="16">
        <v>2.9838898878647314E-2</v>
      </c>
      <c r="AC32" s="16">
        <v>-3.3948061401535411E-2</v>
      </c>
      <c r="AD32" s="16">
        <v>-2.6871353917766537E-2</v>
      </c>
      <c r="AE32" s="16">
        <v>1.0615970719502561E-2</v>
      </c>
      <c r="AF32" s="16">
        <v>-4.552985474754967E-2</v>
      </c>
      <c r="AG32" s="16">
        <v>-1.9563173473138292E-2</v>
      </c>
      <c r="AH32" s="16">
        <v>5.7580597651736475E-2</v>
      </c>
      <c r="AI32" s="16">
        <v>-1.6338453822108887E-3</v>
      </c>
      <c r="AJ32" s="16">
        <v>-3.7206491880493339E-2</v>
      </c>
      <c r="AK32" s="16">
        <v>9.668972637603232E-3</v>
      </c>
      <c r="AL32" s="17" t="s">
        <v>99</v>
      </c>
      <c r="AM32" s="16">
        <v>3.8694079261874952E-2</v>
      </c>
      <c r="AN32" s="18">
        <v>-4.1997703476324352E-2</v>
      </c>
    </row>
    <row r="33" spans="1:40" ht="24">
      <c r="A33" s="13" t="s">
        <v>69</v>
      </c>
      <c r="B33" s="14" t="s">
        <v>41</v>
      </c>
      <c r="C33" s="15">
        <v>3.2320040683546193E-2</v>
      </c>
      <c r="D33" s="16">
        <v>5.732303036401204E-2</v>
      </c>
      <c r="E33" s="16">
        <v>4.1439260894441249E-2</v>
      </c>
      <c r="F33" s="16">
        <v>4.8079658457038536E-2</v>
      </c>
      <c r="G33" s="16">
        <v>-1.6994641271934754E-2</v>
      </c>
      <c r="H33" s="16">
        <v>2.4069786232462222E-2</v>
      </c>
      <c r="I33" s="16">
        <v>5.9176239707230537E-2</v>
      </c>
      <c r="J33" s="16">
        <v>4.2513757902542228E-2</v>
      </c>
      <c r="K33" s="16">
        <v>-5.2634768803864135E-3</v>
      </c>
      <c r="L33" s="16">
        <v>6.7061725939203301E-2</v>
      </c>
      <c r="M33" s="16">
        <v>7.2323817864130766E-2</v>
      </c>
      <c r="N33" s="16">
        <v>4.2016199366239217E-2</v>
      </c>
      <c r="O33" s="16">
        <v>-2.4219118107748263E-2</v>
      </c>
      <c r="P33" s="16">
        <v>-2.1714981556193783E-2</v>
      </c>
      <c r="Q33" s="16">
        <v>0.11080523964888865</v>
      </c>
      <c r="R33" s="16">
        <v>-4.3893340614183471E-2</v>
      </c>
      <c r="S33" s="16">
        <v>-1.3647051024206953E-3</v>
      </c>
      <c r="T33" s="16">
        <v>3.0203509772440729E-2</v>
      </c>
      <c r="U33" s="16">
        <v>3.2642016498603125E-4</v>
      </c>
      <c r="V33" s="16">
        <v>2.5290749286021319E-3</v>
      </c>
      <c r="W33" s="16">
        <v>-1.617076839009926E-2</v>
      </c>
      <c r="X33" s="16">
        <v>-3.6092823738220335E-2</v>
      </c>
      <c r="Y33" s="17" t="s">
        <v>100</v>
      </c>
      <c r="Z33" s="16">
        <v>-4.7923324469985151E-2</v>
      </c>
      <c r="AA33" s="16">
        <v>1.4522373428136401E-2</v>
      </c>
      <c r="AB33" s="16">
        <v>-5.0311981431397201E-2</v>
      </c>
      <c r="AC33" s="16">
        <v>-7.7102525106559724E-2</v>
      </c>
      <c r="AD33" s="16">
        <v>3.0027277027546765E-2</v>
      </c>
      <c r="AE33" s="16">
        <v>-1.699686826272459E-2</v>
      </c>
      <c r="AF33" s="16">
        <v>-6.9114706549240216E-3</v>
      </c>
      <c r="AG33" s="16">
        <v>4.8238707504199042E-2</v>
      </c>
      <c r="AH33" s="16">
        <v>-8.3324636876324965E-2</v>
      </c>
      <c r="AI33" s="16">
        <v>-3.2342113270046859E-2</v>
      </c>
      <c r="AJ33" s="16">
        <v>4.8893671558848904E-2</v>
      </c>
      <c r="AK33" s="16">
        <v>-3.4330437883892963E-3</v>
      </c>
      <c r="AL33" s="16">
        <v>-7.315361743248118E-2</v>
      </c>
      <c r="AM33" s="16">
        <v>3.7128717525614807E-2</v>
      </c>
      <c r="AN33" s="18">
        <v>-1.1846943773944249E-2</v>
      </c>
    </row>
    <row r="34" spans="1:40" ht="24">
      <c r="A34" s="13" t="s">
        <v>70</v>
      </c>
      <c r="B34" s="14" t="s">
        <v>41</v>
      </c>
      <c r="C34" s="15">
        <v>2.9107147284790739E-2</v>
      </c>
      <c r="D34" s="16">
        <v>4.0196287851802522E-2</v>
      </c>
      <c r="E34" s="16">
        <v>3.0721077414955517E-2</v>
      </c>
      <c r="F34" s="16">
        <v>-1.1535664098265909E-2</v>
      </c>
      <c r="G34" s="16">
        <v>7.8623515092680792E-3</v>
      </c>
      <c r="H34" s="16">
        <v>9.0851906605149926E-2</v>
      </c>
      <c r="I34" s="16">
        <v>-8.0349381693488139E-2</v>
      </c>
      <c r="J34" s="16">
        <v>8.4556924363102526E-3</v>
      </c>
      <c r="K34" s="16">
        <v>-2.5384244082520057E-2</v>
      </c>
      <c r="L34" s="16">
        <v>7.1996085697961482E-2</v>
      </c>
      <c r="M34" s="16">
        <v>1.1541987916598559E-2</v>
      </c>
      <c r="N34" s="16">
        <v>2.9812006531216892E-2</v>
      </c>
      <c r="O34" s="16">
        <v>-5.8003185648977662E-3</v>
      </c>
      <c r="P34" s="16">
        <v>6.0538323460629984E-2</v>
      </c>
      <c r="Q34" s="16">
        <v>2.8623076737238681E-2</v>
      </c>
      <c r="R34" s="16">
        <v>-3.0627337339572611E-2</v>
      </c>
      <c r="S34" s="16">
        <v>1.16275048286825E-2</v>
      </c>
      <c r="T34" s="16">
        <v>-6.2809159145180316E-2</v>
      </c>
      <c r="U34" s="16">
        <v>-3.7923362078930739E-2</v>
      </c>
      <c r="V34" s="16">
        <v>2.8813717728299213E-3</v>
      </c>
      <c r="W34" s="16">
        <v>7.2376495093951651E-2</v>
      </c>
      <c r="X34" s="16">
        <v>9.0284008670303853E-2</v>
      </c>
      <c r="Y34" s="16">
        <v>-4.755638166509913E-2</v>
      </c>
      <c r="Z34" s="17" t="s">
        <v>101</v>
      </c>
      <c r="AA34" s="16">
        <v>-4.745812226969226E-2</v>
      </c>
      <c r="AB34" s="16">
        <v>-5.1086194523320784E-2</v>
      </c>
      <c r="AC34" s="16">
        <v>7.2699537370988873E-2</v>
      </c>
      <c r="AD34" s="16">
        <v>-2.8670038413093582E-2</v>
      </c>
      <c r="AE34" s="16">
        <v>-5.4267669918877888E-2</v>
      </c>
      <c r="AF34" s="16">
        <v>-1.5436845478138013E-2</v>
      </c>
      <c r="AG34" s="16">
        <v>-6.3880758104384788E-2</v>
      </c>
      <c r="AH34" s="16">
        <v>-1.8306689292412536E-2</v>
      </c>
      <c r="AI34" s="16">
        <v>2.2237882575961907E-2</v>
      </c>
      <c r="AJ34" s="16">
        <v>-6.6241060735352117E-2</v>
      </c>
      <c r="AK34" s="16">
        <v>4.102262655516848E-3</v>
      </c>
      <c r="AL34" s="16">
        <v>-7.222840882377356E-4</v>
      </c>
      <c r="AM34" s="16">
        <v>-3.3469979148074126E-2</v>
      </c>
      <c r="AN34" s="18">
        <v>-6.8888708899018297E-2</v>
      </c>
    </row>
    <row r="35" spans="1:40" ht="24">
      <c r="A35" s="13" t="s">
        <v>71</v>
      </c>
      <c r="B35" s="14" t="s">
        <v>41</v>
      </c>
      <c r="C35" s="15">
        <v>-2.4313579393140401E-2</v>
      </c>
      <c r="D35" s="16">
        <v>8.8225077559418025E-2</v>
      </c>
      <c r="E35" s="16">
        <v>2.0780748298833356E-2</v>
      </c>
      <c r="F35" s="16">
        <v>3.9025679326284153E-2</v>
      </c>
      <c r="G35" s="16">
        <v>7.035628471644545E-2</v>
      </c>
      <c r="H35" s="16">
        <v>4.9823322115571658E-3</v>
      </c>
      <c r="I35" s="16">
        <v>-1.8815228270883239E-2</v>
      </c>
      <c r="J35" s="16">
        <v>4.3143253408229651E-2</v>
      </c>
      <c r="K35" s="16">
        <v>-4.5821380958517427E-2</v>
      </c>
      <c r="L35" s="16">
        <v>4.4899070267461046E-2</v>
      </c>
      <c r="M35" s="16">
        <v>-4.1269374894744623E-2</v>
      </c>
      <c r="N35" s="16">
        <v>3.6227929198310006E-2</v>
      </c>
      <c r="O35" s="16">
        <v>-4.2475616482724105E-2</v>
      </c>
      <c r="P35" s="16">
        <v>2.8676424815547129E-2</v>
      </c>
      <c r="Q35" s="16">
        <v>-3.4838555719584802E-2</v>
      </c>
      <c r="R35" s="16">
        <v>8.4869086357732739E-3</v>
      </c>
      <c r="S35" s="16">
        <v>4.6757070650083207E-2</v>
      </c>
      <c r="T35" s="16">
        <v>4.9158927255304088E-2</v>
      </c>
      <c r="U35" s="16">
        <v>-3.41905744745589E-2</v>
      </c>
      <c r="V35" s="16">
        <v>-2.8891568093694756E-2</v>
      </c>
      <c r="W35" s="16">
        <v>-9.4723649495481774E-2</v>
      </c>
      <c r="X35" s="17" t="s">
        <v>102</v>
      </c>
      <c r="Y35" s="16">
        <v>-3.559511933592286E-2</v>
      </c>
      <c r="Z35" s="16">
        <v>9.0032907078579319E-2</v>
      </c>
      <c r="AA35" s="16">
        <v>2.704472360841885E-2</v>
      </c>
      <c r="AB35" s="16">
        <v>-3.5989409539792246E-2</v>
      </c>
      <c r="AC35" s="16">
        <v>8.1037467319713941E-4</v>
      </c>
      <c r="AD35" s="16">
        <v>-3.2691288927872701E-2</v>
      </c>
      <c r="AE35" s="16">
        <v>-7.447262740857491E-2</v>
      </c>
      <c r="AF35" s="16">
        <v>6.5477491674109742E-3</v>
      </c>
      <c r="AG35" s="16">
        <v>-6.6489155335645575E-2</v>
      </c>
      <c r="AH35" s="16">
        <v>-4.3231310802646708E-2</v>
      </c>
      <c r="AI35" s="16">
        <v>-4.6473026690874379E-2</v>
      </c>
      <c r="AJ35" s="16">
        <v>-2.2231049498941075E-2</v>
      </c>
      <c r="AK35" s="16">
        <v>5.4784164959263172E-2</v>
      </c>
      <c r="AL35" s="16">
        <v>-2.01109349849941E-3</v>
      </c>
      <c r="AM35" s="16">
        <v>-1.0162557001742597E-2</v>
      </c>
      <c r="AN35" s="18">
        <v>-9.1380824271862518E-2</v>
      </c>
    </row>
    <row r="36" spans="1:40" ht="24">
      <c r="A36" s="13" t="s">
        <v>72</v>
      </c>
      <c r="B36" s="14" t="s">
        <v>41</v>
      </c>
      <c r="C36" s="15">
        <v>-4.7262425593821031E-2</v>
      </c>
      <c r="D36" s="16">
        <v>5.4970210446652255E-2</v>
      </c>
      <c r="E36" s="16">
        <v>3.224616026217883E-2</v>
      </c>
      <c r="F36" s="16">
        <v>8.5933157231631082E-3</v>
      </c>
      <c r="G36" s="16">
        <v>2.4742934715524412E-2</v>
      </c>
      <c r="H36" s="16">
        <v>0.12485307297910109</v>
      </c>
      <c r="I36" s="16">
        <v>-3.8103501559599483E-2</v>
      </c>
      <c r="J36" s="16">
        <v>-4.0779800042273955E-3</v>
      </c>
      <c r="K36" s="16">
        <v>1.9499035574425914E-2</v>
      </c>
      <c r="L36" s="16">
        <v>6.1344062456107275E-2</v>
      </c>
      <c r="M36" s="16">
        <v>-2.330301544519435E-2</v>
      </c>
      <c r="N36" s="16">
        <v>-1.4162438493590177E-2</v>
      </c>
      <c r="O36" s="16">
        <v>-3.0626230770226148E-3</v>
      </c>
      <c r="P36" s="16">
        <v>3.5475842944572315E-3</v>
      </c>
      <c r="Q36" s="16">
        <v>-5.9875281800052089E-2</v>
      </c>
      <c r="R36" s="16">
        <v>-3.0022403986667928E-2</v>
      </c>
      <c r="S36" s="16">
        <v>2.6260874754651608E-3</v>
      </c>
      <c r="T36" s="16">
        <v>-4.1094184266533662E-2</v>
      </c>
      <c r="U36" s="16">
        <v>6.8936389053823585E-2</v>
      </c>
      <c r="V36" s="16">
        <v>-6.1777625364456412E-2</v>
      </c>
      <c r="W36" s="17" t="s">
        <v>95</v>
      </c>
      <c r="X36" s="16">
        <v>-9.5257977371487196E-2</v>
      </c>
      <c r="Y36" s="16">
        <v>-1.5899855583382326E-2</v>
      </c>
      <c r="Z36" s="16">
        <v>7.2566719865481813E-2</v>
      </c>
      <c r="AA36" s="16">
        <v>-2.4386824548642997E-2</v>
      </c>
      <c r="AB36" s="16">
        <v>-5.4261839045285538E-2</v>
      </c>
      <c r="AC36" s="16">
        <v>2.636320926509526E-2</v>
      </c>
      <c r="AD36" s="16">
        <v>-5.3444932086401886E-2</v>
      </c>
      <c r="AE36" s="16">
        <v>-7.1606521804202211E-2</v>
      </c>
      <c r="AF36" s="16">
        <v>1.699801536630648E-2</v>
      </c>
      <c r="AG36" s="16">
        <v>-3.4075067122048518E-2</v>
      </c>
      <c r="AH36" s="16">
        <v>-2.4851594737338892E-2</v>
      </c>
      <c r="AI36" s="16">
        <v>2.4403990030389854E-2</v>
      </c>
      <c r="AJ36" s="16">
        <v>-8.2565153685415834E-3</v>
      </c>
      <c r="AK36" s="16">
        <v>-1.5431098700286847E-2</v>
      </c>
      <c r="AL36" s="16">
        <v>-5.4208854861001854E-2</v>
      </c>
      <c r="AM36" s="16">
        <v>-3.4676116729820315E-2</v>
      </c>
      <c r="AN36" s="18">
        <v>-6.0223302926320138E-2</v>
      </c>
    </row>
    <row r="37" spans="1:40" ht="24">
      <c r="A37" s="13" t="s">
        <v>73</v>
      </c>
      <c r="B37" s="14" t="s">
        <v>41</v>
      </c>
      <c r="C37" s="15">
        <v>3.7916662752916754E-2</v>
      </c>
      <c r="D37" s="16">
        <v>-2.442797866746901E-2</v>
      </c>
      <c r="E37" s="16">
        <v>-3.5121850275805153E-2</v>
      </c>
      <c r="F37" s="16">
        <v>-6.717723427662492E-2</v>
      </c>
      <c r="G37" s="16">
        <v>-7.5803941431308849E-2</v>
      </c>
      <c r="H37" s="16">
        <v>-7.0676516050553168E-2</v>
      </c>
      <c r="I37" s="17" t="s">
        <v>97</v>
      </c>
      <c r="J37" s="16">
        <v>4.4742473777138567E-2</v>
      </c>
      <c r="K37" s="16">
        <v>8.3846128965866997E-4</v>
      </c>
      <c r="L37" s="16">
        <v>-6.5838084017915119E-2</v>
      </c>
      <c r="M37" s="16">
        <v>4.7484679097332214E-2</v>
      </c>
      <c r="N37" s="16">
        <v>2.9041554046065916E-2</v>
      </c>
      <c r="O37" s="16">
        <v>2.8412653430101048E-2</v>
      </c>
      <c r="P37" s="16">
        <v>-4.1099848919061995E-2</v>
      </c>
      <c r="Q37" s="16">
        <v>2.9271220766633535E-2</v>
      </c>
      <c r="R37" s="16">
        <v>-2.6922552553690266E-2</v>
      </c>
      <c r="S37" s="16">
        <v>-4.0075993401733736E-3</v>
      </c>
      <c r="T37" s="16">
        <v>-4.3213108307790828E-2</v>
      </c>
      <c r="U37" s="16">
        <v>9.937311013556261E-3</v>
      </c>
      <c r="V37" s="16">
        <v>5.6593786970308042E-2</v>
      </c>
      <c r="W37" s="16">
        <v>-3.7409454134038914E-2</v>
      </c>
      <c r="X37" s="16">
        <v>-1.877534537169483E-2</v>
      </c>
      <c r="Y37" s="16">
        <v>5.7317416397210205E-2</v>
      </c>
      <c r="Z37" s="16">
        <v>-7.8893600555089788E-2</v>
      </c>
      <c r="AA37" s="16">
        <v>-6.4509764117044663E-2</v>
      </c>
      <c r="AB37" s="16">
        <v>-2.9703480294063302E-2</v>
      </c>
      <c r="AC37" s="16">
        <v>1.0823670820153885E-2</v>
      </c>
      <c r="AD37" s="16">
        <v>6.2733522281070833E-2</v>
      </c>
      <c r="AE37" s="16">
        <v>6.0473307004417373E-2</v>
      </c>
      <c r="AF37" s="16">
        <v>4.642961348047368E-3</v>
      </c>
      <c r="AG37" s="16">
        <v>6.7955687525127033E-3</v>
      </c>
      <c r="AH37" s="16">
        <v>3.4029742019443747E-2</v>
      </c>
      <c r="AI37" s="16">
        <v>1.8374573242434765E-3</v>
      </c>
      <c r="AJ37" s="16">
        <v>3.9236607949232706E-2</v>
      </c>
      <c r="AK37" s="16">
        <v>6.0239906294185193E-2</v>
      </c>
      <c r="AL37" s="16">
        <v>-1.622471344058135E-3</v>
      </c>
      <c r="AM37" s="16">
        <v>4.1768943762169317E-2</v>
      </c>
      <c r="AN37" s="20" t="s">
        <v>103</v>
      </c>
    </row>
    <row r="38" spans="1:40" ht="24">
      <c r="A38" s="13" t="s">
        <v>74</v>
      </c>
      <c r="B38" s="14" t="s">
        <v>41</v>
      </c>
      <c r="C38" s="15">
        <v>-8.7359205985656694E-4</v>
      </c>
      <c r="D38" s="17" t="s">
        <v>104</v>
      </c>
      <c r="E38" s="16">
        <v>3.1470227404063897E-2</v>
      </c>
      <c r="F38" s="16">
        <v>2.7660022746734358E-2</v>
      </c>
      <c r="G38" s="16">
        <v>-2.1160445737790315E-2</v>
      </c>
      <c r="H38" s="16">
        <v>4.4716207269001211E-2</v>
      </c>
      <c r="I38" s="16">
        <v>-2.4165166463073897E-2</v>
      </c>
      <c r="J38" s="16">
        <v>-1.8826929285318466E-2</v>
      </c>
      <c r="K38" s="16">
        <v>3.086972550995291E-2</v>
      </c>
      <c r="L38" s="16">
        <v>-5.7161865526065656E-2</v>
      </c>
      <c r="M38" s="16">
        <v>-1.8613802905929795E-2</v>
      </c>
      <c r="N38" s="16">
        <v>-1.8478681759381305E-2</v>
      </c>
      <c r="O38" s="16">
        <v>-9.2748761175550046E-2</v>
      </c>
      <c r="P38" s="16">
        <v>-2.3456755086643011E-2</v>
      </c>
      <c r="Q38" s="16">
        <v>-9.2245256774980036E-2</v>
      </c>
      <c r="R38" s="16">
        <v>-3.6614074175733882E-2</v>
      </c>
      <c r="S38" s="16">
        <v>4.1295004325722626E-2</v>
      </c>
      <c r="T38" s="16">
        <v>-7.8324229249260024E-2</v>
      </c>
      <c r="U38" s="16">
        <v>9.6268675614841509E-2</v>
      </c>
      <c r="V38" s="16">
        <v>-2.7173370924704867E-2</v>
      </c>
      <c r="W38" s="16">
        <v>5.3543881514294234E-2</v>
      </c>
      <c r="X38" s="16">
        <v>8.6347974237971581E-2</v>
      </c>
      <c r="Y38" s="16">
        <v>5.5480822015084377E-2</v>
      </c>
      <c r="Z38" s="16">
        <v>3.9137504600426226E-2</v>
      </c>
      <c r="AA38" s="16">
        <v>7.9814177793988236E-2</v>
      </c>
      <c r="AB38" s="16">
        <v>-1.6304243815715731E-2</v>
      </c>
      <c r="AC38" s="16">
        <v>2.360619114733516E-2</v>
      </c>
      <c r="AD38" s="16">
        <v>2.1114574151220037E-2</v>
      </c>
      <c r="AE38" s="16">
        <v>-4.114468525620503E-2</v>
      </c>
      <c r="AF38" s="16">
        <v>4.6821042273915557E-2</v>
      </c>
      <c r="AG38" s="16">
        <v>-2.6841876332215214E-2</v>
      </c>
      <c r="AH38" s="16">
        <v>-3.6904041462223008E-2</v>
      </c>
      <c r="AI38" s="16">
        <v>6.0904977238140895E-2</v>
      </c>
      <c r="AJ38" s="16">
        <v>-3.8403106175491954E-2</v>
      </c>
      <c r="AK38" s="16">
        <v>1.1075623112509194E-2</v>
      </c>
      <c r="AL38" s="16">
        <v>-6.5300679536340514E-2</v>
      </c>
      <c r="AM38" s="16">
        <v>4.9735372972210895E-2</v>
      </c>
      <c r="AN38" s="18">
        <v>-4.9591988409846577E-2</v>
      </c>
    </row>
    <row r="39" spans="1:40" ht="24">
      <c r="A39" s="13" t="s">
        <v>75</v>
      </c>
      <c r="B39" s="14" t="s">
        <v>41</v>
      </c>
      <c r="C39" s="15">
        <v>2.6653382918236164E-2</v>
      </c>
      <c r="D39" s="16">
        <v>-9.1749808590699075E-2</v>
      </c>
      <c r="E39" s="16">
        <v>-5.707869437795618E-2</v>
      </c>
      <c r="F39" s="16">
        <v>-4.1461357808128319E-2</v>
      </c>
      <c r="G39" s="16">
        <v>-1.8431180739687237E-3</v>
      </c>
      <c r="H39" s="16">
        <v>-5.6118150353252225E-2</v>
      </c>
      <c r="I39" s="16">
        <v>2.7962574332966488E-2</v>
      </c>
      <c r="J39" s="16">
        <v>1.367247074753215E-2</v>
      </c>
      <c r="K39" s="16">
        <v>-8.5344951663941973E-2</v>
      </c>
      <c r="L39" s="16">
        <v>-9.6874557539514183E-2</v>
      </c>
      <c r="M39" s="16">
        <v>2.3687419556403418E-2</v>
      </c>
      <c r="N39" s="16">
        <v>2.2951318971548399E-2</v>
      </c>
      <c r="O39" s="17" t="s">
        <v>105</v>
      </c>
      <c r="P39" s="16">
        <v>-1.8740763088423752E-2</v>
      </c>
      <c r="Q39" s="16">
        <v>1.5442922923698497E-2</v>
      </c>
      <c r="R39" s="16">
        <v>1.7587392498940344E-2</v>
      </c>
      <c r="S39" s="16">
        <v>-0.10409107395960998</v>
      </c>
      <c r="T39" s="16">
        <v>3.5972175579036772E-2</v>
      </c>
      <c r="U39" s="16">
        <v>-6.6082938812989673E-3</v>
      </c>
      <c r="V39" s="16">
        <v>-1.9612715555030337E-2</v>
      </c>
      <c r="W39" s="16">
        <v>-3.110324841189417E-3</v>
      </c>
      <c r="X39" s="16">
        <v>-4.1284595462845228E-2</v>
      </c>
      <c r="Y39" s="16">
        <v>-2.3203853145373318E-2</v>
      </c>
      <c r="Z39" s="16">
        <v>-5.6647740329429314E-3</v>
      </c>
      <c r="AA39" s="16">
        <v>6.1260802771506723E-2</v>
      </c>
      <c r="AB39" s="16">
        <v>3.2575307168657953E-2</v>
      </c>
      <c r="AC39" s="16">
        <v>-6.4365252101225387E-2</v>
      </c>
      <c r="AD39" s="16">
        <v>0.13073837297233495</v>
      </c>
      <c r="AE39" s="16">
        <v>5.9237441909899005E-2</v>
      </c>
      <c r="AF39" s="16">
        <v>-1.9815901263865246E-2</v>
      </c>
      <c r="AG39" s="16">
        <v>4.5364394332538652E-2</v>
      </c>
      <c r="AH39" s="16">
        <v>4.5302883158132579E-2</v>
      </c>
      <c r="AI39" s="16">
        <v>1.6381853451178298E-2</v>
      </c>
      <c r="AJ39" s="16">
        <v>3.407183867340783E-2</v>
      </c>
      <c r="AK39" s="16">
        <v>-2.0133260782113492E-2</v>
      </c>
      <c r="AL39" s="16">
        <v>1.0183212708837848E-2</v>
      </c>
      <c r="AM39" s="16">
        <v>-1.761332198415367E-2</v>
      </c>
      <c r="AN39" s="18">
        <v>7.606136294185302E-2</v>
      </c>
    </row>
    <row r="40" spans="1:40" ht="24">
      <c r="A40" s="13" t="s">
        <v>76</v>
      </c>
      <c r="B40" s="14" t="s">
        <v>41</v>
      </c>
      <c r="C40" s="15">
        <v>1.694037601906109E-2</v>
      </c>
      <c r="D40" s="16">
        <v>-7.6678656617476637E-2</v>
      </c>
      <c r="E40" s="16">
        <v>1.0796747138845897E-2</v>
      </c>
      <c r="F40" s="16">
        <v>1.675923583400583E-2</v>
      </c>
      <c r="G40" s="16">
        <v>-2.2997787598413484E-2</v>
      </c>
      <c r="H40" s="16">
        <v>-7.5556840750448384E-2</v>
      </c>
      <c r="I40" s="16">
        <v>-4.2143230769688081E-2</v>
      </c>
      <c r="J40" s="16">
        <v>-5.3432156270371491E-2</v>
      </c>
      <c r="K40" s="16">
        <v>-5.2428592842392971E-2</v>
      </c>
      <c r="L40" s="16">
        <v>-4.409385296343828E-3</v>
      </c>
      <c r="M40" s="16">
        <v>8.6136459776048419E-2</v>
      </c>
      <c r="N40" s="16">
        <v>2.9694610816965769E-2</v>
      </c>
      <c r="O40" s="16">
        <v>3.5487283962719607E-2</v>
      </c>
      <c r="P40" s="16">
        <v>-1.5227120640117031E-2</v>
      </c>
      <c r="Q40" s="16">
        <v>-1.4097967564178413E-2</v>
      </c>
      <c r="R40" s="16">
        <v>-1.7623503303143204E-2</v>
      </c>
      <c r="S40" s="16">
        <v>-4.0032374289795176E-2</v>
      </c>
      <c r="T40" s="17" t="s">
        <v>106</v>
      </c>
      <c r="U40" s="16">
        <v>2.1510669568311928E-2</v>
      </c>
      <c r="V40" s="16">
        <v>-2.5197950145898245E-2</v>
      </c>
      <c r="W40" s="16">
        <v>-3.9187661490460664E-2</v>
      </c>
      <c r="X40" s="16">
        <v>4.6739710913597604E-2</v>
      </c>
      <c r="Y40" s="16">
        <v>2.8602011649614748E-2</v>
      </c>
      <c r="Z40" s="16">
        <v>-6.0091062823271951E-2</v>
      </c>
      <c r="AA40" s="16">
        <v>1.7457758025528559E-2</v>
      </c>
      <c r="AB40" s="16">
        <v>-3.0712572151034645E-3</v>
      </c>
      <c r="AC40" s="16">
        <v>-6.7313873893660933E-2</v>
      </c>
      <c r="AD40" s="16">
        <v>8.7630228185702805E-2</v>
      </c>
      <c r="AE40" s="16">
        <v>5.715697210844848E-2</v>
      </c>
      <c r="AF40" s="16">
        <v>3.0796627371452188E-2</v>
      </c>
      <c r="AG40" s="16">
        <v>0.12121494273154293</v>
      </c>
      <c r="AH40" s="16">
        <v>1.3110203807504632E-2</v>
      </c>
      <c r="AI40" s="16">
        <v>-3.4047194158641492E-2</v>
      </c>
      <c r="AJ40" s="16">
        <v>8.0558922799015414E-2</v>
      </c>
      <c r="AK40" s="16">
        <v>4.1107724526105123E-2</v>
      </c>
      <c r="AL40" s="16">
        <v>-1.2146988458460998E-2</v>
      </c>
      <c r="AM40" s="16">
        <v>-5.2653363160251869E-2</v>
      </c>
      <c r="AN40" s="18">
        <v>0.12722437960419103</v>
      </c>
    </row>
    <row r="41" spans="1:40" ht="24">
      <c r="A41" s="13" t="s">
        <v>77</v>
      </c>
      <c r="B41" s="14" t="s">
        <v>41</v>
      </c>
      <c r="C41" s="15">
        <v>6.9902816399412551E-2</v>
      </c>
      <c r="D41" s="16">
        <v>-4.5004149770072298E-2</v>
      </c>
      <c r="E41" s="16">
        <v>-4.9774437499906614E-2</v>
      </c>
      <c r="F41" s="16">
        <v>1.0179291826626432E-2</v>
      </c>
      <c r="G41" s="16">
        <v>3.0447933732534429E-2</v>
      </c>
      <c r="H41" s="16">
        <v>-5.7999487928559926E-2</v>
      </c>
      <c r="I41" s="17" t="s">
        <v>107</v>
      </c>
      <c r="J41" s="16">
        <v>6.9973697801668427E-2</v>
      </c>
      <c r="K41" s="16">
        <v>-6.1159971383967617E-3</v>
      </c>
      <c r="L41" s="16">
        <v>9.8292415591745511E-3</v>
      </c>
      <c r="M41" s="16">
        <v>2.6858756036732025E-3</v>
      </c>
      <c r="N41" s="16">
        <v>2.7077461329553621E-2</v>
      </c>
      <c r="O41" s="16">
        <v>6.9397327037347259E-2</v>
      </c>
      <c r="P41" s="16">
        <v>-6.7982981969484726E-2</v>
      </c>
      <c r="Q41" s="16">
        <v>0.12958314671428484</v>
      </c>
      <c r="R41" s="16">
        <v>-8.4584263680148944E-3</v>
      </c>
      <c r="S41" s="16">
        <v>-5.3324317732137611E-2</v>
      </c>
      <c r="T41" s="16">
        <v>0.116837376622263</v>
      </c>
      <c r="U41" s="16">
        <v>-1.7882381590080779E-2</v>
      </c>
      <c r="V41" s="16">
        <v>-6.32069579748714E-2</v>
      </c>
      <c r="W41" s="16">
        <v>-5.3134800230653367E-2</v>
      </c>
      <c r="X41" s="16">
        <v>-8.0582600135630678E-2</v>
      </c>
      <c r="Y41" s="16">
        <v>-1.0018680628013506E-2</v>
      </c>
      <c r="Z41" s="16">
        <v>-6.0807613796775101E-2</v>
      </c>
      <c r="AA41" s="16">
        <v>-3.9857647571098997E-2</v>
      </c>
      <c r="AB41" s="16">
        <v>-5.800596356562128E-2</v>
      </c>
      <c r="AC41" s="16">
        <v>4.0162362832926101E-3</v>
      </c>
      <c r="AD41" s="16">
        <v>4.7297544172742005E-3</v>
      </c>
      <c r="AE41" s="16">
        <v>2.2736749383338039E-2</v>
      </c>
      <c r="AF41" s="16">
        <v>-4.3634025233606447E-2</v>
      </c>
      <c r="AG41" s="16">
        <v>7.3868990206516175E-2</v>
      </c>
      <c r="AH41" s="16">
        <v>-4.0596356136734561E-2</v>
      </c>
      <c r="AI41" s="16">
        <v>-7.3092084427365062E-2</v>
      </c>
      <c r="AJ41" s="16">
        <v>6.7628411526846149E-2</v>
      </c>
      <c r="AK41" s="16">
        <v>-1.3298785160977229E-2</v>
      </c>
      <c r="AL41" s="16">
        <v>-3.6469462746586523E-2</v>
      </c>
      <c r="AM41" s="16">
        <v>-1.6852194626906424E-2</v>
      </c>
      <c r="AN41" s="20" t="s">
        <v>108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1.4516823893728056E-6</v>
      </c>
      <c r="E48" s="10">
        <f t="shared" ref="E48:AN48" si="0">$C5^2*E5^2</f>
        <v>1.6502774308346861E-6</v>
      </c>
      <c r="F48" s="10">
        <f t="shared" si="0"/>
        <v>3.4487477938894174E-6</v>
      </c>
      <c r="G48" s="10">
        <f t="shared" si="0"/>
        <v>5.3257439003424327E-6</v>
      </c>
      <c r="H48" s="10">
        <f t="shared" si="0"/>
        <v>6.8480420339672881E-9</v>
      </c>
      <c r="I48" s="10">
        <f t="shared" si="0"/>
        <v>4.3604242133054124E-6</v>
      </c>
      <c r="J48" s="10">
        <f t="shared" si="0"/>
        <v>2.7364273735078666E-7</v>
      </c>
      <c r="K48" s="10">
        <f t="shared" si="0"/>
        <v>2.2278482619556591E-6</v>
      </c>
      <c r="L48" s="10">
        <f t="shared" si="0"/>
        <v>1.8276423291196917E-7</v>
      </c>
      <c r="M48" s="10">
        <f t="shared" si="0"/>
        <v>3.4525734015077189E-6</v>
      </c>
      <c r="N48" s="10">
        <f t="shared" si="0"/>
        <v>6.2323868860963997E-7</v>
      </c>
      <c r="O48" s="10">
        <f t="shared" si="0"/>
        <v>9.4521453398922824E-7</v>
      </c>
      <c r="P48" s="11">
        <f t="shared" si="0"/>
        <v>2.0753962419195774E-3</v>
      </c>
      <c r="Q48" s="10">
        <f t="shared" si="0"/>
        <v>4.8226675087980222E-7</v>
      </c>
      <c r="R48" s="10">
        <f t="shared" si="0"/>
        <v>6.0196596831768775E-8</v>
      </c>
      <c r="S48" s="10">
        <f t="shared" si="0"/>
        <v>6.3579528547047566E-12</v>
      </c>
      <c r="T48" s="10">
        <f t="shared" si="0"/>
        <v>6.26792431159092E-7</v>
      </c>
      <c r="U48" s="10">
        <f t="shared" si="0"/>
        <v>1.8350377790817191E-6</v>
      </c>
      <c r="V48" s="10">
        <f t="shared" si="0"/>
        <v>4.2705261913675683E-7</v>
      </c>
      <c r="W48" s="10">
        <f t="shared" si="0"/>
        <v>3.2177663853303632E-8</v>
      </c>
      <c r="X48" s="10">
        <f t="shared" si="0"/>
        <v>2.073365534287929E-6</v>
      </c>
      <c r="Y48" s="10">
        <f t="shared" si="0"/>
        <v>1.1479001213993775E-6</v>
      </c>
      <c r="Z48" s="10">
        <f t="shared" si="0"/>
        <v>9.1925975099582213E-6</v>
      </c>
      <c r="AA48" s="10">
        <f t="shared" si="0"/>
        <v>8.0188336696623601E-7</v>
      </c>
      <c r="AB48" s="10">
        <f t="shared" si="0"/>
        <v>2.2873566562629921E-6</v>
      </c>
      <c r="AC48" s="10">
        <f t="shared" si="0"/>
        <v>7.4229796976006385E-7</v>
      </c>
      <c r="AD48" s="10">
        <f t="shared" si="0"/>
        <v>5.0694039229461379E-7</v>
      </c>
      <c r="AE48" s="10">
        <f t="shared" si="0"/>
        <v>4.5033073337384086E-6</v>
      </c>
      <c r="AF48" s="10">
        <f t="shared" si="0"/>
        <v>3.5852416075125988E-6</v>
      </c>
      <c r="AG48" s="10">
        <f t="shared" si="0"/>
        <v>8.0785125967530775E-7</v>
      </c>
      <c r="AH48" s="10">
        <f t="shared" si="0"/>
        <v>3.773404245239218E-6</v>
      </c>
      <c r="AI48" s="10">
        <f t="shared" si="0"/>
        <v>4.5932191439921295E-7</v>
      </c>
      <c r="AJ48" s="10">
        <f t="shared" si="0"/>
        <v>4.9979973882541731E-6</v>
      </c>
      <c r="AK48" s="10">
        <f t="shared" si="0"/>
        <v>3.1040037418885818E-6</v>
      </c>
      <c r="AL48" s="10">
        <f t="shared" si="0"/>
        <v>1.486526325489559E-6</v>
      </c>
      <c r="AM48" s="10">
        <f t="shared" si="0"/>
        <v>3.4076139224225646E-7</v>
      </c>
      <c r="AN48" s="12">
        <f t="shared" si="0"/>
        <v>1.4942061836544987E-5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4.0170236506548105E-6</v>
      </c>
      <c r="E49" s="16">
        <f t="shared" si="1"/>
        <v>3.1827477659607776E-6</v>
      </c>
      <c r="F49" s="16">
        <f t="shared" si="1"/>
        <v>2.4033692389916127E-6</v>
      </c>
      <c r="G49" s="16">
        <f t="shared" si="1"/>
        <v>3.2457571923345696E-6</v>
      </c>
      <c r="H49" s="16">
        <f t="shared" si="1"/>
        <v>1.1961522644205232E-6</v>
      </c>
      <c r="I49" s="16">
        <f t="shared" si="1"/>
        <v>2.8249612707543446E-6</v>
      </c>
      <c r="J49" s="16">
        <f t="shared" si="1"/>
        <v>3.7202076602145084E-6</v>
      </c>
      <c r="K49" s="16">
        <f t="shared" si="1"/>
        <v>2.4481401465030116E-7</v>
      </c>
      <c r="L49" s="16">
        <f t="shared" si="1"/>
        <v>6.5810858387312887E-7</v>
      </c>
      <c r="M49" s="16">
        <f t="shared" si="1"/>
        <v>1.235334086705459E-7</v>
      </c>
      <c r="N49" s="16">
        <f t="shared" si="1"/>
        <v>3.7782533349950327E-8</v>
      </c>
      <c r="O49" s="16">
        <f t="shared" si="1"/>
        <v>5.0359110545944312E-7</v>
      </c>
      <c r="P49" s="16">
        <f t="shared" si="1"/>
        <v>2.1056233237851233E-7</v>
      </c>
      <c r="Q49" s="16">
        <f t="shared" si="1"/>
        <v>3.4000118300048898E-7</v>
      </c>
      <c r="R49" s="16">
        <f t="shared" si="1"/>
        <v>2.9474696085575832E-9</v>
      </c>
      <c r="S49" s="16">
        <f t="shared" si="1"/>
        <v>1.3107791388857892E-8</v>
      </c>
      <c r="T49" s="16">
        <f t="shared" si="1"/>
        <v>4.7339930491976437E-6</v>
      </c>
      <c r="U49" s="16">
        <f t="shared" si="1"/>
        <v>6.6652059542331078E-8</v>
      </c>
      <c r="V49" s="16">
        <f t="shared" si="1"/>
        <v>2.9897322480034578E-8</v>
      </c>
      <c r="W49" s="16">
        <f t="shared" si="1"/>
        <v>1.8494936973414639E-6</v>
      </c>
      <c r="X49" s="16">
        <f t="shared" si="1"/>
        <v>1.6265848115625698E-7</v>
      </c>
      <c r="Y49" s="16">
        <f t="shared" si="1"/>
        <v>2.0915426363567426E-6</v>
      </c>
      <c r="Z49" s="16">
        <f t="shared" si="1"/>
        <v>1.7296618541486183E-6</v>
      </c>
      <c r="AA49" s="16">
        <f t="shared" si="1"/>
        <v>2.3526985768541782E-9</v>
      </c>
      <c r="AB49" s="16">
        <f t="shared" si="1"/>
        <v>1.5718123640869152E-6</v>
      </c>
      <c r="AC49" s="16">
        <f t="shared" si="1"/>
        <v>1.392408810321421E-6</v>
      </c>
      <c r="AD49" s="16">
        <f t="shared" si="1"/>
        <v>4.579438502692578E-6</v>
      </c>
      <c r="AE49" s="16">
        <f t="shared" si="1"/>
        <v>8.0369868483692535E-8</v>
      </c>
      <c r="AF49" s="16">
        <f t="shared" si="1"/>
        <v>9.0294275359529035E-7</v>
      </c>
      <c r="AG49" s="16">
        <f t="shared" si="1"/>
        <v>2.9604711344379935E-6</v>
      </c>
      <c r="AH49" s="16">
        <f t="shared" si="1"/>
        <v>2.7558128963289545E-7</v>
      </c>
      <c r="AI49" s="16">
        <f t="shared" si="1"/>
        <v>5.2134041085357123E-8</v>
      </c>
      <c r="AJ49" s="16">
        <f t="shared" si="1"/>
        <v>2.9725125730297619E-6</v>
      </c>
      <c r="AK49" s="16">
        <f t="shared" si="1"/>
        <v>3.075163480312808E-7</v>
      </c>
      <c r="AL49" s="16">
        <f t="shared" si="1"/>
        <v>2.2416600300015862E-6</v>
      </c>
      <c r="AM49" s="17">
        <f t="shared" si="1"/>
        <v>1.2862325597398202E-3</v>
      </c>
      <c r="AN49" s="18">
        <f t="shared" si="1"/>
        <v>5.6898945261480122E-7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1.839684015110104E-6</v>
      </c>
      <c r="E50" s="16">
        <f t="shared" si="2"/>
        <v>4.6349315070511061E-6</v>
      </c>
      <c r="F50" s="16">
        <f t="shared" si="2"/>
        <v>7.5353247364318721E-6</v>
      </c>
      <c r="G50" s="16">
        <f t="shared" si="2"/>
        <v>5.2936155070216468E-6</v>
      </c>
      <c r="H50" s="16">
        <f t="shared" si="2"/>
        <v>5.6064555946652792E-6</v>
      </c>
      <c r="I50" s="16">
        <f t="shared" si="2"/>
        <v>6.0038533701698516E-6</v>
      </c>
      <c r="J50" s="16">
        <f t="shared" si="2"/>
        <v>3.0243921531580585E-6</v>
      </c>
      <c r="K50" s="16">
        <f t="shared" si="2"/>
        <v>3.1905020957289825E-5</v>
      </c>
      <c r="L50" s="16">
        <f t="shared" si="2"/>
        <v>2.6606668179142988E-6</v>
      </c>
      <c r="M50" s="16">
        <f t="shared" si="2"/>
        <v>6.0100947787673111E-9</v>
      </c>
      <c r="N50" s="16">
        <f t="shared" si="2"/>
        <v>2.0528073561080052E-6</v>
      </c>
      <c r="O50" s="16">
        <f t="shared" si="2"/>
        <v>7.5548456404193377E-6</v>
      </c>
      <c r="P50" s="16">
        <f t="shared" si="2"/>
        <v>6.0452697756489743E-6</v>
      </c>
      <c r="Q50" s="16">
        <f t="shared" si="2"/>
        <v>4.0130182476475797E-6</v>
      </c>
      <c r="R50" s="16">
        <f t="shared" si="2"/>
        <v>2.7852697451962356E-6</v>
      </c>
      <c r="S50" s="16">
        <f t="shared" si="2"/>
        <v>1.3729587642803977E-5</v>
      </c>
      <c r="T50" s="16">
        <f t="shared" si="2"/>
        <v>6.1597986113701754E-8</v>
      </c>
      <c r="U50" s="16">
        <f t="shared" si="2"/>
        <v>6.2853940590109188E-6</v>
      </c>
      <c r="V50" s="16">
        <f t="shared" si="2"/>
        <v>4.1287533087543447E-7</v>
      </c>
      <c r="W50" s="16">
        <f t="shared" si="2"/>
        <v>1.939905051404546E-5</v>
      </c>
      <c r="X50" s="16">
        <f t="shared" si="2"/>
        <v>8.6429928043875098E-6</v>
      </c>
      <c r="Y50" s="16">
        <f t="shared" si="2"/>
        <v>1.6448417894473575E-5</v>
      </c>
      <c r="Z50" s="16">
        <f t="shared" si="2"/>
        <v>1.7276787547971358E-5</v>
      </c>
      <c r="AA50" s="16">
        <f t="shared" si="2"/>
        <v>3.9615234330820935E-6</v>
      </c>
      <c r="AB50" s="17">
        <f t="shared" si="2"/>
        <v>5.6531080176938529E-3</v>
      </c>
      <c r="AC50" s="16">
        <f t="shared" si="2"/>
        <v>6.5167385409692889E-6</v>
      </c>
      <c r="AD50" s="16">
        <f t="shared" si="2"/>
        <v>2.2813072248546758E-5</v>
      </c>
      <c r="AE50" s="16">
        <f t="shared" si="2"/>
        <v>1.1604401434881551E-5</v>
      </c>
      <c r="AF50" s="16">
        <f t="shared" si="2"/>
        <v>3.1240502574625422E-7</v>
      </c>
      <c r="AG50" s="16">
        <f t="shared" si="2"/>
        <v>2.7163817632364345E-5</v>
      </c>
      <c r="AH50" s="16">
        <f t="shared" si="2"/>
        <v>9.8947701460730511E-6</v>
      </c>
      <c r="AI50" s="16">
        <f t="shared" si="2"/>
        <v>6.9209890819510577E-8</v>
      </c>
      <c r="AJ50" s="16">
        <f t="shared" si="2"/>
        <v>1.7278235147068278E-6</v>
      </c>
      <c r="AK50" s="16">
        <f t="shared" si="2"/>
        <v>1.9034672656340561E-6</v>
      </c>
      <c r="AL50" s="16">
        <f t="shared" si="2"/>
        <v>5.7379849361514211E-6</v>
      </c>
      <c r="AM50" s="16">
        <f t="shared" si="2"/>
        <v>6.7233687327112946E-6</v>
      </c>
      <c r="AN50" s="18">
        <f t="shared" si="2"/>
        <v>2.8737717513905949E-5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3.7429809143497129E-5</v>
      </c>
      <c r="E51" s="16">
        <f t="shared" si="3"/>
        <v>7.7002883144518554E-5</v>
      </c>
      <c r="F51" s="16">
        <f t="shared" si="3"/>
        <v>1.0193550839640333E-5</v>
      </c>
      <c r="G51" s="16">
        <f t="shared" si="3"/>
        <v>1.6884613816006317E-5</v>
      </c>
      <c r="H51" s="16">
        <f t="shared" si="3"/>
        <v>2.2194772202039309E-5</v>
      </c>
      <c r="I51" s="16">
        <f t="shared" si="3"/>
        <v>4.403738212869834E-8</v>
      </c>
      <c r="J51" s="16">
        <f t="shared" si="3"/>
        <v>1.9095773485695943E-5</v>
      </c>
      <c r="K51" s="16">
        <f t="shared" si="3"/>
        <v>3.9878786554068136E-6</v>
      </c>
      <c r="L51" s="16">
        <f t="shared" si="3"/>
        <v>1.3131473640209917E-7</v>
      </c>
      <c r="M51" s="16">
        <f t="shared" si="3"/>
        <v>2.3188863843175566E-6</v>
      </c>
      <c r="N51" s="16">
        <f t="shared" si="3"/>
        <v>2.8881904830808055E-5</v>
      </c>
      <c r="O51" s="16">
        <f t="shared" si="3"/>
        <v>2.7357932337707644E-6</v>
      </c>
      <c r="P51" s="16">
        <f t="shared" si="3"/>
        <v>1.7501098523685802E-6</v>
      </c>
      <c r="Q51" s="16">
        <f t="shared" si="3"/>
        <v>1.8375596317289578E-7</v>
      </c>
      <c r="R51" s="16">
        <f t="shared" si="3"/>
        <v>2.5728026590334069E-5</v>
      </c>
      <c r="S51" s="16">
        <f t="shared" si="3"/>
        <v>5.2345142062336715E-5</v>
      </c>
      <c r="T51" s="16">
        <f t="shared" si="3"/>
        <v>1.2152500747269193E-5</v>
      </c>
      <c r="U51" s="16">
        <f t="shared" si="3"/>
        <v>4.6591544646682789E-7</v>
      </c>
      <c r="V51" s="16">
        <f t="shared" si="3"/>
        <v>6.099545791011238E-6</v>
      </c>
      <c r="W51" s="16">
        <f t="shared" si="3"/>
        <v>5.6475815373006613E-6</v>
      </c>
      <c r="X51" s="16">
        <f t="shared" si="3"/>
        <v>2.0832521004056283E-5</v>
      </c>
      <c r="Y51" s="16">
        <f t="shared" si="3"/>
        <v>9.8077291114843016E-6</v>
      </c>
      <c r="Z51" s="16">
        <f t="shared" si="3"/>
        <v>4.7631583784021026E-6</v>
      </c>
      <c r="AA51" s="16">
        <f t="shared" si="3"/>
        <v>1.5442304316181434E-7</v>
      </c>
      <c r="AB51" s="16">
        <f t="shared" si="3"/>
        <v>1.0269013439280409E-7</v>
      </c>
      <c r="AC51" s="16">
        <f t="shared" si="3"/>
        <v>2.8685716074423574E-6</v>
      </c>
      <c r="AD51" s="16">
        <f t="shared" si="3"/>
        <v>1.1507189313171752E-5</v>
      </c>
      <c r="AE51" s="16">
        <f t="shared" si="3"/>
        <v>7.7319642579076038E-9</v>
      </c>
      <c r="AF51" s="16">
        <f t="shared" si="3"/>
        <v>7.4887651000448447E-6</v>
      </c>
      <c r="AG51" s="16">
        <f t="shared" si="3"/>
        <v>3.7403977737627363E-6</v>
      </c>
      <c r="AH51" s="16">
        <f t="shared" si="3"/>
        <v>5.8193704520574226E-6</v>
      </c>
      <c r="AI51" s="17">
        <f t="shared" si="3"/>
        <v>8.2383432092767179E-3</v>
      </c>
      <c r="AJ51" s="16">
        <f t="shared" si="3"/>
        <v>2.420454246114987E-6</v>
      </c>
      <c r="AK51" s="16">
        <f t="shared" si="3"/>
        <v>1.3803722927053197E-5</v>
      </c>
      <c r="AL51" s="16">
        <f t="shared" si="3"/>
        <v>2.6900049892879338E-8</v>
      </c>
      <c r="AM51" s="16">
        <f t="shared" si="3"/>
        <v>3.168800634797849E-7</v>
      </c>
      <c r="AN51" s="18">
        <f t="shared" si="3"/>
        <v>6.6398915354930007E-5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3.3201129567003169E-6</v>
      </c>
      <c r="E52" s="16">
        <f t="shared" si="4"/>
        <v>3.2958949824706125E-7</v>
      </c>
      <c r="F52" s="16">
        <f t="shared" si="4"/>
        <v>2.9421891654876871E-8</v>
      </c>
      <c r="G52" s="16">
        <f t="shared" si="4"/>
        <v>2.9986996165259221E-7</v>
      </c>
      <c r="H52" s="16">
        <f t="shared" si="4"/>
        <v>1.9080321380766611E-7</v>
      </c>
      <c r="I52" s="16">
        <f t="shared" si="4"/>
        <v>3.4902335493497536E-8</v>
      </c>
      <c r="J52" s="16">
        <f t="shared" si="4"/>
        <v>9.7734465146436654E-9</v>
      </c>
      <c r="K52" s="16">
        <f t="shared" si="4"/>
        <v>3.45552162041666E-6</v>
      </c>
      <c r="L52" s="16">
        <f t="shared" si="4"/>
        <v>2.6893019374631933E-7</v>
      </c>
      <c r="M52" s="16">
        <f t="shared" si="4"/>
        <v>7.8099460381613599E-9</v>
      </c>
      <c r="N52" s="16">
        <f t="shared" si="4"/>
        <v>1.2776759044471916E-6</v>
      </c>
      <c r="O52" s="16">
        <f t="shared" si="4"/>
        <v>5.9701986845314519E-7</v>
      </c>
      <c r="P52" s="16">
        <f t="shared" si="4"/>
        <v>2.0594019430716303E-6</v>
      </c>
      <c r="Q52" s="16">
        <f t="shared" si="4"/>
        <v>2.8099303184944044E-7</v>
      </c>
      <c r="R52" s="16">
        <f t="shared" si="4"/>
        <v>4.3355044754326766E-7</v>
      </c>
      <c r="S52" s="16">
        <f t="shared" si="4"/>
        <v>5.6088358643239525E-7</v>
      </c>
      <c r="T52" s="16">
        <f t="shared" si="4"/>
        <v>1.527964798414597E-6</v>
      </c>
      <c r="U52" s="16">
        <f t="shared" si="4"/>
        <v>1.8615085312451997E-6</v>
      </c>
      <c r="V52" s="16">
        <f t="shared" si="4"/>
        <v>2.0883319767046272E-6</v>
      </c>
      <c r="W52" s="16">
        <f t="shared" si="4"/>
        <v>4.1504424158799949E-7</v>
      </c>
      <c r="X52" s="16">
        <f t="shared" si="4"/>
        <v>6.168569674648869E-8</v>
      </c>
      <c r="Y52" s="16">
        <f t="shared" si="4"/>
        <v>6.8561477159714902E-8</v>
      </c>
      <c r="Z52" s="16">
        <f t="shared" si="4"/>
        <v>3.4527811235761452E-7</v>
      </c>
      <c r="AA52" s="16">
        <f t="shared" si="4"/>
        <v>3.7306494566622397E-6</v>
      </c>
      <c r="AB52" s="16">
        <f t="shared" si="4"/>
        <v>6.8540958277302941E-8</v>
      </c>
      <c r="AC52" s="16">
        <f t="shared" si="4"/>
        <v>1.3773273250735822E-7</v>
      </c>
      <c r="AD52" s="16">
        <f t="shared" si="4"/>
        <v>4.7523060140927691E-7</v>
      </c>
      <c r="AE52" s="16">
        <f t="shared" si="4"/>
        <v>1.1194210467692803E-6</v>
      </c>
      <c r="AF52" s="17">
        <f t="shared" si="4"/>
        <v>1.1832387716047086E-3</v>
      </c>
      <c r="AG52" s="16">
        <f t="shared" si="4"/>
        <v>3.9384966462000484E-6</v>
      </c>
      <c r="AH52" s="16">
        <f t="shared" si="4"/>
        <v>1.5061277882594871E-6</v>
      </c>
      <c r="AI52" s="16">
        <f t="shared" si="4"/>
        <v>1.1273224060880202E-6</v>
      </c>
      <c r="AJ52" s="16">
        <f t="shared" si="4"/>
        <v>2.7807236379078445E-7</v>
      </c>
      <c r="AK52" s="16">
        <f t="shared" si="4"/>
        <v>1.2184150648754605E-6</v>
      </c>
      <c r="AL52" s="16">
        <f t="shared" si="4"/>
        <v>2.8934396319307033E-6</v>
      </c>
      <c r="AM52" s="16">
        <f t="shared" si="4"/>
        <v>8.4119437372824379E-7</v>
      </c>
      <c r="AN52" s="18">
        <f t="shared" si="4"/>
        <v>3.5562632698960505E-6</v>
      </c>
    </row>
    <row r="53" spans="1:40" ht="24">
      <c r="A53" s="13" t="s">
        <v>46</v>
      </c>
      <c r="B53" s="14" t="s">
        <v>41</v>
      </c>
      <c r="C53" s="19"/>
      <c r="D53" s="16">
        <f t="shared" ref="D53:AN53" si="5">$C10^2*D10^2</f>
        <v>4.1626358411695401E-5</v>
      </c>
      <c r="E53" s="16">
        <f t="shared" si="5"/>
        <v>1.0855810339489287E-5</v>
      </c>
      <c r="F53" s="16">
        <f t="shared" si="5"/>
        <v>6.8095790903351118E-7</v>
      </c>
      <c r="G53" s="16">
        <f t="shared" si="5"/>
        <v>5.3833893380839193E-5</v>
      </c>
      <c r="H53" s="16">
        <f t="shared" si="5"/>
        <v>5.4378988779443923E-8</v>
      </c>
      <c r="I53" s="16">
        <f t="shared" si="5"/>
        <v>8.9408678708108414E-5</v>
      </c>
      <c r="J53" s="16">
        <f t="shared" si="5"/>
        <v>8.8598198095817647E-6</v>
      </c>
      <c r="K53" s="16">
        <f t="shared" si="5"/>
        <v>2.4031288786653328E-6</v>
      </c>
      <c r="L53" s="16">
        <f t="shared" si="5"/>
        <v>3.07740371437984E-5</v>
      </c>
      <c r="M53" s="16">
        <f t="shared" si="5"/>
        <v>4.1226672704921703E-5</v>
      </c>
      <c r="N53" s="16">
        <f t="shared" si="5"/>
        <v>2.5182673660897614E-5</v>
      </c>
      <c r="O53" s="16">
        <f t="shared" si="5"/>
        <v>8.8521891202662261E-5</v>
      </c>
      <c r="P53" s="16">
        <f t="shared" si="5"/>
        <v>4.2212483345357135E-5</v>
      </c>
      <c r="Q53" s="16">
        <f t="shared" si="5"/>
        <v>6.5439976699171188E-5</v>
      </c>
      <c r="R53" s="16">
        <f t="shared" si="5"/>
        <v>8.8839057947949439E-5</v>
      </c>
      <c r="S53" s="16">
        <f t="shared" si="5"/>
        <v>1.1115248390426564E-6</v>
      </c>
      <c r="T53" s="16">
        <f t="shared" si="5"/>
        <v>8.4495969251214333E-5</v>
      </c>
      <c r="U53" s="16">
        <f t="shared" si="5"/>
        <v>2.6117321920933942E-5</v>
      </c>
      <c r="V53" s="16">
        <f t="shared" si="5"/>
        <v>4.6641411411812303E-7</v>
      </c>
      <c r="W53" s="16">
        <f t="shared" si="5"/>
        <v>1.2030614693700478E-4</v>
      </c>
      <c r="X53" s="16">
        <f t="shared" si="5"/>
        <v>1.3131658440169804E-4</v>
      </c>
      <c r="Y53" s="16">
        <f t="shared" si="5"/>
        <v>6.6862958791481408E-6</v>
      </c>
      <c r="Z53" s="16">
        <f t="shared" si="5"/>
        <v>6.9224501671317714E-5</v>
      </c>
      <c r="AA53" s="16">
        <f t="shared" si="5"/>
        <v>3.77702020070892E-6</v>
      </c>
      <c r="AB53" s="16">
        <f t="shared" si="5"/>
        <v>4.1233327843432458E-5</v>
      </c>
      <c r="AC53" s="16">
        <f t="shared" si="5"/>
        <v>1.2741791769864449E-6</v>
      </c>
      <c r="AD53" s="16">
        <f t="shared" si="5"/>
        <v>7.6358554907579854E-6</v>
      </c>
      <c r="AE53" s="17">
        <f t="shared" si="5"/>
        <v>2.0221977615999996E-2</v>
      </c>
      <c r="AF53" s="16">
        <f t="shared" si="5"/>
        <v>1.8268991210971255E-5</v>
      </c>
      <c r="AG53" s="16">
        <f t="shared" si="5"/>
        <v>7.9437129592628216E-6</v>
      </c>
      <c r="AH53" s="16">
        <f t="shared" si="5"/>
        <v>1.5852694038286596E-5</v>
      </c>
      <c r="AI53" s="16">
        <f t="shared" si="5"/>
        <v>1.9064208440918218E-8</v>
      </c>
      <c r="AJ53" s="16">
        <f t="shared" si="5"/>
        <v>7.2372395632516657E-6</v>
      </c>
      <c r="AK53" s="16">
        <f t="shared" si="5"/>
        <v>2.1586405424054036E-5</v>
      </c>
      <c r="AL53" s="16">
        <f t="shared" si="5"/>
        <v>2.5650141667897921E-6</v>
      </c>
      <c r="AM53" s="16">
        <f t="shared" si="5"/>
        <v>1.2133505672333979E-6</v>
      </c>
      <c r="AN53" s="18">
        <f t="shared" si="5"/>
        <v>1.5228909653776211E-5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2.5390410414270015E-6</v>
      </c>
      <c r="E54" s="17">
        <f t="shared" si="6"/>
        <v>2.0884772850204465E-3</v>
      </c>
      <c r="F54" s="16">
        <f t="shared" si="6"/>
        <v>2.8433422151454421E-7</v>
      </c>
      <c r="G54" s="16">
        <f t="shared" si="6"/>
        <v>6.6036257196747322E-7</v>
      </c>
      <c r="H54" s="16">
        <f t="shared" si="6"/>
        <v>3.4575740579317349E-6</v>
      </c>
      <c r="I54" s="16">
        <f t="shared" si="6"/>
        <v>3.1139780477068357E-6</v>
      </c>
      <c r="J54" s="16">
        <f t="shared" si="6"/>
        <v>1.418246195160399E-6</v>
      </c>
      <c r="K54" s="16">
        <f t="shared" si="6"/>
        <v>8.8429499237203888E-8</v>
      </c>
      <c r="L54" s="16">
        <f t="shared" si="6"/>
        <v>3.3116482329606902E-6</v>
      </c>
      <c r="M54" s="16">
        <f t="shared" si="6"/>
        <v>1.0028239690600419E-7</v>
      </c>
      <c r="N54" s="16">
        <f t="shared" si="6"/>
        <v>1.0031812619101325E-7</v>
      </c>
      <c r="O54" s="16">
        <f t="shared" si="6"/>
        <v>8.5371231562050469E-6</v>
      </c>
      <c r="P54" s="16">
        <f t="shared" si="6"/>
        <v>1.6143223300649781E-6</v>
      </c>
      <c r="Q54" s="16">
        <f t="shared" si="6"/>
        <v>7.8111482579184138E-6</v>
      </c>
      <c r="R54" s="16">
        <f t="shared" si="6"/>
        <v>1.6633422918418642E-6</v>
      </c>
      <c r="S54" s="16">
        <f t="shared" si="6"/>
        <v>1.8241870221831543E-6</v>
      </c>
      <c r="T54" s="16">
        <f t="shared" si="6"/>
        <v>3.2432066245680588E-7</v>
      </c>
      <c r="U54" s="16">
        <f t="shared" si="6"/>
        <v>8.2757409666143233E-6</v>
      </c>
      <c r="V54" s="16">
        <f t="shared" si="6"/>
        <v>3.9716527686636361E-6</v>
      </c>
      <c r="W54" s="16">
        <f t="shared" si="6"/>
        <v>2.5361244900597584E-6</v>
      </c>
      <c r="X54" s="16">
        <f t="shared" si="6"/>
        <v>1.0572809062747536E-6</v>
      </c>
      <c r="Y54" s="16">
        <f t="shared" si="6"/>
        <v>4.1469007697744649E-6</v>
      </c>
      <c r="Z54" s="16">
        <f t="shared" si="6"/>
        <v>2.3068763524694943E-6</v>
      </c>
      <c r="AA54" s="16">
        <f t="shared" si="6"/>
        <v>2.3177862362371148E-7</v>
      </c>
      <c r="AB54" s="16">
        <f t="shared" si="6"/>
        <v>1.7148228969057585E-6</v>
      </c>
      <c r="AC54" s="16">
        <f t="shared" si="6"/>
        <v>7.0734816218669961E-6</v>
      </c>
      <c r="AD54" s="16">
        <f t="shared" si="6"/>
        <v>1.0520107142450858E-6</v>
      </c>
      <c r="AE54" s="16">
        <f t="shared" si="6"/>
        <v>1.1348814272511531E-6</v>
      </c>
      <c r="AF54" s="16">
        <f t="shared" si="6"/>
        <v>5.6274128738515412E-7</v>
      </c>
      <c r="AG54" s="16">
        <f t="shared" si="6"/>
        <v>2.2188217081049886E-7</v>
      </c>
      <c r="AH54" s="16">
        <f t="shared" si="6"/>
        <v>2.3598997249743814E-8</v>
      </c>
      <c r="AI54" s="16">
        <f t="shared" si="6"/>
        <v>1.9679880943359465E-5</v>
      </c>
      <c r="AJ54" s="16">
        <f t="shared" si="6"/>
        <v>9.5281370790388651E-7</v>
      </c>
      <c r="AK54" s="16">
        <f t="shared" si="6"/>
        <v>3.8203766229489911E-6</v>
      </c>
      <c r="AL54" s="16">
        <f t="shared" si="6"/>
        <v>8.2308829815890773E-9</v>
      </c>
      <c r="AM54" s="16">
        <f t="shared" si="6"/>
        <v>5.0418202689650653E-6</v>
      </c>
      <c r="AN54" s="18">
        <f t="shared" si="6"/>
        <v>7.780109363156577E-6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5.6073677795512072E-8</v>
      </c>
      <c r="E55" s="16">
        <f t="shared" si="7"/>
        <v>6.4697444114438641E-9</v>
      </c>
      <c r="F55" s="16">
        <f t="shared" si="7"/>
        <v>1.0147192819988626E-7</v>
      </c>
      <c r="G55" s="16">
        <f t="shared" si="7"/>
        <v>3.0122416023343529E-7</v>
      </c>
      <c r="H55" s="16">
        <f t="shared" si="7"/>
        <v>3.1482488277429231E-8</v>
      </c>
      <c r="I55" s="16">
        <f t="shared" si="7"/>
        <v>1.3768662347542465E-7</v>
      </c>
      <c r="J55" s="16">
        <f t="shared" si="7"/>
        <v>4.8049292341369699E-8</v>
      </c>
      <c r="K55" s="16">
        <f t="shared" si="7"/>
        <v>4.119851890978434E-8</v>
      </c>
      <c r="L55" s="16">
        <f t="shared" si="7"/>
        <v>2.4695824240614712E-7</v>
      </c>
      <c r="M55" s="16">
        <f t="shared" si="7"/>
        <v>9.5851267875037555E-8</v>
      </c>
      <c r="N55" s="17">
        <f t="shared" si="7"/>
        <v>1.3283452107289278E-4</v>
      </c>
      <c r="O55" s="16">
        <f t="shared" si="7"/>
        <v>8.8254561563533906E-8</v>
      </c>
      <c r="P55" s="16">
        <f t="shared" si="7"/>
        <v>3.9201203209060063E-8</v>
      </c>
      <c r="Q55" s="16">
        <f t="shared" si="7"/>
        <v>6.3971815724068211E-8</v>
      </c>
      <c r="R55" s="16">
        <f t="shared" si="7"/>
        <v>4.9592746951505645E-8</v>
      </c>
      <c r="S55" s="16">
        <f t="shared" si="7"/>
        <v>2.4022685287393625E-8</v>
      </c>
      <c r="T55" s="16">
        <f t="shared" si="7"/>
        <v>1.5178149468323781E-7</v>
      </c>
      <c r="U55" s="16">
        <f t="shared" si="7"/>
        <v>3.5069151172083097E-7</v>
      </c>
      <c r="V55" s="16">
        <f t="shared" si="7"/>
        <v>1.0216888048161907E-6</v>
      </c>
      <c r="W55" s="16">
        <f t="shared" si="7"/>
        <v>3.12005818737445E-8</v>
      </c>
      <c r="X55" s="16">
        <f t="shared" si="7"/>
        <v>2.0821880743066697E-7</v>
      </c>
      <c r="Y55" s="16">
        <f t="shared" si="7"/>
        <v>2.7452728559053693E-7</v>
      </c>
      <c r="Z55" s="16">
        <f t="shared" si="7"/>
        <v>1.4080779062375536E-7</v>
      </c>
      <c r="AA55" s="16">
        <f t="shared" si="7"/>
        <v>4.1415715677764084E-8</v>
      </c>
      <c r="AB55" s="16">
        <f t="shared" si="7"/>
        <v>4.9054515811227454E-8</v>
      </c>
      <c r="AC55" s="16">
        <f t="shared" si="7"/>
        <v>4.1478723653480405E-8</v>
      </c>
      <c r="AD55" s="16">
        <f t="shared" si="7"/>
        <v>1.5602399473376081E-9</v>
      </c>
      <c r="AE55" s="16">
        <f t="shared" si="7"/>
        <v>1.6914032964014496E-7</v>
      </c>
      <c r="AF55" s="16">
        <f t="shared" si="7"/>
        <v>1.4019930194544487E-7</v>
      </c>
      <c r="AG55" s="16">
        <f t="shared" si="7"/>
        <v>1.6652096003395665E-7</v>
      </c>
      <c r="AH55" s="16">
        <f t="shared" si="7"/>
        <v>2.5422016020935216E-8</v>
      </c>
      <c r="AI55" s="16">
        <f t="shared" si="7"/>
        <v>4.7579507713600029E-7</v>
      </c>
      <c r="AJ55" s="16">
        <f t="shared" si="7"/>
        <v>6.1896917329007946E-7</v>
      </c>
      <c r="AK55" s="16">
        <f t="shared" si="7"/>
        <v>2.0446546321467736E-7</v>
      </c>
      <c r="AL55" s="16">
        <f t="shared" si="7"/>
        <v>4.5725079138540968E-7</v>
      </c>
      <c r="AM55" s="16">
        <f t="shared" si="7"/>
        <v>3.8689360977257853E-9</v>
      </c>
      <c r="AN55" s="18">
        <f t="shared" si="7"/>
        <v>1.473641985963748E-7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4.3903448743516865E-6</v>
      </c>
      <c r="E56" s="16">
        <f t="shared" si="8"/>
        <v>6.8081926297640328E-6</v>
      </c>
      <c r="F56" s="16">
        <f t="shared" si="8"/>
        <v>5.5290993389326867E-5</v>
      </c>
      <c r="G56" s="16">
        <f t="shared" si="8"/>
        <v>5.963979357631887E-6</v>
      </c>
      <c r="H56" s="16">
        <f t="shared" si="8"/>
        <v>1.6861989967892746E-6</v>
      </c>
      <c r="I56" s="16">
        <f t="shared" si="8"/>
        <v>2.4234965091498669E-5</v>
      </c>
      <c r="J56" s="17">
        <f t="shared" si="8"/>
        <v>1.0271288618178288E-2</v>
      </c>
      <c r="K56" s="16">
        <f t="shared" si="8"/>
        <v>8.2334590347822829E-10</v>
      </c>
      <c r="L56" s="16">
        <f t="shared" si="8"/>
        <v>3.3523753005996055E-5</v>
      </c>
      <c r="M56" s="16">
        <f t="shared" si="8"/>
        <v>5.2703647963669245E-5</v>
      </c>
      <c r="N56" s="16">
        <f t="shared" si="8"/>
        <v>3.5896274080466188E-6</v>
      </c>
      <c r="O56" s="16">
        <f t="shared" si="8"/>
        <v>2.3646111047921679E-6</v>
      </c>
      <c r="P56" s="16">
        <f t="shared" si="8"/>
        <v>1.2836929384436014E-6</v>
      </c>
      <c r="Q56" s="16">
        <f t="shared" si="8"/>
        <v>1.179225770965003E-6</v>
      </c>
      <c r="R56" s="16">
        <f t="shared" si="8"/>
        <v>2.7433581042951488E-5</v>
      </c>
      <c r="S56" s="16">
        <f t="shared" si="8"/>
        <v>2.5896331995492811E-5</v>
      </c>
      <c r="T56" s="16">
        <f t="shared" si="8"/>
        <v>3.7198548952960588E-5</v>
      </c>
      <c r="U56" s="16">
        <f t="shared" si="8"/>
        <v>1.0743534385421041E-5</v>
      </c>
      <c r="V56" s="16">
        <f t="shared" si="8"/>
        <v>6.6041291004898767E-5</v>
      </c>
      <c r="W56" s="16">
        <f t="shared" si="8"/>
        <v>1.9165269362295168E-7</v>
      </c>
      <c r="X56" s="16">
        <f t="shared" si="8"/>
        <v>2.2028296513306031E-5</v>
      </c>
      <c r="Y56" s="16">
        <f t="shared" si="8"/>
        <v>2.0834224784938229E-5</v>
      </c>
      <c r="Z56" s="16">
        <f t="shared" si="8"/>
        <v>8.3450132208132918E-7</v>
      </c>
      <c r="AA56" s="16">
        <f t="shared" si="8"/>
        <v>1.2346301453433854E-5</v>
      </c>
      <c r="AB56" s="16">
        <f t="shared" si="8"/>
        <v>5.360083441262211E-6</v>
      </c>
      <c r="AC56" s="16">
        <f t="shared" si="8"/>
        <v>2.1758349541468355E-5</v>
      </c>
      <c r="AD56" s="16">
        <f t="shared" si="8"/>
        <v>6.3003663347698885E-6</v>
      </c>
      <c r="AE56" s="16">
        <f t="shared" si="8"/>
        <v>4.4207324381966565E-6</v>
      </c>
      <c r="AF56" s="16">
        <f t="shared" si="8"/>
        <v>7.9678475120895116E-8</v>
      </c>
      <c r="AG56" s="16">
        <f t="shared" si="8"/>
        <v>2.6191916461317568E-5</v>
      </c>
      <c r="AH56" s="16">
        <f t="shared" si="8"/>
        <v>6.3803212619384995E-6</v>
      </c>
      <c r="AI56" s="16">
        <f t="shared" si="8"/>
        <v>2.3407455581015758E-5</v>
      </c>
      <c r="AJ56" s="16">
        <f t="shared" si="8"/>
        <v>2.4714258879150956E-5</v>
      </c>
      <c r="AK56" s="16">
        <f t="shared" si="8"/>
        <v>7.7304342685696973E-7</v>
      </c>
      <c r="AL56" s="16">
        <f t="shared" si="8"/>
        <v>3.1373476216891712E-5</v>
      </c>
      <c r="AM56" s="16">
        <f t="shared" si="8"/>
        <v>2.8208934786478494E-5</v>
      </c>
      <c r="AN56" s="18">
        <f t="shared" si="8"/>
        <v>7.445259171499334E-5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2.4315705908769924E-7</v>
      </c>
      <c r="E57" s="16">
        <f t="shared" si="9"/>
        <v>2.9993758868082791E-6</v>
      </c>
      <c r="F57" s="16">
        <f t="shared" si="9"/>
        <v>3.540921570318008E-7</v>
      </c>
      <c r="G57" s="16">
        <f t="shared" si="9"/>
        <v>2.1669299551922677E-5</v>
      </c>
      <c r="H57" s="16">
        <f t="shared" si="9"/>
        <v>9.1249928236514274E-8</v>
      </c>
      <c r="I57" s="16">
        <f t="shared" si="9"/>
        <v>7.2777627588977336E-6</v>
      </c>
      <c r="J57" s="16">
        <f t="shared" si="9"/>
        <v>1.2606897550465845E-7</v>
      </c>
      <c r="K57" s="16">
        <f t="shared" si="9"/>
        <v>3.7959956605623453E-6</v>
      </c>
      <c r="L57" s="16">
        <f t="shared" si="9"/>
        <v>3.1850532243869695E-6</v>
      </c>
      <c r="M57" s="16">
        <f t="shared" si="9"/>
        <v>3.7132984281312227E-6</v>
      </c>
      <c r="N57" s="16">
        <f t="shared" si="9"/>
        <v>2.4849261466428653E-6</v>
      </c>
      <c r="O57" s="16">
        <f t="shared" si="9"/>
        <v>8.2421319474845662E-7</v>
      </c>
      <c r="P57" s="16">
        <f t="shared" si="9"/>
        <v>2.3900915418115418E-6</v>
      </c>
      <c r="Q57" s="16">
        <f t="shared" si="9"/>
        <v>4.6873642809578298E-7</v>
      </c>
      <c r="R57" s="16">
        <f t="shared" si="9"/>
        <v>1.9565348438621615E-7</v>
      </c>
      <c r="S57" s="16">
        <f t="shared" si="9"/>
        <v>8.9938007674703757E-8</v>
      </c>
      <c r="T57" s="16">
        <f t="shared" si="9"/>
        <v>3.5947223833640768E-6</v>
      </c>
      <c r="U57" s="16">
        <f t="shared" si="9"/>
        <v>5.1394804645081092E-7</v>
      </c>
      <c r="V57" s="16">
        <f t="shared" si="9"/>
        <v>2.5289569624687983E-9</v>
      </c>
      <c r="W57" s="16">
        <f t="shared" si="9"/>
        <v>4.5316740385410554E-7</v>
      </c>
      <c r="X57" s="16">
        <f t="shared" si="9"/>
        <v>5.8115310478484566E-6</v>
      </c>
      <c r="Y57" s="16">
        <f t="shared" si="9"/>
        <v>2.3088923948104119E-8</v>
      </c>
      <c r="Z57" s="16">
        <f t="shared" si="9"/>
        <v>3.2277001416945982E-8</v>
      </c>
      <c r="AA57" s="16">
        <f t="shared" si="9"/>
        <v>4.5983057567147984E-7</v>
      </c>
      <c r="AB57" s="16">
        <f t="shared" si="9"/>
        <v>5.519268021325401E-7</v>
      </c>
      <c r="AC57" s="16">
        <f t="shared" si="9"/>
        <v>1.4890742672309302E-6</v>
      </c>
      <c r="AD57" s="16">
        <f t="shared" si="9"/>
        <v>2.7322366029904334E-6</v>
      </c>
      <c r="AE57" s="16">
        <f t="shared" si="9"/>
        <v>1.7726243879013773E-6</v>
      </c>
      <c r="AF57" s="16">
        <f t="shared" si="9"/>
        <v>1.6217162481646295E-6</v>
      </c>
      <c r="AG57" s="16">
        <f t="shared" si="9"/>
        <v>1.6252458546110769E-6</v>
      </c>
      <c r="AH57" s="16">
        <f t="shared" si="9"/>
        <v>3.6465263723475839E-6</v>
      </c>
      <c r="AI57" s="16">
        <f t="shared" si="9"/>
        <v>2.7665996577775972E-6</v>
      </c>
      <c r="AJ57" s="16">
        <f t="shared" si="9"/>
        <v>1.1748052177600786E-6</v>
      </c>
      <c r="AK57" s="17">
        <f t="shared" si="9"/>
        <v>1.6281815265179163E-3</v>
      </c>
      <c r="AL57" s="16">
        <f t="shared" si="9"/>
        <v>1.7605294002046703E-7</v>
      </c>
      <c r="AM57" s="16">
        <f t="shared" si="9"/>
        <v>3.850043208013304E-7</v>
      </c>
      <c r="AN57" s="18">
        <f t="shared" si="9"/>
        <v>4.50537019859962E-7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1.3762552001740056E-5</v>
      </c>
      <c r="E58" s="16">
        <f t="shared" si="10"/>
        <v>5.0598575189288484E-7</v>
      </c>
      <c r="F58" s="16">
        <f t="shared" si="10"/>
        <v>9.6028776240795958E-6</v>
      </c>
      <c r="G58" s="16">
        <f t="shared" si="10"/>
        <v>1.9470951882365771E-5</v>
      </c>
      <c r="H58" s="16">
        <f t="shared" si="10"/>
        <v>2.2841818590938863E-5</v>
      </c>
      <c r="I58" s="16">
        <f t="shared" si="10"/>
        <v>9.3136398931513226E-9</v>
      </c>
      <c r="J58" s="16">
        <f t="shared" si="10"/>
        <v>9.7149061051240112E-10</v>
      </c>
      <c r="K58" s="17">
        <f t="shared" si="10"/>
        <v>1.1920317324261475E-2</v>
      </c>
      <c r="L58" s="16">
        <f t="shared" si="10"/>
        <v>1.5399041354508369E-5</v>
      </c>
      <c r="M58" s="16">
        <f t="shared" si="10"/>
        <v>4.0654891159040334E-5</v>
      </c>
      <c r="N58" s="16">
        <f t="shared" si="10"/>
        <v>3.5961201100947403E-6</v>
      </c>
      <c r="O58" s="16">
        <f t="shared" si="10"/>
        <v>1.0791701918310656E-4</v>
      </c>
      <c r="P58" s="16">
        <f t="shared" si="10"/>
        <v>1.2210444541354447E-5</v>
      </c>
      <c r="Q58" s="16">
        <f t="shared" si="10"/>
        <v>2.2293884591280347E-5</v>
      </c>
      <c r="R58" s="16">
        <f t="shared" si="10"/>
        <v>1.1099978311670445E-5</v>
      </c>
      <c r="S58" s="16">
        <f t="shared" si="10"/>
        <v>4.3230976911631902E-5</v>
      </c>
      <c r="T58" s="16">
        <f t="shared" si="10"/>
        <v>4.1669996808096003E-5</v>
      </c>
      <c r="U58" s="16">
        <f t="shared" si="10"/>
        <v>6.6225692387671835E-6</v>
      </c>
      <c r="V58" s="16">
        <f t="shared" si="10"/>
        <v>5.8508717635792645E-5</v>
      </c>
      <c r="W58" s="16">
        <f t="shared" si="10"/>
        <v>5.240223088675298E-6</v>
      </c>
      <c r="X58" s="16">
        <f t="shared" si="10"/>
        <v>2.9096018269340821E-5</v>
      </c>
      <c r="Y58" s="16">
        <f t="shared" si="10"/>
        <v>3.6533858843439172E-7</v>
      </c>
      <c r="Z58" s="16">
        <f t="shared" si="10"/>
        <v>8.8650385602750315E-6</v>
      </c>
      <c r="AA58" s="16">
        <f t="shared" si="10"/>
        <v>1.1336986790188898E-7</v>
      </c>
      <c r="AB58" s="16">
        <f t="shared" si="10"/>
        <v>6.6213769515654049E-5</v>
      </c>
      <c r="AC58" s="16">
        <f t="shared" si="10"/>
        <v>8.1835909590177678E-5</v>
      </c>
      <c r="AD58" s="16">
        <f t="shared" si="10"/>
        <v>3.2014989005106253E-6</v>
      </c>
      <c r="AE58" s="16">
        <f t="shared" si="10"/>
        <v>1.4154960546349962E-6</v>
      </c>
      <c r="AF58" s="16">
        <f t="shared" si="10"/>
        <v>3.3036374065401884E-5</v>
      </c>
      <c r="AG58" s="16">
        <f t="shared" si="10"/>
        <v>1.4218917491535335E-5</v>
      </c>
      <c r="AH58" s="16">
        <f t="shared" si="10"/>
        <v>5.6084658184447881E-7</v>
      </c>
      <c r="AI58" s="16">
        <f t="shared" si="10"/>
        <v>5.7495295565594414E-6</v>
      </c>
      <c r="AJ58" s="16">
        <f t="shared" si="10"/>
        <v>1.8915882600570634E-7</v>
      </c>
      <c r="AK58" s="16">
        <f t="shared" si="10"/>
        <v>2.7290737119316453E-5</v>
      </c>
      <c r="AL58" s="16">
        <f t="shared" si="10"/>
        <v>1.2314957893791979E-6</v>
      </c>
      <c r="AM58" s="16">
        <f t="shared" si="10"/>
        <v>2.1777244194318268E-6</v>
      </c>
      <c r="AN58" s="18">
        <f t="shared" si="10"/>
        <v>6.4002278291483292E-7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3.7096171606316035E-7</v>
      </c>
      <c r="E59" s="16">
        <f t="shared" si="11"/>
        <v>3.5259848619788191E-7</v>
      </c>
      <c r="F59" s="16">
        <f t="shared" si="11"/>
        <v>2.1290500081944326E-6</v>
      </c>
      <c r="G59" s="16">
        <f t="shared" si="11"/>
        <v>3.983254714841549E-7</v>
      </c>
      <c r="H59" s="16">
        <f t="shared" si="11"/>
        <v>3.4284501502792658E-9</v>
      </c>
      <c r="I59" s="16">
        <f t="shared" si="11"/>
        <v>3.3135918409191701E-6</v>
      </c>
      <c r="J59" s="16">
        <f t="shared" si="11"/>
        <v>4.3115517571538123E-7</v>
      </c>
      <c r="K59" s="16">
        <f t="shared" si="11"/>
        <v>1.8374281113114837E-7</v>
      </c>
      <c r="L59" s="16">
        <f t="shared" si="11"/>
        <v>7.6678002036716814E-9</v>
      </c>
      <c r="M59" s="16">
        <f t="shared" si="11"/>
        <v>5.0616913973386383E-7</v>
      </c>
      <c r="N59" s="16">
        <f t="shared" si="11"/>
        <v>7.3987968948518913E-9</v>
      </c>
      <c r="O59" s="17">
        <f t="shared" si="11"/>
        <v>1.4897657334240175E-5</v>
      </c>
      <c r="P59" s="16">
        <f t="shared" si="11"/>
        <v>1.6476043131582675E-7</v>
      </c>
      <c r="Q59" s="16">
        <f t="shared" si="11"/>
        <v>7.9028572552482974E-7</v>
      </c>
      <c r="R59" s="16">
        <f t="shared" si="11"/>
        <v>1.9179258422672468E-6</v>
      </c>
      <c r="S59" s="16">
        <f t="shared" si="11"/>
        <v>3.687727055766245E-9</v>
      </c>
      <c r="T59" s="16">
        <f t="shared" si="11"/>
        <v>6.8460071836968393E-6</v>
      </c>
      <c r="U59" s="16">
        <f t="shared" si="11"/>
        <v>9.6601221590346005E-7</v>
      </c>
      <c r="V59" s="16">
        <f t="shared" si="11"/>
        <v>4.2428082755116095E-6</v>
      </c>
      <c r="W59" s="16">
        <f t="shared" si="11"/>
        <v>2.3050153595207274E-6</v>
      </c>
      <c r="X59" s="16">
        <f t="shared" si="11"/>
        <v>8.7275363120954088E-7</v>
      </c>
      <c r="Y59" s="16">
        <f t="shared" si="11"/>
        <v>7.065986858835851E-7</v>
      </c>
      <c r="Z59" s="16">
        <f t="shared" si="11"/>
        <v>6.6294109345443606E-7</v>
      </c>
      <c r="AA59" s="16">
        <f t="shared" si="11"/>
        <v>5.7602027046221436E-7</v>
      </c>
      <c r="AB59" s="16">
        <f t="shared" si="11"/>
        <v>2.7685921939269675E-6</v>
      </c>
      <c r="AC59" s="16">
        <f t="shared" si="11"/>
        <v>1.280806506023144E-7</v>
      </c>
      <c r="AD59" s="17">
        <f t="shared" si="11"/>
        <v>7.1951960702811555E-4</v>
      </c>
      <c r="AE59" s="16">
        <f t="shared" si="11"/>
        <v>2.5843022709741127E-7</v>
      </c>
      <c r="AF59" s="16">
        <f t="shared" si="11"/>
        <v>2.6769626357950261E-7</v>
      </c>
      <c r="AG59" s="16">
        <f t="shared" si="11"/>
        <v>1.9408765873694256E-6</v>
      </c>
      <c r="AH59" s="16">
        <f t="shared" si="11"/>
        <v>8.1108168449508303E-7</v>
      </c>
      <c r="AI59" s="16">
        <f t="shared" si="11"/>
        <v>9.697921978649373E-7</v>
      </c>
      <c r="AJ59" s="16">
        <f t="shared" si="11"/>
        <v>1.7609852101485209E-7</v>
      </c>
      <c r="AK59" s="16">
        <f t="shared" si="11"/>
        <v>1.1512163613887691E-6</v>
      </c>
      <c r="AL59" s="16">
        <f t="shared" si="11"/>
        <v>5.6307199148842789E-7</v>
      </c>
      <c r="AM59" s="16">
        <f t="shared" si="11"/>
        <v>2.3917162342212955E-6</v>
      </c>
      <c r="AN59" s="18">
        <f t="shared" si="11"/>
        <v>2.1486923158500962E-8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6.1451135867176518E-6</v>
      </c>
      <c r="E60" s="16">
        <f t="shared" si="12"/>
        <v>2.9779122170181994E-6</v>
      </c>
      <c r="F60" s="16">
        <f t="shared" si="12"/>
        <v>7.1419426954420984E-6</v>
      </c>
      <c r="G60" s="16">
        <f t="shared" si="12"/>
        <v>4.5418182534317947E-8</v>
      </c>
      <c r="H60" s="16">
        <f t="shared" si="12"/>
        <v>1.478239263967957E-6</v>
      </c>
      <c r="I60" s="16">
        <f t="shared" si="12"/>
        <v>3.3057019599441372E-6</v>
      </c>
      <c r="J60" s="16">
        <f t="shared" si="12"/>
        <v>1.0228253792514188E-5</v>
      </c>
      <c r="K60" s="16">
        <f t="shared" si="12"/>
        <v>3.5254606927820394E-6</v>
      </c>
      <c r="L60" s="16">
        <f t="shared" si="12"/>
        <v>5.461107870400451E-6</v>
      </c>
      <c r="M60" s="16">
        <f t="shared" si="12"/>
        <v>1.8801433025430243E-5</v>
      </c>
      <c r="N60" s="16">
        <f t="shared" si="12"/>
        <v>1.3726182320425251E-6</v>
      </c>
      <c r="O60" s="16">
        <f t="shared" si="12"/>
        <v>1.4215581374519996E-6</v>
      </c>
      <c r="P60" s="16">
        <f t="shared" si="12"/>
        <v>1.0632136431431872E-7</v>
      </c>
      <c r="Q60" s="16">
        <f t="shared" si="12"/>
        <v>1.1228028641647876E-6</v>
      </c>
      <c r="R60" s="17">
        <f t="shared" si="12"/>
        <v>3.7702024228618053E-3</v>
      </c>
      <c r="S60" s="16">
        <f t="shared" si="12"/>
        <v>2.1945615426776303E-5</v>
      </c>
      <c r="T60" s="16">
        <f t="shared" si="12"/>
        <v>1.5047073525190889E-6</v>
      </c>
      <c r="U60" s="16">
        <f t="shared" si="12"/>
        <v>1.124140115599541E-6</v>
      </c>
      <c r="V60" s="16">
        <f t="shared" si="12"/>
        <v>1.104581243670262E-7</v>
      </c>
      <c r="W60" s="16">
        <f t="shared" si="12"/>
        <v>3.9289401627187544E-6</v>
      </c>
      <c r="X60" s="16">
        <f t="shared" si="12"/>
        <v>3.2086113770612136E-7</v>
      </c>
      <c r="Y60" s="16">
        <f t="shared" si="12"/>
        <v>8.2235364180575871E-6</v>
      </c>
      <c r="Z60" s="16">
        <f t="shared" si="12"/>
        <v>4.1184293760683641E-6</v>
      </c>
      <c r="AA60" s="16">
        <f t="shared" si="12"/>
        <v>3.6954172644735143E-5</v>
      </c>
      <c r="AB60" s="16">
        <f t="shared" si="12"/>
        <v>1.8358928922795443E-6</v>
      </c>
      <c r="AC60" s="16">
        <f t="shared" si="12"/>
        <v>9.7609683046360112E-8</v>
      </c>
      <c r="AD60" s="16">
        <f t="shared" si="12"/>
        <v>1.0365528529969854E-5</v>
      </c>
      <c r="AE60" s="16">
        <f t="shared" si="12"/>
        <v>1.6509618981267792E-5</v>
      </c>
      <c r="AF60" s="16">
        <f t="shared" si="12"/>
        <v>1.3196412066335548E-6</v>
      </c>
      <c r="AG60" s="16">
        <f t="shared" si="12"/>
        <v>6.0676331573482221E-6</v>
      </c>
      <c r="AH60" s="16">
        <f t="shared" si="12"/>
        <v>1.1429291295051387E-5</v>
      </c>
      <c r="AI60" s="16">
        <f t="shared" si="12"/>
        <v>1.174235221345306E-5</v>
      </c>
      <c r="AJ60" s="16">
        <f t="shared" si="12"/>
        <v>1.3349855173221883E-5</v>
      </c>
      <c r="AK60" s="16">
        <f t="shared" si="12"/>
        <v>4.4413444955472282E-7</v>
      </c>
      <c r="AL60" s="16">
        <f t="shared" si="12"/>
        <v>1.480536908396452E-6</v>
      </c>
      <c r="AM60" s="16">
        <f t="shared" si="12"/>
        <v>8.2925799210319425E-9</v>
      </c>
      <c r="AN60" s="18">
        <f t="shared" si="12"/>
        <v>3.9080250223476376E-7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1.3039444896668773E-5</v>
      </c>
      <c r="E61" s="16">
        <f t="shared" si="13"/>
        <v>4.509453160966125E-6</v>
      </c>
      <c r="F61" s="16">
        <f t="shared" si="13"/>
        <v>1.2225486629153469E-5</v>
      </c>
      <c r="G61" s="16">
        <f t="shared" si="13"/>
        <v>1.7934431846180543E-6</v>
      </c>
      <c r="H61" s="16">
        <f t="shared" si="13"/>
        <v>5.1448794339637574E-6</v>
      </c>
      <c r="I61" s="16">
        <f t="shared" si="13"/>
        <v>1.3653897049984693E-7</v>
      </c>
      <c r="J61" s="16">
        <f t="shared" si="13"/>
        <v>1.2224173914745365E-6</v>
      </c>
      <c r="K61" s="16">
        <f t="shared" si="13"/>
        <v>6.4241212981569256E-7</v>
      </c>
      <c r="L61" s="16">
        <f t="shared" si="13"/>
        <v>2.4450186787514819E-7</v>
      </c>
      <c r="M61" s="16">
        <f t="shared" si="13"/>
        <v>3.4131859812028852E-6</v>
      </c>
      <c r="N61" s="16">
        <f t="shared" si="13"/>
        <v>2.963236487791998E-6</v>
      </c>
      <c r="O61" s="16">
        <f t="shared" si="13"/>
        <v>6.3593870918145848E-8</v>
      </c>
      <c r="P61" s="16">
        <f t="shared" si="13"/>
        <v>9.7196276615639087E-7</v>
      </c>
      <c r="Q61" s="16">
        <f t="shared" si="13"/>
        <v>1.2049235692693196E-6</v>
      </c>
      <c r="R61" s="16">
        <f t="shared" si="13"/>
        <v>3.4480258489389316E-7</v>
      </c>
      <c r="S61" s="16">
        <f t="shared" si="13"/>
        <v>9.2942285776279293E-7</v>
      </c>
      <c r="T61" s="16">
        <f t="shared" si="13"/>
        <v>6.8156145727753544E-7</v>
      </c>
      <c r="U61" s="17">
        <f t="shared" si="13"/>
        <v>1.1618285442058323E-3</v>
      </c>
      <c r="V61" s="16">
        <f t="shared" si="13"/>
        <v>9.6478997502043722E-8</v>
      </c>
      <c r="W61" s="16">
        <f t="shared" si="13"/>
        <v>6.3077259937236045E-6</v>
      </c>
      <c r="X61" s="16">
        <f t="shared" si="13"/>
        <v>1.5617879752705882E-6</v>
      </c>
      <c r="Y61" s="16">
        <f t="shared" si="13"/>
        <v>2.322991604879231E-10</v>
      </c>
      <c r="Z61" s="16">
        <f t="shared" si="13"/>
        <v>1.9177734379846154E-6</v>
      </c>
      <c r="AA61" s="16">
        <f t="shared" si="13"/>
        <v>1.7069495965819975E-7</v>
      </c>
      <c r="AB61" s="16">
        <f t="shared" si="13"/>
        <v>1.2640290615875554E-6</v>
      </c>
      <c r="AC61" s="16">
        <f t="shared" si="13"/>
        <v>4.1292339736557503E-7</v>
      </c>
      <c r="AD61" s="16">
        <f t="shared" si="13"/>
        <v>1.5948370840963172E-6</v>
      </c>
      <c r="AE61" s="16">
        <f t="shared" si="13"/>
        <v>1.4872388965860994E-6</v>
      </c>
      <c r="AF61" s="16">
        <f t="shared" si="13"/>
        <v>1.7184318873796095E-6</v>
      </c>
      <c r="AG61" s="16">
        <f t="shared" si="13"/>
        <v>7.4705851247195445E-7</v>
      </c>
      <c r="AH61" s="16">
        <f t="shared" si="13"/>
        <v>3.300760346886291E-6</v>
      </c>
      <c r="AI61" s="16">
        <f t="shared" si="13"/>
        <v>6.4279857342802798E-8</v>
      </c>
      <c r="AJ61" s="16">
        <f t="shared" si="13"/>
        <v>1.022967448649539E-8</v>
      </c>
      <c r="AK61" s="16">
        <f t="shared" si="13"/>
        <v>3.6022336487966929E-7</v>
      </c>
      <c r="AL61" s="16">
        <f t="shared" si="13"/>
        <v>1.162747785013394E-6</v>
      </c>
      <c r="AM61" s="16">
        <f t="shared" si="13"/>
        <v>5.7366033334246923E-8</v>
      </c>
      <c r="AN61" s="18">
        <f t="shared" si="13"/>
        <v>5.5261791841691586E-7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2.3226958727364226E-7</v>
      </c>
      <c r="E62" s="16">
        <f t="shared" si="14"/>
        <v>4.853908110731872E-7</v>
      </c>
      <c r="F62" s="16">
        <f t="shared" si="14"/>
        <v>6.5832185488479599E-8</v>
      </c>
      <c r="G62" s="16">
        <f t="shared" si="14"/>
        <v>3.8207374032877405E-8</v>
      </c>
      <c r="H62" s="16">
        <f t="shared" si="14"/>
        <v>5.3706140870844882E-7</v>
      </c>
      <c r="I62" s="16">
        <f t="shared" si="14"/>
        <v>1.0103380966407887E-6</v>
      </c>
      <c r="J62" s="16">
        <f t="shared" si="14"/>
        <v>1.6852655997047679E-6</v>
      </c>
      <c r="K62" s="16">
        <f t="shared" si="14"/>
        <v>1.269725921742468E-6</v>
      </c>
      <c r="L62" s="16">
        <f t="shared" si="14"/>
        <v>1.100211738861363E-8</v>
      </c>
      <c r="M62" s="16">
        <f t="shared" si="14"/>
        <v>2.3750240492963066E-7</v>
      </c>
      <c r="N62" s="16">
        <f t="shared" si="14"/>
        <v>1.9358044106331934E-6</v>
      </c>
      <c r="O62" s="16">
        <f t="shared" si="14"/>
        <v>1.2065455918861614E-7</v>
      </c>
      <c r="P62" s="16">
        <f t="shared" si="14"/>
        <v>5.1228193175946034E-8</v>
      </c>
      <c r="Q62" s="16">
        <f t="shared" si="14"/>
        <v>5.0957337716342337E-8</v>
      </c>
      <c r="R62" s="16">
        <f t="shared" si="14"/>
        <v>7.5463163481734902E-9</v>
      </c>
      <c r="S62" s="16">
        <f t="shared" si="14"/>
        <v>1.5906739522150202E-6</v>
      </c>
      <c r="T62" s="16">
        <f t="shared" si="14"/>
        <v>2.0613917466344275E-7</v>
      </c>
      <c r="U62" s="16">
        <f t="shared" si="14"/>
        <v>2.1543664369021834E-8</v>
      </c>
      <c r="V62" s="17">
        <f t="shared" si="14"/>
        <v>2.6261204767530295E-4</v>
      </c>
      <c r="W62" s="16">
        <f t="shared" si="14"/>
        <v>1.142564334489172E-6</v>
      </c>
      <c r="X62" s="16">
        <f t="shared" si="14"/>
        <v>2.5124389678141089E-7</v>
      </c>
      <c r="Y62" s="16">
        <f t="shared" si="14"/>
        <v>1.954212929084015E-9</v>
      </c>
      <c r="Z62" s="16">
        <f t="shared" si="14"/>
        <v>2.5650187324216724E-9</v>
      </c>
      <c r="AA62" s="16">
        <f t="shared" si="14"/>
        <v>1.0120044935773979E-6</v>
      </c>
      <c r="AB62" s="16">
        <f t="shared" si="14"/>
        <v>1.8657563982707449E-8</v>
      </c>
      <c r="AC62" s="16">
        <f t="shared" si="14"/>
        <v>2.7774712443893751E-7</v>
      </c>
      <c r="AD62" s="16">
        <f t="shared" si="14"/>
        <v>1.5714433143589115E-6</v>
      </c>
      <c r="AE62" s="16">
        <f t="shared" si="14"/>
        <v>5.9711159020273104E-9</v>
      </c>
      <c r="AF62" s="16">
        <f t="shared" si="14"/>
        <v>4.3517520614544533E-7</v>
      </c>
      <c r="AG62" s="16">
        <f t="shared" si="14"/>
        <v>1.2314175692825279E-6</v>
      </c>
      <c r="AH62" s="16">
        <f t="shared" si="14"/>
        <v>2.077040199521966E-10</v>
      </c>
      <c r="AI62" s="16">
        <f t="shared" si="14"/>
        <v>1.9088364157512637E-7</v>
      </c>
      <c r="AJ62" s="16">
        <f t="shared" si="14"/>
        <v>9.6718411906735338E-11</v>
      </c>
      <c r="AK62" s="16">
        <f t="shared" si="14"/>
        <v>3.3920571638905504E-10</v>
      </c>
      <c r="AL62" s="16">
        <f t="shared" si="14"/>
        <v>7.1854442545611778E-8</v>
      </c>
      <c r="AM62" s="16">
        <f t="shared" si="14"/>
        <v>5.8938903798747457E-9</v>
      </c>
      <c r="AN62" s="18">
        <f t="shared" si="14"/>
        <v>1.5522672040322311E-6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4.5813736856741857E-6</v>
      </c>
      <c r="E63" s="16">
        <f t="shared" si="15"/>
        <v>5.445596077463499E-7</v>
      </c>
      <c r="F63" s="16">
        <f t="shared" si="15"/>
        <v>1.0268596783490761E-7</v>
      </c>
      <c r="G63" s="16">
        <f t="shared" si="15"/>
        <v>2.0898229253691767E-6</v>
      </c>
      <c r="H63" s="16">
        <f t="shared" si="15"/>
        <v>1.1034869400076006E-5</v>
      </c>
      <c r="I63" s="16">
        <f t="shared" si="15"/>
        <v>2.594383379168723E-7</v>
      </c>
      <c r="J63" s="16">
        <f t="shared" si="15"/>
        <v>1.3418639000490988E-5</v>
      </c>
      <c r="K63" s="16">
        <f t="shared" si="15"/>
        <v>6.2499024213979821E-6</v>
      </c>
      <c r="L63" s="16">
        <f t="shared" si="15"/>
        <v>8.4557615146672584E-7</v>
      </c>
      <c r="M63" s="16">
        <f t="shared" si="15"/>
        <v>7.0370372771991588E-6</v>
      </c>
      <c r="N63" s="16">
        <f t="shared" si="15"/>
        <v>6.4147924739803704E-6</v>
      </c>
      <c r="O63" s="16">
        <f t="shared" si="15"/>
        <v>1.3259424362486475E-5</v>
      </c>
      <c r="P63" s="16">
        <f t="shared" si="15"/>
        <v>1.9592234566553093E-6</v>
      </c>
      <c r="Q63" s="16">
        <f t="shared" si="15"/>
        <v>1.3597692767358053E-6</v>
      </c>
      <c r="R63" s="16">
        <f t="shared" si="15"/>
        <v>8.3622692127494938E-6</v>
      </c>
      <c r="S63" s="16">
        <f t="shared" si="15"/>
        <v>8.8326246038459677E-6</v>
      </c>
      <c r="T63" s="16">
        <f t="shared" si="15"/>
        <v>9.80056816790652E-5</v>
      </c>
      <c r="U63" s="16">
        <f t="shared" si="15"/>
        <v>3.3519778596558285E-6</v>
      </c>
      <c r="V63" s="16">
        <f t="shared" si="15"/>
        <v>2.4887506634659322E-5</v>
      </c>
      <c r="W63" s="16">
        <f t="shared" si="15"/>
        <v>7.0083388292303536E-6</v>
      </c>
      <c r="X63" s="16">
        <f t="shared" si="15"/>
        <v>2.6766204477382567E-5</v>
      </c>
      <c r="Y63" s="16">
        <f t="shared" si="15"/>
        <v>1.3780606070447645E-5</v>
      </c>
      <c r="Z63" s="16">
        <f t="shared" si="15"/>
        <v>2.4713127937457471E-5</v>
      </c>
      <c r="AA63" s="16">
        <f t="shared" si="15"/>
        <v>2.7683011189345468E-9</v>
      </c>
      <c r="AB63" s="16">
        <f t="shared" si="15"/>
        <v>2.472902307005202E-5</v>
      </c>
      <c r="AC63" s="16">
        <f t="shared" si="15"/>
        <v>1.0051387768451417E-5</v>
      </c>
      <c r="AD63" s="16">
        <f t="shared" si="15"/>
        <v>1.451720374565999E-5</v>
      </c>
      <c r="AE63" s="16">
        <f t="shared" si="15"/>
        <v>2.0258505050233242E-6</v>
      </c>
      <c r="AF63" s="16">
        <f t="shared" si="15"/>
        <v>1.6462183240736335E-5</v>
      </c>
      <c r="AG63" s="17">
        <f t="shared" si="15"/>
        <v>5.4292015898573442E-3</v>
      </c>
      <c r="AH63" s="16">
        <f t="shared" si="15"/>
        <v>1.7917213859283071E-5</v>
      </c>
      <c r="AI63" s="16">
        <f t="shared" si="15"/>
        <v>2.3692432391281277E-6</v>
      </c>
      <c r="AJ63" s="16">
        <f t="shared" si="15"/>
        <v>7.4895388630648707E-7</v>
      </c>
      <c r="AK63" s="16">
        <f t="shared" si="15"/>
        <v>5.074347453813343E-6</v>
      </c>
      <c r="AL63" s="16">
        <f t="shared" si="15"/>
        <v>2.2415376182135348E-6</v>
      </c>
      <c r="AM63" s="16">
        <f t="shared" si="15"/>
        <v>1.149398196500774E-5</v>
      </c>
      <c r="AN63" s="18">
        <f t="shared" si="15"/>
        <v>4.2589973554222233E-5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2.3985563557876778E-5</v>
      </c>
      <c r="E64" s="16">
        <f t="shared" si="16"/>
        <v>1.7062064087407267E-7</v>
      </c>
      <c r="F64" s="16">
        <f t="shared" si="16"/>
        <v>8.0887823318515306E-6</v>
      </c>
      <c r="G64" s="16">
        <f t="shared" si="16"/>
        <v>1.7103215282705942E-7</v>
      </c>
      <c r="H64" s="16">
        <f t="shared" si="16"/>
        <v>7.0913146863521185E-5</v>
      </c>
      <c r="I64" s="16">
        <f t="shared" si="16"/>
        <v>2.0581723403726033E-5</v>
      </c>
      <c r="J64" s="16">
        <f t="shared" si="16"/>
        <v>9.1536346159608138E-6</v>
      </c>
      <c r="K64" s="16">
        <f t="shared" si="16"/>
        <v>6.9324051257550297E-7</v>
      </c>
      <c r="L64" s="16">
        <f t="shared" si="16"/>
        <v>1.2414342636948687E-5</v>
      </c>
      <c r="M64" s="16">
        <f t="shared" si="16"/>
        <v>7.2435362422631843E-5</v>
      </c>
      <c r="N64" s="16">
        <f t="shared" si="16"/>
        <v>2.7061040214112657E-6</v>
      </c>
      <c r="O64" s="16">
        <f t="shared" si="16"/>
        <v>3.7153804585720492E-5</v>
      </c>
      <c r="P64" s="16">
        <f t="shared" si="16"/>
        <v>2.5361701178544517E-5</v>
      </c>
      <c r="Q64" s="16">
        <f t="shared" si="16"/>
        <v>1.344486830645452E-4</v>
      </c>
      <c r="R64" s="16">
        <f t="shared" si="16"/>
        <v>4.3987836099197368E-5</v>
      </c>
      <c r="S64" s="16">
        <f t="shared" si="16"/>
        <v>4.4628171081852294E-7</v>
      </c>
      <c r="T64" s="16">
        <f t="shared" si="16"/>
        <v>3.2449334268549946E-6</v>
      </c>
      <c r="U64" s="16">
        <f t="shared" si="16"/>
        <v>4.163493637446208E-5</v>
      </c>
      <c r="V64" s="16">
        <f t="shared" si="16"/>
        <v>1.306865192411719E-8</v>
      </c>
      <c r="W64" s="16">
        <f t="shared" si="16"/>
        <v>1.0306704166881483E-5</v>
      </c>
      <c r="X64" s="16">
        <f t="shared" si="16"/>
        <v>3.1731250600460473E-5</v>
      </c>
      <c r="Y64" s="16">
        <f t="shared" si="16"/>
        <v>1.1480944930745336E-4</v>
      </c>
      <c r="Z64" s="16">
        <f t="shared" si="16"/>
        <v>5.5851865919316664E-6</v>
      </c>
      <c r="AA64" s="16">
        <f t="shared" si="16"/>
        <v>2.6742047682462256E-5</v>
      </c>
      <c r="AB64" s="16">
        <f t="shared" si="16"/>
        <v>2.5140483540138116E-5</v>
      </c>
      <c r="AC64" s="16">
        <f t="shared" si="16"/>
        <v>3.1483179946525639E-7</v>
      </c>
      <c r="AD64" s="16">
        <f t="shared" si="16"/>
        <v>1.70814157169355E-5</v>
      </c>
      <c r="AE64" s="16">
        <f t="shared" si="16"/>
        <v>1.1353468352850695E-5</v>
      </c>
      <c r="AF64" s="16">
        <f t="shared" si="16"/>
        <v>1.759599097251037E-5</v>
      </c>
      <c r="AG64" s="16">
        <f t="shared" si="16"/>
        <v>5.0010849828329457E-5</v>
      </c>
      <c r="AH64" s="17">
        <f t="shared" si="16"/>
        <v>1.4902327302625081E-2</v>
      </c>
      <c r="AI64" s="16">
        <f t="shared" si="16"/>
        <v>1.0199290342214433E-5</v>
      </c>
      <c r="AJ64" s="16">
        <f t="shared" si="16"/>
        <v>1.1055593923140072E-4</v>
      </c>
      <c r="AK64" s="16">
        <f t="shared" si="16"/>
        <v>3.1956012857780687E-5</v>
      </c>
      <c r="AL64" s="16">
        <f t="shared" si="16"/>
        <v>5.3932754052581671E-5</v>
      </c>
      <c r="AM64" s="16">
        <f t="shared" si="16"/>
        <v>3.0195906418261033E-6</v>
      </c>
      <c r="AN64" s="18">
        <f t="shared" si="16"/>
        <v>3.6326997731680671E-5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3.5478315410893944E-5</v>
      </c>
      <c r="E65" s="16">
        <f t="shared" si="17"/>
        <v>1.390683376027272E-5</v>
      </c>
      <c r="F65" s="16">
        <f t="shared" si="17"/>
        <v>3.4410985513429819E-5</v>
      </c>
      <c r="G65" s="16">
        <f t="shared" si="17"/>
        <v>1.0337262070282475E-6</v>
      </c>
      <c r="H65" s="16">
        <f t="shared" si="17"/>
        <v>8.6132131599360154E-6</v>
      </c>
      <c r="I65" s="16">
        <f t="shared" si="17"/>
        <v>4.6846390109573861E-5</v>
      </c>
      <c r="J65" s="16">
        <f t="shared" si="17"/>
        <v>2.9499569568158825E-5</v>
      </c>
      <c r="K65" s="16">
        <f t="shared" si="17"/>
        <v>1.1568876504752871E-5</v>
      </c>
      <c r="L65" s="17">
        <f t="shared" si="17"/>
        <v>9.1892076535738196E-3</v>
      </c>
      <c r="M65" s="16">
        <f t="shared" si="17"/>
        <v>2.6197073804785526E-6</v>
      </c>
      <c r="N65" s="16">
        <f t="shared" si="17"/>
        <v>1.6164496329982894E-5</v>
      </c>
      <c r="O65" s="16">
        <f t="shared" si="17"/>
        <v>1.0424980657960742E-4</v>
      </c>
      <c r="P65" s="16">
        <f t="shared" si="17"/>
        <v>7.4226054395500941E-7</v>
      </c>
      <c r="Q65" s="16">
        <f t="shared" si="17"/>
        <v>1.953335003231337E-5</v>
      </c>
      <c r="R65" s="16">
        <f t="shared" si="17"/>
        <v>1.2886652642507357E-5</v>
      </c>
      <c r="S65" s="16">
        <f t="shared" si="17"/>
        <v>6.9824904574376544E-6</v>
      </c>
      <c r="T65" s="16">
        <f t="shared" si="17"/>
        <v>2.3127548969689372E-7</v>
      </c>
      <c r="U65" s="16">
        <f t="shared" si="17"/>
        <v>1.8972658543938594E-6</v>
      </c>
      <c r="V65" s="16">
        <f t="shared" si="17"/>
        <v>3.8791920482538762E-7</v>
      </c>
      <c r="W65" s="16">
        <f t="shared" si="17"/>
        <v>3.8711239355615896E-5</v>
      </c>
      <c r="X65" s="16">
        <f t="shared" si="17"/>
        <v>2.1040167995258833E-5</v>
      </c>
      <c r="Y65" s="16">
        <f t="shared" si="17"/>
        <v>4.5660164019279685E-5</v>
      </c>
      <c r="Z65" s="16">
        <f t="shared" si="17"/>
        <v>5.3538466430826554E-5</v>
      </c>
      <c r="AA65" s="16">
        <f t="shared" si="17"/>
        <v>6.9440794186998786E-6</v>
      </c>
      <c r="AB65" s="16">
        <f t="shared" si="17"/>
        <v>4.157171302806073E-6</v>
      </c>
      <c r="AC65" s="16">
        <f t="shared" si="17"/>
        <v>7.7356700873200462E-6</v>
      </c>
      <c r="AD65" s="16">
        <f t="shared" si="17"/>
        <v>1.0462154656535233E-7</v>
      </c>
      <c r="AE65" s="16">
        <f t="shared" si="17"/>
        <v>1.3550501656832442E-5</v>
      </c>
      <c r="AF65" s="16">
        <f t="shared" si="17"/>
        <v>1.9270136055863493E-6</v>
      </c>
      <c r="AG65" s="16">
        <f t="shared" si="17"/>
        <v>1.4306488149812696E-6</v>
      </c>
      <c r="AH65" s="16">
        <f t="shared" si="17"/>
        <v>7.6233585627710608E-6</v>
      </c>
      <c r="AI65" s="16">
        <f t="shared" si="17"/>
        <v>1.4012546012024614E-7</v>
      </c>
      <c r="AJ65" s="16">
        <f t="shared" si="17"/>
        <v>9.9197649275857714E-6</v>
      </c>
      <c r="AK65" s="16">
        <f t="shared" si="17"/>
        <v>1.714106347699954E-5</v>
      </c>
      <c r="AL65" s="16">
        <f t="shared" si="17"/>
        <v>9.2710019361747962E-5</v>
      </c>
      <c r="AM65" s="16">
        <f t="shared" si="17"/>
        <v>4.4064965886807722E-6</v>
      </c>
      <c r="AN65" s="18">
        <f t="shared" si="17"/>
        <v>1.3365075946923116E-6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5.6363346737960729E-7</v>
      </c>
      <c r="E66" s="16">
        <f t="shared" si="18"/>
        <v>2.7900298668053082E-6</v>
      </c>
      <c r="F66" s="16">
        <f t="shared" si="18"/>
        <v>1.0219652238555563E-7</v>
      </c>
      <c r="G66" s="16">
        <f t="shared" si="18"/>
        <v>3.0605926813538908E-6</v>
      </c>
      <c r="H66" s="16">
        <f t="shared" si="18"/>
        <v>3.6439848778919488E-6</v>
      </c>
      <c r="I66" s="16">
        <f t="shared" si="18"/>
        <v>1.1766233970585917E-7</v>
      </c>
      <c r="J66" s="16">
        <f t="shared" si="18"/>
        <v>1.7885170099827533E-6</v>
      </c>
      <c r="K66" s="16">
        <f t="shared" si="18"/>
        <v>5.7338647868131764E-6</v>
      </c>
      <c r="L66" s="16">
        <f t="shared" si="18"/>
        <v>7.225476899601245E-7</v>
      </c>
      <c r="M66" s="16">
        <f t="shared" si="18"/>
        <v>3.1673955227863718E-7</v>
      </c>
      <c r="N66" s="16">
        <f t="shared" si="18"/>
        <v>2.5156089342348923E-7</v>
      </c>
      <c r="O66" s="16">
        <f t="shared" si="18"/>
        <v>4.2761939925759121E-6</v>
      </c>
      <c r="P66" s="16">
        <f t="shared" si="18"/>
        <v>2.8614410723937094E-7</v>
      </c>
      <c r="Q66" s="16">
        <f t="shared" si="18"/>
        <v>4.0104640538657074E-7</v>
      </c>
      <c r="R66" s="16">
        <f t="shared" si="18"/>
        <v>2.1982615782643662E-8</v>
      </c>
      <c r="S66" s="16">
        <f t="shared" si="18"/>
        <v>3.6830566343572255E-6</v>
      </c>
      <c r="T66" s="16">
        <f t="shared" si="18"/>
        <v>4.8246866226806085E-6</v>
      </c>
      <c r="U66" s="16">
        <f t="shared" si="18"/>
        <v>3.0050780363279794E-7</v>
      </c>
      <c r="V66" s="16">
        <f t="shared" si="18"/>
        <v>8.9617352143173002E-7</v>
      </c>
      <c r="W66" s="16">
        <f t="shared" si="18"/>
        <v>6.6584839277806185E-7</v>
      </c>
      <c r="X66" s="16">
        <f t="shared" si="18"/>
        <v>6.1750491685905096E-10</v>
      </c>
      <c r="Y66" s="16">
        <f t="shared" si="18"/>
        <v>5.6405408986524673E-6</v>
      </c>
      <c r="Z66" s="16">
        <f t="shared" si="18"/>
        <v>5.1127657972085191E-6</v>
      </c>
      <c r="AA66" s="16">
        <f t="shared" si="18"/>
        <v>3.5842975496192802E-6</v>
      </c>
      <c r="AB66" s="16">
        <f t="shared" si="18"/>
        <v>9.5080442623090725E-7</v>
      </c>
      <c r="AC66" s="17">
        <f t="shared" si="18"/>
        <v>8.5147383163513548E-4</v>
      </c>
      <c r="AD66" s="16">
        <f t="shared" si="18"/>
        <v>1.489380413779236E-7</v>
      </c>
      <c r="AE66" s="16">
        <f t="shared" si="18"/>
        <v>5.2253358100813107E-8</v>
      </c>
      <c r="AF66" s="16">
        <f t="shared" si="18"/>
        <v>9.2424277451214828E-8</v>
      </c>
      <c r="AG66" s="16">
        <f t="shared" si="18"/>
        <v>1.6033633873049776E-6</v>
      </c>
      <c r="AH66" s="16">
        <f t="shared" si="18"/>
        <v>1.7983243828988559E-8</v>
      </c>
      <c r="AI66" s="16">
        <f t="shared" si="18"/>
        <v>2.8907868739006391E-7</v>
      </c>
      <c r="AJ66" s="16">
        <f t="shared" si="18"/>
        <v>3.8735069089528082E-6</v>
      </c>
      <c r="AK66" s="16">
        <f t="shared" si="18"/>
        <v>7.4734258003904886E-7</v>
      </c>
      <c r="AL66" s="16">
        <f t="shared" si="18"/>
        <v>1.0804025497021354E-6</v>
      </c>
      <c r="AM66" s="16">
        <f t="shared" si="18"/>
        <v>8.6911851456474704E-7</v>
      </c>
      <c r="AN66" s="18">
        <f t="shared" si="18"/>
        <v>2.1789028436638929E-8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5.1634697995053636E-6</v>
      </c>
      <c r="E67" s="16">
        <f t="shared" si="19"/>
        <v>2.9873645429298345E-6</v>
      </c>
      <c r="F67" s="16">
        <f t="shared" si="19"/>
        <v>9.2754629155876266E-7</v>
      </c>
      <c r="G67" s="17">
        <f t="shared" si="19"/>
        <v>9.5312163947211259E-3</v>
      </c>
      <c r="H67" s="16">
        <f t="shared" si="19"/>
        <v>2.7658741083464355E-7</v>
      </c>
      <c r="I67" s="16">
        <f t="shared" si="19"/>
        <v>6.6240598339318998E-5</v>
      </c>
      <c r="J67" s="16">
        <f t="shared" si="19"/>
        <v>5.5987347282830615E-6</v>
      </c>
      <c r="K67" s="16">
        <f t="shared" si="19"/>
        <v>1.5560939527208223E-5</v>
      </c>
      <c r="L67" s="16">
        <f t="shared" si="19"/>
        <v>1.0847949092908917E-6</v>
      </c>
      <c r="M67" s="16">
        <f t="shared" si="19"/>
        <v>2.0050617103633745E-6</v>
      </c>
      <c r="N67" s="16">
        <f t="shared" si="19"/>
        <v>2.0961675977712311E-5</v>
      </c>
      <c r="O67" s="16">
        <f t="shared" si="19"/>
        <v>4.6468758134853746E-8</v>
      </c>
      <c r="P67" s="16">
        <f t="shared" si="19"/>
        <v>2.3393839265764783E-5</v>
      </c>
      <c r="Q67" s="16">
        <f t="shared" si="19"/>
        <v>5.7101299303619208E-6</v>
      </c>
      <c r="R67" s="16">
        <f t="shared" si="19"/>
        <v>1.1643569680434601E-7</v>
      </c>
      <c r="S67" s="16">
        <f t="shared" si="19"/>
        <v>1.1755450833970964E-6</v>
      </c>
      <c r="T67" s="16">
        <f t="shared" si="19"/>
        <v>6.3962534010417756E-6</v>
      </c>
      <c r="U67" s="16">
        <f t="shared" si="19"/>
        <v>1.4796565068408132E-5</v>
      </c>
      <c r="V67" s="16">
        <f t="shared" si="19"/>
        <v>1.3947117756983149E-6</v>
      </c>
      <c r="W67" s="16">
        <f t="shared" si="19"/>
        <v>6.7533046183813713E-6</v>
      </c>
      <c r="X67" s="16">
        <f t="shared" si="19"/>
        <v>5.5136696173844879E-5</v>
      </c>
      <c r="Y67" s="16">
        <f t="shared" si="19"/>
        <v>3.1028042428346096E-6</v>
      </c>
      <c r="Z67" s="16">
        <f t="shared" si="19"/>
        <v>6.7533453539391441E-7</v>
      </c>
      <c r="AA67" s="16">
        <f t="shared" si="19"/>
        <v>2.0451840563463551E-5</v>
      </c>
      <c r="AB67" s="16">
        <f t="shared" si="19"/>
        <v>8.7960855210311969E-6</v>
      </c>
      <c r="AC67" s="16">
        <f t="shared" si="19"/>
        <v>3.4918260836119583E-5</v>
      </c>
      <c r="AD67" s="16">
        <f t="shared" si="19"/>
        <v>5.4120740190643975E-6</v>
      </c>
      <c r="AE67" s="16">
        <f t="shared" si="19"/>
        <v>2.5274207716040717E-5</v>
      </c>
      <c r="AF67" s="16">
        <f t="shared" si="19"/>
        <v>2.2780979271301572E-6</v>
      </c>
      <c r="AG67" s="16">
        <f t="shared" si="19"/>
        <v>3.8206802019745819E-6</v>
      </c>
      <c r="AH67" s="16">
        <f t="shared" si="19"/>
        <v>1.067391593521455E-7</v>
      </c>
      <c r="AI67" s="16">
        <f t="shared" si="19"/>
        <v>1.9344725391855063E-5</v>
      </c>
      <c r="AJ67" s="16">
        <f t="shared" si="19"/>
        <v>6.0108410123512656E-6</v>
      </c>
      <c r="AK67" s="16">
        <f t="shared" si="19"/>
        <v>1.2412724063017215E-4</v>
      </c>
      <c r="AL67" s="16">
        <f t="shared" si="19"/>
        <v>2.8261824425373427E-5</v>
      </c>
      <c r="AM67" s="16">
        <f t="shared" si="19"/>
        <v>2.3088982313055977E-5</v>
      </c>
      <c r="AN67" s="18">
        <f t="shared" si="19"/>
        <v>1.3434194562741439E-5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4.4967623477092255E-6</v>
      </c>
      <c r="E68" s="16">
        <f t="shared" si="20"/>
        <v>5.1134932806350691E-7</v>
      </c>
      <c r="F68" s="16">
        <f t="shared" si="20"/>
        <v>7.3227248482249191E-6</v>
      </c>
      <c r="G68" s="16">
        <f t="shared" si="20"/>
        <v>2.2762963189883982E-6</v>
      </c>
      <c r="H68" s="16">
        <f t="shared" si="20"/>
        <v>6.0545940156752864E-6</v>
      </c>
      <c r="I68" s="16">
        <f t="shared" si="20"/>
        <v>2.920956622369664E-5</v>
      </c>
      <c r="J68" s="16">
        <f t="shared" si="20"/>
        <v>5.5907984046802125E-5</v>
      </c>
      <c r="K68" s="16">
        <f t="shared" si="20"/>
        <v>3.6785617782089585E-5</v>
      </c>
      <c r="L68" s="16">
        <f t="shared" si="20"/>
        <v>3.1559652032286574E-6</v>
      </c>
      <c r="M68" s="17">
        <f t="shared" si="20"/>
        <v>1.1053415232358005E-2</v>
      </c>
      <c r="N68" s="16">
        <f t="shared" si="20"/>
        <v>7.5360953591318537E-6</v>
      </c>
      <c r="O68" s="16">
        <f t="shared" si="20"/>
        <v>7.4099533744142201E-6</v>
      </c>
      <c r="P68" s="16">
        <f t="shared" si="20"/>
        <v>1.7150273546927324E-5</v>
      </c>
      <c r="Q68" s="16">
        <f t="shared" si="20"/>
        <v>6.9520753737058946E-7</v>
      </c>
      <c r="R68" s="16">
        <f t="shared" si="20"/>
        <v>5.3608290006651844E-5</v>
      </c>
      <c r="S68" s="16">
        <f t="shared" si="20"/>
        <v>2.2480034929663045E-5</v>
      </c>
      <c r="T68" s="16">
        <f t="shared" si="20"/>
        <v>1.0188691832474386E-4</v>
      </c>
      <c r="U68" s="16">
        <f t="shared" si="20"/>
        <v>3.1922996903418807E-5</v>
      </c>
      <c r="V68" s="16">
        <f t="shared" si="20"/>
        <v>9.8920661507653645E-6</v>
      </c>
      <c r="W68" s="16">
        <f t="shared" si="20"/>
        <v>6.7543333350119493E-6</v>
      </c>
      <c r="X68" s="16">
        <f t="shared" si="20"/>
        <v>2.1344538410021673E-5</v>
      </c>
      <c r="Y68" s="16">
        <f t="shared" si="20"/>
        <v>6.404277458033666E-5</v>
      </c>
      <c r="Z68" s="16">
        <f t="shared" si="20"/>
        <v>1.6669384119949007E-6</v>
      </c>
      <c r="AA68" s="16">
        <f t="shared" si="20"/>
        <v>7.4844051181244142E-5</v>
      </c>
      <c r="AB68" s="16">
        <f t="shared" si="20"/>
        <v>1.1476965495283168E-8</v>
      </c>
      <c r="AC68" s="16">
        <f t="shared" si="20"/>
        <v>4.0832148861041843E-6</v>
      </c>
      <c r="AD68" s="16">
        <f t="shared" si="20"/>
        <v>7.7480374605489647E-6</v>
      </c>
      <c r="AE68" s="16">
        <f t="shared" si="20"/>
        <v>2.1831933734622002E-5</v>
      </c>
      <c r="AF68" s="16">
        <f t="shared" si="20"/>
        <v>6.8908765259133656E-8</v>
      </c>
      <c r="AG68" s="16">
        <f t="shared" si="20"/>
        <v>1.438294101126597E-5</v>
      </c>
      <c r="AH68" s="16">
        <f t="shared" si="20"/>
        <v>5.3600228249121598E-5</v>
      </c>
      <c r="AI68" s="16">
        <f t="shared" si="20"/>
        <v>2.9996397485183908E-6</v>
      </c>
      <c r="AJ68" s="16">
        <f t="shared" si="20"/>
        <v>5.2010059556273682E-5</v>
      </c>
      <c r="AK68" s="16">
        <f t="shared" si="20"/>
        <v>2.4106492288806246E-5</v>
      </c>
      <c r="AL68" s="16">
        <f t="shared" si="20"/>
        <v>4.6143691402904996E-5</v>
      </c>
      <c r="AM68" s="16">
        <f t="shared" si="20"/>
        <v>1.0032310844465512E-6</v>
      </c>
      <c r="AN68" s="18">
        <f t="shared" si="20"/>
        <v>8.9704937240837425E-8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5.3908496982298169E-5</v>
      </c>
      <c r="E69" s="16">
        <f t="shared" si="21"/>
        <v>7.5982590966720645E-7</v>
      </c>
      <c r="F69" s="16">
        <f t="shared" si="21"/>
        <v>6.4640152073286897E-5</v>
      </c>
      <c r="G69" s="16">
        <f t="shared" si="21"/>
        <v>1.4896459213219535E-5</v>
      </c>
      <c r="H69" s="16">
        <f t="shared" si="21"/>
        <v>1.0688579948580206E-6</v>
      </c>
      <c r="I69" s="16">
        <f t="shared" si="21"/>
        <v>3.4811631228919452E-5</v>
      </c>
      <c r="J69" s="16">
        <f t="shared" si="21"/>
        <v>8.462288171184304E-6</v>
      </c>
      <c r="K69" s="16">
        <f t="shared" si="21"/>
        <v>6.3391134109986737E-8</v>
      </c>
      <c r="L69" s="16">
        <f t="shared" si="21"/>
        <v>5.3886343951264865E-6</v>
      </c>
      <c r="M69" s="16">
        <f t="shared" si="21"/>
        <v>4.8258548591546353E-5</v>
      </c>
      <c r="N69" s="16">
        <f t="shared" si="21"/>
        <v>2.1125983738198299E-6</v>
      </c>
      <c r="O69" s="16">
        <f t="shared" si="21"/>
        <v>3.2431225337617423E-5</v>
      </c>
      <c r="P69" s="16">
        <f t="shared" si="21"/>
        <v>2.5587818781835924E-6</v>
      </c>
      <c r="Q69" s="16">
        <f t="shared" si="21"/>
        <v>7.2885925667715711E-6</v>
      </c>
      <c r="R69" s="16">
        <f t="shared" si="21"/>
        <v>6.7899088154376223E-5</v>
      </c>
      <c r="S69" s="16">
        <f t="shared" si="21"/>
        <v>6.0095573458437903E-7</v>
      </c>
      <c r="T69" s="16">
        <f t="shared" si="21"/>
        <v>2.7359119664427136E-6</v>
      </c>
      <c r="U69" s="16">
        <f t="shared" si="21"/>
        <v>1.0350027038251005E-6</v>
      </c>
      <c r="V69" s="16">
        <f t="shared" si="21"/>
        <v>2.7221518654939938E-5</v>
      </c>
      <c r="W69" s="16">
        <f t="shared" si="21"/>
        <v>4.7525425632988198E-6</v>
      </c>
      <c r="X69" s="16">
        <f t="shared" si="21"/>
        <v>5.9141000953876911E-6</v>
      </c>
      <c r="Y69" s="16">
        <f t="shared" si="21"/>
        <v>1.6788372724070548E-6</v>
      </c>
      <c r="Z69" s="16">
        <f t="shared" si="21"/>
        <v>1.8166956669834018E-5</v>
      </c>
      <c r="AA69" s="17">
        <f t="shared" si="21"/>
        <v>7.1797442158010915E-3</v>
      </c>
      <c r="AB69" s="16">
        <f t="shared" si="21"/>
        <v>4.7995122450736603E-6</v>
      </c>
      <c r="AC69" s="16">
        <f t="shared" si="21"/>
        <v>2.9808338531624025E-5</v>
      </c>
      <c r="AD69" s="16">
        <f t="shared" si="21"/>
        <v>5.811706142545243E-6</v>
      </c>
      <c r="AE69" s="16">
        <f t="shared" si="21"/>
        <v>1.2900625098107761E-6</v>
      </c>
      <c r="AF69" s="16">
        <f t="shared" si="21"/>
        <v>2.0845852478721299E-5</v>
      </c>
      <c r="AG69" s="16">
        <f t="shared" si="21"/>
        <v>3.539746882072894E-9</v>
      </c>
      <c r="AH69" s="16">
        <f t="shared" si="21"/>
        <v>1.2846625957987824E-5</v>
      </c>
      <c r="AI69" s="16">
        <f t="shared" si="21"/>
        <v>1.2426451438023763E-7</v>
      </c>
      <c r="AJ69" s="16">
        <f t="shared" si="21"/>
        <v>3.0708825776859894E-5</v>
      </c>
      <c r="AK69" s="16">
        <f t="shared" si="21"/>
        <v>1.9168224558052249E-6</v>
      </c>
      <c r="AL69" s="16">
        <f t="shared" si="21"/>
        <v>6.5873776182827023E-7</v>
      </c>
      <c r="AM69" s="16">
        <f t="shared" si="21"/>
        <v>1.2103756894797198E-8</v>
      </c>
      <c r="AN69" s="18">
        <f t="shared" si="21"/>
        <v>1.63516094808326E-5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1.2058220703452512E-6</v>
      </c>
      <c r="E70" s="16">
        <f t="shared" si="22"/>
        <v>1.7383669349390724E-7</v>
      </c>
      <c r="F70" s="17">
        <f t="shared" si="22"/>
        <v>1.3287911490865367E-3</v>
      </c>
      <c r="G70" s="16">
        <f t="shared" si="22"/>
        <v>1.2794744370594838E-7</v>
      </c>
      <c r="H70" s="16">
        <f t="shared" si="22"/>
        <v>4.8605235548979388E-6</v>
      </c>
      <c r="I70" s="16">
        <f t="shared" si="22"/>
        <v>7.0872993192468589E-6</v>
      </c>
      <c r="J70" s="16">
        <f t="shared" si="22"/>
        <v>7.0635363956967204E-6</v>
      </c>
      <c r="K70" s="16">
        <f t="shared" si="22"/>
        <v>1.0501988911089009E-6</v>
      </c>
      <c r="L70" s="16">
        <f t="shared" si="22"/>
        <v>4.9823109909052343E-6</v>
      </c>
      <c r="M70" s="16">
        <f t="shared" si="22"/>
        <v>8.8327128325565645E-7</v>
      </c>
      <c r="N70" s="16">
        <f t="shared" si="22"/>
        <v>9.6293641308782649E-7</v>
      </c>
      <c r="O70" s="16">
        <f t="shared" si="22"/>
        <v>2.7491012690625639E-6</v>
      </c>
      <c r="P70" s="16">
        <f t="shared" si="22"/>
        <v>2.0587002333200499E-6</v>
      </c>
      <c r="Q70" s="16">
        <f t="shared" si="22"/>
        <v>1.913181721852206E-6</v>
      </c>
      <c r="R70" s="16">
        <f t="shared" si="22"/>
        <v>2.4585455339762874E-6</v>
      </c>
      <c r="S70" s="16">
        <f t="shared" si="22"/>
        <v>2.4227274194835666E-6</v>
      </c>
      <c r="T70" s="16">
        <f t="shared" si="22"/>
        <v>4.670453323313938E-7</v>
      </c>
      <c r="U70" s="16">
        <f t="shared" si="22"/>
        <v>1.3748370239960421E-5</v>
      </c>
      <c r="V70" s="16">
        <f t="shared" si="22"/>
        <v>3.2805091723799134E-7</v>
      </c>
      <c r="W70" s="16">
        <f t="shared" si="22"/>
        <v>1.1473532500302112E-7</v>
      </c>
      <c r="X70" s="16">
        <f t="shared" si="22"/>
        <v>2.3013741621393799E-6</v>
      </c>
      <c r="Y70" s="16">
        <f t="shared" si="22"/>
        <v>3.4193655187184194E-6</v>
      </c>
      <c r="Z70" s="16">
        <f t="shared" si="22"/>
        <v>2.0237433185041911E-7</v>
      </c>
      <c r="AA70" s="16">
        <f t="shared" si="22"/>
        <v>1.2071279668942795E-5</v>
      </c>
      <c r="AB70" s="16">
        <f t="shared" si="22"/>
        <v>1.7105194365576509E-6</v>
      </c>
      <c r="AC70" s="16">
        <f t="shared" si="22"/>
        <v>1.5942700203234207E-7</v>
      </c>
      <c r="AD70" s="16">
        <f t="shared" si="22"/>
        <v>3.9474213348886165E-6</v>
      </c>
      <c r="AE70" s="16">
        <f t="shared" si="22"/>
        <v>4.3965354031036681E-8</v>
      </c>
      <c r="AF70" s="16">
        <f t="shared" si="22"/>
        <v>3.0548543693461216E-8</v>
      </c>
      <c r="AG70" s="16">
        <f t="shared" si="22"/>
        <v>2.6269695051943589E-8</v>
      </c>
      <c r="AH70" s="16">
        <f t="shared" si="22"/>
        <v>7.2138457022238122E-7</v>
      </c>
      <c r="AI70" s="16">
        <f t="shared" si="22"/>
        <v>1.5956910213775738E-6</v>
      </c>
      <c r="AJ70" s="16">
        <f t="shared" si="22"/>
        <v>3.4587844309067029E-6</v>
      </c>
      <c r="AK70" s="16">
        <f t="shared" si="22"/>
        <v>2.7820975679888491E-7</v>
      </c>
      <c r="AL70" s="16">
        <f t="shared" si="22"/>
        <v>5.2866015059755382E-6</v>
      </c>
      <c r="AM70" s="16">
        <f t="shared" si="22"/>
        <v>2.3324648412738241E-6</v>
      </c>
      <c r="AN70" s="18">
        <f t="shared" si="22"/>
        <v>2.0733977204281166E-7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3.3489547388952624E-5</v>
      </c>
      <c r="E71" s="16">
        <f t="shared" si="23"/>
        <v>2.2470848384863578E-5</v>
      </c>
      <c r="F71" s="16">
        <f t="shared" si="23"/>
        <v>5.1406495751883611E-5</v>
      </c>
      <c r="G71" s="16">
        <f t="shared" si="23"/>
        <v>3.9103754942716294E-7</v>
      </c>
      <c r="H71" s="17">
        <f t="shared" si="23"/>
        <v>1.4563627602985749E-2</v>
      </c>
      <c r="I71" s="16">
        <f t="shared" si="23"/>
        <v>8.2406174400516771E-5</v>
      </c>
      <c r="J71" s="16">
        <f t="shared" si="23"/>
        <v>2.2733887791710691E-6</v>
      </c>
      <c r="K71" s="16">
        <f t="shared" si="23"/>
        <v>2.6334537635078014E-5</v>
      </c>
      <c r="L71" s="16">
        <f t="shared" si="23"/>
        <v>1.3288514631966327E-5</v>
      </c>
      <c r="M71" s="16">
        <f t="shared" si="23"/>
        <v>7.7366620791630972E-6</v>
      </c>
      <c r="N71" s="16">
        <f t="shared" si="23"/>
        <v>3.1969321158621046E-6</v>
      </c>
      <c r="O71" s="16">
        <f t="shared" si="23"/>
        <v>5.3484090214038244E-5</v>
      </c>
      <c r="P71" s="16">
        <f t="shared" si="23"/>
        <v>4.6839039816044739E-8</v>
      </c>
      <c r="Q71" s="16">
        <f t="shared" si="23"/>
        <v>3.0771065157141754E-5</v>
      </c>
      <c r="R71" s="16">
        <f t="shared" si="23"/>
        <v>5.3500901163814231E-6</v>
      </c>
      <c r="S71" s="16">
        <f t="shared" si="23"/>
        <v>2.8987200378305608E-5</v>
      </c>
      <c r="T71" s="16">
        <f t="shared" si="23"/>
        <v>9.9708664841631429E-5</v>
      </c>
      <c r="U71" s="16">
        <f t="shared" si="23"/>
        <v>6.1350581172911459E-5</v>
      </c>
      <c r="V71" s="16">
        <f t="shared" si="23"/>
        <v>2.8345697413537542E-5</v>
      </c>
      <c r="W71" s="16">
        <f t="shared" si="23"/>
        <v>2.4697185166327155E-4</v>
      </c>
      <c r="X71" s="16">
        <f t="shared" si="23"/>
        <v>3.6896816520503705E-7</v>
      </c>
      <c r="Y71" s="16">
        <f t="shared" si="23"/>
        <v>9.011642819802888E-6</v>
      </c>
      <c r="Z71" s="16">
        <f t="shared" si="23"/>
        <v>1.3140430409860465E-4</v>
      </c>
      <c r="AA71" s="16">
        <f t="shared" si="23"/>
        <v>2.1413057469672782E-6</v>
      </c>
      <c r="AB71" s="16">
        <f t="shared" si="23"/>
        <v>1.3536357943882146E-5</v>
      </c>
      <c r="AC71" s="16">
        <f t="shared" si="23"/>
        <v>6.0017356987338688E-5</v>
      </c>
      <c r="AD71" s="16">
        <f t="shared" si="23"/>
        <v>6.999984036643137E-8</v>
      </c>
      <c r="AE71" s="16">
        <f t="shared" si="23"/>
        <v>2.9139422302702185E-8</v>
      </c>
      <c r="AF71" s="16">
        <f t="shared" si="23"/>
        <v>2.1102127508851278E-6</v>
      </c>
      <c r="AG71" s="16">
        <f t="shared" si="23"/>
        <v>2.9002163165936689E-5</v>
      </c>
      <c r="AH71" s="16">
        <f t="shared" si="23"/>
        <v>6.6978605287372844E-5</v>
      </c>
      <c r="AI71" s="16">
        <f t="shared" si="23"/>
        <v>3.6725866201667839E-5</v>
      </c>
      <c r="AJ71" s="16">
        <f t="shared" si="23"/>
        <v>4.2982256588852167E-6</v>
      </c>
      <c r="AK71" s="16">
        <f t="shared" si="23"/>
        <v>7.4905818904003714E-7</v>
      </c>
      <c r="AL71" s="16">
        <f t="shared" si="23"/>
        <v>3.9109893793036525E-5</v>
      </c>
      <c r="AM71" s="16">
        <f t="shared" si="23"/>
        <v>1.235788134890904E-5</v>
      </c>
      <c r="AN71" s="18">
        <f t="shared" si="23"/>
        <v>6.840488792326797E-5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2.9650363247905524E-7</v>
      </c>
      <c r="E72" s="16">
        <f t="shared" si="24"/>
        <v>1.2400672348509631E-7</v>
      </c>
      <c r="F72" s="16">
        <f t="shared" si="24"/>
        <v>2.6600623833047959E-7</v>
      </c>
      <c r="G72" s="16">
        <f t="shared" si="24"/>
        <v>1.7925355178127059E-8</v>
      </c>
      <c r="H72" s="16">
        <f t="shared" si="24"/>
        <v>3.0457897931734015E-7</v>
      </c>
      <c r="I72" s="16">
        <f t="shared" si="24"/>
        <v>2.484699112001748E-9</v>
      </c>
      <c r="J72" s="16">
        <f t="shared" si="24"/>
        <v>3.6732842681963678E-7</v>
      </c>
      <c r="K72" s="16">
        <f t="shared" si="24"/>
        <v>5.2055466817400379E-7</v>
      </c>
      <c r="L72" s="16">
        <f t="shared" si="24"/>
        <v>1.1289410664794438E-7</v>
      </c>
      <c r="M72" s="16">
        <f t="shared" si="24"/>
        <v>2.9827943372519822E-7</v>
      </c>
      <c r="N72" s="16">
        <f t="shared" si="24"/>
        <v>2.5020882236907517E-8</v>
      </c>
      <c r="O72" s="16">
        <f t="shared" si="24"/>
        <v>1.9307380339032804E-6</v>
      </c>
      <c r="P72" s="16">
        <f t="shared" si="24"/>
        <v>5.519626186312415E-14</v>
      </c>
      <c r="Q72" s="16">
        <f t="shared" si="24"/>
        <v>5.7338092000515008E-7</v>
      </c>
      <c r="R72" s="16">
        <f t="shared" si="24"/>
        <v>8.3222874242418777E-7</v>
      </c>
      <c r="S72" s="17">
        <f t="shared" si="24"/>
        <v>1.5053681182327345E-4</v>
      </c>
      <c r="T72" s="16">
        <f t="shared" si="24"/>
        <v>2.9056800431210099E-7</v>
      </c>
      <c r="U72" s="16">
        <f t="shared" si="24"/>
        <v>1.1599648094991165E-7</v>
      </c>
      <c r="V72" s="16">
        <f t="shared" si="24"/>
        <v>8.8221802655393536E-7</v>
      </c>
      <c r="W72" s="16">
        <f t="shared" si="24"/>
        <v>1.0489604362561121E-9</v>
      </c>
      <c r="X72" s="16">
        <f t="shared" si="24"/>
        <v>3.6448293318016644E-7</v>
      </c>
      <c r="Y72" s="16">
        <f t="shared" si="24"/>
        <v>2.8085022230616928E-10</v>
      </c>
      <c r="Z72" s="16">
        <f t="shared" si="24"/>
        <v>2.2134041810593267E-8</v>
      </c>
      <c r="AA72" s="16">
        <f t="shared" si="24"/>
        <v>1.2505359765978171E-8</v>
      </c>
      <c r="AB72" s="16">
        <f t="shared" si="24"/>
        <v>3.4431837596893119E-7</v>
      </c>
      <c r="AC72" s="16">
        <f t="shared" si="24"/>
        <v>6.3278416285628132E-7</v>
      </c>
      <c r="AD72" s="16">
        <f t="shared" si="24"/>
        <v>8.2008356368853511E-10</v>
      </c>
      <c r="AE72" s="16">
        <f t="shared" si="24"/>
        <v>7.772251813734205E-9</v>
      </c>
      <c r="AF72" s="16">
        <f t="shared" si="24"/>
        <v>6.4447361930349418E-8</v>
      </c>
      <c r="AG72" s="16">
        <f t="shared" si="24"/>
        <v>2.4310090730091974E-7</v>
      </c>
      <c r="AH72" s="16">
        <f t="shared" si="24"/>
        <v>4.3059670093221957E-9</v>
      </c>
      <c r="AI72" s="16">
        <f t="shared" si="24"/>
        <v>9.028941250210432E-7</v>
      </c>
      <c r="AJ72" s="16">
        <f t="shared" si="24"/>
        <v>1.3247731244641084E-7</v>
      </c>
      <c r="AK72" s="16">
        <f t="shared" si="24"/>
        <v>7.8181081528855086E-9</v>
      </c>
      <c r="AL72" s="16">
        <f t="shared" si="24"/>
        <v>2.0017841154664497E-6</v>
      </c>
      <c r="AM72" s="16">
        <f t="shared" si="24"/>
        <v>1.4593171109469734E-9</v>
      </c>
      <c r="AN72" s="18">
        <f t="shared" si="24"/>
        <v>6.0773597403630571E-7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1.2617545913152416E-6</v>
      </c>
      <c r="E73" s="16">
        <f t="shared" si="25"/>
        <v>3.17538280072814E-7</v>
      </c>
      <c r="F73" s="16">
        <f t="shared" si="25"/>
        <v>1.8685090397047554E-6</v>
      </c>
      <c r="G73" s="16">
        <f t="shared" si="25"/>
        <v>4.4250867446628456E-7</v>
      </c>
      <c r="H73" s="16">
        <f t="shared" si="25"/>
        <v>2.2009764372639925E-7</v>
      </c>
      <c r="I73" s="16">
        <f t="shared" si="25"/>
        <v>1.2870436465747424E-6</v>
      </c>
      <c r="J73" s="16">
        <f t="shared" si="25"/>
        <v>1.7063340192605803E-6</v>
      </c>
      <c r="K73" s="16">
        <f t="shared" si="25"/>
        <v>1.0773867721624399E-8</v>
      </c>
      <c r="L73" s="16">
        <f t="shared" si="25"/>
        <v>7.7663950606603327E-7</v>
      </c>
      <c r="M73" s="16">
        <f t="shared" si="25"/>
        <v>3.3842131429225237E-6</v>
      </c>
      <c r="N73" s="16">
        <f t="shared" si="25"/>
        <v>3.1756540452835981E-6</v>
      </c>
      <c r="O73" s="16">
        <f t="shared" si="25"/>
        <v>1.0083384610469599E-6</v>
      </c>
      <c r="P73" s="16">
        <f t="shared" si="25"/>
        <v>1.6135110213032464E-6</v>
      </c>
      <c r="Q73" s="16">
        <f t="shared" si="25"/>
        <v>1.1446813553503651E-5</v>
      </c>
      <c r="R73" s="16">
        <f t="shared" si="25"/>
        <v>2.4740394805572787E-6</v>
      </c>
      <c r="S73" s="16">
        <f t="shared" si="25"/>
        <v>6.4741776365162212E-7</v>
      </c>
      <c r="T73" s="16">
        <f t="shared" si="25"/>
        <v>5.7836411878096631E-6</v>
      </c>
      <c r="U73" s="16">
        <f t="shared" si="25"/>
        <v>6.4167135681578984E-9</v>
      </c>
      <c r="V73" s="16">
        <f t="shared" si="25"/>
        <v>3.0074824521472023E-10</v>
      </c>
      <c r="W73" s="16">
        <f t="shared" si="25"/>
        <v>5.6773772391105667E-8</v>
      </c>
      <c r="X73" s="16">
        <f t="shared" si="25"/>
        <v>4.0256149446628803E-7</v>
      </c>
      <c r="Y73" s="16">
        <f t="shared" si="25"/>
        <v>1.9020553145590272E-6</v>
      </c>
      <c r="Z73" s="16">
        <f t="shared" si="25"/>
        <v>3.5535073471832861E-6</v>
      </c>
      <c r="AA73" s="16">
        <f t="shared" si="25"/>
        <v>3.1002773704441206E-6</v>
      </c>
      <c r="AB73" s="16">
        <f t="shared" si="25"/>
        <v>2.1032987496843561E-7</v>
      </c>
      <c r="AC73" s="16">
        <f t="shared" si="25"/>
        <v>3.2497654355576491E-6</v>
      </c>
      <c r="AD73" s="16">
        <f t="shared" si="25"/>
        <v>1.7587262560151906E-7</v>
      </c>
      <c r="AE73" s="16">
        <f t="shared" si="25"/>
        <v>2.5317042724989891E-7</v>
      </c>
      <c r="AF73" s="16">
        <f t="shared" si="25"/>
        <v>1.561634507671424E-7</v>
      </c>
      <c r="AG73" s="16">
        <f t="shared" si="25"/>
        <v>1.0225849803346167E-7</v>
      </c>
      <c r="AH73" s="16">
        <f t="shared" si="25"/>
        <v>5.3355347982563963E-6</v>
      </c>
      <c r="AI73" s="16">
        <f t="shared" si="25"/>
        <v>2.0368246791957514E-7</v>
      </c>
      <c r="AJ73" s="17">
        <f t="shared" si="25"/>
        <v>7.4162704735747831E-4</v>
      </c>
      <c r="AK73" s="16">
        <f t="shared" si="25"/>
        <v>4.9381660116929162E-7</v>
      </c>
      <c r="AL73" s="16">
        <f t="shared" si="25"/>
        <v>1.0880736611197379E-6</v>
      </c>
      <c r="AM73" s="16">
        <f t="shared" si="25"/>
        <v>1.5595701159921142E-6</v>
      </c>
      <c r="AN73" s="18">
        <f t="shared" si="25"/>
        <v>4.7633233926953691E-6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7.6004612155670614E-6</v>
      </c>
      <c r="E74" s="16">
        <f t="shared" si="26"/>
        <v>2.7148765292056379E-6</v>
      </c>
      <c r="F74" s="16">
        <f t="shared" si="26"/>
        <v>1.0666689846244717E-6</v>
      </c>
      <c r="G74" s="16">
        <f t="shared" si="26"/>
        <v>4.3688945625500184E-7</v>
      </c>
      <c r="H74" s="16">
        <f t="shared" si="26"/>
        <v>1.6541955491226604E-6</v>
      </c>
      <c r="I74" s="16">
        <f t="shared" si="26"/>
        <v>7.5961709529749996E-7</v>
      </c>
      <c r="J74" s="16">
        <f t="shared" si="26"/>
        <v>8.8286384684735139E-8</v>
      </c>
      <c r="K74" s="16">
        <f t="shared" si="26"/>
        <v>1.3742811141051346E-6</v>
      </c>
      <c r="L74" s="16">
        <f t="shared" si="26"/>
        <v>1.5858875320870371E-6</v>
      </c>
      <c r="M74" s="16">
        <f t="shared" si="26"/>
        <v>4.4703003878813191E-8</v>
      </c>
      <c r="N74" s="16">
        <f t="shared" si="26"/>
        <v>3.3469840733530476E-7</v>
      </c>
      <c r="O74" s="16">
        <f t="shared" si="26"/>
        <v>2.1770588614295138E-7</v>
      </c>
      <c r="P74" s="16">
        <f t="shared" si="26"/>
        <v>1.6583993318876386E-7</v>
      </c>
      <c r="Q74" s="17">
        <f t="shared" si="26"/>
        <v>7.9802889428080045E-4</v>
      </c>
      <c r="R74" s="16">
        <f t="shared" si="26"/>
        <v>2.1630093400054258E-7</v>
      </c>
      <c r="S74" s="16">
        <f t="shared" si="26"/>
        <v>2.9463603007425881E-6</v>
      </c>
      <c r="T74" s="16">
        <f t="shared" si="26"/>
        <v>1.8098041014757958E-7</v>
      </c>
      <c r="U74" s="16">
        <f t="shared" si="26"/>
        <v>7.6819111391849326E-7</v>
      </c>
      <c r="V74" s="16">
        <f t="shared" si="26"/>
        <v>1.4736993656315836E-7</v>
      </c>
      <c r="W74" s="16">
        <f t="shared" si="26"/>
        <v>3.049670545040849E-6</v>
      </c>
      <c r="X74" s="16">
        <f t="shared" si="26"/>
        <v>1.0567978202106343E-6</v>
      </c>
      <c r="Y74" s="16">
        <f t="shared" si="26"/>
        <v>1.0189212335051252E-5</v>
      </c>
      <c r="Z74" s="16">
        <f t="shared" si="26"/>
        <v>6.8199676974725175E-7</v>
      </c>
      <c r="AA74" s="16">
        <f t="shared" si="26"/>
        <v>7.7525367271841225E-7</v>
      </c>
      <c r="AB74" s="16">
        <f t="shared" si="26"/>
        <v>5.2146709667165941E-7</v>
      </c>
      <c r="AC74" s="16">
        <f t="shared" si="26"/>
        <v>3.5655368998791643E-7</v>
      </c>
      <c r="AD74" s="16">
        <f t="shared" si="26"/>
        <v>8.3018310919216662E-7</v>
      </c>
      <c r="AE74" s="16">
        <f t="shared" si="26"/>
        <v>2.3701352510221546E-6</v>
      </c>
      <c r="AF74" s="16">
        <f t="shared" si="26"/>
        <v>1.599048454132873E-7</v>
      </c>
      <c r="AG74" s="16">
        <f t="shared" si="26"/>
        <v>1.976594201660598E-7</v>
      </c>
      <c r="AH74" s="16">
        <f t="shared" si="26"/>
        <v>6.7479316913863649E-6</v>
      </c>
      <c r="AI74" s="16">
        <f t="shared" si="26"/>
        <v>1.7912700244612309E-8</v>
      </c>
      <c r="AJ74" s="16">
        <f t="shared" si="26"/>
        <v>1.2016585610160399E-5</v>
      </c>
      <c r="AK74" s="16">
        <f t="shared" si="26"/>
        <v>2.0428288955145355E-7</v>
      </c>
      <c r="AL74" s="16">
        <f t="shared" si="26"/>
        <v>1.2198920257131329E-6</v>
      </c>
      <c r="AM74" s="16">
        <f t="shared" si="26"/>
        <v>1.8966440440155257E-7</v>
      </c>
      <c r="AN74" s="20">
        <f t="shared" si="26"/>
        <v>1.8513167217902415E-5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4.3964291340944043E-6</v>
      </c>
      <c r="E75" s="16">
        <f t="shared" si="27"/>
        <v>3.3660950438898355E-9</v>
      </c>
      <c r="F75" s="16">
        <f t="shared" si="27"/>
        <v>3.4369519399082824E-6</v>
      </c>
      <c r="G75" s="16">
        <f t="shared" si="27"/>
        <v>2.5131145846220937E-6</v>
      </c>
      <c r="H75" s="16">
        <f t="shared" si="27"/>
        <v>2.4243561983532116E-6</v>
      </c>
      <c r="I75" s="16">
        <f t="shared" si="27"/>
        <v>2.1706166279539028E-9</v>
      </c>
      <c r="J75" s="16">
        <f t="shared" si="27"/>
        <v>2.61653816274862E-6</v>
      </c>
      <c r="K75" s="16">
        <f t="shared" si="27"/>
        <v>8.6611826939243865E-8</v>
      </c>
      <c r="L75" s="16">
        <f t="shared" si="27"/>
        <v>8.7840983347710553E-6</v>
      </c>
      <c r="M75" s="16">
        <f t="shared" si="27"/>
        <v>3.6248823717664309E-6</v>
      </c>
      <c r="N75" s="16">
        <f t="shared" si="27"/>
        <v>2.8277617861742206E-6</v>
      </c>
      <c r="O75" s="16">
        <f t="shared" si="27"/>
        <v>1.0999517237427463E-7</v>
      </c>
      <c r="P75" s="16">
        <f t="shared" si="27"/>
        <v>5.7975170690155358E-7</v>
      </c>
      <c r="Q75" s="16">
        <f t="shared" si="27"/>
        <v>1.4030227827511109E-6</v>
      </c>
      <c r="R75" s="16">
        <f t="shared" si="27"/>
        <v>3.2937669953037608E-7</v>
      </c>
      <c r="S75" s="16">
        <f t="shared" si="27"/>
        <v>1.1810389772642544E-5</v>
      </c>
      <c r="T75" s="16">
        <f t="shared" si="27"/>
        <v>1.5703540457038014E-7</v>
      </c>
      <c r="U75" s="16">
        <f t="shared" si="27"/>
        <v>8.5747274725408265E-7</v>
      </c>
      <c r="V75" s="16">
        <f t="shared" si="27"/>
        <v>2.3545847413174953E-7</v>
      </c>
      <c r="W75" s="16">
        <f t="shared" si="27"/>
        <v>2.8761734919060802E-6</v>
      </c>
      <c r="X75" s="16">
        <f t="shared" si="27"/>
        <v>3.7118500680667485E-9</v>
      </c>
      <c r="Y75" s="16">
        <f t="shared" si="27"/>
        <v>5.1257463318445591E-6</v>
      </c>
      <c r="Z75" s="16">
        <f t="shared" si="27"/>
        <v>4.7121686843178691E-10</v>
      </c>
      <c r="AA75" s="16">
        <f t="shared" si="27"/>
        <v>8.1755484233390481E-8</v>
      </c>
      <c r="AB75" s="16">
        <f t="shared" si="27"/>
        <v>8.4300584286450229E-7</v>
      </c>
      <c r="AC75" s="16">
        <f t="shared" si="27"/>
        <v>1.0911763822299586E-6</v>
      </c>
      <c r="AD75" s="16">
        <f t="shared" si="27"/>
        <v>6.8366618135692121E-7</v>
      </c>
      <c r="AE75" s="16">
        <f t="shared" si="27"/>
        <v>1.0670491480629569E-7</v>
      </c>
      <c r="AF75" s="16">
        <f t="shared" si="27"/>
        <v>1.9627162988781207E-6</v>
      </c>
      <c r="AG75" s="16">
        <f t="shared" si="27"/>
        <v>3.6236280377254416E-7</v>
      </c>
      <c r="AH75" s="16">
        <f t="shared" si="27"/>
        <v>3.139188075139555E-6</v>
      </c>
      <c r="AI75" s="16">
        <f t="shared" si="27"/>
        <v>2.5274752375814831E-9</v>
      </c>
      <c r="AJ75" s="16">
        <f t="shared" si="27"/>
        <v>1.3106974241093731E-6</v>
      </c>
      <c r="AK75" s="16">
        <f t="shared" si="27"/>
        <v>8.8516791154839112E-8</v>
      </c>
      <c r="AL75" s="17">
        <f t="shared" si="27"/>
        <v>8.7987112830836226E-4</v>
      </c>
      <c r="AM75" s="16">
        <f t="shared" si="27"/>
        <v>1.4176010730083699E-6</v>
      </c>
      <c r="AN75" s="18">
        <f t="shared" si="27"/>
        <v>1.6699985158729671E-6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3.4324330885723263E-6</v>
      </c>
      <c r="E76" s="16">
        <f t="shared" si="28"/>
        <v>1.7937743069605411E-6</v>
      </c>
      <c r="F76" s="16">
        <f t="shared" si="28"/>
        <v>2.4147187000548259E-6</v>
      </c>
      <c r="G76" s="16">
        <f t="shared" si="28"/>
        <v>3.0169478360251405E-7</v>
      </c>
      <c r="H76" s="16">
        <f t="shared" si="28"/>
        <v>6.0518515178772092E-7</v>
      </c>
      <c r="I76" s="16">
        <f t="shared" si="28"/>
        <v>3.6579564224097205E-6</v>
      </c>
      <c r="J76" s="16">
        <f t="shared" si="28"/>
        <v>1.8880034681881744E-6</v>
      </c>
      <c r="K76" s="16">
        <f t="shared" si="28"/>
        <v>2.8939380956346613E-8</v>
      </c>
      <c r="L76" s="16">
        <f t="shared" si="28"/>
        <v>4.6977862296078631E-6</v>
      </c>
      <c r="M76" s="16">
        <f t="shared" si="28"/>
        <v>5.463947089745391E-6</v>
      </c>
      <c r="N76" s="16">
        <f t="shared" si="28"/>
        <v>1.8440696823611962E-6</v>
      </c>
      <c r="O76" s="16">
        <f t="shared" si="28"/>
        <v>6.1271773031682486E-7</v>
      </c>
      <c r="P76" s="16">
        <f t="shared" si="28"/>
        <v>4.9256406783458606E-7</v>
      </c>
      <c r="Q76" s="16">
        <f t="shared" si="28"/>
        <v>1.2825207262898906E-5</v>
      </c>
      <c r="R76" s="16">
        <f t="shared" si="28"/>
        <v>2.0125239989012568E-6</v>
      </c>
      <c r="S76" s="16">
        <f t="shared" si="28"/>
        <v>1.9454560684861851E-9</v>
      </c>
      <c r="T76" s="16">
        <f t="shared" si="28"/>
        <v>9.5292478528109321E-7</v>
      </c>
      <c r="U76" s="16">
        <f t="shared" si="28"/>
        <v>1.1130066456664091E-10</v>
      </c>
      <c r="V76" s="16">
        <f t="shared" si="28"/>
        <v>6.6813956534562699E-9</v>
      </c>
      <c r="W76" s="16">
        <f t="shared" si="28"/>
        <v>2.7315245697340264E-7</v>
      </c>
      <c r="X76" s="16">
        <f t="shared" si="28"/>
        <v>1.3607724836942093E-6</v>
      </c>
      <c r="Y76" s="17">
        <f t="shared" si="28"/>
        <v>9.6670494830535002E-4</v>
      </c>
      <c r="Z76" s="16">
        <f t="shared" si="28"/>
        <v>2.3990410152483035E-6</v>
      </c>
      <c r="AA76" s="16">
        <f t="shared" si="28"/>
        <v>2.2030228289554337E-7</v>
      </c>
      <c r="AB76" s="16">
        <f t="shared" si="28"/>
        <v>2.6441533597281713E-6</v>
      </c>
      <c r="AC76" s="16">
        <f t="shared" si="28"/>
        <v>6.2098484351395045E-6</v>
      </c>
      <c r="AD76" s="16">
        <f t="shared" si="28"/>
        <v>9.4183689449452719E-7</v>
      </c>
      <c r="AE76" s="16">
        <f t="shared" si="28"/>
        <v>3.0177385741348194E-7</v>
      </c>
      <c r="AF76" s="16">
        <f t="shared" si="28"/>
        <v>4.9898183337289774E-8</v>
      </c>
      <c r="AG76" s="16">
        <f t="shared" si="28"/>
        <v>2.4307210578082824E-6</v>
      </c>
      <c r="AH76" s="16">
        <f t="shared" si="28"/>
        <v>7.2525487543808566E-6</v>
      </c>
      <c r="AI76" s="16">
        <f t="shared" si="28"/>
        <v>1.0926487799132419E-6</v>
      </c>
      <c r="AJ76" s="16">
        <f t="shared" si="28"/>
        <v>2.4971756947294585E-6</v>
      </c>
      <c r="AK76" s="16">
        <f t="shared" si="28"/>
        <v>1.2311259435729749E-8</v>
      </c>
      <c r="AL76" s="16">
        <f t="shared" si="28"/>
        <v>5.5900463788386568E-6</v>
      </c>
      <c r="AM76" s="16">
        <f t="shared" si="28"/>
        <v>1.4400039862965952E-6</v>
      </c>
      <c r="AN76" s="18">
        <f t="shared" si="28"/>
        <v>1.4660758913684508E-7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1.3688982936825019E-6</v>
      </c>
      <c r="E77" s="16">
        <f t="shared" si="29"/>
        <v>7.9959887119403055E-7</v>
      </c>
      <c r="F77" s="16">
        <f t="shared" si="29"/>
        <v>1.1274167685912267E-7</v>
      </c>
      <c r="G77" s="16">
        <f t="shared" si="29"/>
        <v>5.2372607823731824E-8</v>
      </c>
      <c r="H77" s="16">
        <f t="shared" si="29"/>
        <v>6.9930619968263719E-6</v>
      </c>
      <c r="I77" s="16">
        <f t="shared" si="29"/>
        <v>5.4697108084269145E-6</v>
      </c>
      <c r="J77" s="16">
        <f t="shared" si="29"/>
        <v>6.0575588549788969E-8</v>
      </c>
      <c r="K77" s="16">
        <f t="shared" si="29"/>
        <v>5.4591843113542753E-7</v>
      </c>
      <c r="L77" s="16">
        <f t="shared" si="29"/>
        <v>4.391542169525186E-6</v>
      </c>
      <c r="M77" s="16">
        <f t="shared" si="29"/>
        <v>1.1286532007509097E-7</v>
      </c>
      <c r="N77" s="16">
        <f t="shared" si="29"/>
        <v>7.5297698549359604E-7</v>
      </c>
      <c r="O77" s="16">
        <f t="shared" si="29"/>
        <v>2.8503814300735993E-8</v>
      </c>
      <c r="P77" s="16">
        <f t="shared" si="29"/>
        <v>3.1049889998201269E-6</v>
      </c>
      <c r="Q77" s="16">
        <f t="shared" si="29"/>
        <v>6.9411577834358982E-7</v>
      </c>
      <c r="R77" s="16">
        <f t="shared" si="29"/>
        <v>7.9472663952440673E-7</v>
      </c>
      <c r="S77" s="16">
        <f t="shared" si="29"/>
        <v>1.1454399971603003E-7</v>
      </c>
      <c r="T77" s="16">
        <f t="shared" si="29"/>
        <v>3.342298589040683E-6</v>
      </c>
      <c r="U77" s="16">
        <f t="shared" si="29"/>
        <v>1.2184647006468773E-6</v>
      </c>
      <c r="V77" s="16">
        <f t="shared" si="29"/>
        <v>7.03392740137505E-9</v>
      </c>
      <c r="W77" s="16">
        <f t="shared" si="29"/>
        <v>4.438072404126004E-6</v>
      </c>
      <c r="X77" s="16">
        <f t="shared" si="29"/>
        <v>6.9059106413344181E-6</v>
      </c>
      <c r="Y77" s="16">
        <f t="shared" si="29"/>
        <v>1.9160943690859632E-6</v>
      </c>
      <c r="Z77" s="17">
        <f t="shared" si="29"/>
        <v>7.7755354382626196E-4</v>
      </c>
      <c r="AA77" s="16">
        <f t="shared" si="29"/>
        <v>1.9081846095677304E-6</v>
      </c>
      <c r="AB77" s="16">
        <f t="shared" si="29"/>
        <v>2.2110898572440376E-6</v>
      </c>
      <c r="AC77" s="16">
        <f t="shared" si="29"/>
        <v>4.4777782378677567E-6</v>
      </c>
      <c r="AD77" s="16">
        <f t="shared" si="29"/>
        <v>6.9639530833180836E-7</v>
      </c>
      <c r="AE77" s="16">
        <f t="shared" si="29"/>
        <v>2.4950636920518368E-6</v>
      </c>
      <c r="AF77" s="16">
        <f t="shared" si="29"/>
        <v>2.0189074040914828E-7</v>
      </c>
      <c r="AG77" s="16">
        <f t="shared" si="29"/>
        <v>3.4573186577041721E-6</v>
      </c>
      <c r="AH77" s="16">
        <f t="shared" si="29"/>
        <v>2.8393498551201686E-7</v>
      </c>
      <c r="AI77" s="16">
        <f t="shared" si="29"/>
        <v>4.1897311167476212E-7</v>
      </c>
      <c r="AJ77" s="16">
        <f t="shared" si="29"/>
        <v>3.7175245354955542E-6</v>
      </c>
      <c r="AK77" s="16">
        <f t="shared" si="29"/>
        <v>1.4257593026287952E-8</v>
      </c>
      <c r="AL77" s="16">
        <f t="shared" si="29"/>
        <v>4.4199299053306023E-10</v>
      </c>
      <c r="AM77" s="16">
        <f t="shared" si="29"/>
        <v>9.4909605999310838E-7</v>
      </c>
      <c r="AN77" s="18">
        <f t="shared" si="29"/>
        <v>4.0206417463462947E-6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4.6013142694090096E-6</v>
      </c>
      <c r="E78" s="16">
        <f t="shared" si="30"/>
        <v>2.5528198205461238E-7</v>
      </c>
      <c r="F78" s="16">
        <f t="shared" si="30"/>
        <v>9.003238234990914E-7</v>
      </c>
      <c r="G78" s="16">
        <f t="shared" si="30"/>
        <v>2.9261972266772252E-6</v>
      </c>
      <c r="H78" s="16">
        <f t="shared" si="30"/>
        <v>1.467449494399486E-8</v>
      </c>
      <c r="I78" s="16">
        <f t="shared" si="30"/>
        <v>2.0927472611027722E-7</v>
      </c>
      <c r="J78" s="16">
        <f t="shared" si="30"/>
        <v>1.1003315930011151E-6</v>
      </c>
      <c r="K78" s="16">
        <f t="shared" si="30"/>
        <v>1.2411782210802066E-6</v>
      </c>
      <c r="L78" s="16">
        <f t="shared" si="30"/>
        <v>1.1917152449972191E-6</v>
      </c>
      <c r="M78" s="16">
        <f t="shared" si="30"/>
        <v>1.0068240483724821E-6</v>
      </c>
      <c r="N78" s="16">
        <f t="shared" si="30"/>
        <v>7.7586260370030474E-7</v>
      </c>
      <c r="O78" s="16">
        <f t="shared" si="30"/>
        <v>1.0665400799203668E-6</v>
      </c>
      <c r="P78" s="16">
        <f t="shared" si="30"/>
        <v>4.8612483617763634E-7</v>
      </c>
      <c r="Q78" s="16">
        <f t="shared" si="30"/>
        <v>7.1749368628826054E-7</v>
      </c>
      <c r="R78" s="16">
        <f t="shared" si="30"/>
        <v>4.2579136787396723E-8</v>
      </c>
      <c r="S78" s="16">
        <f t="shared" si="30"/>
        <v>1.2923864265381601E-6</v>
      </c>
      <c r="T78" s="16">
        <f t="shared" si="30"/>
        <v>1.4285735115426376E-6</v>
      </c>
      <c r="U78" s="16">
        <f t="shared" si="30"/>
        <v>6.9105178765863435E-7</v>
      </c>
      <c r="V78" s="16">
        <f t="shared" si="30"/>
        <v>4.9344644747871914E-7</v>
      </c>
      <c r="W78" s="16">
        <f t="shared" si="30"/>
        <v>5.3041359039870213E-6</v>
      </c>
      <c r="X78" s="17">
        <f t="shared" si="30"/>
        <v>5.414042672308131E-4</v>
      </c>
      <c r="Y78" s="16">
        <f t="shared" si="30"/>
        <v>7.489946325807646E-7</v>
      </c>
      <c r="Z78" s="16">
        <f t="shared" si="30"/>
        <v>4.791818342042047E-6</v>
      </c>
      <c r="AA78" s="16">
        <f t="shared" si="30"/>
        <v>4.3237730844350178E-7</v>
      </c>
      <c r="AB78" s="16">
        <f t="shared" si="30"/>
        <v>7.6567989176030666E-7</v>
      </c>
      <c r="AC78" s="16">
        <f t="shared" si="30"/>
        <v>3.8821250249137393E-10</v>
      </c>
      <c r="AD78" s="16">
        <f t="shared" si="30"/>
        <v>6.3177420049639756E-7</v>
      </c>
      <c r="AE78" s="16">
        <f t="shared" si="30"/>
        <v>3.2786205082028891E-6</v>
      </c>
      <c r="AF78" s="16">
        <f t="shared" si="30"/>
        <v>2.5344391402873477E-8</v>
      </c>
      <c r="AG78" s="16">
        <f t="shared" si="30"/>
        <v>2.6133611492822727E-6</v>
      </c>
      <c r="AH78" s="16">
        <f t="shared" si="30"/>
        <v>1.1048278331452874E-6</v>
      </c>
      <c r="AI78" s="16">
        <f t="shared" si="30"/>
        <v>1.2767319159708984E-6</v>
      </c>
      <c r="AJ78" s="16">
        <f t="shared" si="30"/>
        <v>2.9215796459968362E-7</v>
      </c>
      <c r="AK78" s="16">
        <f t="shared" si="30"/>
        <v>1.774221720213323E-6</v>
      </c>
      <c r="AL78" s="16">
        <f t="shared" si="30"/>
        <v>2.3909050148306416E-9</v>
      </c>
      <c r="AM78" s="16">
        <f t="shared" si="30"/>
        <v>6.1052547198639134E-8</v>
      </c>
      <c r="AN78" s="18">
        <f t="shared" si="30"/>
        <v>4.9363726929529065E-6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6.7497364005050864E-6</v>
      </c>
      <c r="E79" s="16">
        <f t="shared" si="31"/>
        <v>2.3226727752447614E-6</v>
      </c>
      <c r="F79" s="16">
        <f t="shared" si="31"/>
        <v>1.6495046718129412E-7</v>
      </c>
      <c r="G79" s="16">
        <f t="shared" si="31"/>
        <v>1.3675223464489658E-6</v>
      </c>
      <c r="H79" s="16">
        <f t="shared" si="31"/>
        <v>3.4820137785653548E-5</v>
      </c>
      <c r="I79" s="16">
        <f t="shared" si="31"/>
        <v>3.2431108127044762E-6</v>
      </c>
      <c r="J79" s="16">
        <f t="shared" si="31"/>
        <v>3.7146867542828663E-8</v>
      </c>
      <c r="K79" s="16">
        <f t="shared" si="31"/>
        <v>8.4929443139456879E-7</v>
      </c>
      <c r="L79" s="16">
        <f t="shared" si="31"/>
        <v>8.4057618213229613E-6</v>
      </c>
      <c r="M79" s="16">
        <f t="shared" si="31"/>
        <v>1.2129873154385173E-6</v>
      </c>
      <c r="N79" s="16">
        <f t="shared" si="31"/>
        <v>4.4803102295793897E-7</v>
      </c>
      <c r="O79" s="16">
        <f t="shared" si="31"/>
        <v>2.0951692648291535E-8</v>
      </c>
      <c r="P79" s="16">
        <f t="shared" si="31"/>
        <v>2.8112370018525186E-8</v>
      </c>
      <c r="Q79" s="16">
        <f t="shared" si="31"/>
        <v>8.0080569707554094E-6</v>
      </c>
      <c r="R79" s="16">
        <f t="shared" si="31"/>
        <v>2.013366983576479E-6</v>
      </c>
      <c r="S79" s="16">
        <f t="shared" si="31"/>
        <v>1.5404598735954713E-8</v>
      </c>
      <c r="T79" s="16">
        <f t="shared" si="31"/>
        <v>3.7721828935476192E-6</v>
      </c>
      <c r="U79" s="16">
        <f t="shared" si="31"/>
        <v>1.0615221854886132E-5</v>
      </c>
      <c r="V79" s="16">
        <f t="shared" si="31"/>
        <v>8.5250009227568869E-6</v>
      </c>
      <c r="W79" s="17">
        <f t="shared" si="31"/>
        <v>2.0543253611080611E-3</v>
      </c>
      <c r="X79" s="16">
        <f t="shared" si="31"/>
        <v>2.0269112117056831E-5</v>
      </c>
      <c r="Y79" s="16">
        <f t="shared" si="31"/>
        <v>5.6470076059119435E-7</v>
      </c>
      <c r="Z79" s="16">
        <f t="shared" si="31"/>
        <v>1.1762699402771497E-5</v>
      </c>
      <c r="AA79" s="16">
        <f t="shared" si="31"/>
        <v>1.3284417644901999E-6</v>
      </c>
      <c r="AB79" s="16">
        <f t="shared" si="31"/>
        <v>6.5768968552660816E-6</v>
      </c>
      <c r="AC79" s="16">
        <f t="shared" si="31"/>
        <v>1.5524891271505857E-6</v>
      </c>
      <c r="AD79" s="16">
        <f t="shared" si="31"/>
        <v>6.3803583650122841E-6</v>
      </c>
      <c r="AE79" s="16">
        <f t="shared" si="31"/>
        <v>1.1453472335531272E-5</v>
      </c>
      <c r="AF79" s="16">
        <f t="shared" si="31"/>
        <v>6.4539923801683074E-7</v>
      </c>
      <c r="AG79" s="16">
        <f t="shared" si="31"/>
        <v>2.5936146659671848E-6</v>
      </c>
      <c r="AH79" s="16">
        <f t="shared" si="31"/>
        <v>1.3795598263577895E-6</v>
      </c>
      <c r="AI79" s="16">
        <f t="shared" si="31"/>
        <v>1.3303125589646698E-6</v>
      </c>
      <c r="AJ79" s="16">
        <f t="shared" si="31"/>
        <v>1.5227394545425201E-7</v>
      </c>
      <c r="AK79" s="16">
        <f t="shared" si="31"/>
        <v>5.3189475957229526E-7</v>
      </c>
      <c r="AL79" s="16">
        <f t="shared" si="31"/>
        <v>6.5640590529380463E-6</v>
      </c>
      <c r="AM79" s="16">
        <f t="shared" si="31"/>
        <v>2.685919089048915E-6</v>
      </c>
      <c r="AN79" s="18">
        <f t="shared" si="31"/>
        <v>8.1014201239812727E-6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8.5789724999088503E-7</v>
      </c>
      <c r="E80" s="16">
        <f t="shared" si="32"/>
        <v>1.7734338181705347E-6</v>
      </c>
      <c r="F80" s="16">
        <f t="shared" si="32"/>
        <v>6.487904536798219E-6</v>
      </c>
      <c r="G80" s="16">
        <f t="shared" si="32"/>
        <v>8.2612123639915205E-6</v>
      </c>
      <c r="H80" s="16">
        <f t="shared" si="32"/>
        <v>7.1814224959711736E-6</v>
      </c>
      <c r="I80" s="17">
        <f t="shared" si="32"/>
        <v>1.3029690754600453E-3</v>
      </c>
      <c r="J80" s="16">
        <f t="shared" si="32"/>
        <v>2.8780623355863889E-6</v>
      </c>
      <c r="K80" s="16">
        <f t="shared" si="32"/>
        <v>1.0107092609632422E-9</v>
      </c>
      <c r="L80" s="16">
        <f t="shared" si="32"/>
        <v>6.2318153865117323E-6</v>
      </c>
      <c r="M80" s="16">
        <f t="shared" si="32"/>
        <v>3.2416582398689953E-6</v>
      </c>
      <c r="N80" s="16">
        <f t="shared" si="32"/>
        <v>1.2125507261296024E-6</v>
      </c>
      <c r="O80" s="16">
        <f t="shared" si="32"/>
        <v>1.1606032957128483E-6</v>
      </c>
      <c r="P80" s="16">
        <f t="shared" si="32"/>
        <v>2.4285142850589393E-6</v>
      </c>
      <c r="Q80" s="16">
        <f t="shared" si="32"/>
        <v>1.2318047713950075E-6</v>
      </c>
      <c r="R80" s="16">
        <f t="shared" si="32"/>
        <v>1.0420598866080484E-6</v>
      </c>
      <c r="S80" s="16">
        <f t="shared" si="32"/>
        <v>2.3090259003276602E-8</v>
      </c>
      <c r="T80" s="16">
        <f t="shared" si="32"/>
        <v>2.6846719412618662E-6</v>
      </c>
      <c r="U80" s="16">
        <f t="shared" si="32"/>
        <v>1.4197045569893347E-7</v>
      </c>
      <c r="V80" s="16">
        <f t="shared" si="32"/>
        <v>4.6046616411634437E-6</v>
      </c>
      <c r="W80" s="16">
        <f t="shared" si="32"/>
        <v>2.0119767319613023E-6</v>
      </c>
      <c r="X80" s="16">
        <f t="shared" si="32"/>
        <v>5.0679938677873177E-7</v>
      </c>
      <c r="Y80" s="16">
        <f t="shared" si="32"/>
        <v>4.723168331916047E-6</v>
      </c>
      <c r="Z80" s="16">
        <f t="shared" si="32"/>
        <v>8.9483665428018477E-6</v>
      </c>
      <c r="AA80" s="16">
        <f t="shared" si="32"/>
        <v>5.9828913947142739E-6</v>
      </c>
      <c r="AB80" s="16">
        <f t="shared" si="32"/>
        <v>1.2684544806793876E-6</v>
      </c>
      <c r="AC80" s="16">
        <f t="shared" si="32"/>
        <v>1.6842608850117426E-7</v>
      </c>
      <c r="AD80" s="16">
        <f t="shared" si="32"/>
        <v>5.6579558781745736E-6</v>
      </c>
      <c r="AE80" s="16">
        <f t="shared" si="32"/>
        <v>5.2576013004004394E-6</v>
      </c>
      <c r="AF80" s="16">
        <f t="shared" si="32"/>
        <v>3.0992053141600719E-8</v>
      </c>
      <c r="AG80" s="16">
        <f t="shared" si="32"/>
        <v>6.6391400951013306E-8</v>
      </c>
      <c r="AH80" s="16">
        <f t="shared" si="32"/>
        <v>1.6648592560216975E-6</v>
      </c>
      <c r="AI80" s="16">
        <f t="shared" si="32"/>
        <v>4.853943691339779E-9</v>
      </c>
      <c r="AJ80" s="16">
        <f t="shared" si="32"/>
        <v>2.2133144617021555E-6</v>
      </c>
      <c r="AK80" s="16">
        <f t="shared" si="32"/>
        <v>5.2170955021274983E-6</v>
      </c>
      <c r="AL80" s="16">
        <f t="shared" si="32"/>
        <v>3.7845502994519691E-9</v>
      </c>
      <c r="AM80" s="16">
        <f t="shared" si="32"/>
        <v>2.5082290749736027E-6</v>
      </c>
      <c r="AN80" s="20">
        <f t="shared" si="32"/>
        <v>3.4987217777253183E-5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6.9020545908607822E-7</v>
      </c>
      <c r="E81" s="16">
        <f t="shared" si="33"/>
        <v>7.5581780478119845E-10</v>
      </c>
      <c r="F81" s="16">
        <f t="shared" si="33"/>
        <v>5.8387841704454224E-10</v>
      </c>
      <c r="G81" s="16">
        <f t="shared" si="33"/>
        <v>3.4171731047917166E-10</v>
      </c>
      <c r="H81" s="16">
        <f t="shared" si="33"/>
        <v>1.5259745028331733E-9</v>
      </c>
      <c r="I81" s="16">
        <f t="shared" si="33"/>
        <v>4.4565310669259841E-10</v>
      </c>
      <c r="J81" s="16">
        <f t="shared" si="33"/>
        <v>2.7050564893346872E-10</v>
      </c>
      <c r="K81" s="16">
        <f t="shared" si="33"/>
        <v>7.2724859634512905E-10</v>
      </c>
      <c r="L81" s="16">
        <f t="shared" si="33"/>
        <v>2.4936192616022161E-9</v>
      </c>
      <c r="M81" s="16">
        <f t="shared" si="33"/>
        <v>2.6441590689263144E-10</v>
      </c>
      <c r="N81" s="16">
        <f t="shared" si="33"/>
        <v>2.6059094948381647E-10</v>
      </c>
      <c r="O81" s="16">
        <f t="shared" si="33"/>
        <v>6.5649827788094689E-9</v>
      </c>
      <c r="P81" s="16">
        <f t="shared" si="33"/>
        <v>4.1990710471468098E-10</v>
      </c>
      <c r="Q81" s="16">
        <f t="shared" si="33"/>
        <v>6.4938977225020049E-9</v>
      </c>
      <c r="R81" s="16">
        <f t="shared" si="33"/>
        <v>1.0230891293009721E-9</v>
      </c>
      <c r="S81" s="16">
        <f t="shared" si="33"/>
        <v>1.3014047513137096E-9</v>
      </c>
      <c r="T81" s="16">
        <f t="shared" si="33"/>
        <v>4.6817650567822273E-9</v>
      </c>
      <c r="U81" s="16">
        <f t="shared" si="33"/>
        <v>7.0727344161734932E-9</v>
      </c>
      <c r="V81" s="16">
        <f t="shared" si="33"/>
        <v>5.6351358487822123E-10</v>
      </c>
      <c r="W81" s="16">
        <f t="shared" si="33"/>
        <v>2.1879483118847813E-9</v>
      </c>
      <c r="X81" s="16">
        <f t="shared" si="33"/>
        <v>5.6901231083097981E-9</v>
      </c>
      <c r="Y81" s="16">
        <f t="shared" si="33"/>
        <v>2.349108791307247E-9</v>
      </c>
      <c r="Z81" s="16">
        <f t="shared" si="33"/>
        <v>1.1689706828690531E-9</v>
      </c>
      <c r="AA81" s="16">
        <f t="shared" si="33"/>
        <v>4.8615800852825611E-9</v>
      </c>
      <c r="AB81" s="16">
        <f t="shared" si="33"/>
        <v>2.0287039672756324E-10</v>
      </c>
      <c r="AC81" s="16">
        <f t="shared" si="33"/>
        <v>4.252743553738622E-10</v>
      </c>
      <c r="AD81" s="16">
        <f t="shared" si="33"/>
        <v>3.4023736765214991E-10</v>
      </c>
      <c r="AE81" s="16">
        <f t="shared" si="33"/>
        <v>1.2919474378785347E-9</v>
      </c>
      <c r="AF81" s="16">
        <f t="shared" si="33"/>
        <v>1.6730137507564746E-9</v>
      </c>
      <c r="AG81" s="16">
        <f t="shared" si="33"/>
        <v>5.4984856798620166E-10</v>
      </c>
      <c r="AH81" s="16">
        <f t="shared" si="33"/>
        <v>1.0393581243708682E-9</v>
      </c>
      <c r="AI81" s="16">
        <f t="shared" si="33"/>
        <v>2.8308895582979626E-9</v>
      </c>
      <c r="AJ81" s="16">
        <f t="shared" si="33"/>
        <v>1.1255118248145551E-9</v>
      </c>
      <c r="AK81" s="16">
        <f t="shared" si="33"/>
        <v>9.3616778847401841E-11</v>
      </c>
      <c r="AL81" s="16">
        <f t="shared" si="33"/>
        <v>3.2542638169626415E-9</v>
      </c>
      <c r="AM81" s="16">
        <f t="shared" si="33"/>
        <v>1.8877658020422857E-9</v>
      </c>
      <c r="AN81" s="18">
        <f t="shared" si="33"/>
        <v>1.8768968255398485E-9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5.9801903953542283E-6</v>
      </c>
      <c r="E82" s="16">
        <f t="shared" si="34"/>
        <v>2.3144763014930667E-6</v>
      </c>
      <c r="F82" s="16">
        <f t="shared" si="34"/>
        <v>1.2212138428948131E-6</v>
      </c>
      <c r="G82" s="16">
        <f t="shared" si="34"/>
        <v>2.4132982233803479E-9</v>
      </c>
      <c r="H82" s="16">
        <f t="shared" si="34"/>
        <v>2.2372338100410053E-6</v>
      </c>
      <c r="I82" s="16">
        <f t="shared" si="34"/>
        <v>5.554679179320147E-7</v>
      </c>
      <c r="J82" s="16">
        <f t="shared" si="34"/>
        <v>1.3280018593059299E-7</v>
      </c>
      <c r="K82" s="16">
        <f t="shared" si="34"/>
        <v>5.1744042016074991E-6</v>
      </c>
      <c r="L82" s="16">
        <f t="shared" si="34"/>
        <v>6.666903073929573E-6</v>
      </c>
      <c r="M82" s="16">
        <f t="shared" si="34"/>
        <v>3.9860265049721677E-7</v>
      </c>
      <c r="N82" s="16">
        <f t="shared" si="34"/>
        <v>3.7421395140721453E-7</v>
      </c>
      <c r="O82" s="17">
        <f t="shared" si="34"/>
        <v>6.3709564348574414E-4</v>
      </c>
      <c r="P82" s="16">
        <f t="shared" si="34"/>
        <v>2.4950498006334686E-7</v>
      </c>
      <c r="Q82" s="16">
        <f t="shared" si="34"/>
        <v>1.694196128904321E-7</v>
      </c>
      <c r="R82" s="16">
        <f t="shared" si="34"/>
        <v>2.1973922531453203E-7</v>
      </c>
      <c r="S82" s="16">
        <f t="shared" si="34"/>
        <v>7.6971802373457029E-6</v>
      </c>
      <c r="T82" s="16">
        <f t="shared" si="34"/>
        <v>9.1925941459633468E-7</v>
      </c>
      <c r="U82" s="16">
        <f t="shared" si="34"/>
        <v>3.102297010574312E-8</v>
      </c>
      <c r="V82" s="16">
        <f t="shared" si="34"/>
        <v>2.7326256268537764E-7</v>
      </c>
      <c r="W82" s="16">
        <f t="shared" si="34"/>
        <v>6.8725225773882865E-9</v>
      </c>
      <c r="X82" s="16">
        <f t="shared" si="34"/>
        <v>1.2108232292648924E-6</v>
      </c>
      <c r="Y82" s="16">
        <f t="shared" si="34"/>
        <v>3.8249423495463873E-7</v>
      </c>
      <c r="Z82" s="16">
        <f t="shared" si="34"/>
        <v>2.2796588429893163E-8</v>
      </c>
      <c r="AA82" s="16">
        <f t="shared" si="34"/>
        <v>2.6660607701303952E-6</v>
      </c>
      <c r="AB82" s="16">
        <f t="shared" si="34"/>
        <v>7.5384440611009208E-7</v>
      </c>
      <c r="AC82" s="16">
        <f t="shared" si="34"/>
        <v>2.9431176727127824E-6</v>
      </c>
      <c r="AD82" s="16">
        <f t="shared" si="34"/>
        <v>1.2142575965526715E-5</v>
      </c>
      <c r="AE82" s="16">
        <f t="shared" si="34"/>
        <v>2.4928564409204972E-6</v>
      </c>
      <c r="AF82" s="16">
        <f t="shared" si="34"/>
        <v>2.7895383515209158E-7</v>
      </c>
      <c r="AG82" s="16">
        <f t="shared" si="34"/>
        <v>1.4619580506385906E-6</v>
      </c>
      <c r="AH82" s="16">
        <f t="shared" si="34"/>
        <v>1.4579960980752772E-6</v>
      </c>
      <c r="AI82" s="16">
        <f t="shared" si="34"/>
        <v>1.9064734007536133E-7</v>
      </c>
      <c r="AJ82" s="16">
        <f t="shared" si="34"/>
        <v>8.2469966624793096E-7</v>
      </c>
      <c r="AK82" s="16">
        <f t="shared" si="34"/>
        <v>2.8796049745912483E-7</v>
      </c>
      <c r="AL82" s="16">
        <f t="shared" si="34"/>
        <v>7.366722462068368E-8</v>
      </c>
      <c r="AM82" s="16">
        <f t="shared" si="34"/>
        <v>2.2038763583194944E-7</v>
      </c>
      <c r="AN82" s="18">
        <f t="shared" si="34"/>
        <v>4.1099154148376356E-6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1.6873107875692563E-6</v>
      </c>
      <c r="E83" s="16">
        <f t="shared" si="35"/>
        <v>3.3452759820857943E-8</v>
      </c>
      <c r="F83" s="16">
        <f t="shared" si="35"/>
        <v>8.0603614382667398E-8</v>
      </c>
      <c r="G83" s="16">
        <f t="shared" si="35"/>
        <v>1.5178127937078537E-7</v>
      </c>
      <c r="H83" s="16">
        <f t="shared" si="35"/>
        <v>1.6383009118980009E-6</v>
      </c>
      <c r="I83" s="16">
        <f t="shared" si="35"/>
        <v>5.0968487323690934E-7</v>
      </c>
      <c r="J83" s="16">
        <f t="shared" si="35"/>
        <v>8.1931610776274345E-7</v>
      </c>
      <c r="K83" s="16">
        <f t="shared" si="35"/>
        <v>7.8882832219970983E-7</v>
      </c>
      <c r="L83" s="16">
        <f t="shared" si="35"/>
        <v>5.5795887642442187E-9</v>
      </c>
      <c r="M83" s="16">
        <f t="shared" si="35"/>
        <v>2.1292179970937604E-6</v>
      </c>
      <c r="N83" s="16">
        <f t="shared" si="35"/>
        <v>2.5304710165131595E-7</v>
      </c>
      <c r="O83" s="16">
        <f t="shared" si="35"/>
        <v>3.6140288513875054E-7</v>
      </c>
      <c r="P83" s="16">
        <f t="shared" si="35"/>
        <v>6.6539827249878538E-8</v>
      </c>
      <c r="Q83" s="16">
        <f t="shared" si="35"/>
        <v>5.7037319314678824E-8</v>
      </c>
      <c r="R83" s="16">
        <f t="shared" si="35"/>
        <v>8.9131369697640417E-8</v>
      </c>
      <c r="S83" s="16">
        <f t="shared" si="35"/>
        <v>4.5990569666063096E-7</v>
      </c>
      <c r="T83" s="17">
        <f t="shared" si="35"/>
        <v>2.5519342307270016E-4</v>
      </c>
      <c r="U83" s="16">
        <f t="shared" si="35"/>
        <v>1.3278650796783035E-7</v>
      </c>
      <c r="V83" s="16">
        <f t="shared" si="35"/>
        <v>1.8221180766289297E-7</v>
      </c>
      <c r="W83" s="16">
        <f t="shared" si="35"/>
        <v>4.4070176282723769E-7</v>
      </c>
      <c r="X83" s="16">
        <f t="shared" si="35"/>
        <v>6.269286770175622E-7</v>
      </c>
      <c r="Y83" s="16">
        <f t="shared" si="35"/>
        <v>2.3476818927771076E-7</v>
      </c>
      <c r="Z83" s="16">
        <f t="shared" si="35"/>
        <v>1.0362531476195713E-6</v>
      </c>
      <c r="AA83" s="16">
        <f t="shared" si="35"/>
        <v>8.7462730446685135E-8</v>
      </c>
      <c r="AB83" s="16">
        <f t="shared" si="35"/>
        <v>2.7069390139908835E-9</v>
      </c>
      <c r="AC83" s="16">
        <f t="shared" si="35"/>
        <v>1.3003350278327591E-6</v>
      </c>
      <c r="AD83" s="16">
        <f t="shared" si="35"/>
        <v>2.2037076389272789E-6</v>
      </c>
      <c r="AE83" s="16">
        <f t="shared" si="35"/>
        <v>9.3752858879217588E-7</v>
      </c>
      <c r="AF83" s="16">
        <f t="shared" si="35"/>
        <v>2.7217761766702582E-7</v>
      </c>
      <c r="AG83" s="16">
        <f t="shared" si="35"/>
        <v>4.2165612492398814E-6</v>
      </c>
      <c r="AH83" s="16">
        <f t="shared" si="35"/>
        <v>4.9324759714400359E-8</v>
      </c>
      <c r="AI83" s="16">
        <f t="shared" si="35"/>
        <v>3.3266625310363415E-7</v>
      </c>
      <c r="AJ83" s="16">
        <f t="shared" si="35"/>
        <v>1.862401842799006E-6</v>
      </c>
      <c r="AK83" s="16">
        <f t="shared" si="35"/>
        <v>4.8494553721447363E-7</v>
      </c>
      <c r="AL83" s="16">
        <f t="shared" si="35"/>
        <v>4.2343166244843328E-8</v>
      </c>
      <c r="AM83" s="16">
        <f t="shared" si="35"/>
        <v>7.9560650379421021E-7</v>
      </c>
      <c r="AN83" s="18">
        <f t="shared" si="35"/>
        <v>4.6450113065887893E-6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9.8967926294813147E-6</v>
      </c>
      <c r="E84" s="16">
        <f t="shared" si="36"/>
        <v>1.2106039019612696E-5</v>
      </c>
      <c r="F84" s="16">
        <f t="shared" si="36"/>
        <v>5.0631929528282328E-7</v>
      </c>
      <c r="G84" s="16">
        <f t="shared" si="36"/>
        <v>4.5300709011484165E-6</v>
      </c>
      <c r="H84" s="16">
        <f t="shared" si="36"/>
        <v>1.6437571930773888E-5</v>
      </c>
      <c r="I84" s="17">
        <f t="shared" si="36"/>
        <v>9.5773513315171625E-5</v>
      </c>
      <c r="J84" s="16">
        <f t="shared" si="36"/>
        <v>2.3925388466790794E-5</v>
      </c>
      <c r="K84" s="16">
        <f t="shared" si="36"/>
        <v>1.8277798907673651E-7</v>
      </c>
      <c r="L84" s="16">
        <f t="shared" si="36"/>
        <v>4.7209496031260072E-7</v>
      </c>
      <c r="M84" s="16">
        <f t="shared" si="36"/>
        <v>3.5250163582881041E-8</v>
      </c>
      <c r="N84" s="16">
        <f t="shared" si="36"/>
        <v>3.5826570424025188E-6</v>
      </c>
      <c r="O84" s="16">
        <f t="shared" si="36"/>
        <v>2.3532866663794645E-5</v>
      </c>
      <c r="P84" s="16">
        <f t="shared" si="36"/>
        <v>2.2583422963919901E-5</v>
      </c>
      <c r="Q84" s="16">
        <f t="shared" si="36"/>
        <v>8.2051474811506198E-5</v>
      </c>
      <c r="R84" s="16">
        <f t="shared" si="36"/>
        <v>3.4959764139025246E-7</v>
      </c>
      <c r="S84" s="16">
        <f t="shared" si="36"/>
        <v>1.3894405291158931E-5</v>
      </c>
      <c r="T84" s="16">
        <f t="shared" si="36"/>
        <v>6.6704163457650373E-5</v>
      </c>
      <c r="U84" s="16">
        <f t="shared" si="36"/>
        <v>1.5625720935207063E-6</v>
      </c>
      <c r="V84" s="16">
        <f t="shared" si="36"/>
        <v>1.9521767046870744E-5</v>
      </c>
      <c r="W84" s="16">
        <f t="shared" si="36"/>
        <v>1.3795817863839954E-5</v>
      </c>
      <c r="X84" s="16">
        <f t="shared" si="36"/>
        <v>3.1730133614184579E-5</v>
      </c>
      <c r="Y84" s="16">
        <f t="shared" si="36"/>
        <v>4.9046770105712406E-7</v>
      </c>
      <c r="Z84" s="16">
        <f t="shared" si="36"/>
        <v>1.8067799823546035E-5</v>
      </c>
      <c r="AA84" s="16">
        <f t="shared" si="36"/>
        <v>7.7626976887582405E-6</v>
      </c>
      <c r="AB84" s="16">
        <f t="shared" si="36"/>
        <v>1.6441242642223677E-5</v>
      </c>
      <c r="AC84" s="16">
        <f t="shared" si="36"/>
        <v>7.8818444271013969E-8</v>
      </c>
      <c r="AD84" s="16">
        <f t="shared" si="36"/>
        <v>1.0931167038743071E-7</v>
      </c>
      <c r="AE84" s="16">
        <f t="shared" si="36"/>
        <v>2.5260741661694658E-6</v>
      </c>
      <c r="AF84" s="16">
        <f t="shared" si="36"/>
        <v>9.30336167345285E-6</v>
      </c>
      <c r="AG84" s="16">
        <f t="shared" si="36"/>
        <v>2.6663286073224526E-5</v>
      </c>
      <c r="AH84" s="16">
        <f t="shared" si="36"/>
        <v>8.0531067372545912E-6</v>
      </c>
      <c r="AI84" s="16">
        <f t="shared" si="36"/>
        <v>2.6105381374749447E-5</v>
      </c>
      <c r="AJ84" s="16">
        <f t="shared" si="36"/>
        <v>2.234846614371559E-5</v>
      </c>
      <c r="AK84" s="16">
        <f t="shared" si="36"/>
        <v>8.6419806212200534E-7</v>
      </c>
      <c r="AL84" s="16">
        <f t="shared" si="36"/>
        <v>6.4990230735630017E-6</v>
      </c>
      <c r="AM84" s="16">
        <f t="shared" si="36"/>
        <v>1.3877213827430956E-6</v>
      </c>
      <c r="AN84" s="20">
        <f t="shared" si="36"/>
        <v>4.1178897058680962E-3</v>
      </c>
    </row>
    <row r="85" spans="1:40">
      <c r="A85" t="s">
        <v>109</v>
      </c>
      <c r="D85" s="21">
        <f>SUM($D$48:$D$84)</f>
        <v>3.421565408658973E-4</v>
      </c>
      <c r="E85" s="21">
        <f>SUM($E$48:$E$84)</f>
        <v>2.2736534454095608E-3</v>
      </c>
      <c r="F85" s="21">
        <f>SUM($F$48:$F$84)</f>
        <v>1.6258076676730034E-3</v>
      </c>
      <c r="G85" s="21">
        <f>SUM($G$48:$G$84)</f>
        <v>9.7114920593031548E-3</v>
      </c>
      <c r="H85" s="21">
        <f>SUM($H$48:$H$84)</f>
        <v>1.4809147066111068E-2</v>
      </c>
      <c r="I85" s="21">
        <f>SUM($I$48:$I$84)</f>
        <v>1.8472167740588134E-3</v>
      </c>
      <c r="J85" s="21">
        <f>SUM($J$48:$J$84)</f>
        <v>1.0490219329812074E-2</v>
      </c>
      <c r="K85" s="21">
        <f>SUM($K$48:$K$84)</f>
        <v>1.2088935194837325E-2</v>
      </c>
      <c r="L85" s="21">
        <f>SUM($L$48:$L$84)</f>
        <v>9.3704821071812928E-3</v>
      </c>
      <c r="M85" s="21">
        <f>SUM($M$48:$M$84)</f>
        <v>1.1383023065554949E-2</v>
      </c>
      <c r="N85" s="21">
        <f>SUM($N$48:$N$84)</f>
        <v>2.8285465055194616E-4</v>
      </c>
      <c r="O85" s="21">
        <f>SUM($O$48:$O$84)</f>
        <v>1.1593056813444494E-3</v>
      </c>
      <c r="P85">
        <f>SUM($P$48:$P$84)</f>
        <v>2.2518631526824927E-3</v>
      </c>
      <c r="Q85" s="21">
        <f>SUM($Q$48:$Q$84)</f>
        <v>1.2250601895770344E-3</v>
      </c>
      <c r="R85" s="21">
        <f>SUM($R$48:$R$84)</f>
        <v>4.1358717781864486E-3</v>
      </c>
      <c r="S85" s="21">
        <f>SUM($S$48:$S$84)</f>
        <v>4.2834716884821908E-4</v>
      </c>
      <c r="T85" s="21">
        <f>SUM($T$48:$T$84)</f>
        <v>8.5469237925509228E-4</v>
      </c>
      <c r="U85" s="21">
        <f>SUM($U$48:$U$84)</f>
        <v>1.4132651095888845E-3</v>
      </c>
      <c r="V85" s="21">
        <f>SUM($V$48:$V$84)</f>
        <v>5.3437847877391522E-4</v>
      </c>
      <c r="W85" s="21">
        <f>SUM($W$48:$W$84)</f>
        <v>2.578406952421584E-3</v>
      </c>
      <c r="X85" s="21">
        <f>SUM($X$48:$X$84)</f>
        <v>9.9474970929329604E-4</v>
      </c>
      <c r="Y85" s="21">
        <f>SUM($Y$48:$Y$84)</f>
        <v>1.324958314283953E-3</v>
      </c>
      <c r="Z85" s="21">
        <f>SUM($Z$48:$Z$84)</f>
        <v>1.1913202468673777E-3</v>
      </c>
      <c r="AA85" s="21">
        <f>SUM($AA$48:$AA$84)</f>
        <v>7.4152223987342036E-3</v>
      </c>
      <c r="AB85" s="21">
        <f>SUM($AB$48:$AB$84)</f>
        <v>5.8945634014780108E-3</v>
      </c>
      <c r="AC85" s="21">
        <f>SUM($AC$48:$AC$84)</f>
        <v>1.1466708091623938E-3</v>
      </c>
      <c r="AD85" s="21">
        <f>SUM($AD$48:$AD$84)</f>
        <v>8.7915303130426227E-4</v>
      </c>
      <c r="AE85" s="21">
        <f>SUM($AE$48:$AE$84)</f>
        <v>2.0373400429798034E-2</v>
      </c>
      <c r="AF85" s="21">
        <f>SUM($AF$48:$AF$84)</f>
        <v>1.327542926509628E-3</v>
      </c>
      <c r="AG85" s="21">
        <f>SUM($AG$48:$AG$84)</f>
        <v>5.6728574056622129E-3</v>
      </c>
      <c r="AH85" s="21">
        <f>SUM($AH$48:$AH$84)</f>
        <v>1.5161913603874805E-2</v>
      </c>
      <c r="AI85" s="21">
        <f>SUM($AI$48:$AI$84)</f>
        <v>8.4107868180064091E-3</v>
      </c>
      <c r="AJ85" s="21">
        <f>SUM($AJ$48:$AJ$84)</f>
        <v>1.0714012344006797E-3</v>
      </c>
      <c r="AK85" s="21">
        <f>SUM($AK$48:$AK$84)</f>
        <v>1.9202275959305628E-3</v>
      </c>
      <c r="AL85" s="21">
        <f>SUM($AL$48:$AL$84)</f>
        <v>1.2238615940787106E-3</v>
      </c>
      <c r="AM85" s="21">
        <f>SUM($AM$48:$AM$84)</f>
        <v>1.4057507863497009E-3</v>
      </c>
      <c r="AN85" s="21">
        <f>SUM($AN$48:$AN$84)</f>
        <v>4.5985766558107148E-3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110</v>
      </c>
      <c r="C87">
        <f>SUM($D$85:$AN$85)</f>
        <v>0.16881913575358215</v>
      </c>
      <c r="D87" s="22">
        <f>$D$85/$C$87</f>
        <v>2.0267639645148291E-3</v>
      </c>
      <c r="E87" s="22">
        <f>$E$85/$C$87</f>
        <v>1.3467984155115641E-2</v>
      </c>
      <c r="F87" s="22">
        <f>$F$85/$C$87</f>
        <v>9.6304702687622055E-3</v>
      </c>
      <c r="G87" s="22">
        <f>$G$85/$C$87</f>
        <v>5.7526014547773729E-2</v>
      </c>
      <c r="H87" s="22">
        <f>$H$85/$C$87</f>
        <v>8.7721969431992161E-2</v>
      </c>
      <c r="I87" s="22">
        <f>$I$85/$C$87</f>
        <v>1.0941986912876478E-2</v>
      </c>
      <c r="J87" s="22">
        <f>$J$85/$C$87</f>
        <v>6.2138804839779446E-2</v>
      </c>
      <c r="K87" s="22">
        <f>$K$85/$C$87</f>
        <v>7.1608796839731551E-2</v>
      </c>
      <c r="L87" s="22">
        <f>$L$85/$C$87</f>
        <v>5.55060424006611E-2</v>
      </c>
      <c r="M87" s="22">
        <f>$M$85/$C$87</f>
        <v>6.7427326971808726E-2</v>
      </c>
      <c r="N87" s="22">
        <f>$N$85/$C$87</f>
        <v>1.6754892701548753E-3</v>
      </c>
      <c r="O87" s="22">
        <f>$O$85/$C$87</f>
        <v>6.8671461690020547E-3</v>
      </c>
      <c r="P87" s="22">
        <f>$P$85/$C$87</f>
        <v>1.3338909375590206E-2</v>
      </c>
      <c r="Q87" s="22">
        <f>$Q$85/$C$87</f>
        <v>7.2566429398454027E-3</v>
      </c>
      <c r="R87" s="22">
        <f>$R$85/$C$87</f>
        <v>2.4498832787672828E-2</v>
      </c>
      <c r="S87" s="22">
        <f>$S$85/$C$87</f>
        <v>2.5373140724607108E-3</v>
      </c>
      <c r="T87" s="22">
        <f>$T$85/$C$87</f>
        <v>5.062769545880445E-3</v>
      </c>
      <c r="U87" s="22">
        <f>$U$85/$C$87</f>
        <v>8.3714746156014295E-3</v>
      </c>
      <c r="V87" s="22">
        <f>$V$85/$C$87</f>
        <v>3.1653904421944435E-3</v>
      </c>
      <c r="W87" s="22">
        <f>$W$85/$C$87</f>
        <v>1.5273191281971559E-2</v>
      </c>
      <c r="X87" s="22">
        <f>$X$85/$C$87</f>
        <v>5.892399015389395E-3</v>
      </c>
      <c r="Y87" s="22">
        <f>$Y$85/$C$87</f>
        <v>7.8483893924083132E-3</v>
      </c>
      <c r="Z87" s="22">
        <f>$Z$85/$C$87</f>
        <v>7.0567844193107077E-3</v>
      </c>
      <c r="AA87" s="22">
        <f>$AA$85/$C$87</f>
        <v>4.3924063262341759E-2</v>
      </c>
      <c r="AB87" s="22">
        <f>$AB$85/$C$87</f>
        <v>3.4916441048969973E-2</v>
      </c>
      <c r="AC87" s="22">
        <f>$AC$85/$C$87</f>
        <v>6.7923035149056715E-3</v>
      </c>
      <c r="AD87" s="22">
        <f>$AD$85/$C$87</f>
        <v>5.2076621964676044E-3</v>
      </c>
      <c r="AE87" s="22">
        <f>$AE$85/$C$87</f>
        <v>0.12068181926684063</v>
      </c>
      <c r="AF87" s="22">
        <f>$AF$85/$C$87</f>
        <v>7.8636993406208631E-3</v>
      </c>
      <c r="AG87" s="22">
        <f>$AG$85/$C$87</f>
        <v>3.3603165780582082E-2</v>
      </c>
      <c r="AH87" s="22">
        <f>$AH$85/$C$87</f>
        <v>8.9811581703664101E-2</v>
      </c>
      <c r="AI87" s="22">
        <f>$AI$85/$C$87</f>
        <v>4.9821288211564264E-2</v>
      </c>
      <c r="AJ87" s="22">
        <f>$AJ$85/$C$87</f>
        <v>6.346444255967267E-3</v>
      </c>
      <c r="AK87" s="22">
        <f>$AK$85/$C$87</f>
        <v>1.1374466451086649E-2</v>
      </c>
      <c r="AL87" s="22">
        <f>$AL$85/$C$87</f>
        <v>7.2495430604805813E-3</v>
      </c>
      <c r="AM87" s="22">
        <f>$AM$85/$C$87</f>
        <v>8.3269635285991121E-3</v>
      </c>
      <c r="AN87" s="22">
        <f>$AN$85/$C$87</f>
        <v>2.723966471741127E-2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745B6-1317-44DE-A049-5D7A89CF694E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112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3.9708813761539376E-2</v>
      </c>
      <c r="D5" s="10">
        <v>4.9011981602030581E-2</v>
      </c>
      <c r="E5" s="10">
        <v>1.7053573114926182E-2</v>
      </c>
      <c r="F5" s="10">
        <v>3.8438738832797088E-2</v>
      </c>
      <c r="G5" s="10">
        <v>-4.9996922970312605E-4</v>
      </c>
      <c r="H5" s="10">
        <v>6.3733613277838205E-2</v>
      </c>
      <c r="I5" s="10">
        <v>-3.7969643334356179E-2</v>
      </c>
      <c r="J5" s="10">
        <v>1.9659494245864516E-2</v>
      </c>
      <c r="K5" s="10">
        <v>-1.4919468306296353E-2</v>
      </c>
      <c r="L5" s="11" t="s">
        <v>113</v>
      </c>
      <c r="M5" s="10">
        <v>5.6550532358434678E-2</v>
      </c>
      <c r="N5" s="10">
        <v>4.6622050291963328E-3</v>
      </c>
      <c r="O5" s="10">
        <v>6.7373953665015428E-3</v>
      </c>
      <c r="P5" s="10">
        <v>2.0596568800629701E-2</v>
      </c>
      <c r="Q5" s="10">
        <v>-4.0692312356350414E-3</v>
      </c>
      <c r="R5" s="10">
        <v>2.5480717369455292E-3</v>
      </c>
      <c r="S5" s="10">
        <v>0.11085707148659892</v>
      </c>
      <c r="T5" s="10">
        <v>-2.5079539132963614E-2</v>
      </c>
      <c r="U5" s="10">
        <v>-1.3957492407617664E-2</v>
      </c>
      <c r="V5" s="10">
        <v>-1.424620994437386E-2</v>
      </c>
      <c r="W5" s="11" t="s">
        <v>84</v>
      </c>
      <c r="X5" s="10">
        <v>-3.4871023356985172E-2</v>
      </c>
      <c r="Y5" s="10">
        <v>-5.8046862916942443E-2</v>
      </c>
      <c r="Z5" s="10">
        <v>-1.5544801682255084E-2</v>
      </c>
      <c r="AA5" s="10">
        <v>-1.0018033933675495E-2</v>
      </c>
      <c r="AB5" s="10">
        <v>-8.1266855402414989E-3</v>
      </c>
      <c r="AC5" s="10">
        <v>-1.0047477328655101E-2</v>
      </c>
      <c r="AD5" s="10">
        <v>-6.4491003067979905E-2</v>
      </c>
      <c r="AE5" s="10">
        <v>2.6944772022466385E-2</v>
      </c>
      <c r="AF5" s="10">
        <v>2.2775066380469788E-2</v>
      </c>
      <c r="AG5" s="10">
        <v>-5.7783061430424137E-2</v>
      </c>
      <c r="AH5" s="10">
        <v>-4.5415045787185271E-3</v>
      </c>
      <c r="AI5" s="10">
        <v>-3.3999353683550816E-2</v>
      </c>
      <c r="AJ5" s="10">
        <v>8.5155343160885199E-3</v>
      </c>
      <c r="AK5" s="10">
        <v>-1.7181530506373392E-2</v>
      </c>
      <c r="AL5" s="10">
        <v>3.522223065597007E-2</v>
      </c>
      <c r="AM5" s="10">
        <v>1.1449869864437147E-2</v>
      </c>
      <c r="AN5" s="12">
        <v>-1.0029948962325319E-2</v>
      </c>
    </row>
    <row r="6" spans="1:40" ht="24">
      <c r="A6" s="13" t="s">
        <v>42</v>
      </c>
      <c r="B6" s="14" t="s">
        <v>41</v>
      </c>
      <c r="C6" s="15">
        <v>6.805464474164738E-2</v>
      </c>
      <c r="D6" s="16">
        <v>-4.4279693593687164E-2</v>
      </c>
      <c r="E6" s="16">
        <v>-2.6399902454874887E-2</v>
      </c>
      <c r="F6" s="16">
        <v>-1.0473343744594818E-2</v>
      </c>
      <c r="G6" s="16">
        <v>-1.590787597285046E-4</v>
      </c>
      <c r="H6" s="16">
        <v>-3.9074133980128274E-2</v>
      </c>
      <c r="I6" s="16">
        <v>-1.9028894867730794E-3</v>
      </c>
      <c r="J6" s="16">
        <v>6.1670541390617117E-3</v>
      </c>
      <c r="K6" s="16">
        <v>-1.6912836235281937E-2</v>
      </c>
      <c r="L6" s="16">
        <v>7.4208505976005507E-2</v>
      </c>
      <c r="M6" s="16">
        <v>-5.04094586908393E-2</v>
      </c>
      <c r="N6" s="17" t="s">
        <v>79</v>
      </c>
      <c r="O6" s="16">
        <v>-3.8290701918347055E-2</v>
      </c>
      <c r="P6" s="16">
        <v>-3.5650191165947816E-2</v>
      </c>
      <c r="Q6" s="16">
        <v>-2.2109821320158179E-2</v>
      </c>
      <c r="R6" s="16">
        <v>-1.3918292559464293E-2</v>
      </c>
      <c r="S6" s="16">
        <v>-1.2472773785689926E-2</v>
      </c>
      <c r="T6" s="16">
        <v>2.1033993756643943E-2</v>
      </c>
      <c r="U6" s="16">
        <v>9.4273433396249232E-2</v>
      </c>
      <c r="V6" s="16">
        <v>3.9184721914482142E-2</v>
      </c>
      <c r="W6" s="16">
        <v>4.5771426858743644E-3</v>
      </c>
      <c r="X6" s="16">
        <v>1.595833704019841E-2</v>
      </c>
      <c r="Y6" s="16">
        <v>-2.556083193392095E-2</v>
      </c>
      <c r="Z6" s="16">
        <v>1.6997577581565025E-2</v>
      </c>
      <c r="AA6" s="16">
        <v>1.429811508640483E-2</v>
      </c>
      <c r="AB6" s="16">
        <v>2.8455120126130037E-2</v>
      </c>
      <c r="AC6" s="16">
        <v>1.0711192663196749E-2</v>
      </c>
      <c r="AD6" s="16">
        <v>4.5387408852937239E-2</v>
      </c>
      <c r="AE6" s="16">
        <v>-1.2959449017480831E-2</v>
      </c>
      <c r="AF6" s="16">
        <v>4.9059544615890183E-2</v>
      </c>
      <c r="AG6" s="16">
        <v>1.556776019765054E-2</v>
      </c>
      <c r="AH6" s="16">
        <v>-2.5916512760195923E-2</v>
      </c>
      <c r="AI6" s="16">
        <v>4.5201405576666284E-2</v>
      </c>
      <c r="AJ6" s="16">
        <v>6.354048323577334E-2</v>
      </c>
      <c r="AK6" s="16">
        <v>1.2284984318478135E-2</v>
      </c>
      <c r="AL6" s="16">
        <v>3.5837076240446533E-2</v>
      </c>
      <c r="AM6" s="16">
        <v>-6.3103331188353326E-3</v>
      </c>
      <c r="AN6" s="18">
        <v>9.6268736523483014E-2</v>
      </c>
    </row>
    <row r="7" spans="1:40" ht="24">
      <c r="A7" s="13" t="s">
        <v>43</v>
      </c>
      <c r="B7" s="14" t="s">
        <v>41</v>
      </c>
      <c r="C7" s="15">
        <v>3.3360964111395545E-2</v>
      </c>
      <c r="D7" s="16">
        <v>3.398418947196289E-2</v>
      </c>
      <c r="E7" s="16">
        <v>3.4129974072908409E-2</v>
      </c>
      <c r="F7" s="16">
        <v>4.3111528987431667E-2</v>
      </c>
      <c r="G7" s="16">
        <v>-1.9895893195609797E-2</v>
      </c>
      <c r="H7" s="16">
        <v>-1.6176589592201512E-2</v>
      </c>
      <c r="I7" s="16">
        <v>6.9477404262308418E-2</v>
      </c>
      <c r="J7" s="16">
        <v>-1.1228033677773204E-2</v>
      </c>
      <c r="K7" s="16">
        <v>-2.6971023711820575E-2</v>
      </c>
      <c r="L7" s="16">
        <v>9.291344915304306E-2</v>
      </c>
      <c r="M7" s="16">
        <v>-2.5693237437671622E-2</v>
      </c>
      <c r="N7" s="16">
        <v>3.9076556590864231E-2</v>
      </c>
      <c r="O7" s="16">
        <v>4.0827610584939977E-3</v>
      </c>
      <c r="P7" s="16">
        <v>1.1244077730804885E-2</v>
      </c>
      <c r="Q7" s="16">
        <v>-7.4568489875277612E-3</v>
      </c>
      <c r="R7" s="16">
        <v>3.8510089222986134E-2</v>
      </c>
      <c r="S7" s="16">
        <v>1.0082540637173287E-2</v>
      </c>
      <c r="T7" s="16">
        <v>3.2070398194624483E-2</v>
      </c>
      <c r="U7" s="16">
        <v>-4.6620942410096226E-2</v>
      </c>
      <c r="V7" s="17" t="s">
        <v>114</v>
      </c>
      <c r="W7" s="16">
        <v>-1.4685119574741036E-2</v>
      </c>
      <c r="X7" s="16">
        <v>4.8830501697551036E-2</v>
      </c>
      <c r="Y7" s="16">
        <v>6.8175450374119873E-2</v>
      </c>
      <c r="Z7" s="16">
        <v>-1.0925994640895758E-2</v>
      </c>
      <c r="AA7" s="16">
        <v>1.7353805303777774E-2</v>
      </c>
      <c r="AB7" s="16">
        <v>5.2056020960829794E-3</v>
      </c>
      <c r="AC7" s="16">
        <v>-3.6153318169953083E-2</v>
      </c>
      <c r="AD7" s="16">
        <v>-3.0706801175265017E-2</v>
      </c>
      <c r="AE7" s="16">
        <v>-6.9436933281827207E-2</v>
      </c>
      <c r="AF7" s="16">
        <v>-4.8608542534534983E-2</v>
      </c>
      <c r="AG7" s="16">
        <v>-3.2732338959799392E-2</v>
      </c>
      <c r="AH7" s="16">
        <v>-3.4321472957941225E-2</v>
      </c>
      <c r="AI7" s="16">
        <v>-1.5187647184044804E-2</v>
      </c>
      <c r="AJ7" s="16">
        <v>-6.6802152517489111E-2</v>
      </c>
      <c r="AK7" s="16">
        <v>1.8314439422368736E-2</v>
      </c>
      <c r="AL7" s="16">
        <v>-2.6901584154105249E-2</v>
      </c>
      <c r="AM7" s="16">
        <v>6.4442755014487482E-3</v>
      </c>
      <c r="AN7" s="18">
        <v>-5.3056494513241965E-2</v>
      </c>
    </row>
    <row r="8" spans="1:40" ht="24">
      <c r="A8" s="13" t="s">
        <v>44</v>
      </c>
      <c r="B8" s="14" t="s">
        <v>41</v>
      </c>
      <c r="C8" s="15">
        <v>9.3376125388431583E-2</v>
      </c>
      <c r="D8" s="16">
        <v>9.1167969443965352E-2</v>
      </c>
      <c r="E8" s="16">
        <v>5.127227586970351E-2</v>
      </c>
      <c r="F8" s="16">
        <v>2.9032151885537451E-2</v>
      </c>
      <c r="G8" s="16">
        <v>5.6143860570770428E-2</v>
      </c>
      <c r="H8" s="16">
        <v>2.0121406777253045E-2</v>
      </c>
      <c r="I8" s="16">
        <v>7.7799263347187286E-2</v>
      </c>
      <c r="J8" s="16">
        <v>-2.5313890424875779E-3</v>
      </c>
      <c r="K8" s="16">
        <v>-2.7842388474611814E-2</v>
      </c>
      <c r="L8" s="17" t="s">
        <v>113</v>
      </c>
      <c r="M8" s="16">
        <v>3.3926026517139156E-2</v>
      </c>
      <c r="N8" s="16">
        <v>1.2005398961348987E-2</v>
      </c>
      <c r="O8" s="16">
        <v>-2.4928436281355364E-3</v>
      </c>
      <c r="P8" s="16">
        <v>6.2194709169686758E-3</v>
      </c>
      <c r="Q8" s="16">
        <v>-2.0335457687351108E-2</v>
      </c>
      <c r="R8" s="16">
        <v>-7.9268470341357505E-3</v>
      </c>
      <c r="S8" s="16">
        <v>-4.523334466569881E-2</v>
      </c>
      <c r="T8" s="16">
        <v>2.0598991627966214E-2</v>
      </c>
      <c r="U8" s="16">
        <v>1.0511661730471798E-2</v>
      </c>
      <c r="V8" s="16">
        <v>1.803576427656467E-2</v>
      </c>
      <c r="W8" s="16">
        <v>-1.6913955645779195E-2</v>
      </c>
      <c r="X8" s="16">
        <v>4.9830506834253659E-3</v>
      </c>
      <c r="Y8" s="16">
        <v>8.6879104873026997E-2</v>
      </c>
      <c r="Z8" s="16">
        <v>-5.1329975976222394E-2</v>
      </c>
      <c r="AA8" s="16">
        <v>3.0435260168227771E-3</v>
      </c>
      <c r="AB8" s="16">
        <v>1.2807665105018117E-2</v>
      </c>
      <c r="AC8" s="16">
        <v>5.7317440886969643E-3</v>
      </c>
      <c r="AD8" s="16">
        <v>1.9920983474149362E-2</v>
      </c>
      <c r="AE8" s="16">
        <v>-1.5770778880025694E-2</v>
      </c>
      <c r="AF8" s="16">
        <v>-5.7781261123956131E-2</v>
      </c>
      <c r="AG8" s="16">
        <v>-3.8444263848874977E-2</v>
      </c>
      <c r="AH8" s="16">
        <v>-1.7567119818082028E-2</v>
      </c>
      <c r="AI8" s="16">
        <v>-2.1490218926033564E-2</v>
      </c>
      <c r="AJ8" s="16">
        <v>-3.9727951774843624E-2</v>
      </c>
      <c r="AK8" s="17" t="s">
        <v>88</v>
      </c>
      <c r="AL8" s="16">
        <v>-3.0081520168736386E-2</v>
      </c>
      <c r="AM8" s="16">
        <v>-6.2717597368723219E-2</v>
      </c>
      <c r="AN8" s="18">
        <v>1.3672739838869156E-2</v>
      </c>
    </row>
    <row r="9" spans="1:40" ht="24">
      <c r="A9" s="13" t="s">
        <v>45</v>
      </c>
      <c r="B9" s="14" t="s">
        <v>41</v>
      </c>
      <c r="C9" s="15">
        <v>-1.0799037767050062E-2</v>
      </c>
      <c r="D9" s="16">
        <v>9.4602501519752427E-2</v>
      </c>
      <c r="E9" s="16">
        <v>2.0751527621775422E-2</v>
      </c>
      <c r="F9" s="16">
        <v>3.8509469122335245E-3</v>
      </c>
      <c r="G9" s="16">
        <v>-1.8596684691961375E-3</v>
      </c>
      <c r="H9" s="16">
        <v>2.1977514537425292E-2</v>
      </c>
      <c r="I9" s="16">
        <v>-2.8059671084910646E-2</v>
      </c>
      <c r="J9" s="16">
        <v>1.0502121690415088E-2</v>
      </c>
      <c r="K9" s="16">
        <v>1.7687873934089649E-2</v>
      </c>
      <c r="L9" s="16">
        <v>5.9012784858246174E-2</v>
      </c>
      <c r="M9" s="16">
        <v>-1.8769541893682264E-4</v>
      </c>
      <c r="N9" s="16">
        <v>1.6758746617149729E-2</v>
      </c>
      <c r="O9" s="16">
        <v>-4.0759834143600078E-2</v>
      </c>
      <c r="P9" s="16">
        <v>5.9066876837460029E-2</v>
      </c>
      <c r="Q9" s="16">
        <v>-1.5014905914366381E-2</v>
      </c>
      <c r="R9" s="16">
        <v>-2.2378325711025684E-2</v>
      </c>
      <c r="S9" s="16">
        <v>7.2323660060125181E-2</v>
      </c>
      <c r="T9" s="16">
        <v>-8.6439249495792181E-3</v>
      </c>
      <c r="U9" s="16">
        <v>6.9554750985476962E-2</v>
      </c>
      <c r="V9" s="16">
        <v>-1.0849076682991029E-2</v>
      </c>
      <c r="W9" s="16">
        <v>-1.585941874058874E-2</v>
      </c>
      <c r="X9" s="16">
        <v>-9.8264700509858825E-3</v>
      </c>
      <c r="Y9" s="16">
        <v>-4.5362956605738247E-2</v>
      </c>
      <c r="Z9" s="17" t="s">
        <v>86</v>
      </c>
      <c r="AA9" s="16">
        <v>-3.4584791668655981E-2</v>
      </c>
      <c r="AB9" s="16">
        <v>-3.4017464939145189E-2</v>
      </c>
      <c r="AC9" s="16">
        <v>5.7348994551213256E-2</v>
      </c>
      <c r="AD9" s="16">
        <v>-3.0556616764968573E-2</v>
      </c>
      <c r="AE9" s="16">
        <v>-2.8499620816412479E-2</v>
      </c>
      <c r="AF9" s="16">
        <v>-4.0076673191142345E-3</v>
      </c>
      <c r="AG9" s="16">
        <v>3.1865618496319144E-2</v>
      </c>
      <c r="AH9" s="16">
        <v>-5.1478698665086503E-2</v>
      </c>
      <c r="AI9" s="16">
        <v>-1.7734858355627988E-2</v>
      </c>
      <c r="AJ9" s="16">
        <v>-4.4626704595434323E-2</v>
      </c>
      <c r="AK9" s="16">
        <v>-5.2589798353949453E-2</v>
      </c>
      <c r="AL9" s="16">
        <v>-4.8866887831438754E-3</v>
      </c>
      <c r="AM9" s="16">
        <v>4.7944237020505896E-2</v>
      </c>
      <c r="AN9" s="18">
        <v>-7.8706078236871049E-2</v>
      </c>
    </row>
    <row r="10" spans="1:40" ht="24">
      <c r="A10" s="13" t="s">
        <v>46</v>
      </c>
      <c r="B10" s="14" t="s">
        <v>41</v>
      </c>
      <c r="C10" s="15">
        <v>2.8441108370371723E-2</v>
      </c>
      <c r="D10" s="16">
        <v>1.0028743975888956E-2</v>
      </c>
      <c r="E10" s="16">
        <v>5.6481027839096941E-2</v>
      </c>
      <c r="F10" s="16">
        <v>-1.114098422988166E-2</v>
      </c>
      <c r="G10" s="16">
        <v>3.9461253747189069E-2</v>
      </c>
      <c r="H10" s="16">
        <v>-7.3149788113273829E-4</v>
      </c>
      <c r="I10" s="16">
        <v>-2.4155111014471636E-2</v>
      </c>
      <c r="J10" s="16">
        <v>3.9211203815796167E-2</v>
      </c>
      <c r="K10" s="17" t="s">
        <v>86</v>
      </c>
      <c r="L10" s="16">
        <v>-6.2465901506482083E-2</v>
      </c>
      <c r="M10" s="16">
        <v>-4.2987529260703839E-3</v>
      </c>
      <c r="N10" s="16">
        <v>-1.6685442569348667E-2</v>
      </c>
      <c r="O10" s="16">
        <v>-9.3658480814282821E-3</v>
      </c>
      <c r="P10" s="16">
        <v>-3.5073483098431121E-3</v>
      </c>
      <c r="Q10" s="16">
        <v>-3.4233033578852851E-2</v>
      </c>
      <c r="R10" s="16">
        <v>1.0147943814401079E-3</v>
      </c>
      <c r="S10" s="16">
        <v>7.6117005503740648E-3</v>
      </c>
      <c r="T10" s="16">
        <v>-2.0177843987516174E-2</v>
      </c>
      <c r="U10" s="16">
        <v>8.3706954809106365E-2</v>
      </c>
      <c r="V10" s="16">
        <v>-2.674599992764749E-2</v>
      </c>
      <c r="W10" s="16">
        <v>-1.4895392505063063E-2</v>
      </c>
      <c r="X10" s="16">
        <v>2.8104909183093399E-2</v>
      </c>
      <c r="Y10" s="16">
        <v>7.5273462476710781E-2</v>
      </c>
      <c r="Z10" s="16">
        <v>1.7590771591383645E-2</v>
      </c>
      <c r="AA10" s="16">
        <v>1.8688609935247014E-2</v>
      </c>
      <c r="AB10" s="16">
        <v>0.1270628370306992</v>
      </c>
      <c r="AC10" s="16">
        <v>5.5037343076121098E-2</v>
      </c>
      <c r="AD10" s="16">
        <v>-7.4521414704481741E-3</v>
      </c>
      <c r="AE10" s="16">
        <v>-2.2925749611273995E-2</v>
      </c>
      <c r="AF10" s="16">
        <v>8.036845504560906E-3</v>
      </c>
      <c r="AG10" s="16">
        <v>-2.5007219017216323E-2</v>
      </c>
      <c r="AH10" s="16">
        <v>-1.2842364430766192E-2</v>
      </c>
      <c r="AI10" s="16">
        <v>1.6901422625693139E-2</v>
      </c>
      <c r="AJ10" s="16">
        <v>6.7099669443902388E-2</v>
      </c>
      <c r="AK10" s="16">
        <v>-2.821899914648162E-2</v>
      </c>
      <c r="AL10" s="16">
        <v>3.2273264209022441E-2</v>
      </c>
      <c r="AM10" s="16">
        <v>5.1717469572207839E-2</v>
      </c>
      <c r="AN10" s="18">
        <v>1.1729366974433629E-2</v>
      </c>
    </row>
    <row r="11" spans="1:40" ht="24">
      <c r="A11" s="13" t="s">
        <v>47</v>
      </c>
      <c r="B11" s="14" t="s">
        <v>41</v>
      </c>
      <c r="C11" s="15">
        <v>3.1007022170915416E-2</v>
      </c>
      <c r="D11" s="16">
        <v>-2.6272068585990654E-2</v>
      </c>
      <c r="E11" s="16">
        <v>3.2489115126169209E-4</v>
      </c>
      <c r="F11" s="16">
        <v>-1.9950292141056813E-2</v>
      </c>
      <c r="G11" s="16">
        <v>6.4745223769596344E-3</v>
      </c>
      <c r="H11" s="16">
        <v>-2.776293274388987E-2</v>
      </c>
      <c r="I11" s="16">
        <v>-1.3924675743829426E-2</v>
      </c>
      <c r="J11" s="16">
        <v>-3.4806175261526323E-2</v>
      </c>
      <c r="K11" s="16">
        <v>1.1077550255611268E-3</v>
      </c>
      <c r="L11" s="16">
        <v>-8.8915985042969062E-2</v>
      </c>
      <c r="M11" s="16">
        <v>-9.2461841552899018E-3</v>
      </c>
      <c r="N11" s="16">
        <v>-1.3733451118070106E-2</v>
      </c>
      <c r="O11" s="16">
        <v>5.2850844935935684E-2</v>
      </c>
      <c r="P11" s="16">
        <v>-1.6361338215094008E-2</v>
      </c>
      <c r="Q11" s="16">
        <v>1.7231746703803331E-2</v>
      </c>
      <c r="R11" s="17" t="s">
        <v>89</v>
      </c>
      <c r="S11" s="16">
        <v>-1.8153957240269015E-2</v>
      </c>
      <c r="T11" s="16">
        <v>2.1048145548689733E-2</v>
      </c>
      <c r="U11" s="16">
        <v>9.2667319381565444E-2</v>
      </c>
      <c r="V11" s="16">
        <v>3.8099768232675593E-2</v>
      </c>
      <c r="W11" s="16">
        <v>2.7389522161507139E-3</v>
      </c>
      <c r="X11" s="16">
        <v>-2.7384967504202554E-2</v>
      </c>
      <c r="Y11" s="16">
        <v>-2.4565447362435953E-2</v>
      </c>
      <c r="Z11" s="16">
        <v>-2.2289065755391396E-2</v>
      </c>
      <c r="AA11" s="16">
        <v>0.10154436451110473</v>
      </c>
      <c r="AB11" s="16">
        <v>-1.528187408191267E-2</v>
      </c>
      <c r="AC11" s="16">
        <v>-4.5678888321776169E-2</v>
      </c>
      <c r="AD11" s="16">
        <v>-3.7336978589083969E-2</v>
      </c>
      <c r="AE11" s="16">
        <v>3.6857949599969249E-2</v>
      </c>
      <c r="AF11" s="16">
        <v>2.2661893769568186E-2</v>
      </c>
      <c r="AG11" s="16">
        <v>-4.4268878362849857E-3</v>
      </c>
      <c r="AH11" s="16">
        <v>7.6156935481975579E-2</v>
      </c>
      <c r="AI11" s="16">
        <v>7.5196052397877924E-2</v>
      </c>
      <c r="AJ11" s="16">
        <v>5.9120973485576316E-2</v>
      </c>
      <c r="AK11" s="16">
        <v>-7.830828709137214E-3</v>
      </c>
      <c r="AL11" s="16">
        <v>3.1319976792431752E-2</v>
      </c>
      <c r="AM11" s="16">
        <v>2.7049512514240676E-2</v>
      </c>
      <c r="AN11" s="18">
        <v>1.9690894826297455E-2</v>
      </c>
    </row>
    <row r="12" spans="1:40" ht="24">
      <c r="A12" s="13" t="s">
        <v>48</v>
      </c>
      <c r="B12" s="14" t="s">
        <v>41</v>
      </c>
      <c r="C12" s="15">
        <v>-2.8469198858638071E-2</v>
      </c>
      <c r="D12" s="16">
        <v>1.8017788353008046E-2</v>
      </c>
      <c r="E12" s="16">
        <v>3.6530498071711777E-2</v>
      </c>
      <c r="F12" s="16">
        <v>-4.4707769964341178E-2</v>
      </c>
      <c r="G12" s="16">
        <v>2.3697664405434592E-2</v>
      </c>
      <c r="H12" s="16">
        <v>5.1412039790649719E-3</v>
      </c>
      <c r="I12" s="16">
        <v>-2.3968992544815083E-2</v>
      </c>
      <c r="J12" s="16">
        <v>-1.9105570373185603E-2</v>
      </c>
      <c r="K12" s="16">
        <v>5.2108716484059382E-2</v>
      </c>
      <c r="L12" s="16">
        <v>-3.2295827443102956E-2</v>
      </c>
      <c r="M12" s="16">
        <v>-3.7807597656663902E-2</v>
      </c>
      <c r="N12" s="16">
        <v>-6.1933246052071978E-3</v>
      </c>
      <c r="O12" s="16">
        <v>3.1036528390052772E-2</v>
      </c>
      <c r="P12" s="16">
        <v>-3.166332919130206E-3</v>
      </c>
      <c r="Q12" s="16">
        <v>-8.4944865701292883E-3</v>
      </c>
      <c r="R12" s="16">
        <v>2.7330021334714072E-2</v>
      </c>
      <c r="S12" s="16">
        <v>0.10121118047364704</v>
      </c>
      <c r="T12" s="16">
        <v>2.9742657750683643E-3</v>
      </c>
      <c r="U12" s="16">
        <v>-5.3723316599716422E-2</v>
      </c>
      <c r="V12" s="16">
        <v>6.4889335544389623E-3</v>
      </c>
      <c r="W12" s="16">
        <v>1.1669916177783275E-2</v>
      </c>
      <c r="X12" s="16">
        <v>8.6992962997892945E-3</v>
      </c>
      <c r="Y12" s="16">
        <v>-5.5736216994542377E-2</v>
      </c>
      <c r="Z12" s="16">
        <v>4.8200120821425739E-2</v>
      </c>
      <c r="AA12" s="16">
        <v>-2.8829691480360919E-2</v>
      </c>
      <c r="AB12" s="16">
        <v>-2.8144263570373366E-2</v>
      </c>
      <c r="AC12" s="16">
        <v>2.2403840051709846E-2</v>
      </c>
      <c r="AD12" s="16">
        <v>-5.9035038386069653E-2</v>
      </c>
      <c r="AE12" s="16">
        <v>3.6574949340525001E-3</v>
      </c>
      <c r="AF12" s="16">
        <v>-2.743862158781642E-3</v>
      </c>
      <c r="AG12" s="16">
        <v>-3.7196365168942841E-2</v>
      </c>
      <c r="AH12" s="16">
        <v>-7.1653545612581082E-2</v>
      </c>
      <c r="AI12" s="16">
        <v>8.5704881956654416E-3</v>
      </c>
      <c r="AJ12" s="16">
        <v>-2.3474635469720912E-2</v>
      </c>
      <c r="AK12" s="16">
        <v>-6.4326637872032383E-2</v>
      </c>
      <c r="AL12" s="16">
        <v>-5.1575934961600518E-2</v>
      </c>
      <c r="AM12" s="17" t="s">
        <v>114</v>
      </c>
      <c r="AN12" s="18">
        <v>-6.1671170165471419E-2</v>
      </c>
    </row>
    <row r="13" spans="1:40" ht="24">
      <c r="A13" s="13" t="s">
        <v>49</v>
      </c>
      <c r="B13" s="14" t="s">
        <v>41</v>
      </c>
      <c r="C13" s="15">
        <v>-1.4395395637428003E-2</v>
      </c>
      <c r="D13" s="16">
        <v>1.6728931739850295E-2</v>
      </c>
      <c r="E13" s="16">
        <v>1.0159786708056926E-2</v>
      </c>
      <c r="F13" s="16">
        <v>5.2787600209892531E-2</v>
      </c>
      <c r="G13" s="16">
        <v>-2.5887060289358148E-2</v>
      </c>
      <c r="H13" s="16">
        <v>6.6371767816649163E-2</v>
      </c>
      <c r="I13" s="16">
        <v>-2.6218186213077019E-2</v>
      </c>
      <c r="J13" s="16">
        <v>-1.1573674558803648E-2</v>
      </c>
      <c r="K13" s="16">
        <v>8.0267355919617974E-3</v>
      </c>
      <c r="L13" s="16">
        <v>2.0965030287520363E-3</v>
      </c>
      <c r="M13" s="16">
        <v>1.594389664831811E-2</v>
      </c>
      <c r="N13" s="16">
        <v>4.8864150562747767E-2</v>
      </c>
      <c r="O13" s="16">
        <v>-3.3431793357823078E-2</v>
      </c>
      <c r="P13" s="16">
        <v>9.4163306104871943E-3</v>
      </c>
      <c r="Q13" s="16">
        <v>2.7427187735170062E-2</v>
      </c>
      <c r="R13" s="16">
        <v>2.2927852782070306E-2</v>
      </c>
      <c r="S13" s="16">
        <v>0.10227283404215207</v>
      </c>
      <c r="T13" s="16">
        <v>-2.3379854938303805E-2</v>
      </c>
      <c r="U13" s="16">
        <v>4.6126745718946927E-2</v>
      </c>
      <c r="V13" s="16">
        <v>-4.8693385642948131E-2</v>
      </c>
      <c r="W13" s="16">
        <v>2.3121378886853786E-2</v>
      </c>
      <c r="X13" s="16">
        <v>-1.8127921213853676E-2</v>
      </c>
      <c r="Y13" s="16">
        <v>-1.8757300717052495E-2</v>
      </c>
      <c r="Z13" s="16">
        <v>-4.0024428116943274E-3</v>
      </c>
      <c r="AA13" s="16">
        <v>-4.5947734966023564E-2</v>
      </c>
      <c r="AB13" s="16">
        <v>3.7773746342745482E-2</v>
      </c>
      <c r="AC13" s="16">
        <v>-4.2255607665573958E-2</v>
      </c>
      <c r="AD13" s="16">
        <v>-4.6228978876188001E-2</v>
      </c>
      <c r="AE13" s="16">
        <v>-6.7141690539205424E-3</v>
      </c>
      <c r="AF13" s="17" t="s">
        <v>115</v>
      </c>
      <c r="AG13" s="16">
        <v>-3.7156823179974367E-2</v>
      </c>
      <c r="AH13" s="16">
        <v>-9.2231328093702689E-3</v>
      </c>
      <c r="AI13" s="16">
        <v>2.7320430929267839E-2</v>
      </c>
      <c r="AJ13" s="16">
        <v>-8.2030348298609293E-2</v>
      </c>
      <c r="AK13" s="16">
        <v>-5.9580653902385185E-2</v>
      </c>
      <c r="AL13" s="16">
        <v>-2.0927678271439477E-2</v>
      </c>
      <c r="AM13" s="16">
        <v>-2.7555484430483203E-3</v>
      </c>
      <c r="AN13" s="18">
        <v>-1.1011535011760658E-2</v>
      </c>
    </row>
    <row r="14" spans="1:40" ht="24">
      <c r="A14" s="13" t="s">
        <v>50</v>
      </c>
      <c r="B14" s="14" t="s">
        <v>41</v>
      </c>
      <c r="C14" s="15">
        <v>2.8659430619227714E-2</v>
      </c>
      <c r="D14" s="16">
        <v>-2.1142512031694156E-2</v>
      </c>
      <c r="E14" s="17" t="s">
        <v>85</v>
      </c>
      <c r="F14" s="16">
        <v>-5.8431037057914213E-2</v>
      </c>
      <c r="G14" s="16">
        <v>-8.104687209505218E-3</v>
      </c>
      <c r="H14" s="16">
        <v>4.692868322848795E-2</v>
      </c>
      <c r="I14" s="16">
        <v>-5.4570178608526879E-2</v>
      </c>
      <c r="J14" s="16">
        <v>4.0072218667585365E-3</v>
      </c>
      <c r="K14" s="16">
        <v>5.7384236761467811E-2</v>
      </c>
      <c r="L14" s="16">
        <v>-9.3435495242910702E-3</v>
      </c>
      <c r="M14" s="16">
        <v>-5.653514997025718E-2</v>
      </c>
      <c r="N14" s="16">
        <v>-2.652411094620476E-2</v>
      </c>
      <c r="O14" s="16">
        <v>-5.9758356492122931E-2</v>
      </c>
      <c r="P14" s="16">
        <v>-1.330210629271553E-2</v>
      </c>
      <c r="Q14" s="16">
        <v>-2.9380864647576468E-2</v>
      </c>
      <c r="R14" s="16">
        <v>2.9125690420802447E-4</v>
      </c>
      <c r="S14" s="16">
        <v>9.2247208169584875E-3</v>
      </c>
      <c r="T14" s="16">
        <v>-1.9572819539696397E-2</v>
      </c>
      <c r="U14" s="16">
        <v>9.5756917986906803E-3</v>
      </c>
      <c r="V14" s="16">
        <v>3.4439581203250968E-2</v>
      </c>
      <c r="W14" s="16">
        <v>1.745091647823737E-2</v>
      </c>
      <c r="X14" s="16">
        <v>-2.3114822748388043E-2</v>
      </c>
      <c r="Y14" s="16">
        <v>1.1762698226927139E-2</v>
      </c>
      <c r="Z14" s="16">
        <v>2.1095271864593125E-2</v>
      </c>
      <c r="AA14" s="16">
        <v>7.5511489500344545E-2</v>
      </c>
      <c r="AB14" s="16">
        <v>2.245544320111564E-2</v>
      </c>
      <c r="AC14" s="16">
        <v>6.1582481431791965E-2</v>
      </c>
      <c r="AD14" s="16">
        <v>3.8663106139039359E-2</v>
      </c>
      <c r="AE14" s="16">
        <v>3.3510014779928205E-4</v>
      </c>
      <c r="AF14" s="16">
        <v>1.0182316400203825E-2</v>
      </c>
      <c r="AG14" s="16">
        <v>-3.7254346481211446E-2</v>
      </c>
      <c r="AH14" s="16">
        <v>-1.2151132566957455E-2</v>
      </c>
      <c r="AI14" s="16">
        <v>7.2271079656677211E-3</v>
      </c>
      <c r="AJ14" s="16">
        <v>-2.6867631703124659E-2</v>
      </c>
      <c r="AK14" s="16">
        <v>5.3276743622502211E-2</v>
      </c>
      <c r="AL14" s="16">
        <v>7.2009838240824405E-3</v>
      </c>
      <c r="AM14" s="16">
        <v>3.6916226736617042E-2</v>
      </c>
      <c r="AN14" s="18">
        <v>6.875851372029966E-2</v>
      </c>
    </row>
    <row r="15" spans="1:40" ht="24">
      <c r="A15" s="13" t="s">
        <v>51</v>
      </c>
      <c r="B15" s="14" t="s">
        <v>41</v>
      </c>
      <c r="C15" s="15">
        <v>-5.7229960213469662E-2</v>
      </c>
      <c r="D15" s="16">
        <v>1.3387883183735984E-2</v>
      </c>
      <c r="E15" s="16">
        <v>3.3677020269245274E-4</v>
      </c>
      <c r="F15" s="16">
        <v>5.3845434613716228E-2</v>
      </c>
      <c r="G15" s="16">
        <v>4.1339619989421678E-2</v>
      </c>
      <c r="H15" s="16">
        <v>-1.7760884167967405E-2</v>
      </c>
      <c r="I15" s="16">
        <v>1.0413064451050251E-2</v>
      </c>
      <c r="J15" s="16">
        <v>-2.3261749114759034E-2</v>
      </c>
      <c r="K15" s="16">
        <v>-2.3135808761858306E-2</v>
      </c>
      <c r="L15" s="16">
        <v>3.472501751103152E-2</v>
      </c>
      <c r="M15" s="16">
        <v>3.1844638797952934E-2</v>
      </c>
      <c r="N15" s="16">
        <v>-1.2974715099819322E-2</v>
      </c>
      <c r="O15" s="16">
        <v>6.2520088639937049E-2</v>
      </c>
      <c r="P15" s="16">
        <v>5.3016744170639174E-2</v>
      </c>
      <c r="Q15" s="16">
        <v>3.3477132978454435E-2</v>
      </c>
      <c r="R15" s="16">
        <v>3.7514958329568894E-2</v>
      </c>
      <c r="S15" s="16">
        <v>-3.5431446863796422E-3</v>
      </c>
      <c r="T15" s="16">
        <v>3.6514711904676013E-2</v>
      </c>
      <c r="U15" s="16">
        <v>5.6742403752692442E-3</v>
      </c>
      <c r="V15" s="16">
        <v>-6.9868414225507686E-2</v>
      </c>
      <c r="W15" s="16">
        <v>2.7421770499344564E-2</v>
      </c>
      <c r="X15" s="16">
        <v>-2.5214621739267723E-2</v>
      </c>
      <c r="Y15" s="16">
        <v>-9.7687381829342265E-2</v>
      </c>
      <c r="Z15" s="16">
        <v>-2.8828599659788488E-2</v>
      </c>
      <c r="AA15" s="16">
        <v>-2.1552687324693905E-2</v>
      </c>
      <c r="AB15" s="16">
        <v>-5.3104053063690537E-2</v>
      </c>
      <c r="AC15" s="16">
        <v>-5.2353488690945395E-2</v>
      </c>
      <c r="AD15" s="16">
        <v>2.4037587334491885E-2</v>
      </c>
      <c r="AE15" s="17" t="s">
        <v>79</v>
      </c>
      <c r="AF15" s="16">
        <v>-6.7100235792018235E-3</v>
      </c>
      <c r="AG15" s="16">
        <v>-3.9752318716113136E-2</v>
      </c>
      <c r="AH15" s="16">
        <v>-9.1046000409038036E-4</v>
      </c>
      <c r="AI15" s="16">
        <v>5.9660512907179421E-2</v>
      </c>
      <c r="AJ15" s="16">
        <v>-1.6721712714881532E-2</v>
      </c>
      <c r="AK15" s="16">
        <v>-1.6469838434035863E-2</v>
      </c>
      <c r="AL15" s="16">
        <v>-3.3290879679894726E-2</v>
      </c>
      <c r="AM15" s="16">
        <v>3.7364345113606208E-3</v>
      </c>
      <c r="AN15" s="18">
        <v>6.472046982660724E-3</v>
      </c>
    </row>
    <row r="16" spans="1:40" ht="24">
      <c r="A16" s="13" t="s">
        <v>52</v>
      </c>
      <c r="B16" s="14" t="s">
        <v>41</v>
      </c>
      <c r="C16" s="15">
        <v>-3.8877249099527798E-2</v>
      </c>
      <c r="D16" s="16">
        <v>-1.5497237476814085E-2</v>
      </c>
      <c r="E16" s="16">
        <v>-8.1445931582391651E-3</v>
      </c>
      <c r="F16" s="16">
        <v>-2.9688237647163156E-2</v>
      </c>
      <c r="G16" s="17" t="s">
        <v>116</v>
      </c>
      <c r="H16" s="16">
        <v>-2.2220226314652935E-2</v>
      </c>
      <c r="I16" s="16">
        <v>-1.7145070003366732E-2</v>
      </c>
      <c r="J16" s="16">
        <v>-6.7557413512812692E-2</v>
      </c>
      <c r="K16" s="16">
        <v>4.0107417079994344E-2</v>
      </c>
      <c r="L16" s="16">
        <v>-1.9346520585983767E-2</v>
      </c>
      <c r="M16" s="16">
        <v>-4.9457326053603916E-2</v>
      </c>
      <c r="N16" s="16">
        <v>-1.7310966020117746E-4</v>
      </c>
      <c r="O16" s="16">
        <v>-5.9839839483794871E-2</v>
      </c>
      <c r="P16" s="16">
        <v>5.2022153936306166E-2</v>
      </c>
      <c r="Q16" s="16">
        <v>-6.1274666484414389E-2</v>
      </c>
      <c r="R16" s="16">
        <v>6.5150722717491468E-3</v>
      </c>
      <c r="S16" s="16">
        <v>-6.7556370831659291E-3</v>
      </c>
      <c r="T16" s="16">
        <v>-5.2651343479407392E-2</v>
      </c>
      <c r="U16" s="16">
        <v>6.5595189553760702E-2</v>
      </c>
      <c r="V16" s="16">
        <v>-2.0087449879094017E-2</v>
      </c>
      <c r="W16" s="16">
        <v>-4.4368794919042061E-4</v>
      </c>
      <c r="X16" s="16">
        <v>-4.8613386980415766E-3</v>
      </c>
      <c r="Y16" s="16">
        <v>1.0276310761202983E-2</v>
      </c>
      <c r="Z16" s="16">
        <v>-1.8653915374824389E-3</v>
      </c>
      <c r="AA16" s="16">
        <v>3.1865016306828184E-2</v>
      </c>
      <c r="AB16" s="16">
        <v>1.823426467179249E-2</v>
      </c>
      <c r="AC16" s="16">
        <v>2.5289884979049673E-2</v>
      </c>
      <c r="AD16" s="16">
        <v>-1.9436669562731986E-2</v>
      </c>
      <c r="AE16" s="16">
        <v>4.1570129434309419E-2</v>
      </c>
      <c r="AF16" s="16">
        <v>-2.6075358934603863E-2</v>
      </c>
      <c r="AG16" s="16">
        <v>5.7457436889657675E-2</v>
      </c>
      <c r="AH16" s="16">
        <v>4.5054171287669961E-2</v>
      </c>
      <c r="AI16" s="16">
        <v>5.0708617321712363E-2</v>
      </c>
      <c r="AJ16" s="16">
        <v>3.4714242545188408E-3</v>
      </c>
      <c r="AK16" s="16">
        <v>5.8448005480693739E-2</v>
      </c>
      <c r="AL16" s="16">
        <v>1.6316778567594996E-2</v>
      </c>
      <c r="AM16" s="16">
        <v>2.4003944193004469E-2</v>
      </c>
      <c r="AN16" s="18">
        <v>-5.4749357966703462E-3</v>
      </c>
    </row>
    <row r="17" spans="1:40" ht="24">
      <c r="A17" s="13" t="s">
        <v>53</v>
      </c>
      <c r="B17" s="14" t="s">
        <v>41</v>
      </c>
      <c r="C17" s="15">
        <v>-8.7372912415234025E-2</v>
      </c>
      <c r="D17" s="16">
        <v>-1.1269775735009513E-2</v>
      </c>
      <c r="E17" s="16">
        <v>-2.9076972210777121E-2</v>
      </c>
      <c r="F17" s="16">
        <v>-9.4383787476471331E-2</v>
      </c>
      <c r="G17" s="16">
        <v>-6.0646255064958077E-2</v>
      </c>
      <c r="H17" s="16">
        <v>-4.4067937651715669E-2</v>
      </c>
      <c r="I17" s="16">
        <v>-4.6518145783684531E-2</v>
      </c>
      <c r="J17" s="16">
        <v>-1.992670293798561E-2</v>
      </c>
      <c r="K17" s="16">
        <v>-3.4617672572292792E-2</v>
      </c>
      <c r="L17" s="16">
        <v>-4.3989197118424493E-2</v>
      </c>
      <c r="M17" s="16">
        <v>-1.7347384134380285E-2</v>
      </c>
      <c r="N17" s="16">
        <v>-2.2023280764949898E-2</v>
      </c>
      <c r="O17" s="16">
        <v>3.1479023840693961E-2</v>
      </c>
      <c r="P17" s="16">
        <v>-7.1267096510787498E-2</v>
      </c>
      <c r="Q17" s="17" t="s">
        <v>114</v>
      </c>
      <c r="R17" s="16">
        <v>1.7459097625731897E-2</v>
      </c>
      <c r="S17" s="16">
        <v>-5.3268699088829571E-2</v>
      </c>
      <c r="T17" s="16">
        <v>1.6757233046078191E-3</v>
      </c>
      <c r="U17" s="16">
        <v>4.7255879222260315E-3</v>
      </c>
      <c r="V17" s="16">
        <v>-7.4495955542195434E-3</v>
      </c>
      <c r="W17" s="16">
        <v>-3.9639352498380574E-3</v>
      </c>
      <c r="X17" s="16">
        <v>-8.7347943377056626E-3</v>
      </c>
      <c r="Y17" s="16">
        <v>-7.3197681459207563E-3</v>
      </c>
      <c r="Z17" s="16">
        <v>-1.5109610522210683E-2</v>
      </c>
      <c r="AA17" s="16">
        <v>-4.2658021853489721E-2</v>
      </c>
      <c r="AB17" s="16">
        <v>7.0782769832220108E-2</v>
      </c>
      <c r="AC17" s="16">
        <v>-2.0077960358344995E-2</v>
      </c>
      <c r="AD17" s="16">
        <v>6.0334819565487453E-2</v>
      </c>
      <c r="AE17" s="16">
        <v>3.3267461912984089E-2</v>
      </c>
      <c r="AF17" s="16">
        <v>2.7411293225376686E-2</v>
      </c>
      <c r="AG17" s="16">
        <v>1.3510414713923537E-2</v>
      </c>
      <c r="AH17" s="16">
        <v>6.1625078878129257E-2</v>
      </c>
      <c r="AI17" s="16">
        <v>-7.4166778285983618E-3</v>
      </c>
      <c r="AJ17" s="16">
        <v>4.5271529611661853E-3</v>
      </c>
      <c r="AK17" s="16">
        <v>-2.0778047413597543E-2</v>
      </c>
      <c r="AL17" s="16">
        <v>-7.6652011004273157E-3</v>
      </c>
      <c r="AM17" s="16">
        <v>-8.4460132953190093E-3</v>
      </c>
      <c r="AN17" s="18">
        <v>5.3296783345638823E-2</v>
      </c>
    </row>
    <row r="18" spans="1:40" ht="24">
      <c r="A18" s="13" t="s">
        <v>54</v>
      </c>
      <c r="B18" s="14" t="s">
        <v>41</v>
      </c>
      <c r="C18" s="15">
        <v>-2.4485566136809703E-2</v>
      </c>
      <c r="D18" s="16">
        <v>-1.6492261925748888E-2</v>
      </c>
      <c r="E18" s="16">
        <v>-1.3260028858120738E-2</v>
      </c>
      <c r="F18" s="16">
        <v>3.4495790786761384E-2</v>
      </c>
      <c r="G18" s="16">
        <v>5.1844277437048378E-2</v>
      </c>
      <c r="H18" s="16">
        <v>5.7873327661557103E-2</v>
      </c>
      <c r="I18" s="16">
        <v>1.6057671036912659E-2</v>
      </c>
      <c r="J18" s="16">
        <v>-2.0554877760372444E-3</v>
      </c>
      <c r="K18" s="16">
        <v>-3.4553073306289742E-3</v>
      </c>
      <c r="L18" s="16">
        <v>1.3937982223010546E-3</v>
      </c>
      <c r="M18" s="16">
        <v>-3.662246366378033E-2</v>
      </c>
      <c r="N18" s="16">
        <v>-3.5646075123589742E-2</v>
      </c>
      <c r="O18" s="16">
        <v>-6.3374719027689097E-2</v>
      </c>
      <c r="P18" s="17" t="s">
        <v>79</v>
      </c>
      <c r="Q18" s="16">
        <v>-7.168064073344127E-2</v>
      </c>
      <c r="R18" s="16">
        <v>-1.6679592779868833E-2</v>
      </c>
      <c r="S18" s="16">
        <v>-4.1832929386085828E-2</v>
      </c>
      <c r="T18" s="16">
        <v>-5.4879185730935837E-2</v>
      </c>
      <c r="U18" s="16">
        <v>-3.4185253033552812E-2</v>
      </c>
      <c r="V18" s="16">
        <v>1.1286851873891711E-2</v>
      </c>
      <c r="W18" s="16">
        <v>2.1108929164259393E-2</v>
      </c>
      <c r="X18" s="16">
        <v>3.1309973254077091E-2</v>
      </c>
      <c r="Y18" s="16">
        <v>1.1236125959534628E-2</v>
      </c>
      <c r="Z18" s="16">
        <v>5.9902051152683482E-2</v>
      </c>
      <c r="AA18" s="16">
        <v>3.2979601965754501E-2</v>
      </c>
      <c r="AB18" s="16">
        <v>-1.9363652225422853E-2</v>
      </c>
      <c r="AC18" s="16">
        <v>2.9790267665524141E-2</v>
      </c>
      <c r="AD18" s="16">
        <v>2.3332858953422096E-2</v>
      </c>
      <c r="AE18" s="16">
        <v>5.3082752226743461E-2</v>
      </c>
      <c r="AF18" s="16">
        <v>9.4750489214448872E-3</v>
      </c>
      <c r="AG18" s="16">
        <v>3.3089210593035795E-2</v>
      </c>
      <c r="AH18" s="16">
        <v>6.585417459892517E-3</v>
      </c>
      <c r="AI18" s="16">
        <v>4.6672211340364457E-2</v>
      </c>
      <c r="AJ18" s="16">
        <v>-4.2019630466389839E-2</v>
      </c>
      <c r="AK18" s="16">
        <v>6.4274664633673243E-3</v>
      </c>
      <c r="AL18" s="16">
        <v>6.9138041728035837E-2</v>
      </c>
      <c r="AM18" s="16">
        <v>-3.1611039746244503E-3</v>
      </c>
      <c r="AN18" s="18">
        <v>-2.901148765262223E-2</v>
      </c>
    </row>
    <row r="19" spans="1:40" ht="24">
      <c r="A19" s="13" t="s">
        <v>55</v>
      </c>
      <c r="B19" s="14" t="s">
        <v>41</v>
      </c>
      <c r="C19" s="15">
        <v>3.6122660434716673E-2</v>
      </c>
      <c r="D19" s="16">
        <v>3.621919396992021E-2</v>
      </c>
      <c r="E19" s="16">
        <v>3.9925406455716267E-3</v>
      </c>
      <c r="F19" s="16">
        <v>8.475581466732586E-3</v>
      </c>
      <c r="G19" s="16">
        <v>-6.5263905916745163E-2</v>
      </c>
      <c r="H19" s="16">
        <v>7.9133073154957836E-3</v>
      </c>
      <c r="I19" s="16">
        <v>-1.0118674737726931E-2</v>
      </c>
      <c r="J19" s="17" t="s">
        <v>93</v>
      </c>
      <c r="K19" s="16">
        <v>3.8591601138056299E-2</v>
      </c>
      <c r="L19" s="16">
        <v>-6.219332708647491E-2</v>
      </c>
      <c r="M19" s="16">
        <v>-3.5210003281494179E-2</v>
      </c>
      <c r="N19" s="16">
        <v>5.9961626216681295E-3</v>
      </c>
      <c r="O19" s="16">
        <v>-5.8833300228330727E-2</v>
      </c>
      <c r="P19" s="16">
        <v>-1.9602885611704002E-3</v>
      </c>
      <c r="Q19" s="16">
        <v>-1.9482179575059818E-2</v>
      </c>
      <c r="R19" s="16">
        <v>-3.453135752341345E-2</v>
      </c>
      <c r="S19" s="16">
        <v>-5.6812076070315652E-2</v>
      </c>
      <c r="T19" s="16">
        <v>-4.1157081448785396E-2</v>
      </c>
      <c r="U19" s="16">
        <v>4.1587217248908313E-2</v>
      </c>
      <c r="V19" s="16">
        <v>-1.1025954904872062E-2</v>
      </c>
      <c r="W19" s="16">
        <v>1.9679707979294827E-2</v>
      </c>
      <c r="X19" s="16">
        <v>8.0052803005260229E-2</v>
      </c>
      <c r="Y19" s="16">
        <v>3.2876492923094656E-2</v>
      </c>
      <c r="Z19" s="16">
        <v>1.0408639152673628E-2</v>
      </c>
      <c r="AA19" s="16">
        <v>-4.2897651860673118E-2</v>
      </c>
      <c r="AB19" s="16">
        <v>7.7449380701807582E-2</v>
      </c>
      <c r="AC19" s="16">
        <v>0.12799463932031424</v>
      </c>
      <c r="AD19" s="16">
        <v>-4.4268875906874346E-2</v>
      </c>
      <c r="AE19" s="16">
        <v>-2.2738445704044288E-2</v>
      </c>
      <c r="AF19" s="16">
        <v>-1.1328414993781242E-2</v>
      </c>
      <c r="AG19" s="16">
        <v>-1.5558390005450323E-2</v>
      </c>
      <c r="AH19" s="16">
        <v>-1.2083725375031306E-2</v>
      </c>
      <c r="AI19" s="16">
        <v>4.2136893590501115E-2</v>
      </c>
      <c r="AJ19" s="16">
        <v>-1.2454299142329569E-2</v>
      </c>
      <c r="AK19" s="16">
        <v>-2.3955335260545788E-3</v>
      </c>
      <c r="AL19" s="16">
        <v>6.9416556657043108E-3</v>
      </c>
      <c r="AM19" s="16">
        <v>-1.8636598549620517E-2</v>
      </c>
      <c r="AN19" s="18">
        <v>6.6372213959862397E-2</v>
      </c>
    </row>
    <row r="20" spans="1:40" ht="24">
      <c r="A20" s="13" t="s">
        <v>56</v>
      </c>
      <c r="B20" s="14" t="s">
        <v>41</v>
      </c>
      <c r="C20" s="15">
        <v>-1.1853440370877107E-2</v>
      </c>
      <c r="D20" s="16">
        <v>-2.2927078403718357E-2</v>
      </c>
      <c r="E20" s="16">
        <v>-5.5716232271481189E-2</v>
      </c>
      <c r="F20" s="16">
        <v>9.7490972422403233E-3</v>
      </c>
      <c r="G20" s="16">
        <v>-4.8673859728858515E-2</v>
      </c>
      <c r="H20" s="16">
        <v>-2.7694453943343265E-2</v>
      </c>
      <c r="I20" s="16">
        <v>1.9228726844628615E-2</v>
      </c>
      <c r="J20" s="16">
        <v>-3.5688524800915368E-2</v>
      </c>
      <c r="K20" s="16">
        <v>-4.2214774976833324E-3</v>
      </c>
      <c r="L20" s="16">
        <v>1.2028386269652174E-2</v>
      </c>
      <c r="M20" s="17" t="s">
        <v>86</v>
      </c>
      <c r="N20" s="16">
        <v>-4.9885791977999305E-2</v>
      </c>
      <c r="O20" s="16">
        <v>1.1885396590226811E-2</v>
      </c>
      <c r="P20" s="16">
        <v>-3.6191880478679543E-2</v>
      </c>
      <c r="Q20" s="16">
        <v>-1.719368985672819E-2</v>
      </c>
      <c r="R20" s="16">
        <v>-9.295306773975099E-3</v>
      </c>
      <c r="S20" s="16">
        <v>-1.068169302866568E-2</v>
      </c>
      <c r="T20" s="16">
        <v>2.7212312824909966E-2</v>
      </c>
      <c r="U20" s="16">
        <v>-3.1430133352334681E-2</v>
      </c>
      <c r="V20" s="16">
        <v>-2.5627009913526424E-2</v>
      </c>
      <c r="W20" s="16">
        <v>5.7047612791662719E-2</v>
      </c>
      <c r="X20" s="16">
        <v>2.9376189609969575E-2</v>
      </c>
      <c r="Y20" s="16">
        <v>5.9812271433324619E-2</v>
      </c>
      <c r="Z20" s="16">
        <v>-1.7043221088367092E-4</v>
      </c>
      <c r="AA20" s="16">
        <v>2.6487722999064489E-2</v>
      </c>
      <c r="AB20" s="16">
        <v>-4.37452187913367E-2</v>
      </c>
      <c r="AC20" s="16">
        <v>-6.1649523293304365E-2</v>
      </c>
      <c r="AD20" s="16">
        <v>4.8972201347848403E-2</v>
      </c>
      <c r="AE20" s="16">
        <v>3.1542869624381221E-2</v>
      </c>
      <c r="AF20" s="16">
        <v>1.5846570282652631E-2</v>
      </c>
      <c r="AG20" s="16">
        <v>7.7223848550321161E-2</v>
      </c>
      <c r="AH20" s="16">
        <v>4.622022307691178E-2</v>
      </c>
      <c r="AI20" s="16">
        <v>-2.9960667120312247E-3</v>
      </c>
      <c r="AJ20" s="16">
        <v>3.7157218406271862E-2</v>
      </c>
      <c r="AK20" s="16">
        <v>3.4644428312131187E-2</v>
      </c>
      <c r="AL20" s="16">
        <v>1.29566281733194E-2</v>
      </c>
      <c r="AM20" s="16">
        <v>-3.7714547472333014E-2</v>
      </c>
      <c r="AN20" s="18">
        <v>9.7955180536544867E-2</v>
      </c>
    </row>
    <row r="21" spans="1:40" ht="24">
      <c r="A21" s="13" t="s">
        <v>57</v>
      </c>
      <c r="B21" s="14" t="s">
        <v>41</v>
      </c>
      <c r="C21" s="15">
        <v>-7.8994316488155136E-3</v>
      </c>
      <c r="D21" s="16">
        <v>-1.7479011599437259E-2</v>
      </c>
      <c r="E21" s="16">
        <v>7.087214342045128E-3</v>
      </c>
      <c r="F21" s="16">
        <v>9.3511358168334516E-2</v>
      </c>
      <c r="G21" s="16">
        <v>4.9803936235840299E-2</v>
      </c>
      <c r="H21" s="16">
        <v>1.9390155481024081E-2</v>
      </c>
      <c r="I21" s="16">
        <v>6.280716609766597E-2</v>
      </c>
      <c r="J21" s="16">
        <v>4.2908134894423716E-2</v>
      </c>
      <c r="K21" s="16">
        <v>1.6889220698183417E-2</v>
      </c>
      <c r="L21" s="16">
        <v>-1.6037175161891497E-2</v>
      </c>
      <c r="M21" s="16">
        <v>-2.911787813033158E-3</v>
      </c>
      <c r="N21" s="16">
        <v>4.4672240127213436E-2</v>
      </c>
      <c r="O21" s="16">
        <v>5.9356493685417171E-2</v>
      </c>
      <c r="P21" s="16">
        <v>4.6048392367372758E-2</v>
      </c>
      <c r="Q21" s="16">
        <v>-7.3274903270648803E-3</v>
      </c>
      <c r="R21" s="16">
        <v>7.5496513006424446E-2</v>
      </c>
      <c r="S21" s="16">
        <v>3.2971288662754145E-3</v>
      </c>
      <c r="T21" s="16">
        <v>4.9552881151184947E-2</v>
      </c>
      <c r="U21" s="16">
        <v>1.7827481968640497E-2</v>
      </c>
      <c r="V21" s="16">
        <v>-1.5005094160482802E-2</v>
      </c>
      <c r="W21" s="16">
        <v>-3.4179008723472931E-2</v>
      </c>
      <c r="X21" s="16">
        <v>-1.4353897381592992E-2</v>
      </c>
      <c r="Y21" s="16">
        <v>-5.1904425914436059E-2</v>
      </c>
      <c r="Z21" s="16">
        <v>-1.7762054299363141E-2</v>
      </c>
      <c r="AA21" s="16">
        <v>-5.1401284638261015E-3</v>
      </c>
      <c r="AB21" s="16">
        <v>-5.0596724288336642E-3</v>
      </c>
      <c r="AC21" s="16">
        <v>-4.9247183914642986E-2</v>
      </c>
      <c r="AD21" s="16">
        <v>3.5870944197598675E-2</v>
      </c>
      <c r="AE21" s="16">
        <v>5.8935370326362507E-2</v>
      </c>
      <c r="AF21" s="16">
        <v>2.7084186244486424E-2</v>
      </c>
      <c r="AG21" s="16">
        <v>-3.7599641295029421E-2</v>
      </c>
      <c r="AH21" s="16">
        <v>-4.502122384859631E-2</v>
      </c>
      <c r="AI21" s="17" t="s">
        <v>86</v>
      </c>
      <c r="AJ21" s="16">
        <v>9.215952057028751E-3</v>
      </c>
      <c r="AK21" s="16">
        <v>-2.1844697721257623E-2</v>
      </c>
      <c r="AL21" s="16">
        <v>4.3711875959685155E-2</v>
      </c>
      <c r="AM21" s="16">
        <v>8.4882828726101991E-3</v>
      </c>
      <c r="AN21" s="18">
        <v>-5.4738439704861135E-2</v>
      </c>
    </row>
    <row r="22" spans="1:40" ht="24">
      <c r="A22" s="13" t="s">
        <v>58</v>
      </c>
      <c r="B22" s="14" t="s">
        <v>41</v>
      </c>
      <c r="C22" s="15">
        <v>0.11015665712373407</v>
      </c>
      <c r="D22" s="16">
        <v>-7.6330241035997828E-3</v>
      </c>
      <c r="E22" s="16">
        <v>-3.6387629753151282E-2</v>
      </c>
      <c r="F22" s="16">
        <v>-4.3560084058373957E-2</v>
      </c>
      <c r="G22" s="16">
        <v>5.5849796133543073E-2</v>
      </c>
      <c r="H22" s="16">
        <v>-2.1226879263837518E-2</v>
      </c>
      <c r="I22" s="16">
        <v>4.1409464288554847E-2</v>
      </c>
      <c r="J22" s="16">
        <v>-1.5655578504242731E-2</v>
      </c>
      <c r="K22" s="16">
        <v>-2.4748108556124949E-2</v>
      </c>
      <c r="L22" s="16">
        <v>2.1682400893286668E-2</v>
      </c>
      <c r="M22" s="16">
        <v>7.6292382211278806E-2</v>
      </c>
      <c r="N22" s="16">
        <v>1.5157972140690664E-2</v>
      </c>
      <c r="O22" s="16">
        <v>0.10786664382439586</v>
      </c>
      <c r="P22" s="16">
        <v>3.2254857888943535E-2</v>
      </c>
      <c r="Q22" s="16">
        <v>1.3272809731419137E-2</v>
      </c>
      <c r="R22" s="16">
        <v>-4.2488670757582538E-3</v>
      </c>
      <c r="S22" s="16">
        <v>-5.8033488152048736E-2</v>
      </c>
      <c r="T22" s="16">
        <v>3.0888342606134548E-2</v>
      </c>
      <c r="U22" s="16">
        <v>-4.2012232937388191E-2</v>
      </c>
      <c r="V22" s="16">
        <v>-3.2212125461218565E-2</v>
      </c>
      <c r="W22" s="16">
        <v>-5.7641355333399175E-2</v>
      </c>
      <c r="X22" s="16">
        <v>-1.0655387028928444E-2</v>
      </c>
      <c r="Y22" s="16">
        <v>-1.4434350392526307E-2</v>
      </c>
      <c r="Z22" s="16">
        <v>3.1537234716936889E-2</v>
      </c>
      <c r="AA22" s="16">
        <v>-4.1640482603200447E-2</v>
      </c>
      <c r="AB22" s="16">
        <v>-7.0866279635022923E-4</v>
      </c>
      <c r="AC22" s="16">
        <v>-1.8077115556924119E-2</v>
      </c>
      <c r="AD22" s="16">
        <v>-8.2692044239007126E-2</v>
      </c>
      <c r="AE22" s="16">
        <v>-3.8852083800468833E-2</v>
      </c>
      <c r="AF22" s="16">
        <v>-3.6434286649892941E-2</v>
      </c>
      <c r="AG22" s="17" t="s">
        <v>90</v>
      </c>
      <c r="AH22" s="16">
        <v>7.1212973650151366E-3</v>
      </c>
      <c r="AI22" s="16">
        <v>-3.7176428169633007E-2</v>
      </c>
      <c r="AJ22" s="16">
        <v>2.1792960492765644E-3</v>
      </c>
      <c r="AK22" s="16">
        <v>-3.8945824377594467E-2</v>
      </c>
      <c r="AL22" s="16">
        <v>-6.6245912044391231E-2</v>
      </c>
      <c r="AM22" s="16">
        <v>-3.6555585196166987E-2</v>
      </c>
      <c r="AN22" s="18">
        <v>2.181307638953876E-2</v>
      </c>
    </row>
    <row r="23" spans="1:40" ht="24">
      <c r="A23" s="13" t="s">
        <v>59</v>
      </c>
      <c r="B23" s="14" t="s">
        <v>41</v>
      </c>
      <c r="C23" s="19" t="s">
        <v>117</v>
      </c>
      <c r="D23" s="17" t="s">
        <v>118</v>
      </c>
      <c r="E23" s="16">
        <v>-2.1840965827977468E-2</v>
      </c>
      <c r="F23" s="16">
        <v>2.7511018725622796E-2</v>
      </c>
      <c r="G23" s="16">
        <v>-4.7238688972341845E-3</v>
      </c>
      <c r="H23" s="16">
        <v>8.8545052902950297E-2</v>
      </c>
      <c r="I23" s="16">
        <v>2.8271225880951281E-2</v>
      </c>
      <c r="J23" s="16">
        <v>7.7939170508622008E-2</v>
      </c>
      <c r="K23" s="16">
        <v>2.7020399368925512E-2</v>
      </c>
      <c r="L23" s="16">
        <v>0.10941288711907353</v>
      </c>
      <c r="M23" s="16">
        <v>2.7954363937898054E-2</v>
      </c>
      <c r="N23" s="16">
        <v>1.4958272295496094E-2</v>
      </c>
      <c r="O23" s="16">
        <v>-3.2601738538130191E-2</v>
      </c>
      <c r="P23" s="16">
        <v>2.949537422631323E-2</v>
      </c>
      <c r="Q23" s="16">
        <v>-8.4042586939653413E-3</v>
      </c>
      <c r="R23" s="16">
        <v>-2.6463937561966168E-2</v>
      </c>
      <c r="S23" s="16">
        <v>2.4502840511104976E-2</v>
      </c>
      <c r="T23" s="16">
        <v>4.2955261815489747E-2</v>
      </c>
      <c r="U23" s="16">
        <v>-7.0608975548171776E-2</v>
      </c>
      <c r="V23" s="16">
        <v>4.6565042956089896E-2</v>
      </c>
      <c r="W23" s="16">
        <v>-3.3502010256412369E-2</v>
      </c>
      <c r="X23" s="17" t="s">
        <v>95</v>
      </c>
      <c r="Y23" s="16">
        <v>-8.3576033531934137E-3</v>
      </c>
      <c r="Z23" s="16">
        <v>-8.9773577834690692E-3</v>
      </c>
      <c r="AA23" s="16">
        <v>-2.7949325633306613E-2</v>
      </c>
      <c r="AB23" s="16">
        <v>-5.5941610334557329E-2</v>
      </c>
      <c r="AC23" s="16">
        <v>-1.7205654618135245E-2</v>
      </c>
      <c r="AD23" s="16">
        <v>8.9029303008706633E-3</v>
      </c>
      <c r="AE23" s="16">
        <v>-2.3723690222183607E-2</v>
      </c>
      <c r="AF23" s="16">
        <v>-1.7133127258096143E-2</v>
      </c>
      <c r="AG23" s="16">
        <v>-1.0291617148987926E-2</v>
      </c>
      <c r="AH23" s="16">
        <v>6.2333167131179232E-3</v>
      </c>
      <c r="AI23" s="16">
        <v>-1.3834671097110876E-2</v>
      </c>
      <c r="AJ23" s="16">
        <v>-3.9762239693957722E-2</v>
      </c>
      <c r="AK23" s="16">
        <v>5.0806977834217315E-3</v>
      </c>
      <c r="AL23" s="16">
        <v>-2.6050920721867356E-2</v>
      </c>
      <c r="AM23" s="16">
        <v>8.3260443025674653E-3</v>
      </c>
      <c r="AN23" s="18">
        <v>-4.6911275957123105E-2</v>
      </c>
    </row>
    <row r="24" spans="1:40" ht="24">
      <c r="A24" s="13" t="s">
        <v>60</v>
      </c>
      <c r="B24" s="14" t="s">
        <v>41</v>
      </c>
      <c r="C24" s="15">
        <v>3.9578110188019114E-2</v>
      </c>
      <c r="D24" s="16">
        <v>1.1836531908681948E-2</v>
      </c>
      <c r="E24" s="16">
        <v>4.5658151465339289E-2</v>
      </c>
      <c r="F24" s="16">
        <v>-4.7014911733744308E-2</v>
      </c>
      <c r="G24" s="16">
        <v>-2.1521262668739355E-2</v>
      </c>
      <c r="H24" s="17" t="s">
        <v>119</v>
      </c>
      <c r="I24" s="16">
        <v>-0.12477971115464226</v>
      </c>
      <c r="J24" s="16">
        <v>8.0320786149626067E-3</v>
      </c>
      <c r="K24" s="16">
        <v>-6.8810869306878443E-4</v>
      </c>
      <c r="L24" s="16">
        <v>-9.4425240730659984E-3</v>
      </c>
      <c r="M24" s="16">
        <v>-2.7336374096888588E-2</v>
      </c>
      <c r="N24" s="16">
        <v>-3.811594219564933E-2</v>
      </c>
      <c r="O24" s="16">
        <v>-5.096342032858265E-2</v>
      </c>
      <c r="P24" s="16">
        <v>5.6312150270833146E-2</v>
      </c>
      <c r="Q24" s="16">
        <v>-4.3135780479675548E-2</v>
      </c>
      <c r="R24" s="16">
        <v>-2.7548799978039804E-2</v>
      </c>
      <c r="S24" s="16">
        <v>-3.3204691476728963E-2</v>
      </c>
      <c r="T24" s="16">
        <v>-7.6044641448932096E-2</v>
      </c>
      <c r="U24" s="16">
        <v>-1.5646289047657345E-3</v>
      </c>
      <c r="V24" s="16">
        <v>-1.5962867068152305E-2</v>
      </c>
      <c r="W24" s="16">
        <v>6.3562155730423689E-2</v>
      </c>
      <c r="X24" s="16">
        <v>9.1341996620271718E-2</v>
      </c>
      <c r="Y24" s="16">
        <v>1.6442678635028421E-2</v>
      </c>
      <c r="Z24" s="16">
        <v>2.1771086500132136E-2</v>
      </c>
      <c r="AA24" s="16">
        <v>2.6334415237928399E-2</v>
      </c>
      <c r="AB24" s="16">
        <v>2.6668793596681607E-2</v>
      </c>
      <c r="AC24" s="16">
        <v>-3.190969940083558E-2</v>
      </c>
      <c r="AD24" s="16">
        <v>3.0646375754933959E-2</v>
      </c>
      <c r="AE24" s="16">
        <v>-1.7366008641346038E-2</v>
      </c>
      <c r="AF24" s="16">
        <v>6.5006542814897372E-2</v>
      </c>
      <c r="AG24" s="16">
        <v>-2.118254617739649E-2</v>
      </c>
      <c r="AH24" s="16">
        <v>-9.8704810673834568E-3</v>
      </c>
      <c r="AI24" s="16">
        <v>1.9071041734218513E-2</v>
      </c>
      <c r="AJ24" s="16">
        <v>-1.8789863045462329E-2</v>
      </c>
      <c r="AK24" s="16">
        <v>2.0191088633980399E-2</v>
      </c>
      <c r="AL24" s="16">
        <v>4.300257856824042E-2</v>
      </c>
      <c r="AM24" s="16">
        <v>5.1429206975773644E-3</v>
      </c>
      <c r="AN24" s="18">
        <v>1.0328651669416586E-2</v>
      </c>
    </row>
    <row r="25" spans="1:40" ht="24">
      <c r="A25" s="13" t="s">
        <v>61</v>
      </c>
      <c r="B25" s="14" t="s">
        <v>41</v>
      </c>
      <c r="C25" s="15">
        <v>5.7135151256342477E-2</v>
      </c>
      <c r="D25" s="16">
        <v>1.5267878878198892E-2</v>
      </c>
      <c r="E25" s="16">
        <v>-1.1846800267980035E-2</v>
      </c>
      <c r="F25" s="16">
        <v>-1.442133491551552E-2</v>
      </c>
      <c r="G25" s="16">
        <v>4.3239231209559331E-2</v>
      </c>
      <c r="H25" s="16">
        <v>-9.8981042401975698E-3</v>
      </c>
      <c r="I25" s="16">
        <v>1.2559662242992226E-2</v>
      </c>
      <c r="J25" s="16">
        <v>-1.204175206159362E-2</v>
      </c>
      <c r="K25" s="16">
        <v>-1.2503420496344697E-2</v>
      </c>
      <c r="L25" s="16">
        <v>-3.4204873746585256E-2</v>
      </c>
      <c r="M25" s="16">
        <v>4.5216220545166511E-2</v>
      </c>
      <c r="N25" s="16">
        <v>-2.5132226061616511E-2</v>
      </c>
      <c r="O25" s="16">
        <v>0.12056285584582824</v>
      </c>
      <c r="P25" s="16">
        <v>6.2540789949990221E-3</v>
      </c>
      <c r="Q25" s="16">
        <v>5.9945840400261907E-2</v>
      </c>
      <c r="R25" s="16">
        <v>7.4968242074956573E-2</v>
      </c>
      <c r="S25" s="16">
        <v>3.8966580407191309E-2</v>
      </c>
      <c r="T25" s="16">
        <v>8.9085168910147228E-2</v>
      </c>
      <c r="U25" s="16">
        <v>-3.8429062976746101E-2</v>
      </c>
      <c r="V25" s="16">
        <v>-3.3301414200091084E-2</v>
      </c>
      <c r="W25" s="16">
        <v>-4.4305747285700936E-3</v>
      </c>
      <c r="X25" s="16">
        <v>6.30534273592364E-3</v>
      </c>
      <c r="Y25" s="16">
        <v>-4.0412221829069589E-2</v>
      </c>
      <c r="Z25" s="16">
        <v>-5.0479790649353734E-2</v>
      </c>
      <c r="AA25" s="16">
        <v>4.7937467959387019E-2</v>
      </c>
      <c r="AB25" s="16">
        <v>-6.4670116498873123E-2</v>
      </c>
      <c r="AC25" s="16">
        <v>-5.2444041199895874E-2</v>
      </c>
      <c r="AD25" s="16">
        <v>-5.3680561300056814E-2</v>
      </c>
      <c r="AE25" s="16">
        <v>-7.8564039820643884E-4</v>
      </c>
      <c r="AF25" s="16">
        <v>-9.0321789203508182E-3</v>
      </c>
      <c r="AG25" s="16">
        <v>7.078513561849643E-3</v>
      </c>
      <c r="AH25" s="17" t="s">
        <v>88</v>
      </c>
      <c r="AI25" s="16">
        <v>-4.3973599832090503E-2</v>
      </c>
      <c r="AJ25" s="16">
        <v>3.4953341773475179E-2</v>
      </c>
      <c r="AK25" s="16">
        <v>-1.7456242587824817E-2</v>
      </c>
      <c r="AL25" s="16">
        <v>-9.1331652708364925E-4</v>
      </c>
      <c r="AM25" s="16">
        <v>-6.9773228434447651E-2</v>
      </c>
      <c r="AN25" s="18">
        <v>1.3714862789830591E-2</v>
      </c>
    </row>
    <row r="26" spans="1:40" ht="24">
      <c r="A26" s="13" t="s">
        <v>62</v>
      </c>
      <c r="B26" s="14" t="s">
        <v>41</v>
      </c>
      <c r="C26" s="15">
        <v>2.5188503216093245E-2</v>
      </c>
      <c r="D26" s="16">
        <v>-5.0541580746664871E-2</v>
      </c>
      <c r="E26" s="16">
        <v>7.3031690000009086E-2</v>
      </c>
      <c r="F26" s="16">
        <v>8.161732773180265E-2</v>
      </c>
      <c r="G26" s="16">
        <v>3.0783416925618371E-2</v>
      </c>
      <c r="H26" s="16">
        <v>2.6337425643164686E-2</v>
      </c>
      <c r="I26" s="16">
        <v>3.7542492355646655E-2</v>
      </c>
      <c r="J26" s="16">
        <v>-4.2853767034959175E-2</v>
      </c>
      <c r="K26" s="16">
        <v>1.83309630925267E-2</v>
      </c>
      <c r="L26" s="16">
        <v>2.1982890442053114E-2</v>
      </c>
      <c r="M26" s="16">
        <v>2.6038951326180695E-2</v>
      </c>
      <c r="N26" s="16">
        <v>1.3929739071694317E-2</v>
      </c>
      <c r="O26" s="16">
        <v>4.312280604954824E-2</v>
      </c>
      <c r="P26" s="16">
        <v>3.1996744230023508E-2</v>
      </c>
      <c r="Q26" s="16">
        <v>-4.1565057729633266E-2</v>
      </c>
      <c r="R26" s="16">
        <v>0.10023305221535794</v>
      </c>
      <c r="S26" s="16">
        <v>-3.7829903231836465E-2</v>
      </c>
      <c r="T26" s="16">
        <v>5.0762266229504249E-2</v>
      </c>
      <c r="U26" s="16">
        <v>-2.2901095185422011E-2</v>
      </c>
      <c r="V26" s="16">
        <v>1.6953629143624496E-2</v>
      </c>
      <c r="W26" s="16">
        <v>-9.9415685338344051E-3</v>
      </c>
      <c r="X26" s="16">
        <v>-2.8553411581694364E-2</v>
      </c>
      <c r="Y26" s="16">
        <v>-5.6112910778508045E-2</v>
      </c>
      <c r="Z26" s="16">
        <v>-3.3976590243221437E-2</v>
      </c>
      <c r="AA26" s="17" t="s">
        <v>92</v>
      </c>
      <c r="AB26" s="16">
        <v>4.6770779504969724E-2</v>
      </c>
      <c r="AC26" s="16">
        <v>2.9124920322703531E-3</v>
      </c>
      <c r="AD26" s="16">
        <v>-4.221634178152746E-4</v>
      </c>
      <c r="AE26" s="16">
        <v>-2.0934438919915421E-2</v>
      </c>
      <c r="AF26" s="16">
        <v>-4.4703812745652986E-2</v>
      </c>
      <c r="AG26" s="16">
        <v>-4.1443271594376843E-2</v>
      </c>
      <c r="AH26" s="16">
        <v>4.8026592891777589E-2</v>
      </c>
      <c r="AI26" s="16">
        <v>-5.0314402505138647E-3</v>
      </c>
      <c r="AJ26" s="16">
        <v>-5.6402260827600172E-2</v>
      </c>
      <c r="AK26" s="16">
        <v>3.0062612666694761E-3</v>
      </c>
      <c r="AL26" s="16">
        <v>7.8618495440739192E-2</v>
      </c>
      <c r="AM26" s="16">
        <v>-2.814846762951944E-2</v>
      </c>
      <c r="AN26" s="18">
        <v>-1.5855116711558034E-2</v>
      </c>
    </row>
    <row r="27" spans="1:40" ht="24">
      <c r="A27" s="13" t="s">
        <v>63</v>
      </c>
      <c r="B27" s="14" t="s">
        <v>41</v>
      </c>
      <c r="C27" s="15">
        <v>7.9972253844756314E-2</v>
      </c>
      <c r="D27" s="16">
        <v>-3.6928083165676195E-2</v>
      </c>
      <c r="E27" s="16">
        <v>6.8849418496637338E-3</v>
      </c>
      <c r="F27" s="16">
        <v>1.6486610727166624E-2</v>
      </c>
      <c r="G27" s="16">
        <v>1.5543954781269961E-2</v>
      </c>
      <c r="H27" s="16">
        <v>4.2167113135388491E-2</v>
      </c>
      <c r="I27" s="16">
        <v>1.3204814399449734E-2</v>
      </c>
      <c r="J27" s="16">
        <v>6.8648231811559036E-3</v>
      </c>
      <c r="K27" s="16">
        <v>3.1319246250439692E-2</v>
      </c>
      <c r="L27" s="16">
        <v>-2.0919484028197301E-2</v>
      </c>
      <c r="M27" s="16">
        <v>1.2501488364785634E-2</v>
      </c>
      <c r="N27" s="16">
        <v>3.423396604167217E-2</v>
      </c>
      <c r="O27" s="16">
        <v>3.0328724285520733E-2</v>
      </c>
      <c r="P27" s="16">
        <v>6.5946629768798601E-2</v>
      </c>
      <c r="Q27" s="16">
        <v>-7.4593328057842431E-3</v>
      </c>
      <c r="R27" s="16">
        <v>3.0316499955824243E-2</v>
      </c>
      <c r="S27" s="16">
        <v>0.11545462173584864</v>
      </c>
      <c r="T27" s="16">
        <v>-9.8418441466946484E-3</v>
      </c>
      <c r="U27" s="16">
        <v>6.1921446055650434E-2</v>
      </c>
      <c r="V27" s="16">
        <v>-2.5788734460104819E-2</v>
      </c>
      <c r="W27" s="16">
        <v>3.4460002832039725E-2</v>
      </c>
      <c r="X27" s="16">
        <v>-2.6100817221702627E-2</v>
      </c>
      <c r="Y27" s="16">
        <v>-4.9321548437066133E-2</v>
      </c>
      <c r="Z27" s="16">
        <v>-4.6111085058728194E-3</v>
      </c>
      <c r="AA27" s="16">
        <v>7.7361779469800343E-2</v>
      </c>
      <c r="AB27" s="16">
        <v>-2.6644252608076499E-2</v>
      </c>
      <c r="AC27" s="16">
        <v>-3.2388681206871675E-2</v>
      </c>
      <c r="AD27" s="16">
        <v>-8.5151534401062767E-2</v>
      </c>
      <c r="AE27" s="16">
        <v>-3.1921977994585057E-2</v>
      </c>
      <c r="AF27" s="16">
        <v>-2.0029162611206634E-2</v>
      </c>
      <c r="AG27" s="16">
        <v>-6.4890188265471369E-2</v>
      </c>
      <c r="AH27" s="16">
        <v>-9.1742688131814134E-4</v>
      </c>
      <c r="AI27" s="16">
        <v>4.2305423733734998E-2</v>
      </c>
      <c r="AJ27" s="16">
        <v>-7.8580147603859188E-2</v>
      </c>
      <c r="AK27" s="16">
        <v>-2.9704663244046914E-2</v>
      </c>
      <c r="AL27" s="17" t="s">
        <v>100</v>
      </c>
      <c r="AM27" s="16">
        <v>-4.9597922748792801E-2</v>
      </c>
      <c r="AN27" s="18">
        <v>-8.1225360193907678E-2</v>
      </c>
    </row>
    <row r="28" spans="1:40" ht="24">
      <c r="A28" s="13" t="s">
        <v>64</v>
      </c>
      <c r="B28" s="14" t="s">
        <v>41</v>
      </c>
      <c r="C28" s="15">
        <v>9.1840459855240822E-2</v>
      </c>
      <c r="D28" s="16">
        <v>2.7963823160006189E-3</v>
      </c>
      <c r="E28" s="16">
        <v>-5.1813421970144206E-2</v>
      </c>
      <c r="F28" s="16">
        <v>-4.4999171306878319E-2</v>
      </c>
      <c r="G28" s="16">
        <v>-1.6137511541791216E-2</v>
      </c>
      <c r="H28" s="16">
        <v>-0.12170131593652202</v>
      </c>
      <c r="I28" s="17" t="s">
        <v>96</v>
      </c>
      <c r="J28" s="16">
        <v>-9.9358540223943234E-3</v>
      </c>
      <c r="K28" s="16">
        <v>-2.333498289322021E-2</v>
      </c>
      <c r="L28" s="16">
        <v>4.2540583617861553E-2</v>
      </c>
      <c r="M28" s="16">
        <v>1.8472623271408407E-2</v>
      </c>
      <c r="N28" s="16">
        <v>-1.736996275189053E-3</v>
      </c>
      <c r="O28" s="16">
        <v>3.8564241671010434E-2</v>
      </c>
      <c r="P28" s="16">
        <v>1.5129721267836614E-2</v>
      </c>
      <c r="Q28" s="16">
        <v>-4.4459835424379299E-2</v>
      </c>
      <c r="R28" s="16">
        <v>-1.3416889041907428E-2</v>
      </c>
      <c r="S28" s="16">
        <v>-3.4679012603922928E-2</v>
      </c>
      <c r="T28" s="16">
        <v>2.9588260484259096E-2</v>
      </c>
      <c r="U28" s="16">
        <v>0.10889131388693349</v>
      </c>
      <c r="V28" s="16">
        <v>6.64365915418096E-2</v>
      </c>
      <c r="W28" s="16">
        <v>-3.7095798781963639E-2</v>
      </c>
      <c r="X28" s="16">
        <v>2.8295444745700928E-2</v>
      </c>
      <c r="Y28" s="16">
        <v>5.9233897417581817E-2</v>
      </c>
      <c r="Z28" s="16">
        <v>-2.7024377341275659E-2</v>
      </c>
      <c r="AA28" s="16">
        <v>3.6764717248109972E-2</v>
      </c>
      <c r="AB28" s="16">
        <v>3.5809372611898524E-2</v>
      </c>
      <c r="AC28" s="16">
        <v>2.0243477840332785E-2</v>
      </c>
      <c r="AD28" s="16">
        <v>4.3502811903447437E-2</v>
      </c>
      <c r="AE28" s="16">
        <v>9.9982353506989641E-3</v>
      </c>
      <c r="AF28" s="16">
        <v>-2.5049722106049239E-2</v>
      </c>
      <c r="AG28" s="16">
        <v>4.023933065005772E-2</v>
      </c>
      <c r="AH28" s="16">
        <v>1.2241195284126483E-2</v>
      </c>
      <c r="AI28" s="16">
        <v>6.0521660578801061E-2</v>
      </c>
      <c r="AJ28" s="16">
        <v>3.6329041883451707E-2</v>
      </c>
      <c r="AK28" s="16">
        <v>7.6391333611402601E-2</v>
      </c>
      <c r="AL28" s="16">
        <v>1.3204923297835834E-2</v>
      </c>
      <c r="AM28" s="16">
        <v>-2.302509356882226E-2</v>
      </c>
      <c r="AN28" s="18">
        <v>7.1659720962796644E-2</v>
      </c>
    </row>
    <row r="29" spans="1:40" ht="24">
      <c r="A29" s="13" t="s">
        <v>65</v>
      </c>
      <c r="B29" s="14" t="s">
        <v>41</v>
      </c>
      <c r="C29" s="15">
        <v>-2.6944060585448713E-2</v>
      </c>
      <c r="D29" s="16">
        <v>-8.3870009316582436E-2</v>
      </c>
      <c r="E29" s="16">
        <v>-1.8488874806386134E-2</v>
      </c>
      <c r="F29" s="16">
        <v>-6.1505701017981564E-2</v>
      </c>
      <c r="G29" s="16">
        <v>-4.9540510828767419E-2</v>
      </c>
      <c r="H29" s="16">
        <v>-7.3784105957980531E-2</v>
      </c>
      <c r="I29" s="16">
        <v>2.9506382840415197E-2</v>
      </c>
      <c r="J29" s="16">
        <v>-4.0140423005628874E-2</v>
      </c>
      <c r="K29" s="16">
        <v>-1.9272630098059591E-2</v>
      </c>
      <c r="L29" s="16">
        <v>-2.1786293072051217E-2</v>
      </c>
      <c r="M29" s="16">
        <v>2.617275592280335E-2</v>
      </c>
      <c r="N29" s="16">
        <v>2.0119063097002361E-2</v>
      </c>
      <c r="O29" s="16">
        <v>3.1228407072203843E-2</v>
      </c>
      <c r="P29" s="16">
        <v>-5.1956971269161614E-2</v>
      </c>
      <c r="Q29" s="16">
        <v>1.637242802938396E-3</v>
      </c>
      <c r="R29" s="16">
        <v>2.0379668264653344E-2</v>
      </c>
      <c r="S29" s="16">
        <v>-6.4865263602403153E-3</v>
      </c>
      <c r="T29" s="17" t="s">
        <v>95</v>
      </c>
      <c r="U29" s="16">
        <v>-4.7744417850057418E-2</v>
      </c>
      <c r="V29" s="16">
        <v>3.0371544647453896E-2</v>
      </c>
      <c r="W29" s="16">
        <v>-2.4203799594471581E-2</v>
      </c>
      <c r="X29" s="16">
        <v>4.3367832731687275E-2</v>
      </c>
      <c r="Y29" s="16">
        <v>7.9008670892270674E-3</v>
      </c>
      <c r="Z29" s="16">
        <v>-8.4027266779056302E-3</v>
      </c>
      <c r="AA29" s="16">
        <v>4.9417449562431028E-2</v>
      </c>
      <c r="AB29" s="16">
        <v>1.5251955048417027E-2</v>
      </c>
      <c r="AC29" s="16">
        <v>-8.9449414882522733E-3</v>
      </c>
      <c r="AD29" s="16">
        <v>6.8832282652697765E-2</v>
      </c>
      <c r="AE29" s="16">
        <v>3.4560589093806826E-2</v>
      </c>
      <c r="AF29" s="16">
        <v>-2.2350105220798465E-2</v>
      </c>
      <c r="AG29" s="16">
        <v>2.9904393991960578E-2</v>
      </c>
      <c r="AH29" s="16">
        <v>8.7191385213088043E-2</v>
      </c>
      <c r="AI29" s="16">
        <v>4.7476017051808254E-2</v>
      </c>
      <c r="AJ29" s="16">
        <v>0.12405609642236429</v>
      </c>
      <c r="AK29" s="16">
        <v>2.0147785907836186E-2</v>
      </c>
      <c r="AL29" s="16">
        <v>-9.8457104607483914E-3</v>
      </c>
      <c r="AM29" s="16">
        <v>2.729065116396796E-3</v>
      </c>
      <c r="AN29" s="18">
        <v>9.5081537567590566E-2</v>
      </c>
    </row>
    <row r="30" spans="1:40" ht="24">
      <c r="A30" s="13" t="s">
        <v>66</v>
      </c>
      <c r="B30" s="14" t="s">
        <v>41</v>
      </c>
      <c r="C30" s="15">
        <v>6.3191769871568007E-2</v>
      </c>
      <c r="D30" s="16">
        <v>2.4964087472127066E-2</v>
      </c>
      <c r="E30" s="16">
        <v>5.8888484343041288E-2</v>
      </c>
      <c r="F30" s="16">
        <v>4.2317963347823694E-2</v>
      </c>
      <c r="G30" s="16">
        <v>2.4065179527618604E-2</v>
      </c>
      <c r="H30" s="16">
        <v>-3.1227872563794109E-2</v>
      </c>
      <c r="I30" s="16">
        <v>2.0402566310110361E-2</v>
      </c>
      <c r="J30" s="16">
        <v>0.12632025117670417</v>
      </c>
      <c r="K30" s="16">
        <v>5.3550373854936988E-2</v>
      </c>
      <c r="L30" s="16">
        <v>2.7625913761122275E-2</v>
      </c>
      <c r="M30" s="16">
        <v>-5.9882066780515039E-2</v>
      </c>
      <c r="N30" s="16">
        <v>1.0359005005132274E-2</v>
      </c>
      <c r="O30" s="16">
        <v>-2.4272248427708316E-2</v>
      </c>
      <c r="P30" s="16">
        <v>2.8502089419732847E-2</v>
      </c>
      <c r="Q30" s="16">
        <v>-1.9258743664145015E-2</v>
      </c>
      <c r="R30" s="16">
        <v>-4.457753078882036E-2</v>
      </c>
      <c r="S30" s="16">
        <v>7.1060479325753424E-3</v>
      </c>
      <c r="T30" s="16">
        <v>-9.0259970951117822E-3</v>
      </c>
      <c r="U30" s="16">
        <v>-2.4086370931537624E-2</v>
      </c>
      <c r="V30" s="16">
        <v>-3.4908697546473057E-2</v>
      </c>
      <c r="W30" s="16">
        <v>-9.9278451887161948E-3</v>
      </c>
      <c r="X30" s="16">
        <v>-1.7628943416441199E-2</v>
      </c>
      <c r="Y30" s="16">
        <v>-2.371656395313574E-2</v>
      </c>
      <c r="Z30" s="16">
        <v>5.559258884015373E-2</v>
      </c>
      <c r="AA30" s="16">
        <v>2.8786378115929659E-3</v>
      </c>
      <c r="AB30" s="16">
        <v>0.11986843237616507</v>
      </c>
      <c r="AC30" s="17" t="s">
        <v>91</v>
      </c>
      <c r="AD30" s="16">
        <v>-5.5266570676628879E-2</v>
      </c>
      <c r="AE30" s="16">
        <v>-5.0402827639811437E-2</v>
      </c>
      <c r="AF30" s="16">
        <v>-4.063691811689131E-2</v>
      </c>
      <c r="AG30" s="16">
        <v>-1.775259113775678E-2</v>
      </c>
      <c r="AH30" s="16">
        <v>-5.2047929985778341E-2</v>
      </c>
      <c r="AI30" s="16">
        <v>-4.7767365314904886E-2</v>
      </c>
      <c r="AJ30" s="16">
        <v>-2.8162138031162659E-2</v>
      </c>
      <c r="AK30" s="16">
        <v>5.5864363878592007E-3</v>
      </c>
      <c r="AL30" s="16">
        <v>-3.2564774205404177E-2</v>
      </c>
      <c r="AM30" s="16">
        <v>2.1536870787672458E-2</v>
      </c>
      <c r="AN30" s="18">
        <v>1.7932929005466371E-2</v>
      </c>
    </row>
    <row r="31" spans="1:40" ht="24">
      <c r="A31" s="13" t="s">
        <v>67</v>
      </c>
      <c r="B31" s="14" t="s">
        <v>41</v>
      </c>
      <c r="C31" s="15">
        <v>6.177744771395083E-3</v>
      </c>
      <c r="D31" s="16">
        <v>2.8491468851619746E-2</v>
      </c>
      <c r="E31" s="16">
        <v>-5.5721473884719701E-2</v>
      </c>
      <c r="F31" s="17" t="s">
        <v>91</v>
      </c>
      <c r="G31" s="16">
        <v>-2.825220458471317E-2</v>
      </c>
      <c r="H31" s="16">
        <v>-4.6269382254774304E-2</v>
      </c>
      <c r="I31" s="16">
        <v>-4.5295096973637067E-2</v>
      </c>
      <c r="J31" s="16">
        <v>8.232754762791698E-3</v>
      </c>
      <c r="K31" s="16">
        <v>-1.0859085254754236E-2</v>
      </c>
      <c r="L31" s="16">
        <v>4.1974823054470575E-2</v>
      </c>
      <c r="M31" s="16">
        <v>9.5244216364965134E-3</v>
      </c>
      <c r="N31" s="16">
        <v>-9.959389998962653E-3</v>
      </c>
      <c r="O31" s="16">
        <v>-1.2041454349843926E-2</v>
      </c>
      <c r="P31" s="16">
        <v>3.3078748276339255E-2</v>
      </c>
      <c r="Q31" s="16">
        <v>-9.0776838954896757E-2</v>
      </c>
      <c r="R31" s="16">
        <v>-1.9470199552411263E-2</v>
      </c>
      <c r="S31" s="16">
        <v>-2.5625931732759281E-2</v>
      </c>
      <c r="T31" s="16">
        <v>-6.2072304468537516E-2</v>
      </c>
      <c r="U31" s="16">
        <v>1.3981055080148082E-2</v>
      </c>
      <c r="V31" s="16">
        <v>4.149093334118522E-2</v>
      </c>
      <c r="W31" s="16">
        <v>3.7437955588292382E-2</v>
      </c>
      <c r="X31" s="16">
        <v>2.7724587559641131E-2</v>
      </c>
      <c r="Y31" s="16">
        <v>2.4769129266034168E-3</v>
      </c>
      <c r="Z31" s="16">
        <v>3.6578790039315315E-3</v>
      </c>
      <c r="AA31" s="16">
        <v>8.0585455745323054E-2</v>
      </c>
      <c r="AB31" s="16">
        <v>5.4856146490889053E-2</v>
      </c>
      <c r="AC31" s="16">
        <v>4.2124130832186496E-2</v>
      </c>
      <c r="AD31" s="16">
        <v>9.7393682068390358E-2</v>
      </c>
      <c r="AE31" s="16">
        <v>5.16407538602374E-2</v>
      </c>
      <c r="AF31" s="16">
        <v>5.07270276101804E-2</v>
      </c>
      <c r="AG31" s="16">
        <v>-4.2740978055585653E-2</v>
      </c>
      <c r="AH31" s="16">
        <v>-1.4309219745749143E-2</v>
      </c>
      <c r="AI31" s="16">
        <v>9.0716379168384972E-2</v>
      </c>
      <c r="AJ31" s="16">
        <v>-3.4669568086396228E-2</v>
      </c>
      <c r="AK31" s="16">
        <v>2.8648880379895898E-2</v>
      </c>
      <c r="AL31" s="16">
        <v>1.6528099492488818E-2</v>
      </c>
      <c r="AM31" s="16">
        <v>-4.3167136057745734E-2</v>
      </c>
      <c r="AN31" s="18">
        <v>-2.0343299474492618E-2</v>
      </c>
    </row>
    <row r="32" spans="1:40" ht="24">
      <c r="A32" s="13" t="s">
        <v>68</v>
      </c>
      <c r="B32" s="14" t="s">
        <v>41</v>
      </c>
      <c r="C32" s="15">
        <v>0.10983025002828613</v>
      </c>
      <c r="D32" s="16">
        <v>4.8344900471085729E-2</v>
      </c>
      <c r="E32" s="16">
        <v>3.6615026657148518E-2</v>
      </c>
      <c r="F32" s="16">
        <v>9.6675919745612265E-2</v>
      </c>
      <c r="G32" s="16">
        <v>-1.8491798683538053E-2</v>
      </c>
      <c r="H32" s="16">
        <v>2.9923726310334849E-2</v>
      </c>
      <c r="I32" s="16">
        <v>4.3545344964913947E-2</v>
      </c>
      <c r="J32" s="16">
        <v>-4.3230030210985988E-2</v>
      </c>
      <c r="K32" s="16">
        <v>-7.1716726595610642E-3</v>
      </c>
      <c r="L32" s="16">
        <v>-1.3070574414043398E-2</v>
      </c>
      <c r="M32" s="16">
        <v>4.7109316504373132E-2</v>
      </c>
      <c r="N32" s="16">
        <v>4.3218227025103348E-2</v>
      </c>
      <c r="O32" s="16">
        <v>6.2023665367120125E-2</v>
      </c>
      <c r="P32" s="16">
        <v>2.2154527096935748E-2</v>
      </c>
      <c r="Q32" s="16">
        <v>5.7661922640237839E-2</v>
      </c>
      <c r="R32" s="16">
        <v>-3.6131066389551825E-2</v>
      </c>
      <c r="S32" s="16">
        <v>-1.8895404544214397E-2</v>
      </c>
      <c r="T32" s="16">
        <v>6.9229108497209896E-2</v>
      </c>
      <c r="U32" s="16">
        <v>-6.0534507154850301E-2</v>
      </c>
      <c r="V32" s="16">
        <v>-2.9291344067490111E-2</v>
      </c>
      <c r="W32" s="16">
        <v>-6.2488827346680688E-2</v>
      </c>
      <c r="X32" s="16">
        <v>8.7803660805446885E-3</v>
      </c>
      <c r="Y32" s="16">
        <v>3.1557890821125562E-2</v>
      </c>
      <c r="Z32" s="16">
        <v>-2.9469955939913368E-2</v>
      </c>
      <c r="AA32" s="16">
        <v>-3.1618388605719072E-4</v>
      </c>
      <c r="AB32" s="16">
        <v>-2.0549149118500053E-2</v>
      </c>
      <c r="AC32" s="16">
        <v>-5.4622763861870136E-2</v>
      </c>
      <c r="AD32" s="17" t="s">
        <v>96</v>
      </c>
      <c r="AE32" s="16">
        <v>2.2982984983515236E-2</v>
      </c>
      <c r="AF32" s="16">
        <v>-4.4052035256420811E-2</v>
      </c>
      <c r="AG32" s="16">
        <v>-8.0460433996667038E-2</v>
      </c>
      <c r="AH32" s="16">
        <v>-5.2910636378423206E-2</v>
      </c>
      <c r="AI32" s="16">
        <v>3.4578604193472161E-2</v>
      </c>
      <c r="AJ32" s="16">
        <v>-7.6969020623004836E-3</v>
      </c>
      <c r="AK32" s="16">
        <v>1.9643671462826025E-2</v>
      </c>
      <c r="AL32" s="16">
        <v>-8.4669767970400184E-2</v>
      </c>
      <c r="AM32" s="16">
        <v>-5.6533577106986144E-2</v>
      </c>
      <c r="AN32" s="18">
        <v>-2.5327456937313458E-2</v>
      </c>
    </row>
    <row r="33" spans="1:40" ht="24">
      <c r="A33" s="13" t="s">
        <v>69</v>
      </c>
      <c r="B33" s="14" t="s">
        <v>41</v>
      </c>
      <c r="C33" s="15">
        <v>-6.2420823895272242E-3</v>
      </c>
      <c r="D33" s="16">
        <v>6.2902104064697012E-2</v>
      </c>
      <c r="E33" s="16">
        <v>1.0974320375018495E-2</v>
      </c>
      <c r="F33" s="16">
        <v>2.5099841892293035E-3</v>
      </c>
      <c r="G33" s="16">
        <v>9.5160659839692609E-3</v>
      </c>
      <c r="H33" s="16">
        <v>1.5876561453830811E-2</v>
      </c>
      <c r="I33" s="16">
        <v>5.8353825301272144E-2</v>
      </c>
      <c r="J33" s="16">
        <v>3.1629250491852806E-2</v>
      </c>
      <c r="K33" s="16">
        <v>7.1301924350059845E-2</v>
      </c>
      <c r="L33" s="16">
        <v>0.12558225608699797</v>
      </c>
      <c r="M33" s="16">
        <v>5.6541659535000066E-2</v>
      </c>
      <c r="N33" s="16">
        <v>-2.3849970384626055E-2</v>
      </c>
      <c r="O33" s="16">
        <v>-3.3642226083553314E-2</v>
      </c>
      <c r="P33" s="16">
        <v>1.0468768249772102E-2</v>
      </c>
      <c r="Q33" s="16">
        <v>-7.0090571759188593E-3</v>
      </c>
      <c r="R33" s="16">
        <v>-2.3437662587266081E-2</v>
      </c>
      <c r="S33" s="16">
        <v>6.6772734603898251E-2</v>
      </c>
      <c r="T33" s="16">
        <v>7.6926138057156496E-3</v>
      </c>
      <c r="U33" s="16">
        <v>-2.0990110399862538E-2</v>
      </c>
      <c r="V33" s="16">
        <v>6.4261505799801305E-2</v>
      </c>
      <c r="W33" s="16">
        <v>-5.5625416552759779E-2</v>
      </c>
      <c r="X33" s="16">
        <v>-8.503727688769204E-3</v>
      </c>
      <c r="Y33" s="17" t="s">
        <v>120</v>
      </c>
      <c r="Z33" s="16">
        <v>-4.2864933275254882E-2</v>
      </c>
      <c r="AA33" s="16">
        <v>-5.3975967159961322E-2</v>
      </c>
      <c r="AB33" s="16">
        <v>-5.1212245791436531E-2</v>
      </c>
      <c r="AC33" s="16">
        <v>-2.3025013257038082E-2</v>
      </c>
      <c r="AD33" s="16">
        <v>3.0961487940446605E-2</v>
      </c>
      <c r="AE33" s="16">
        <v>-9.1260885111196968E-2</v>
      </c>
      <c r="AF33" s="16">
        <v>-1.7657166180443017E-2</v>
      </c>
      <c r="AG33" s="16">
        <v>-1.3738383774358072E-2</v>
      </c>
      <c r="AH33" s="16">
        <v>-3.9124256279797938E-2</v>
      </c>
      <c r="AI33" s="16">
        <v>-4.9246004202673589E-2</v>
      </c>
      <c r="AJ33" s="16">
        <v>4.2177922987716707E-2</v>
      </c>
      <c r="AK33" s="16">
        <v>8.3880598179049498E-2</v>
      </c>
      <c r="AL33" s="16">
        <v>-4.8326709811838189E-2</v>
      </c>
      <c r="AM33" s="16">
        <v>-5.2655886099473588E-2</v>
      </c>
      <c r="AN33" s="18">
        <v>3.3532041502829235E-2</v>
      </c>
    </row>
    <row r="34" spans="1:40" ht="24">
      <c r="A34" s="13" t="s">
        <v>70</v>
      </c>
      <c r="B34" s="14" t="s">
        <v>41</v>
      </c>
      <c r="C34" s="15">
        <v>-4.9685175312181772E-2</v>
      </c>
      <c r="D34" s="16">
        <v>3.1238712103233781E-2</v>
      </c>
      <c r="E34" s="16">
        <v>-2.5242458266704737E-2</v>
      </c>
      <c r="F34" s="16">
        <v>-3.4259370782469892E-2</v>
      </c>
      <c r="G34" s="16">
        <v>3.1900141974789977E-3</v>
      </c>
      <c r="H34" s="16">
        <v>-1.8192371943187423E-2</v>
      </c>
      <c r="I34" s="16">
        <v>3.6052869870960361E-2</v>
      </c>
      <c r="J34" s="16">
        <v>-1.2025612508482112E-2</v>
      </c>
      <c r="K34" s="16">
        <v>6.4116892387280369E-2</v>
      </c>
      <c r="L34" s="16">
        <v>3.2551123289244005E-2</v>
      </c>
      <c r="M34" s="16">
        <v>3.5428663717043812E-2</v>
      </c>
      <c r="N34" s="16">
        <v>5.9916543554930479E-2</v>
      </c>
      <c r="O34" s="16">
        <v>4.4592120281862817E-2</v>
      </c>
      <c r="P34" s="16">
        <v>-3.965163146530095E-2</v>
      </c>
      <c r="Q34" s="16">
        <v>4.2775508174731046E-3</v>
      </c>
      <c r="R34" s="16">
        <v>5.6756198906681654E-2</v>
      </c>
      <c r="S34" s="16">
        <v>1.5106939412335787E-3</v>
      </c>
      <c r="T34" s="16">
        <v>0.12347155179229465</v>
      </c>
      <c r="U34" s="16">
        <v>-3.9478260282468244E-2</v>
      </c>
      <c r="V34" s="16">
        <v>-6.3292441861267937E-2</v>
      </c>
      <c r="W34" s="16">
        <v>8.0034793384606284E-3</v>
      </c>
      <c r="X34" s="16">
        <v>-3.9841901528842087E-2</v>
      </c>
      <c r="Y34" s="16">
        <v>4.2469591677004891E-2</v>
      </c>
      <c r="Z34" s="16">
        <v>-4.261733510798088E-2</v>
      </c>
      <c r="AA34" s="16">
        <v>-5.4669034707858277E-2</v>
      </c>
      <c r="AB34" s="16">
        <v>-6.7409889287048691E-2</v>
      </c>
      <c r="AC34" s="16">
        <v>-2.7504821108804367E-2</v>
      </c>
      <c r="AD34" s="16">
        <v>-7.5268601099725187E-3</v>
      </c>
      <c r="AE34" s="16">
        <v>-1.5648108158414147E-2</v>
      </c>
      <c r="AF34" s="16">
        <v>-7.7562090903262937E-2</v>
      </c>
      <c r="AG34" s="16">
        <v>2.1374834850535328E-3</v>
      </c>
      <c r="AH34" s="16">
        <v>3.4069078991246511E-2</v>
      </c>
      <c r="AI34" s="16">
        <v>8.8588936283166015E-3</v>
      </c>
      <c r="AJ34" s="17" t="s">
        <v>101</v>
      </c>
      <c r="AK34" s="16">
        <v>-3.8842589311578926E-2</v>
      </c>
      <c r="AL34" s="16">
        <v>-7.7427508099724707E-2</v>
      </c>
      <c r="AM34" s="16">
        <v>-2.2278369785533107E-2</v>
      </c>
      <c r="AN34" s="18">
        <v>8.9707727653589656E-2</v>
      </c>
    </row>
    <row r="35" spans="1:40" ht="24">
      <c r="A35" s="13" t="s">
        <v>71</v>
      </c>
      <c r="B35" s="14" t="s">
        <v>41</v>
      </c>
      <c r="C35" s="15">
        <v>0.11618100238665637</v>
      </c>
      <c r="D35" s="16">
        <v>8.932774828066441E-3</v>
      </c>
      <c r="E35" s="16">
        <v>2.1366716874472749E-2</v>
      </c>
      <c r="F35" s="16">
        <v>5.4355344157906424E-2</v>
      </c>
      <c r="G35" s="16">
        <v>1.7285336363550532E-2</v>
      </c>
      <c r="H35" s="16">
        <v>2.5978941727661794E-2</v>
      </c>
      <c r="I35" s="16">
        <v>3.5667186471122291E-2</v>
      </c>
      <c r="J35" s="16">
        <v>7.5538437367442993E-2</v>
      </c>
      <c r="K35" s="16">
        <v>0.12189416418726892</v>
      </c>
      <c r="L35" s="16">
        <v>-2.0828123569210957E-2</v>
      </c>
      <c r="M35" s="16">
        <v>-4.2059151946568958E-2</v>
      </c>
      <c r="N35" s="16">
        <v>2.696223203904867E-2</v>
      </c>
      <c r="O35" s="16">
        <v>-2.0063435968099202E-2</v>
      </c>
      <c r="P35" s="16">
        <v>-1.8271328590029993E-2</v>
      </c>
      <c r="Q35" s="16">
        <v>6.7301362506747064E-2</v>
      </c>
      <c r="R35" s="16">
        <v>-1.4843247977569526E-2</v>
      </c>
      <c r="S35" s="16">
        <v>2.1653082945656228E-2</v>
      </c>
      <c r="T35" s="16">
        <v>1.5303897966403112E-2</v>
      </c>
      <c r="U35" s="16">
        <v>-1.0971750604679191E-2</v>
      </c>
      <c r="V35" s="16">
        <v>4.8618004351261524E-3</v>
      </c>
      <c r="W35" s="16">
        <v>-7.8721739476949066E-3</v>
      </c>
      <c r="X35" s="16">
        <v>-5.6160297965389454E-2</v>
      </c>
      <c r="Y35" s="16">
        <v>-5.1812607184011476E-2</v>
      </c>
      <c r="Z35" s="16">
        <v>-3.2484328145468151E-2</v>
      </c>
      <c r="AA35" s="16">
        <v>4.5692929396042324E-2</v>
      </c>
      <c r="AB35" s="17" t="s">
        <v>121</v>
      </c>
      <c r="AC35" s="16">
        <v>0.11841645948612921</v>
      </c>
      <c r="AD35" s="16">
        <v>-2.0649131680277769E-2</v>
      </c>
      <c r="AE35" s="16">
        <v>-5.0488064404756186E-2</v>
      </c>
      <c r="AF35" s="16">
        <v>3.5836903173622564E-2</v>
      </c>
      <c r="AG35" s="16">
        <v>-7.4745562350517279E-4</v>
      </c>
      <c r="AH35" s="16">
        <v>-6.3462305557391852E-2</v>
      </c>
      <c r="AI35" s="16">
        <v>-4.9044201857917202E-3</v>
      </c>
      <c r="AJ35" s="16">
        <v>-6.7807352236005675E-2</v>
      </c>
      <c r="AK35" s="16">
        <v>1.2587587334595795E-2</v>
      </c>
      <c r="AL35" s="16">
        <v>-2.6448389257738701E-2</v>
      </c>
      <c r="AM35" s="16">
        <v>-2.6790032861683351E-2</v>
      </c>
      <c r="AN35" s="18">
        <v>5.1823571337760915E-2</v>
      </c>
    </row>
    <row r="36" spans="1:40" ht="24">
      <c r="A36" s="13" t="s">
        <v>72</v>
      </c>
      <c r="B36" s="14" t="s">
        <v>41</v>
      </c>
      <c r="C36" s="19" t="s">
        <v>87</v>
      </c>
      <c r="D36" s="17" t="s">
        <v>122</v>
      </c>
      <c r="E36" s="16">
        <v>-1.9636983672822479E-2</v>
      </c>
      <c r="F36" s="16">
        <v>2.7841065206319886E-2</v>
      </c>
      <c r="G36" s="16">
        <v>-1.4304675873327283E-2</v>
      </c>
      <c r="H36" s="16">
        <v>1.1693821506083413E-2</v>
      </c>
      <c r="I36" s="16">
        <v>2.8357931764241952E-3</v>
      </c>
      <c r="J36" s="16">
        <v>3.4992605284880081E-2</v>
      </c>
      <c r="K36" s="16">
        <v>9.5649931257081617E-3</v>
      </c>
      <c r="L36" s="16">
        <v>4.9151092723712972E-2</v>
      </c>
      <c r="M36" s="16">
        <v>-2.1382687513635711E-2</v>
      </c>
      <c r="N36" s="16">
        <v>-4.111441327598947E-2</v>
      </c>
      <c r="O36" s="16">
        <v>-6.1772404096388775E-2</v>
      </c>
      <c r="P36" s="16">
        <v>-1.511065527871311E-2</v>
      </c>
      <c r="Q36" s="16">
        <v>-1.059841818196469E-2</v>
      </c>
      <c r="R36" s="16">
        <v>-2.4988913797598607E-2</v>
      </c>
      <c r="S36" s="16">
        <v>1.6519885848943521E-2</v>
      </c>
      <c r="T36" s="16">
        <v>-8.2176835091092443E-2</v>
      </c>
      <c r="U36" s="16">
        <v>7.9883410408824157E-2</v>
      </c>
      <c r="V36" s="16">
        <v>3.1959853131940066E-2</v>
      </c>
      <c r="W36" s="16">
        <v>4.6123037293916314E-2</v>
      </c>
      <c r="X36" s="17" t="s">
        <v>123</v>
      </c>
      <c r="Y36" s="16">
        <v>6.232863205469346E-2</v>
      </c>
      <c r="Z36" s="16">
        <v>8.8829100288594157E-2</v>
      </c>
      <c r="AA36" s="16">
        <v>-4.8595541732341943E-2</v>
      </c>
      <c r="AB36" s="16">
        <v>8.3950600085799087E-3</v>
      </c>
      <c r="AC36" s="16">
        <v>2.4044471687389712E-2</v>
      </c>
      <c r="AD36" s="16">
        <v>4.7243252271230995E-2</v>
      </c>
      <c r="AE36" s="16">
        <v>1.2338038139368138E-2</v>
      </c>
      <c r="AF36" s="16">
        <v>1.5518472804261827E-2</v>
      </c>
      <c r="AG36" s="16">
        <v>-7.2673649175913147E-3</v>
      </c>
      <c r="AH36" s="16">
        <v>1.4768422001597911E-2</v>
      </c>
      <c r="AI36" s="16">
        <v>-1.6600997548249646E-2</v>
      </c>
      <c r="AJ36" s="16">
        <v>3.0659126291422093E-2</v>
      </c>
      <c r="AK36" s="16">
        <v>8.74387125528584E-2</v>
      </c>
      <c r="AL36" s="16">
        <v>-3.606386572465161E-2</v>
      </c>
      <c r="AM36" s="16">
        <v>1.6880996696275755E-2</v>
      </c>
      <c r="AN36" s="18">
        <v>-3.2172050186439156E-2</v>
      </c>
    </row>
    <row r="37" spans="1:40" ht="24">
      <c r="A37" s="13" t="s">
        <v>73</v>
      </c>
      <c r="B37" s="14" t="s">
        <v>41</v>
      </c>
      <c r="C37" s="15">
        <v>-5.1746303822938419E-2</v>
      </c>
      <c r="D37" s="16">
        <v>1.659629575714593E-2</v>
      </c>
      <c r="E37" s="16">
        <v>8.738255811229655E-3</v>
      </c>
      <c r="F37" s="16">
        <v>-2.5028498494694611E-2</v>
      </c>
      <c r="G37" s="16">
        <v>-6.2729895323919054E-3</v>
      </c>
      <c r="H37" s="16">
        <v>-3.1870008823691356E-2</v>
      </c>
      <c r="I37" s="16">
        <v>-3.4284036150504633E-2</v>
      </c>
      <c r="J37" s="16">
        <v>-5.4845231544655371E-2</v>
      </c>
      <c r="K37" s="16">
        <v>7.2958983111530576E-3</v>
      </c>
      <c r="L37" s="16">
        <v>2.366081841355799E-2</v>
      </c>
      <c r="M37" s="16">
        <v>-1.0051358197953546E-2</v>
      </c>
      <c r="N37" s="16">
        <v>-1.1598178877877011E-2</v>
      </c>
      <c r="O37" s="16">
        <v>-7.6194999371424668E-2</v>
      </c>
      <c r="P37" s="16">
        <v>-3.9099385920793719E-2</v>
      </c>
      <c r="Q37" s="16">
        <v>-5.0283796408194019E-2</v>
      </c>
      <c r="R37" s="16">
        <v>-1.7196379381068425E-2</v>
      </c>
      <c r="S37" s="17" t="s">
        <v>120</v>
      </c>
      <c r="T37" s="16">
        <v>-6.5381131690697807E-3</v>
      </c>
      <c r="U37" s="16">
        <v>-3.3943887501076374E-2</v>
      </c>
      <c r="V37" s="16">
        <v>9.4167937073629075E-3</v>
      </c>
      <c r="W37" s="16">
        <v>0.10602446964617245</v>
      </c>
      <c r="X37" s="16">
        <v>2.4169405237140416E-2</v>
      </c>
      <c r="Y37" s="16">
        <v>6.6759325725902971E-2</v>
      </c>
      <c r="Z37" s="16">
        <v>6.8658426921397675E-2</v>
      </c>
      <c r="AA37" s="16">
        <v>-3.6580264545443823E-2</v>
      </c>
      <c r="AB37" s="16">
        <v>2.139910268969554E-2</v>
      </c>
      <c r="AC37" s="16">
        <v>6.9488537621998489E-3</v>
      </c>
      <c r="AD37" s="16">
        <v>-1.8832824811211797E-2</v>
      </c>
      <c r="AE37" s="16">
        <v>-3.3115710454555847E-3</v>
      </c>
      <c r="AF37" s="16">
        <v>9.6178136694837588E-2</v>
      </c>
      <c r="AG37" s="16">
        <v>-5.5820283329156166E-2</v>
      </c>
      <c r="AH37" s="16">
        <v>3.7858824663872845E-2</v>
      </c>
      <c r="AI37" s="16">
        <v>3.2009884696649845E-3</v>
      </c>
      <c r="AJ37" s="16">
        <v>1.4134195850947094E-3</v>
      </c>
      <c r="AK37" s="16">
        <v>-4.4144639619367813E-2</v>
      </c>
      <c r="AL37" s="16">
        <v>0.11324008148763395</v>
      </c>
      <c r="AM37" s="16">
        <v>9.5506997149550202E-2</v>
      </c>
      <c r="AN37" s="18">
        <v>-6.7119124479395314E-3</v>
      </c>
    </row>
    <row r="38" spans="1:40" ht="24">
      <c r="A38" s="13" t="s">
        <v>74</v>
      </c>
      <c r="B38" s="14" t="s">
        <v>41</v>
      </c>
      <c r="C38" s="15">
        <v>1.4710492063810898E-2</v>
      </c>
      <c r="D38" s="16">
        <v>-6.1644862534577342E-2</v>
      </c>
      <c r="E38" s="16">
        <v>-5.5533120757203937E-2</v>
      </c>
      <c r="F38" s="16">
        <v>-1.1818735942781192E-2</v>
      </c>
      <c r="G38" s="16">
        <v>-5.5304797779182784E-2</v>
      </c>
      <c r="H38" s="16">
        <v>-4.8611506402900191E-2</v>
      </c>
      <c r="I38" s="16">
        <v>3.7798101694070017E-2</v>
      </c>
      <c r="J38" s="16">
        <v>-5.6364200291976689E-2</v>
      </c>
      <c r="K38" s="16">
        <v>-8.8442237582359688E-3</v>
      </c>
      <c r="L38" s="16">
        <v>-4.8771801835385209E-2</v>
      </c>
      <c r="M38" s="16">
        <v>1.1300527147135484E-2</v>
      </c>
      <c r="N38" s="16">
        <v>-3.5697786203650245E-2</v>
      </c>
      <c r="O38" s="17" t="s">
        <v>122</v>
      </c>
      <c r="P38" s="16">
        <v>-5.8860338953248263E-2</v>
      </c>
      <c r="Q38" s="16">
        <v>2.9590225774319856E-2</v>
      </c>
      <c r="R38" s="16">
        <v>5.0118738264946866E-2</v>
      </c>
      <c r="S38" s="16">
        <v>-7.5658595165385631E-2</v>
      </c>
      <c r="T38" s="16">
        <v>3.0698488778366582E-2</v>
      </c>
      <c r="U38" s="16">
        <v>-3.5327241611100055E-2</v>
      </c>
      <c r="V38" s="16">
        <v>3.7627387104252137E-3</v>
      </c>
      <c r="W38" s="16">
        <v>6.5317348743954579E-3</v>
      </c>
      <c r="X38" s="16">
        <v>-3.1788094222763165E-2</v>
      </c>
      <c r="Y38" s="16">
        <v>-3.3466726695724258E-2</v>
      </c>
      <c r="Z38" s="16">
        <v>-3.8440528558188199E-2</v>
      </c>
      <c r="AA38" s="16">
        <v>4.1368222254364893E-2</v>
      </c>
      <c r="AB38" s="16">
        <v>-1.9763724695425339E-2</v>
      </c>
      <c r="AC38" s="16">
        <v>-2.3571563628652689E-2</v>
      </c>
      <c r="AD38" s="16">
        <v>6.0642740262521956E-2</v>
      </c>
      <c r="AE38" s="16">
        <v>5.8179455101580214E-2</v>
      </c>
      <c r="AF38" s="16">
        <v>-3.1247746337992644E-2</v>
      </c>
      <c r="AG38" s="16">
        <v>0.10266104625993271</v>
      </c>
      <c r="AH38" s="16">
        <v>0.11592691344233041</v>
      </c>
      <c r="AI38" s="16">
        <v>5.5861174008026981E-2</v>
      </c>
      <c r="AJ38" s="16">
        <v>4.4039733005607595E-2</v>
      </c>
      <c r="AK38" s="16">
        <v>-2.2902687120148059E-3</v>
      </c>
      <c r="AL38" s="16">
        <v>2.9630597932294566E-2</v>
      </c>
      <c r="AM38" s="16">
        <v>2.9042711678123716E-2</v>
      </c>
      <c r="AN38" s="18">
        <v>4.8035287923693624E-2</v>
      </c>
    </row>
    <row r="39" spans="1:40" ht="24">
      <c r="A39" s="13" t="s">
        <v>75</v>
      </c>
      <c r="B39" s="14" t="s">
        <v>41</v>
      </c>
      <c r="C39" s="15">
        <v>3.1874324846751005E-2</v>
      </c>
      <c r="D39" s="16">
        <v>-3.1912898819635702E-2</v>
      </c>
      <c r="E39" s="16">
        <v>6.3496494100912612E-2</v>
      </c>
      <c r="F39" s="16">
        <v>-1.9715460505972122E-2</v>
      </c>
      <c r="G39" s="16">
        <v>-5.1360738955208169E-3</v>
      </c>
      <c r="H39" s="16">
        <v>9.8686176469690075E-3</v>
      </c>
      <c r="I39" s="16">
        <v>7.0003156250229556E-2</v>
      </c>
      <c r="J39" s="16">
        <v>6.3296714480568589E-2</v>
      </c>
      <c r="K39" s="16">
        <v>1.0901614536643973E-2</v>
      </c>
      <c r="L39" s="16">
        <v>5.2525734516785182E-2</v>
      </c>
      <c r="M39" s="16">
        <v>9.1844867570974903E-2</v>
      </c>
      <c r="N39" s="16">
        <v>8.9322492339543369E-2</v>
      </c>
      <c r="O39" s="16">
        <v>4.7865129560997151E-2</v>
      </c>
      <c r="P39" s="16">
        <v>-2.704009481878332E-2</v>
      </c>
      <c r="Q39" s="16">
        <v>4.9663503974391655E-2</v>
      </c>
      <c r="R39" s="16">
        <v>1.8660775595511409E-2</v>
      </c>
      <c r="S39" s="16">
        <v>-6.5459975857675989E-3</v>
      </c>
      <c r="T39" s="16">
        <v>9.3159261838536123E-2</v>
      </c>
      <c r="U39" s="16">
        <v>-8.0180996204657108E-3</v>
      </c>
      <c r="V39" s="16">
        <v>-4.9558001404459699E-2</v>
      </c>
      <c r="W39" s="16">
        <v>-9.6332056809899334E-3</v>
      </c>
      <c r="X39" s="16">
        <v>-4.5979089873123317E-2</v>
      </c>
      <c r="Y39" s="16">
        <v>3.3287445548272766E-2</v>
      </c>
      <c r="Z39" s="16">
        <v>-7.3923570008414291E-2</v>
      </c>
      <c r="AA39" s="16">
        <v>-1.512151154111873E-2</v>
      </c>
      <c r="AB39" s="16">
        <v>5.0751144991163073E-2</v>
      </c>
      <c r="AC39" s="16">
        <v>1.7154015748794563E-2</v>
      </c>
      <c r="AD39" s="16">
        <v>-2.4616291155805003E-2</v>
      </c>
      <c r="AE39" s="16">
        <v>6.1059171964027732E-3</v>
      </c>
      <c r="AF39" s="16">
        <v>-1.0240248890352181E-2</v>
      </c>
      <c r="AG39" s="16">
        <v>2.0729401052176476E-2</v>
      </c>
      <c r="AH39" s="16">
        <v>1.3142806740781398E-2</v>
      </c>
      <c r="AI39" s="16">
        <v>-5.1397548099149364E-2</v>
      </c>
      <c r="AJ39" s="16">
        <v>8.8366851173603128E-2</v>
      </c>
      <c r="AK39" s="16">
        <v>1.3038600650744777E-2</v>
      </c>
      <c r="AL39" s="16">
        <v>-7.8838427923305879E-2</v>
      </c>
      <c r="AM39" s="16">
        <v>-5.7733373721097173E-2</v>
      </c>
      <c r="AN39" s="20" t="s">
        <v>124</v>
      </c>
    </row>
    <row r="40" spans="1:40" ht="24">
      <c r="A40" s="13" t="s">
        <v>76</v>
      </c>
      <c r="B40" s="14" t="s">
        <v>41</v>
      </c>
      <c r="C40" s="15">
        <v>5.7758614985259006E-2</v>
      </c>
      <c r="D40" s="16">
        <v>7.9159180305708066E-2</v>
      </c>
      <c r="E40" s="16">
        <v>8.7176737073652016E-3</v>
      </c>
      <c r="F40" s="16">
        <v>1.3444039709764365E-2</v>
      </c>
      <c r="G40" s="16">
        <v>5.9863650593280616E-2</v>
      </c>
      <c r="H40" s="16">
        <v>-1.4180985847809674E-3</v>
      </c>
      <c r="I40" s="16">
        <v>0.10494050173802642</v>
      </c>
      <c r="J40" s="16">
        <v>3.929000863682313E-2</v>
      </c>
      <c r="K40" s="16">
        <v>7.7724353468570456E-2</v>
      </c>
      <c r="L40" s="16">
        <v>0.11235920405388491</v>
      </c>
      <c r="M40" s="16">
        <v>-2.9146368670201046E-2</v>
      </c>
      <c r="N40" s="16">
        <v>8.6529644395525421E-2</v>
      </c>
      <c r="O40" s="16">
        <v>-3.4746422863347219E-2</v>
      </c>
      <c r="P40" s="16">
        <v>-3.1365719301400169E-2</v>
      </c>
      <c r="Q40" s="16">
        <v>4.2449214381326608E-3</v>
      </c>
      <c r="R40" s="16">
        <v>8.635932063102994E-2</v>
      </c>
      <c r="S40" s="16">
        <v>-3.3283850291728617E-2</v>
      </c>
      <c r="T40" s="16">
        <v>-4.6160675795797197E-2</v>
      </c>
      <c r="U40" s="17" t="s">
        <v>125</v>
      </c>
      <c r="V40" s="16">
        <v>-4.2926160112679669E-2</v>
      </c>
      <c r="W40" s="16">
        <v>-1.3221404246412898E-2</v>
      </c>
      <c r="X40" s="16">
        <v>-6.8992905967333207E-2</v>
      </c>
      <c r="Y40" s="16">
        <v>-2.060264467164739E-2</v>
      </c>
      <c r="Z40" s="16">
        <v>6.4605095429343659E-2</v>
      </c>
      <c r="AA40" s="16">
        <v>-2.1635685136318625E-2</v>
      </c>
      <c r="AB40" s="16">
        <v>-1.0690718637513358E-2</v>
      </c>
      <c r="AC40" s="16">
        <v>-2.3040008261034618E-2</v>
      </c>
      <c r="AD40" s="16">
        <v>-5.8400359470211348E-2</v>
      </c>
      <c r="AE40" s="16">
        <v>5.2368531922076349E-3</v>
      </c>
      <c r="AF40" s="16">
        <v>4.2518657383569032E-2</v>
      </c>
      <c r="AG40" s="16">
        <v>-3.9326741288892408E-2</v>
      </c>
      <c r="AH40" s="16">
        <v>-3.6446888648417601E-2</v>
      </c>
      <c r="AI40" s="16">
        <v>1.6632000488059729E-2</v>
      </c>
      <c r="AJ40" s="16">
        <v>-3.8193861042178118E-2</v>
      </c>
      <c r="AK40" s="16">
        <v>9.8385799099338801E-3</v>
      </c>
      <c r="AL40" s="16">
        <v>5.9492050224809842E-2</v>
      </c>
      <c r="AM40" s="16">
        <v>-4.9699914149037482E-2</v>
      </c>
      <c r="AN40" s="18">
        <v>-7.7068856851914003E-3</v>
      </c>
    </row>
    <row r="41" spans="1:40" ht="24">
      <c r="A41" s="13" t="s">
        <v>77</v>
      </c>
      <c r="B41" s="14" t="s">
        <v>41</v>
      </c>
      <c r="C41" s="15">
        <v>3.6651585676690683E-2</v>
      </c>
      <c r="D41" s="16">
        <v>4.534607800054314E-2</v>
      </c>
      <c r="E41" s="16">
        <v>-7.8629787455955034E-3</v>
      </c>
      <c r="F41" s="16">
        <v>3.783686724881815E-2</v>
      </c>
      <c r="G41" s="16">
        <v>-1.6398878493700204E-2</v>
      </c>
      <c r="H41" s="16">
        <v>-8.0585116259777653E-3</v>
      </c>
      <c r="I41" s="16">
        <v>3.8531874323920745E-2</v>
      </c>
      <c r="J41" s="16">
        <v>-5.4758254528080523E-2</v>
      </c>
      <c r="K41" s="16">
        <v>-5.4213865333223907E-2</v>
      </c>
      <c r="L41" s="17" t="s">
        <v>126</v>
      </c>
      <c r="M41" s="16">
        <v>1.0637990057556661E-2</v>
      </c>
      <c r="N41" s="16">
        <v>6.3707597108011133E-2</v>
      </c>
      <c r="O41" s="16">
        <v>-4.5064096689268043E-2</v>
      </c>
      <c r="P41" s="16">
        <v>1.2452537316254831E-3</v>
      </c>
      <c r="Q41" s="16">
        <v>-3.8005787480675221E-2</v>
      </c>
      <c r="R41" s="16">
        <v>-7.7510642106668581E-2</v>
      </c>
      <c r="S41" s="16">
        <v>2.1747054046929486E-2</v>
      </c>
      <c r="T41" s="16">
        <v>-1.9820769506840804E-2</v>
      </c>
      <c r="U41" s="16">
        <v>0.10465058796759166</v>
      </c>
      <c r="V41" s="16">
        <v>8.0118510926372816E-2</v>
      </c>
      <c r="W41" s="16">
        <v>0.12671007533086678</v>
      </c>
      <c r="X41" s="16">
        <v>9.890134602422844E-2</v>
      </c>
      <c r="Y41" s="16">
        <v>0.11482688900793775</v>
      </c>
      <c r="Z41" s="16">
        <v>5.1088296472508246E-2</v>
      </c>
      <c r="AA41" s="16">
        <v>1.9323032379076909E-2</v>
      </c>
      <c r="AB41" s="16">
        <v>-1.8918322484704077E-2</v>
      </c>
      <c r="AC41" s="16">
        <v>2.476676163520166E-2</v>
      </c>
      <c r="AD41" s="16">
        <v>-1.1861441731718322E-2</v>
      </c>
      <c r="AE41" s="16">
        <v>2.9761422824140984E-2</v>
      </c>
      <c r="AF41" s="16">
        <v>1.7199197684060349E-3</v>
      </c>
      <c r="AG41" s="16">
        <v>1.8803211170571783E-2</v>
      </c>
      <c r="AH41" s="16">
        <v>-3.0473647308984095E-2</v>
      </c>
      <c r="AI41" s="16">
        <v>-1.4192080487516802E-2</v>
      </c>
      <c r="AJ41" s="16">
        <v>2.95389421024921E-2</v>
      </c>
      <c r="AK41" s="16">
        <v>0.12867080014344548</v>
      </c>
      <c r="AL41" s="16">
        <v>-1.8878615354935614E-2</v>
      </c>
      <c r="AM41" s="16">
        <v>-2.8197749144832744E-2</v>
      </c>
      <c r="AN41" s="18">
        <v>4.8478148042241494E-2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3.7877242150463747E-6</v>
      </c>
      <c r="E48" s="10">
        <f t="shared" ref="E48:AN48" si="0">$C5^2*E5^2</f>
        <v>4.5856890438608249E-7</v>
      </c>
      <c r="F48" s="10">
        <f t="shared" si="0"/>
        <v>2.3297648413903098E-6</v>
      </c>
      <c r="G48" s="10">
        <f t="shared" si="0"/>
        <v>3.941489557870432E-10</v>
      </c>
      <c r="H48" s="10">
        <f t="shared" si="0"/>
        <v>6.404878688877223E-6</v>
      </c>
      <c r="I48" s="10">
        <f t="shared" si="0"/>
        <v>2.2732482323727158E-6</v>
      </c>
      <c r="J48" s="10">
        <f t="shared" si="0"/>
        <v>6.0942253450328542E-7</v>
      </c>
      <c r="K48" s="10">
        <f t="shared" si="0"/>
        <v>3.5097850455403733E-7</v>
      </c>
      <c r="L48" s="11">
        <f t="shared" si="0"/>
        <v>3.3610853302671156E-5</v>
      </c>
      <c r="M48" s="10">
        <f t="shared" si="0"/>
        <v>5.042515270875141E-6</v>
      </c>
      <c r="N48" s="10">
        <f t="shared" si="0"/>
        <v>3.427335061682997E-8</v>
      </c>
      <c r="O48" s="10">
        <f t="shared" si="0"/>
        <v>7.1574429302247465E-8</v>
      </c>
      <c r="P48" s="10">
        <f t="shared" si="0"/>
        <v>6.6890367287636193E-7</v>
      </c>
      <c r="Q48" s="10">
        <f t="shared" si="0"/>
        <v>2.6109500642303694E-8</v>
      </c>
      <c r="R48" s="10">
        <f t="shared" si="0"/>
        <v>1.023757574978942E-8</v>
      </c>
      <c r="S48" s="10">
        <f t="shared" si="0"/>
        <v>1.9377628702368037E-5</v>
      </c>
      <c r="T48" s="10">
        <f t="shared" si="0"/>
        <v>9.917744820248214E-7</v>
      </c>
      <c r="U48" s="10">
        <f t="shared" si="0"/>
        <v>3.0717695242866218E-7</v>
      </c>
      <c r="V48" s="10">
        <f t="shared" si="0"/>
        <v>3.2001660029898694E-7</v>
      </c>
      <c r="W48" s="11">
        <f t="shared" si="0"/>
        <v>1.4866621570061821E-3</v>
      </c>
      <c r="X48" s="10">
        <f t="shared" si="0"/>
        <v>1.9173580108608048E-6</v>
      </c>
      <c r="Y48" s="10">
        <f t="shared" si="0"/>
        <v>5.3128962389184248E-6</v>
      </c>
      <c r="Z48" s="10">
        <f t="shared" si="0"/>
        <v>3.8101686410347456E-7</v>
      </c>
      <c r="AA48" s="10">
        <f t="shared" si="0"/>
        <v>1.5824821632888277E-7</v>
      </c>
      <c r="AB48" s="10">
        <f t="shared" si="0"/>
        <v>1.0413596290548229E-7</v>
      </c>
      <c r="AC48" s="10">
        <f t="shared" si="0"/>
        <v>1.5917977870868988E-7</v>
      </c>
      <c r="AD48" s="10">
        <f t="shared" si="0"/>
        <v>6.5580102399382687E-6</v>
      </c>
      <c r="AE48" s="10">
        <f t="shared" si="0"/>
        <v>1.1447821619789791E-6</v>
      </c>
      <c r="AF48" s="10">
        <f t="shared" si="0"/>
        <v>8.1788666925430297E-7</v>
      </c>
      <c r="AG48" s="10">
        <f t="shared" si="0"/>
        <v>5.2647156795326308E-6</v>
      </c>
      <c r="AH48" s="10">
        <f t="shared" si="0"/>
        <v>3.2521707506353412E-8</v>
      </c>
      <c r="AI48" s="10">
        <f t="shared" si="0"/>
        <v>1.8226998147451411E-6</v>
      </c>
      <c r="AJ48" s="10">
        <f t="shared" si="0"/>
        <v>1.1433985407425438E-7</v>
      </c>
      <c r="AK48" s="10">
        <f t="shared" si="0"/>
        <v>4.6547624466620146E-7</v>
      </c>
      <c r="AL48" s="10">
        <f t="shared" si="0"/>
        <v>1.9561742613710679E-6</v>
      </c>
      <c r="AM48" s="10">
        <f t="shared" si="0"/>
        <v>2.0671639762765988E-7</v>
      </c>
      <c r="AN48" s="12">
        <f t="shared" si="0"/>
        <v>1.5862486774174903E-7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9.0808135025209189E-6</v>
      </c>
      <c r="E49" s="16">
        <f t="shared" si="1"/>
        <v>3.22790085462221E-6</v>
      </c>
      <c r="F49" s="16">
        <f t="shared" si="1"/>
        <v>5.0802637254641725E-7</v>
      </c>
      <c r="G49" s="16">
        <f t="shared" si="1"/>
        <v>1.1720332567540173E-10</v>
      </c>
      <c r="H49" s="16">
        <f t="shared" si="1"/>
        <v>7.0712186296102702E-6</v>
      </c>
      <c r="I49" s="16">
        <f t="shared" si="1"/>
        <v>1.6770371213503052E-8</v>
      </c>
      <c r="J49" s="16">
        <f t="shared" si="1"/>
        <v>1.7614530197444499E-7</v>
      </c>
      <c r="K49" s="16">
        <f t="shared" si="1"/>
        <v>1.3247942357330441E-6</v>
      </c>
      <c r="L49" s="16">
        <f t="shared" si="1"/>
        <v>2.5504858515682649E-5</v>
      </c>
      <c r="M49" s="16">
        <f t="shared" si="1"/>
        <v>1.1769001284739605E-5</v>
      </c>
      <c r="N49" s="17">
        <f t="shared" si="1"/>
        <v>4.4208387049908008E-3</v>
      </c>
      <c r="O49" s="16">
        <f t="shared" si="1"/>
        <v>6.7905069439584888E-6</v>
      </c>
      <c r="P49" s="16">
        <f t="shared" si="1"/>
        <v>5.8862576577774787E-6</v>
      </c>
      <c r="Q49" s="16">
        <f t="shared" si="1"/>
        <v>2.2640499710396072E-6</v>
      </c>
      <c r="R49" s="16">
        <f t="shared" si="1"/>
        <v>8.9719628060364917E-7</v>
      </c>
      <c r="S49" s="16">
        <f t="shared" si="1"/>
        <v>7.2051268963564645E-7</v>
      </c>
      <c r="T49" s="16">
        <f t="shared" si="1"/>
        <v>2.0490805160953539E-6</v>
      </c>
      <c r="U49" s="16">
        <f t="shared" si="1"/>
        <v>4.1161784140573912E-5</v>
      </c>
      <c r="V49" s="16">
        <f t="shared" si="1"/>
        <v>7.1113013125091148E-6</v>
      </c>
      <c r="W49" s="16">
        <f t="shared" si="1"/>
        <v>9.7029645515520225E-8</v>
      </c>
      <c r="X49" s="16">
        <f t="shared" si="1"/>
        <v>1.1794806181594377E-6</v>
      </c>
      <c r="Y49" s="16">
        <f t="shared" si="1"/>
        <v>3.0259762290172938E-6</v>
      </c>
      <c r="Z49" s="16">
        <f t="shared" si="1"/>
        <v>1.338103191798568E-6</v>
      </c>
      <c r="AA49" s="16">
        <f t="shared" si="1"/>
        <v>9.4683241848033814E-7</v>
      </c>
      <c r="AB49" s="16">
        <f t="shared" si="1"/>
        <v>3.750044222477662E-6</v>
      </c>
      <c r="AC49" s="16">
        <f t="shared" si="1"/>
        <v>5.3136287077049007E-7</v>
      </c>
      <c r="AD49" s="16">
        <f t="shared" si="1"/>
        <v>9.5408336117355061E-6</v>
      </c>
      <c r="AE49" s="16">
        <f t="shared" si="1"/>
        <v>7.7783703534690623E-7</v>
      </c>
      <c r="AF49" s="16">
        <f t="shared" si="1"/>
        <v>1.1147117211747751E-5</v>
      </c>
      <c r="AG49" s="16">
        <f t="shared" si="1"/>
        <v>1.1224520794511882E-6</v>
      </c>
      <c r="AH49" s="16">
        <f t="shared" si="1"/>
        <v>3.1107755029437876E-6</v>
      </c>
      <c r="AI49" s="16">
        <f t="shared" si="1"/>
        <v>9.4627947884298247E-6</v>
      </c>
      <c r="AJ49" s="16">
        <f t="shared" si="1"/>
        <v>1.8698921965849642E-5</v>
      </c>
      <c r="AK49" s="16">
        <f t="shared" si="1"/>
        <v>6.9898000957403911E-7</v>
      </c>
      <c r="AL49" s="16">
        <f t="shared" si="1"/>
        <v>5.9481331770977572E-6</v>
      </c>
      <c r="AM49" s="16">
        <f t="shared" si="1"/>
        <v>1.8442513687915292E-7</v>
      </c>
      <c r="AN49" s="18">
        <f t="shared" si="1"/>
        <v>4.292260645140394E-5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1.2853784627054061E-6</v>
      </c>
      <c r="E50" s="16">
        <f t="shared" si="2"/>
        <v>1.296430090911355E-6</v>
      </c>
      <c r="F50" s="16">
        <f t="shared" si="2"/>
        <v>2.0685405434124462E-6</v>
      </c>
      <c r="G50" s="16">
        <f t="shared" si="2"/>
        <v>4.4055898995509721E-7</v>
      </c>
      <c r="H50" s="16">
        <f t="shared" si="2"/>
        <v>2.9124006595562991E-7</v>
      </c>
      <c r="I50" s="16">
        <f t="shared" si="2"/>
        <v>5.3723506973506858E-6</v>
      </c>
      <c r="J50" s="16">
        <f t="shared" si="2"/>
        <v>1.4030869948419062E-7</v>
      </c>
      <c r="K50" s="16">
        <f t="shared" si="2"/>
        <v>8.0960288606037422E-7</v>
      </c>
      <c r="L50" s="16">
        <f t="shared" si="2"/>
        <v>9.6080300054657229E-6</v>
      </c>
      <c r="M50" s="16">
        <f t="shared" si="2"/>
        <v>7.3470813177022155E-7</v>
      </c>
      <c r="N50" s="16">
        <f t="shared" si="2"/>
        <v>1.6994553537975867E-6</v>
      </c>
      <c r="O50" s="16">
        <f t="shared" si="2"/>
        <v>1.8551759841742044E-8</v>
      </c>
      <c r="P50" s="16">
        <f t="shared" si="2"/>
        <v>1.4070996806326096E-7</v>
      </c>
      <c r="Q50" s="16">
        <f t="shared" si="2"/>
        <v>6.1885354362142797E-8</v>
      </c>
      <c r="R50" s="16">
        <f t="shared" si="2"/>
        <v>1.6505406914646258E-6</v>
      </c>
      <c r="S50" s="16">
        <f t="shared" si="2"/>
        <v>1.1314025367584707E-7</v>
      </c>
      <c r="T50" s="16">
        <f t="shared" si="2"/>
        <v>1.1446847329870425E-6</v>
      </c>
      <c r="U50" s="16">
        <f t="shared" si="2"/>
        <v>2.4190190164076524E-6</v>
      </c>
      <c r="V50" s="17">
        <f t="shared" si="2"/>
        <v>1.0580018263237566E-3</v>
      </c>
      <c r="W50" s="16">
        <f t="shared" si="2"/>
        <v>2.4001156030798333E-7</v>
      </c>
      <c r="X50" s="16">
        <f t="shared" si="2"/>
        <v>2.6537472596697821E-6</v>
      </c>
      <c r="Y50" s="16">
        <f t="shared" si="2"/>
        <v>5.1728896885997501E-6</v>
      </c>
      <c r="Z50" s="16">
        <f t="shared" si="2"/>
        <v>1.3286150030808844E-7</v>
      </c>
      <c r="AA50" s="16">
        <f t="shared" si="2"/>
        <v>3.3517114837227393E-7</v>
      </c>
      <c r="AB50" s="16">
        <f t="shared" si="2"/>
        <v>3.0159151797606031E-8</v>
      </c>
      <c r="AC50" s="16">
        <f t="shared" si="2"/>
        <v>1.4547002465425113E-6</v>
      </c>
      <c r="AD50" s="16">
        <f t="shared" si="2"/>
        <v>1.0494127584484715E-6</v>
      </c>
      <c r="AE50" s="16">
        <f t="shared" si="2"/>
        <v>5.3660936709958019E-6</v>
      </c>
      <c r="AF50" s="16">
        <f t="shared" si="2"/>
        <v>2.6296768611988827E-6</v>
      </c>
      <c r="AG50" s="16">
        <f t="shared" si="2"/>
        <v>1.1924255298489421E-6</v>
      </c>
      <c r="AH50" s="16">
        <f t="shared" si="2"/>
        <v>1.3110191092108691E-6</v>
      </c>
      <c r="AI50" s="16">
        <f t="shared" si="2"/>
        <v>2.5671910229644661E-7</v>
      </c>
      <c r="AJ50" s="16">
        <f t="shared" si="2"/>
        <v>4.9665875930953473E-6</v>
      </c>
      <c r="AK50" s="16">
        <f t="shared" si="2"/>
        <v>3.7330554954620814E-7</v>
      </c>
      <c r="AL50" s="16">
        <f t="shared" si="2"/>
        <v>8.0543944777616974E-7</v>
      </c>
      <c r="AM50" s="16">
        <f t="shared" si="2"/>
        <v>4.6219514965666685E-8</v>
      </c>
      <c r="AN50" s="18">
        <f t="shared" si="2"/>
        <v>3.1329559652877635E-6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7.2469666398733084E-5</v>
      </c>
      <c r="E51" s="16">
        <f t="shared" si="3"/>
        <v>2.2921175621192884E-5</v>
      </c>
      <c r="F51" s="16">
        <f t="shared" si="3"/>
        <v>7.3490322406345347E-6</v>
      </c>
      <c r="G51" s="16">
        <f t="shared" si="3"/>
        <v>2.7483766034240243E-5</v>
      </c>
      <c r="H51" s="16">
        <f t="shared" si="3"/>
        <v>3.5301111502397331E-6</v>
      </c>
      <c r="I51" s="16">
        <f t="shared" si="3"/>
        <v>5.2774322634907566E-5</v>
      </c>
      <c r="J51" s="16">
        <f t="shared" si="3"/>
        <v>5.5871391765404653E-8</v>
      </c>
      <c r="K51" s="16">
        <f t="shared" si="3"/>
        <v>6.7590346925208364E-6</v>
      </c>
      <c r="L51" s="17">
        <f t="shared" si="3"/>
        <v>1.8585635249412577E-4</v>
      </c>
      <c r="M51" s="16">
        <f t="shared" si="3"/>
        <v>1.0035469434571762E-5</v>
      </c>
      <c r="N51" s="16">
        <f t="shared" si="3"/>
        <v>1.2566805463955069E-6</v>
      </c>
      <c r="O51" s="16">
        <f t="shared" si="3"/>
        <v>5.4182840852547606E-8</v>
      </c>
      <c r="P51" s="16">
        <f t="shared" si="3"/>
        <v>3.3727067422768003E-7</v>
      </c>
      <c r="Q51" s="16">
        <f t="shared" si="3"/>
        <v>3.605617069158262E-6</v>
      </c>
      <c r="R51" s="16">
        <f t="shared" si="3"/>
        <v>5.4786386041723039E-7</v>
      </c>
      <c r="S51" s="16">
        <f t="shared" si="3"/>
        <v>1.7839763867003332E-5</v>
      </c>
      <c r="T51" s="16">
        <f t="shared" si="3"/>
        <v>3.6996753867819734E-6</v>
      </c>
      <c r="U51" s="16">
        <f t="shared" si="3"/>
        <v>9.6341732401315518E-7</v>
      </c>
      <c r="V51" s="16">
        <f t="shared" si="3"/>
        <v>2.8362257732029917E-6</v>
      </c>
      <c r="W51" s="16">
        <f t="shared" si="3"/>
        <v>2.4943768825519275E-6</v>
      </c>
      <c r="X51" s="16">
        <f t="shared" si="3"/>
        <v>2.1650219663556504E-7</v>
      </c>
      <c r="Y51" s="16">
        <f t="shared" si="3"/>
        <v>6.5811588491274534E-5</v>
      </c>
      <c r="Z51" s="16">
        <f t="shared" si="3"/>
        <v>2.2972794100444489E-5</v>
      </c>
      <c r="AA51" s="16">
        <f t="shared" si="3"/>
        <v>8.0765471959406158E-8</v>
      </c>
      <c r="AB51" s="16">
        <f t="shared" si="3"/>
        <v>1.4302489064079051E-6</v>
      </c>
      <c r="AC51" s="16">
        <f t="shared" si="3"/>
        <v>2.864476618377759E-7</v>
      </c>
      <c r="AD51" s="16">
        <f t="shared" si="3"/>
        <v>3.4601366335724015E-6</v>
      </c>
      <c r="AE51" s="16">
        <f t="shared" si="3"/>
        <v>2.1685926591315447E-6</v>
      </c>
      <c r="AF51" s="16">
        <f t="shared" si="3"/>
        <v>2.911023631465547E-5</v>
      </c>
      <c r="AG51" s="16">
        <f t="shared" si="3"/>
        <v>1.2886494613617045E-5</v>
      </c>
      <c r="AH51" s="16">
        <f t="shared" si="3"/>
        <v>2.6907467539457657E-6</v>
      </c>
      <c r="AI51" s="16">
        <f t="shared" si="3"/>
        <v>4.0267380422100367E-6</v>
      </c>
      <c r="AJ51" s="16">
        <f t="shared" si="3"/>
        <v>1.3761445299158235E-5</v>
      </c>
      <c r="AK51" s="17">
        <f t="shared" si="3"/>
        <v>8.1362812191784779E-3</v>
      </c>
      <c r="AL51" s="16">
        <f t="shared" si="3"/>
        <v>7.8898956104856764E-6</v>
      </c>
      <c r="AM51" s="16">
        <f t="shared" si="3"/>
        <v>3.4296556982029331E-5</v>
      </c>
      <c r="AN51" s="18">
        <f t="shared" si="3"/>
        <v>1.6299819629264349E-6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1.0436992244224416E-6</v>
      </c>
      <c r="E52" s="16">
        <f t="shared" si="4"/>
        <v>5.0219254987307482E-8</v>
      </c>
      <c r="F52" s="16">
        <f t="shared" si="4"/>
        <v>1.7294387408698949E-9</v>
      </c>
      <c r="G52" s="16">
        <f t="shared" si="4"/>
        <v>4.0331202904401095E-10</v>
      </c>
      <c r="H52" s="16">
        <f t="shared" si="4"/>
        <v>5.6328381412764044E-8</v>
      </c>
      <c r="I52" s="16">
        <f t="shared" si="4"/>
        <v>9.1819573657258217E-8</v>
      </c>
      <c r="J52" s="16">
        <f t="shared" si="4"/>
        <v>1.2862465192862006E-8</v>
      </c>
      <c r="K52" s="16">
        <f t="shared" si="4"/>
        <v>3.6485591262274347E-8</v>
      </c>
      <c r="L52" s="16">
        <f t="shared" si="4"/>
        <v>4.0612744567232985E-7</v>
      </c>
      <c r="M52" s="16">
        <f t="shared" si="4"/>
        <v>4.1084448916768939E-12</v>
      </c>
      <c r="N52" s="16">
        <f t="shared" si="4"/>
        <v>3.2753158697479638E-8</v>
      </c>
      <c r="O52" s="16">
        <f t="shared" si="4"/>
        <v>1.9374697758507259E-7</v>
      </c>
      <c r="P52" s="16">
        <f t="shared" si="4"/>
        <v>4.0687231157234255E-7</v>
      </c>
      <c r="Q52" s="16">
        <f t="shared" si="4"/>
        <v>2.6291499149104884E-8</v>
      </c>
      <c r="R52" s="16">
        <f t="shared" si="4"/>
        <v>5.8401674743842097E-8</v>
      </c>
      <c r="S52" s="16">
        <f t="shared" si="4"/>
        <v>6.1000151339288794E-7</v>
      </c>
      <c r="T52" s="16">
        <f t="shared" si="4"/>
        <v>8.7134891552252532E-9</v>
      </c>
      <c r="U52" s="16">
        <f t="shared" si="4"/>
        <v>5.6418783839150558E-7</v>
      </c>
      <c r="V52" s="16">
        <f t="shared" si="4"/>
        <v>1.3726369256511678E-8</v>
      </c>
      <c r="W52" s="16">
        <f t="shared" si="4"/>
        <v>2.9332200986500239E-8</v>
      </c>
      <c r="X52" s="16">
        <f t="shared" si="4"/>
        <v>1.1260694847740373E-8</v>
      </c>
      <c r="Y52" s="16">
        <f t="shared" si="4"/>
        <v>2.3997877128445193E-7</v>
      </c>
      <c r="Z52" s="17">
        <f t="shared" si="4"/>
        <v>1.1040679440165825E-4</v>
      </c>
      <c r="AA52" s="16">
        <f t="shared" si="4"/>
        <v>1.3948915643959654E-7</v>
      </c>
      <c r="AB52" s="16">
        <f t="shared" si="4"/>
        <v>1.3495034890168139E-7</v>
      </c>
      <c r="AC52" s="16">
        <f t="shared" si="4"/>
        <v>3.8354977864905838E-7</v>
      </c>
      <c r="AD52" s="16">
        <f t="shared" si="4"/>
        <v>1.0888815891749086E-7</v>
      </c>
      <c r="AE52" s="16">
        <f t="shared" si="4"/>
        <v>9.4721438231311297E-8</v>
      </c>
      <c r="AF52" s="16">
        <f t="shared" si="4"/>
        <v>1.8730675768858821E-9</v>
      </c>
      <c r="AG52" s="16">
        <f t="shared" si="4"/>
        <v>1.1841721004532246E-7</v>
      </c>
      <c r="AH52" s="16">
        <f t="shared" si="4"/>
        <v>3.0904750345853469E-7</v>
      </c>
      <c r="AI52" s="16">
        <f t="shared" si="4"/>
        <v>3.6679682558857773E-8</v>
      </c>
      <c r="AJ52" s="16">
        <f t="shared" si="4"/>
        <v>2.3225215703962642E-7</v>
      </c>
      <c r="AK52" s="16">
        <f t="shared" si="4"/>
        <v>3.2253223883915944E-7</v>
      </c>
      <c r="AL52" s="16">
        <f t="shared" si="4"/>
        <v>2.784835088317034E-9</v>
      </c>
      <c r="AM52" s="16">
        <f t="shared" si="4"/>
        <v>2.680667465330257E-7</v>
      </c>
      <c r="AN52" s="18">
        <f t="shared" si="4"/>
        <v>7.2241485184869487E-7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8.1355350970398282E-8</v>
      </c>
      <c r="E53" s="16">
        <f t="shared" si="5"/>
        <v>2.5804664507720339E-6</v>
      </c>
      <c r="F53" s="16">
        <f t="shared" si="5"/>
        <v>1.0040148891578789E-7</v>
      </c>
      <c r="G53" s="16">
        <f t="shared" si="5"/>
        <v>1.2596062098587334E-6</v>
      </c>
      <c r="H53" s="16">
        <f t="shared" si="5"/>
        <v>4.3283181847253204E-10</v>
      </c>
      <c r="I53" s="16">
        <f t="shared" si="5"/>
        <v>4.719664307072384E-7</v>
      </c>
      <c r="J53" s="16">
        <f t="shared" si="5"/>
        <v>1.2436935605796498E-6</v>
      </c>
      <c r="K53" s="17">
        <f t="shared" si="5"/>
        <v>7.6580591214157542E-4</v>
      </c>
      <c r="L53" s="16">
        <f t="shared" si="5"/>
        <v>3.1563056917235349E-6</v>
      </c>
      <c r="M53" s="16">
        <f t="shared" si="5"/>
        <v>1.4947824946542983E-8</v>
      </c>
      <c r="N53" s="16">
        <f t="shared" si="5"/>
        <v>2.2520005658019787E-7</v>
      </c>
      <c r="O53" s="16">
        <f t="shared" si="5"/>
        <v>7.0955694040837105E-8</v>
      </c>
      <c r="P53" s="16">
        <f t="shared" si="5"/>
        <v>9.9506357461474375E-9</v>
      </c>
      <c r="Q53" s="16">
        <f t="shared" si="5"/>
        <v>9.4794645430837178E-7</v>
      </c>
      <c r="R53" s="16">
        <f t="shared" si="5"/>
        <v>8.3300794258829035E-10</v>
      </c>
      <c r="S53" s="16">
        <f t="shared" si="5"/>
        <v>4.6865841921223984E-8</v>
      </c>
      <c r="T53" s="16">
        <f t="shared" si="5"/>
        <v>3.2933853850440653E-7</v>
      </c>
      <c r="U53" s="16">
        <f t="shared" si="5"/>
        <v>5.6678209242061783E-6</v>
      </c>
      <c r="V53" s="16">
        <f t="shared" si="5"/>
        <v>5.7864301170727708E-7</v>
      </c>
      <c r="W53" s="16">
        <f t="shared" si="5"/>
        <v>1.7947209718445168E-7</v>
      </c>
      <c r="X53" s="16">
        <f t="shared" si="5"/>
        <v>6.3893607103916248E-7</v>
      </c>
      <c r="Y53" s="16">
        <f t="shared" si="5"/>
        <v>4.583284552703552E-6</v>
      </c>
      <c r="Z53" s="16">
        <f t="shared" si="5"/>
        <v>2.5030113177477186E-7</v>
      </c>
      <c r="AA53" s="16">
        <f t="shared" si="5"/>
        <v>2.8251859224301502E-7</v>
      </c>
      <c r="AB53" s="16">
        <f t="shared" si="5"/>
        <v>1.3059607667021372E-5</v>
      </c>
      <c r="AC53" s="16">
        <f t="shared" si="5"/>
        <v>2.4502362159398466E-6</v>
      </c>
      <c r="AD53" s="16">
        <f t="shared" si="5"/>
        <v>4.4921599968332173E-8</v>
      </c>
      <c r="AE53" s="16">
        <f t="shared" si="5"/>
        <v>4.2514798397044804E-7</v>
      </c>
      <c r="AF53" s="16">
        <f t="shared" si="5"/>
        <v>5.2247350732987184E-8</v>
      </c>
      <c r="AG53" s="16">
        <f t="shared" si="5"/>
        <v>5.0585241742997211E-7</v>
      </c>
      <c r="AH53" s="16">
        <f t="shared" si="5"/>
        <v>1.3340835035069353E-7</v>
      </c>
      <c r="AI53" s="16">
        <f t="shared" si="5"/>
        <v>2.3106786810298657E-7</v>
      </c>
      <c r="AJ53" s="16">
        <f t="shared" si="5"/>
        <v>3.6419484618487551E-6</v>
      </c>
      <c r="AK53" s="16">
        <f t="shared" si="5"/>
        <v>6.441340349279624E-7</v>
      </c>
      <c r="AL53" s="16">
        <f t="shared" si="5"/>
        <v>8.4251728795371464E-7</v>
      </c>
      <c r="AM53" s="16">
        <f t="shared" si="5"/>
        <v>2.1635531547158136E-6</v>
      </c>
      <c r="AN53" s="18">
        <f t="shared" si="5"/>
        <v>1.1128642281013735E-7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6.6360348484419594E-7</v>
      </c>
      <c r="E54" s="16">
        <f t="shared" si="6"/>
        <v>1.0148360487002041E-10</v>
      </c>
      <c r="F54" s="16">
        <f t="shared" si="6"/>
        <v>3.8266490928881148E-7</v>
      </c>
      <c r="G54" s="16">
        <f t="shared" si="6"/>
        <v>4.0302834575745877E-8</v>
      </c>
      <c r="H54" s="16">
        <f t="shared" si="6"/>
        <v>7.4105561382336474E-7</v>
      </c>
      <c r="I54" s="16">
        <f t="shared" si="6"/>
        <v>1.8641905459541684E-7</v>
      </c>
      <c r="J54" s="16">
        <f t="shared" si="6"/>
        <v>1.1647500156491052E-6</v>
      </c>
      <c r="K54" s="16">
        <f t="shared" si="6"/>
        <v>1.1797977878929473E-9</v>
      </c>
      <c r="L54" s="16">
        <f t="shared" si="6"/>
        <v>7.6011588369395445E-6</v>
      </c>
      <c r="M54" s="16">
        <f t="shared" si="6"/>
        <v>8.219496172412846E-8</v>
      </c>
      <c r="N54" s="16">
        <f t="shared" si="6"/>
        <v>1.8133410440040442E-7</v>
      </c>
      <c r="O54" s="16">
        <f t="shared" si="6"/>
        <v>2.6854927810364376E-6</v>
      </c>
      <c r="P54" s="16">
        <f t="shared" si="6"/>
        <v>2.5736990615047102E-7</v>
      </c>
      <c r="Q54" s="16">
        <f t="shared" si="6"/>
        <v>2.8548199554823871E-7</v>
      </c>
      <c r="R54" s="17">
        <f t="shared" si="6"/>
        <v>9.0834880554115593E-4</v>
      </c>
      <c r="S54" s="16">
        <f t="shared" si="6"/>
        <v>3.1685658409246581E-7</v>
      </c>
      <c r="T54" s="16">
        <f t="shared" si="6"/>
        <v>4.2593938165725616E-7</v>
      </c>
      <c r="U54" s="16">
        <f t="shared" si="6"/>
        <v>8.2560691163404977E-6</v>
      </c>
      <c r="V54" s="16">
        <f t="shared" si="6"/>
        <v>1.395612296156351E-6</v>
      </c>
      <c r="W54" s="16">
        <f t="shared" si="6"/>
        <v>7.2125532207708613E-9</v>
      </c>
      <c r="X54" s="16">
        <f t="shared" si="6"/>
        <v>7.2101546410064037E-7</v>
      </c>
      <c r="Y54" s="16">
        <f t="shared" si="6"/>
        <v>5.8018897859166936E-7</v>
      </c>
      <c r="Z54" s="16">
        <f t="shared" si="6"/>
        <v>4.7764347627556623E-7</v>
      </c>
      <c r="AA54" s="16">
        <f t="shared" si="6"/>
        <v>9.9136086716048612E-6</v>
      </c>
      <c r="AB54" s="16">
        <f t="shared" si="6"/>
        <v>2.2452947112905248E-7</v>
      </c>
      <c r="AC54" s="16">
        <f t="shared" si="6"/>
        <v>2.0060935040928279E-6</v>
      </c>
      <c r="AD54" s="16">
        <f t="shared" si="6"/>
        <v>1.3402890240108614E-6</v>
      </c>
      <c r="AE54" s="16">
        <f t="shared" si="6"/>
        <v>1.3061181462713335E-6</v>
      </c>
      <c r="AF54" s="16">
        <f t="shared" si="6"/>
        <v>4.937561504078145E-7</v>
      </c>
      <c r="AG54" s="16">
        <f t="shared" si="6"/>
        <v>1.8841572962944559E-8</v>
      </c>
      <c r="AH54" s="16">
        <f t="shared" si="6"/>
        <v>5.5762089538480823E-6</v>
      </c>
      <c r="AI54" s="16">
        <f t="shared" si="6"/>
        <v>5.4363849717734944E-6</v>
      </c>
      <c r="AJ54" s="16">
        <f t="shared" si="6"/>
        <v>3.3604951477677961E-6</v>
      </c>
      <c r="AK54" s="16">
        <f t="shared" si="6"/>
        <v>5.8957026031106509E-8</v>
      </c>
      <c r="AL54" s="16">
        <f t="shared" si="6"/>
        <v>9.431113745135963E-7</v>
      </c>
      <c r="AM54" s="16">
        <f t="shared" si="6"/>
        <v>7.0345934757345617E-7</v>
      </c>
      <c r="AN54" s="18">
        <f t="shared" si="6"/>
        <v>3.7277864433172408E-7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2.631197539086566E-7</v>
      </c>
      <c r="E55" s="16">
        <f t="shared" si="7"/>
        <v>1.0815875491738391E-6</v>
      </c>
      <c r="F55" s="16">
        <f t="shared" si="7"/>
        <v>1.6200055684841528E-6</v>
      </c>
      <c r="G55" s="16">
        <f t="shared" si="7"/>
        <v>4.5515737264692491E-7</v>
      </c>
      <c r="H55" s="16">
        <f t="shared" si="7"/>
        <v>2.1422993793813219E-8</v>
      </c>
      <c r="I55" s="16">
        <f t="shared" si="7"/>
        <v>4.6563975562768274E-7</v>
      </c>
      <c r="J55" s="16">
        <f t="shared" si="7"/>
        <v>2.9584927345589209E-7</v>
      </c>
      <c r="K55" s="16">
        <f t="shared" si="7"/>
        <v>2.2007527030114868E-6</v>
      </c>
      <c r="L55" s="16">
        <f t="shared" si="7"/>
        <v>8.453631718784096E-7</v>
      </c>
      <c r="M55" s="16">
        <f t="shared" si="7"/>
        <v>1.1585336624655411E-6</v>
      </c>
      <c r="N55" s="16">
        <f t="shared" si="7"/>
        <v>3.1088386157653277E-8</v>
      </c>
      <c r="O55" s="16">
        <f t="shared" si="7"/>
        <v>7.8072262650009621E-7</v>
      </c>
      <c r="P55" s="16">
        <f t="shared" si="7"/>
        <v>8.1257535129248744E-9</v>
      </c>
      <c r="Q55" s="16">
        <f t="shared" si="7"/>
        <v>5.8482342529849559E-8</v>
      </c>
      <c r="R55" s="16">
        <f t="shared" si="7"/>
        <v>6.0538329583776209E-7</v>
      </c>
      <c r="S55" s="16">
        <f t="shared" si="7"/>
        <v>8.3024730114890008E-6</v>
      </c>
      <c r="T55" s="16">
        <f t="shared" si="7"/>
        <v>7.169849496032184E-9</v>
      </c>
      <c r="U55" s="16">
        <f t="shared" si="7"/>
        <v>2.3392472297198036E-6</v>
      </c>
      <c r="V55" s="16">
        <f t="shared" si="7"/>
        <v>3.4126924067475016E-8</v>
      </c>
      <c r="W55" s="16">
        <f t="shared" si="7"/>
        <v>1.1037887548002683E-7</v>
      </c>
      <c r="X55" s="16">
        <f t="shared" si="7"/>
        <v>6.1336464405810934E-8</v>
      </c>
      <c r="Y55" s="16">
        <f t="shared" si="7"/>
        <v>2.5178245782261962E-6</v>
      </c>
      <c r="Z55" s="16">
        <f t="shared" si="7"/>
        <v>1.8829845027939499E-6</v>
      </c>
      <c r="AA55" s="16">
        <f t="shared" si="7"/>
        <v>6.7364405534887554E-7</v>
      </c>
      <c r="AB55" s="16">
        <f t="shared" si="7"/>
        <v>6.4199296722336837E-7</v>
      </c>
      <c r="AC55" s="16">
        <f t="shared" si="7"/>
        <v>4.0681355847936111E-7</v>
      </c>
      <c r="AD55" s="16">
        <f t="shared" si="7"/>
        <v>2.8246860941361525E-6</v>
      </c>
      <c r="AE55" s="16">
        <f t="shared" si="7"/>
        <v>1.0842213588770554E-8</v>
      </c>
      <c r="AF55" s="16">
        <f t="shared" si="7"/>
        <v>6.1020403140129767E-9</v>
      </c>
      <c r="AG55" s="16">
        <f t="shared" si="7"/>
        <v>1.1213766206390894E-6</v>
      </c>
      <c r="AH55" s="16">
        <f t="shared" si="7"/>
        <v>4.1612696855566314E-6</v>
      </c>
      <c r="AI55" s="16">
        <f t="shared" si="7"/>
        <v>5.9533527211585654E-8</v>
      </c>
      <c r="AJ55" s="16">
        <f t="shared" si="7"/>
        <v>4.4663032372527501E-7</v>
      </c>
      <c r="AK55" s="16">
        <f t="shared" si="7"/>
        <v>3.3537616776541853E-6</v>
      </c>
      <c r="AL55" s="16">
        <f t="shared" si="7"/>
        <v>2.1559799170884629E-6</v>
      </c>
      <c r="AM55" s="17">
        <f t="shared" si="7"/>
        <v>7.7047707902232817E-4</v>
      </c>
      <c r="AN55" s="18">
        <f t="shared" si="7"/>
        <v>3.0825836447329129E-6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5.7994075402987886E-8</v>
      </c>
      <c r="E56" s="16">
        <f t="shared" si="8"/>
        <v>2.1390276174117102E-8</v>
      </c>
      <c r="F56" s="16">
        <f t="shared" si="8"/>
        <v>5.7744556277774477E-7</v>
      </c>
      <c r="G56" s="16">
        <f t="shared" si="8"/>
        <v>1.3887135755512019E-7</v>
      </c>
      <c r="H56" s="16">
        <f t="shared" si="8"/>
        <v>9.1288060720927721E-7</v>
      </c>
      <c r="I56" s="16">
        <f t="shared" si="8"/>
        <v>1.4244673460712227E-7</v>
      </c>
      <c r="J56" s="16">
        <f t="shared" si="8"/>
        <v>2.7758100459166689E-8</v>
      </c>
      <c r="K56" s="16">
        <f t="shared" si="8"/>
        <v>1.3351348282201179E-8</v>
      </c>
      <c r="L56" s="16">
        <f t="shared" si="8"/>
        <v>9.1083182983661129E-10</v>
      </c>
      <c r="M56" s="16">
        <f t="shared" si="8"/>
        <v>5.2678833766653413E-8</v>
      </c>
      <c r="N56" s="16">
        <f t="shared" si="8"/>
        <v>4.9479797982822404E-7</v>
      </c>
      <c r="O56" s="16">
        <f t="shared" si="8"/>
        <v>2.3161493398804802E-7</v>
      </c>
      <c r="P56" s="16">
        <f t="shared" si="8"/>
        <v>1.8374291727818936E-8</v>
      </c>
      <c r="Q56" s="16">
        <f t="shared" si="8"/>
        <v>1.5588695329764429E-7</v>
      </c>
      <c r="R56" s="16">
        <f t="shared" si="8"/>
        <v>1.0893664094521288E-7</v>
      </c>
      <c r="S56" s="16">
        <f t="shared" si="8"/>
        <v>2.1675433506065564E-6</v>
      </c>
      <c r="T56" s="16">
        <f t="shared" si="8"/>
        <v>1.132741560561912E-7</v>
      </c>
      <c r="U56" s="16">
        <f t="shared" si="8"/>
        <v>4.4091293759588583E-7</v>
      </c>
      <c r="V56" s="16">
        <f t="shared" si="8"/>
        <v>4.9134569441724844E-7</v>
      </c>
      <c r="W56" s="16">
        <f t="shared" si="8"/>
        <v>1.1078339539657188E-7</v>
      </c>
      <c r="X56" s="16">
        <f t="shared" si="8"/>
        <v>6.8099389847969039E-8</v>
      </c>
      <c r="Y56" s="16">
        <f t="shared" si="8"/>
        <v>7.2910133404700552E-8</v>
      </c>
      <c r="Z56" s="16">
        <f t="shared" si="8"/>
        <v>3.3196896259563441E-9</v>
      </c>
      <c r="AA56" s="16">
        <f t="shared" si="8"/>
        <v>4.3749734858212827E-7</v>
      </c>
      <c r="AB56" s="16">
        <f t="shared" si="8"/>
        <v>2.9568366317628123E-7</v>
      </c>
      <c r="AC56" s="16">
        <f t="shared" si="8"/>
        <v>3.7001208924383794E-7</v>
      </c>
      <c r="AD56" s="16">
        <f t="shared" si="8"/>
        <v>4.4286954099617191E-7</v>
      </c>
      <c r="AE56" s="16">
        <f t="shared" si="8"/>
        <v>9.341825587904195E-9</v>
      </c>
      <c r="AF56" s="17">
        <f t="shared" si="8"/>
        <v>1.9739986260265474E-4</v>
      </c>
      <c r="AG56" s="16">
        <f t="shared" si="8"/>
        <v>2.8610428495762467E-7</v>
      </c>
      <c r="AH56" s="16">
        <f t="shared" si="8"/>
        <v>1.762804438812146E-8</v>
      </c>
      <c r="AI56" s="16">
        <f t="shared" si="8"/>
        <v>1.546757751801065E-7</v>
      </c>
      <c r="AJ56" s="16">
        <f t="shared" si="8"/>
        <v>1.3944287289889039E-6</v>
      </c>
      <c r="AK56" s="16">
        <f t="shared" si="8"/>
        <v>7.3562713622437349E-7</v>
      </c>
      <c r="AL56" s="16">
        <f t="shared" si="8"/>
        <v>9.0758918264378656E-8</v>
      </c>
      <c r="AM56" s="16">
        <f t="shared" si="8"/>
        <v>1.5734875520226313E-9</v>
      </c>
      <c r="AN56" s="18">
        <f t="shared" si="8"/>
        <v>2.5127133010344727E-8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3.6715402088211094E-7</v>
      </c>
      <c r="E57" s="17">
        <f t="shared" si="9"/>
        <v>7.8562053270221513E-4</v>
      </c>
      <c r="F57" s="16">
        <f t="shared" si="9"/>
        <v>2.8042860059102402E-6</v>
      </c>
      <c r="G57" s="16">
        <f t="shared" si="9"/>
        <v>5.3952010459853441E-8</v>
      </c>
      <c r="H57" s="16">
        <f t="shared" si="9"/>
        <v>1.8088887299600719E-6</v>
      </c>
      <c r="I57" s="16">
        <f t="shared" si="9"/>
        <v>2.4459403773119842E-6</v>
      </c>
      <c r="J57" s="16">
        <f t="shared" si="9"/>
        <v>1.3189304444231484E-8</v>
      </c>
      <c r="K57" s="16">
        <f t="shared" si="9"/>
        <v>2.7047076867761488E-6</v>
      </c>
      <c r="L57" s="16">
        <f t="shared" si="9"/>
        <v>7.1706561844753969E-8</v>
      </c>
      <c r="M57" s="16">
        <f t="shared" si="9"/>
        <v>2.625259344644858E-6</v>
      </c>
      <c r="N57" s="16">
        <f t="shared" si="9"/>
        <v>5.7785222197575306E-7</v>
      </c>
      <c r="O57" s="16">
        <f t="shared" si="9"/>
        <v>2.9331373856647035E-6</v>
      </c>
      <c r="P57" s="16">
        <f t="shared" si="9"/>
        <v>1.453369170630082E-7</v>
      </c>
      <c r="Q57" s="16">
        <f t="shared" si="9"/>
        <v>7.0902942810930275E-7</v>
      </c>
      <c r="R57" s="16">
        <f t="shared" si="9"/>
        <v>6.9676700067137203E-11</v>
      </c>
      <c r="S57" s="16">
        <f t="shared" si="9"/>
        <v>6.9894270822011135E-8</v>
      </c>
      <c r="T57" s="16">
        <f t="shared" si="9"/>
        <v>3.1466026191305343E-7</v>
      </c>
      <c r="U57" s="16">
        <f t="shared" si="9"/>
        <v>7.5313951602440765E-8</v>
      </c>
      <c r="V57" s="16">
        <f t="shared" si="9"/>
        <v>9.7420608796335543E-7</v>
      </c>
      <c r="W57" s="16">
        <f t="shared" si="9"/>
        <v>2.5013334782688378E-7</v>
      </c>
      <c r="X57" s="16">
        <f t="shared" si="9"/>
        <v>4.3885014974672942E-7</v>
      </c>
      <c r="Y57" s="16">
        <f t="shared" si="9"/>
        <v>1.1364465813011408E-7</v>
      </c>
      <c r="Z57" s="16">
        <f t="shared" si="9"/>
        <v>3.6551513895920997E-7</v>
      </c>
      <c r="AA57" s="16">
        <f t="shared" si="9"/>
        <v>4.6833993352100385E-6</v>
      </c>
      <c r="AB57" s="16">
        <f t="shared" si="9"/>
        <v>4.1416975219251456E-7</v>
      </c>
      <c r="AC57" s="16">
        <f t="shared" si="9"/>
        <v>3.1149385610434333E-6</v>
      </c>
      <c r="AD57" s="16">
        <f t="shared" si="9"/>
        <v>1.2278027430607996E-6</v>
      </c>
      <c r="AE57" s="16">
        <f t="shared" si="9"/>
        <v>9.2232579461991458E-11</v>
      </c>
      <c r="AF57" s="16">
        <f t="shared" si="9"/>
        <v>8.5158556621987271E-8</v>
      </c>
      <c r="AG57" s="16">
        <f t="shared" si="9"/>
        <v>1.1399584303275251E-6</v>
      </c>
      <c r="AH57" s="16">
        <f t="shared" si="9"/>
        <v>1.2127426016061518E-7</v>
      </c>
      <c r="AI57" s="16">
        <f t="shared" si="9"/>
        <v>4.2900682493235113E-8</v>
      </c>
      <c r="AJ57" s="16">
        <f t="shared" si="9"/>
        <v>5.9291698123753075E-7</v>
      </c>
      <c r="AK57" s="16">
        <f t="shared" si="9"/>
        <v>2.3313660079539999E-6</v>
      </c>
      <c r="AL57" s="16">
        <f t="shared" si="9"/>
        <v>4.2591093122570591E-8</v>
      </c>
      <c r="AM57" s="16">
        <f t="shared" si="9"/>
        <v>1.1193598502776401E-6</v>
      </c>
      <c r="AN57" s="18">
        <f t="shared" si="9"/>
        <v>3.8831849588157124E-6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5.8704408497626708E-7</v>
      </c>
      <c r="E58" s="16">
        <f t="shared" si="10"/>
        <v>3.7146183909817741E-10</v>
      </c>
      <c r="F58" s="16">
        <f t="shared" si="10"/>
        <v>9.4960864880564409E-6</v>
      </c>
      <c r="G58" s="16">
        <f t="shared" si="10"/>
        <v>5.597316286111011E-6</v>
      </c>
      <c r="H58" s="16">
        <f t="shared" si="10"/>
        <v>1.0331801455417741E-6</v>
      </c>
      <c r="I58" s="16">
        <f t="shared" si="10"/>
        <v>3.5514360665564346E-7</v>
      </c>
      <c r="J58" s="16">
        <f t="shared" si="10"/>
        <v>1.7722770873477059E-6</v>
      </c>
      <c r="K58" s="16">
        <f t="shared" si="10"/>
        <v>1.7531386305530237E-6</v>
      </c>
      <c r="L58" s="16">
        <f t="shared" si="10"/>
        <v>3.9494064835903385E-6</v>
      </c>
      <c r="M58" s="16">
        <f t="shared" si="10"/>
        <v>3.3213874656848493E-6</v>
      </c>
      <c r="N58" s="16">
        <f t="shared" si="10"/>
        <v>5.5136925878170458E-7</v>
      </c>
      <c r="O58" s="16">
        <f t="shared" si="10"/>
        <v>1.2802242759258917E-5</v>
      </c>
      <c r="P58" s="16">
        <f t="shared" si="10"/>
        <v>9.2060429174111559E-6</v>
      </c>
      <c r="Q58" s="16">
        <f t="shared" si="10"/>
        <v>3.6706536066451337E-6</v>
      </c>
      <c r="R58" s="16">
        <f t="shared" si="10"/>
        <v>4.6095212852097716E-6</v>
      </c>
      <c r="S58" s="16">
        <f t="shared" si="10"/>
        <v>4.1117307012119359E-8</v>
      </c>
      <c r="T58" s="16">
        <f t="shared" si="10"/>
        <v>4.3669944997108448E-6</v>
      </c>
      <c r="U58" s="16">
        <f t="shared" si="10"/>
        <v>1.0545382750232795E-7</v>
      </c>
      <c r="V58" s="16">
        <f t="shared" si="10"/>
        <v>1.5988534585164344E-5</v>
      </c>
      <c r="W58" s="16">
        <f t="shared" si="10"/>
        <v>2.4628494874585714E-6</v>
      </c>
      <c r="X58" s="16">
        <f t="shared" si="10"/>
        <v>2.0823407727404076E-6</v>
      </c>
      <c r="Y58" s="16">
        <f t="shared" si="10"/>
        <v>3.125531124153861E-5</v>
      </c>
      <c r="Z58" s="16">
        <f t="shared" si="10"/>
        <v>2.7220367377900625E-6</v>
      </c>
      <c r="AA58" s="16">
        <f t="shared" si="10"/>
        <v>1.5214221854024049E-6</v>
      </c>
      <c r="AB58" s="16">
        <f t="shared" si="10"/>
        <v>9.2363892262910607E-6</v>
      </c>
      <c r="AC58" s="16">
        <f t="shared" si="10"/>
        <v>8.9771429796884177E-6</v>
      </c>
      <c r="AD58" s="16">
        <f t="shared" si="10"/>
        <v>1.8924684077706396E-6</v>
      </c>
      <c r="AE58" s="17">
        <f t="shared" si="10"/>
        <v>3.1263386190727486E-3</v>
      </c>
      <c r="AF58" s="16">
        <f t="shared" si="10"/>
        <v>1.4746704594317313E-7</v>
      </c>
      <c r="AG58" s="16">
        <f t="shared" si="10"/>
        <v>5.1757324648070914E-6</v>
      </c>
      <c r="AH58" s="16">
        <f t="shared" si="10"/>
        <v>2.7149924894529669E-9</v>
      </c>
      <c r="AI58" s="16">
        <f t="shared" si="10"/>
        <v>1.1657914165791376E-5</v>
      </c>
      <c r="AJ58" s="16">
        <f t="shared" si="10"/>
        <v>9.1581637304792563E-7</v>
      </c>
      <c r="AK58" s="16">
        <f t="shared" si="10"/>
        <v>8.8843480845055365E-7</v>
      </c>
      <c r="AL58" s="16">
        <f t="shared" si="10"/>
        <v>3.6299231470559922E-6</v>
      </c>
      <c r="AM58" s="16">
        <f t="shared" si="10"/>
        <v>4.5725834222589077E-8</v>
      </c>
      <c r="AN58" s="18">
        <f t="shared" si="10"/>
        <v>1.3719244959300172E-7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3.6299415399823651E-7</v>
      </c>
      <c r="E59" s="16">
        <f t="shared" si="11"/>
        <v>1.0026049508415677E-7</v>
      </c>
      <c r="F59" s="16">
        <f t="shared" si="11"/>
        <v>1.3321707386656545E-6</v>
      </c>
      <c r="G59" s="17">
        <f t="shared" si="11"/>
        <v>1.4486265419091904E-3</v>
      </c>
      <c r="H59" s="16">
        <f t="shared" si="11"/>
        <v>7.4625629982305666E-7</v>
      </c>
      <c r="I59" s="16">
        <f t="shared" si="11"/>
        <v>4.4429311157289441E-7</v>
      </c>
      <c r="J59" s="16">
        <f t="shared" si="11"/>
        <v>6.8982206587560909E-6</v>
      </c>
      <c r="K59" s="16">
        <f t="shared" si="11"/>
        <v>2.431310597710291E-6</v>
      </c>
      <c r="L59" s="16">
        <f t="shared" si="11"/>
        <v>5.6571382750603041E-7</v>
      </c>
      <c r="M59" s="16">
        <f t="shared" si="11"/>
        <v>3.6970244175997924E-6</v>
      </c>
      <c r="N59" s="16">
        <f t="shared" si="11"/>
        <v>4.5293268551375861E-11</v>
      </c>
      <c r="O59" s="16">
        <f t="shared" si="11"/>
        <v>5.4121757908832979E-6</v>
      </c>
      <c r="P59" s="16">
        <f t="shared" si="11"/>
        <v>4.0904182202540466E-6</v>
      </c>
      <c r="Q59" s="16">
        <f t="shared" si="11"/>
        <v>5.6748314468174692E-6</v>
      </c>
      <c r="R59" s="16">
        <f t="shared" si="11"/>
        <v>6.4154855325241499E-8</v>
      </c>
      <c r="S59" s="16">
        <f t="shared" si="11"/>
        <v>6.8980077261172208E-8</v>
      </c>
      <c r="T59" s="16">
        <f t="shared" si="11"/>
        <v>4.1899608903798696E-6</v>
      </c>
      <c r="U59" s="16">
        <f t="shared" si="11"/>
        <v>6.5033186982306809E-6</v>
      </c>
      <c r="V59" s="16">
        <f t="shared" si="11"/>
        <v>6.0987476928244656E-7</v>
      </c>
      <c r="W59" s="16">
        <f t="shared" si="11"/>
        <v>2.9754065924893058E-10</v>
      </c>
      <c r="X59" s="16">
        <f t="shared" si="11"/>
        <v>3.5719289767384917E-8</v>
      </c>
      <c r="Y59" s="16">
        <f t="shared" si="11"/>
        <v>1.5961199015256247E-7</v>
      </c>
      <c r="Z59" s="16">
        <f t="shared" si="11"/>
        <v>5.2593377166008402E-9</v>
      </c>
      <c r="AA59" s="16">
        <f t="shared" si="11"/>
        <v>1.5346853403331189E-6</v>
      </c>
      <c r="AB59" s="16">
        <f t="shared" si="11"/>
        <v>5.0253644499889549E-7</v>
      </c>
      <c r="AC59" s="16">
        <f t="shared" si="11"/>
        <v>9.6668451714941052E-7</v>
      </c>
      <c r="AD59" s="16">
        <f t="shared" si="11"/>
        <v>5.7099822387652846E-7</v>
      </c>
      <c r="AE59" s="16">
        <f t="shared" si="11"/>
        <v>2.6118835371402202E-6</v>
      </c>
      <c r="AF59" s="16">
        <f t="shared" si="11"/>
        <v>1.0276651881371982E-6</v>
      </c>
      <c r="AG59" s="16">
        <f t="shared" si="11"/>
        <v>4.9898047481698631E-6</v>
      </c>
      <c r="AH59" s="16">
        <f t="shared" si="11"/>
        <v>3.0680403439161924E-6</v>
      </c>
      <c r="AI59" s="16">
        <f t="shared" si="11"/>
        <v>3.8864634880740769E-6</v>
      </c>
      <c r="AJ59" s="16">
        <f t="shared" si="11"/>
        <v>1.821404652402156E-8</v>
      </c>
      <c r="AK59" s="16">
        <f t="shared" si="11"/>
        <v>5.1633366940137504E-6</v>
      </c>
      <c r="AL59" s="16">
        <f t="shared" si="11"/>
        <v>4.024017809880777E-7</v>
      </c>
      <c r="AM59" s="16">
        <f t="shared" si="11"/>
        <v>8.7087589792566367E-7</v>
      </c>
      <c r="AN59" s="18">
        <f t="shared" si="11"/>
        <v>4.530531098784256E-8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9.6958116946675347E-7</v>
      </c>
      <c r="E60" s="16">
        <f t="shared" si="12"/>
        <v>6.4543422023899475E-6</v>
      </c>
      <c r="F60" s="16">
        <f t="shared" si="12"/>
        <v>6.800618719658473E-5</v>
      </c>
      <c r="G60" s="16">
        <f t="shared" si="12"/>
        <v>2.8077704626044289E-5</v>
      </c>
      <c r="H60" s="16">
        <f t="shared" si="12"/>
        <v>1.4825149355452828E-5</v>
      </c>
      <c r="I60" s="16">
        <f t="shared" si="12"/>
        <v>1.6519557711878557E-5</v>
      </c>
      <c r="J60" s="16">
        <f t="shared" si="12"/>
        <v>3.0312692764916832E-6</v>
      </c>
      <c r="K60" s="16">
        <f t="shared" si="12"/>
        <v>9.1484887104512319E-6</v>
      </c>
      <c r="L60" s="16">
        <f t="shared" si="12"/>
        <v>1.477221757204844E-5</v>
      </c>
      <c r="M60" s="16">
        <f t="shared" si="12"/>
        <v>2.2973206461952175E-6</v>
      </c>
      <c r="N60" s="16">
        <f t="shared" si="12"/>
        <v>3.7026925786501131E-6</v>
      </c>
      <c r="O60" s="16">
        <f t="shared" si="12"/>
        <v>7.5647771326152581E-6</v>
      </c>
      <c r="P60" s="16">
        <f t="shared" si="12"/>
        <v>3.8773209869790501E-5</v>
      </c>
      <c r="Q60" s="17">
        <f t="shared" si="12"/>
        <v>7.257095798864098E-3</v>
      </c>
      <c r="R60" s="16">
        <f t="shared" si="12"/>
        <v>2.3270044379831903E-6</v>
      </c>
      <c r="S60" s="16">
        <f t="shared" si="12"/>
        <v>2.1661962822948371E-5</v>
      </c>
      <c r="T60" s="16">
        <f t="shared" si="12"/>
        <v>2.143671547840897E-8</v>
      </c>
      <c r="U60" s="16">
        <f t="shared" si="12"/>
        <v>1.7047681404103691E-7</v>
      </c>
      <c r="V60" s="16">
        <f t="shared" si="12"/>
        <v>4.2366151505284232E-7</v>
      </c>
      <c r="W60" s="16">
        <f t="shared" si="12"/>
        <v>1.1995178862955802E-7</v>
      </c>
      <c r="X60" s="16">
        <f t="shared" si="12"/>
        <v>5.8245045989759785E-7</v>
      </c>
      <c r="Y60" s="16">
        <f t="shared" si="12"/>
        <v>4.0902351321038173E-7</v>
      </c>
      <c r="Z60" s="16">
        <f t="shared" si="12"/>
        <v>1.7428506158440539E-6</v>
      </c>
      <c r="AA60" s="16">
        <f t="shared" si="12"/>
        <v>1.389168892037257E-5</v>
      </c>
      <c r="AB60" s="16">
        <f t="shared" si="12"/>
        <v>3.8248000039111899E-5</v>
      </c>
      <c r="AC60" s="16">
        <f t="shared" si="12"/>
        <v>3.0774627833375168E-6</v>
      </c>
      <c r="AD60" s="16">
        <f t="shared" si="12"/>
        <v>2.7790071317137424E-5</v>
      </c>
      <c r="AE60" s="16">
        <f t="shared" si="12"/>
        <v>8.4487597649073032E-6</v>
      </c>
      <c r="AF60" s="16">
        <f t="shared" si="12"/>
        <v>5.7360466612106058E-6</v>
      </c>
      <c r="AG60" s="16">
        <f t="shared" si="12"/>
        <v>1.3934487017098325E-6</v>
      </c>
      <c r="AH60" s="16">
        <f t="shared" si="12"/>
        <v>2.8991360817199307E-5</v>
      </c>
      <c r="AI60" s="16">
        <f t="shared" si="12"/>
        <v>4.1992569834015762E-7</v>
      </c>
      <c r="AJ60" s="16">
        <f t="shared" si="12"/>
        <v>1.5646022903478266E-7</v>
      </c>
      <c r="AK60" s="16">
        <f t="shared" si="12"/>
        <v>3.2958170083820603E-6</v>
      </c>
      <c r="AL60" s="16">
        <f t="shared" si="12"/>
        <v>4.4853953787726014E-7</v>
      </c>
      <c r="AM60" s="16">
        <f t="shared" si="12"/>
        <v>5.4457430537661627E-7</v>
      </c>
      <c r="AN60" s="18">
        <f t="shared" si="12"/>
        <v>2.168481002991055E-5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1.6307250661620969E-7</v>
      </c>
      <c r="E61" s="16">
        <f t="shared" si="13"/>
        <v>1.0541665666776735E-7</v>
      </c>
      <c r="F61" s="16">
        <f t="shared" si="13"/>
        <v>7.1343187703318837E-7</v>
      </c>
      <c r="G61" s="16">
        <f t="shared" si="13"/>
        <v>1.6114689869101781E-6</v>
      </c>
      <c r="H61" s="16">
        <f t="shared" si="13"/>
        <v>2.008062421913031E-6</v>
      </c>
      <c r="I61" s="16">
        <f t="shared" si="13"/>
        <v>1.5459142943666627E-7</v>
      </c>
      <c r="J61" s="16">
        <f t="shared" si="13"/>
        <v>2.5330869444471103E-9</v>
      </c>
      <c r="K61" s="16">
        <f t="shared" si="13"/>
        <v>7.1580324500626166E-9</v>
      </c>
      <c r="L61" s="16">
        <f t="shared" si="13"/>
        <v>1.1647161899128547E-9</v>
      </c>
      <c r="M61" s="16">
        <f t="shared" si="13"/>
        <v>8.0410990792118157E-7</v>
      </c>
      <c r="N61" s="16">
        <f t="shared" si="13"/>
        <v>7.6180485457714113E-7</v>
      </c>
      <c r="O61" s="16">
        <f t="shared" si="13"/>
        <v>2.4079773281895905E-6</v>
      </c>
      <c r="P61" s="17">
        <f t="shared" si="13"/>
        <v>5.7228113160428043E-4</v>
      </c>
      <c r="Q61" s="16">
        <f t="shared" si="13"/>
        <v>3.0805201735211542E-6</v>
      </c>
      <c r="R61" s="16">
        <f t="shared" si="13"/>
        <v>1.6679813357525993E-7</v>
      </c>
      <c r="S61" s="16">
        <f t="shared" si="13"/>
        <v>1.0491965521838695E-6</v>
      </c>
      <c r="T61" s="16">
        <f t="shared" si="13"/>
        <v>1.8056585040799641E-6</v>
      </c>
      <c r="U61" s="16">
        <f t="shared" si="13"/>
        <v>7.0064479082054196E-7</v>
      </c>
      <c r="V61" s="16">
        <f t="shared" si="13"/>
        <v>7.6377590029438596E-8</v>
      </c>
      <c r="W61" s="16">
        <f t="shared" si="13"/>
        <v>2.6714847836102004E-7</v>
      </c>
      <c r="X61" s="16">
        <f t="shared" si="13"/>
        <v>5.8774060145356772E-7</v>
      </c>
      <c r="Y61" s="16">
        <f t="shared" si="13"/>
        <v>7.5692613022753913E-8</v>
      </c>
      <c r="Z61" s="16">
        <f t="shared" si="13"/>
        <v>2.1513134236523468E-6</v>
      </c>
      <c r="AA61" s="16">
        <f t="shared" si="13"/>
        <v>6.5209537412035324E-7</v>
      </c>
      <c r="AB61" s="16">
        <f t="shared" si="13"/>
        <v>2.2479924477722964E-7</v>
      </c>
      <c r="AC61" s="16">
        <f t="shared" si="13"/>
        <v>5.3207041408350696E-7</v>
      </c>
      <c r="AD61" s="16">
        <f t="shared" si="13"/>
        <v>3.2640455542618597E-7</v>
      </c>
      <c r="AE61" s="16">
        <f t="shared" si="13"/>
        <v>1.6893792819728648E-6</v>
      </c>
      <c r="AF61" s="16">
        <f t="shared" si="13"/>
        <v>5.3824898778965473E-8</v>
      </c>
      <c r="AG61" s="16">
        <f t="shared" si="13"/>
        <v>6.5643709139940489E-7</v>
      </c>
      <c r="AH61" s="16">
        <f t="shared" si="13"/>
        <v>2.6000812613152386E-8</v>
      </c>
      <c r="AI61" s="16">
        <f t="shared" si="13"/>
        <v>1.3059815948767265E-6</v>
      </c>
      <c r="AJ61" s="16">
        <f t="shared" si="13"/>
        <v>1.0585826149913775E-6</v>
      </c>
      <c r="AK61" s="16">
        <f t="shared" si="13"/>
        <v>2.4768513244766362E-8</v>
      </c>
      <c r="AL61" s="16">
        <f t="shared" si="13"/>
        <v>2.8658565533526679E-6</v>
      </c>
      <c r="AM61" s="16">
        <f t="shared" si="13"/>
        <v>5.9909798855102829E-9</v>
      </c>
      <c r="AN61" s="18">
        <f t="shared" si="13"/>
        <v>5.0461516504767076E-7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1.7117369266247658E-6</v>
      </c>
      <c r="E62" s="16">
        <f t="shared" si="14"/>
        <v>2.0799751648416365E-8</v>
      </c>
      <c r="F62" s="16">
        <f t="shared" si="14"/>
        <v>9.373428317817316E-8</v>
      </c>
      <c r="G62" s="16">
        <f t="shared" si="14"/>
        <v>5.5578341254633062E-6</v>
      </c>
      <c r="H62" s="16">
        <f t="shared" si="14"/>
        <v>8.171005846403851E-8</v>
      </c>
      <c r="I62" s="16">
        <f t="shared" si="14"/>
        <v>1.3360008330073247E-7</v>
      </c>
      <c r="J62" s="17">
        <f t="shared" si="14"/>
        <v>1.2226725775966142E-3</v>
      </c>
      <c r="K62" s="16">
        <f t="shared" si="14"/>
        <v>1.9433232752551E-6</v>
      </c>
      <c r="L62" s="16">
        <f t="shared" si="14"/>
        <v>5.0471595991963137E-6</v>
      </c>
      <c r="M62" s="16">
        <f t="shared" si="14"/>
        <v>1.6176761714169916E-6</v>
      </c>
      <c r="N62" s="16">
        <f t="shared" si="14"/>
        <v>4.6914410421541594E-8</v>
      </c>
      <c r="O62" s="16">
        <f t="shared" si="14"/>
        <v>4.5165401835728107E-6</v>
      </c>
      <c r="P62" s="16">
        <f t="shared" si="14"/>
        <v>5.0141747852325353E-9</v>
      </c>
      <c r="Q62" s="16">
        <f t="shared" si="14"/>
        <v>4.9526146892856287E-7</v>
      </c>
      <c r="R62" s="16">
        <f t="shared" si="14"/>
        <v>1.5559182012689796E-6</v>
      </c>
      <c r="S62" s="16">
        <f t="shared" si="14"/>
        <v>4.211538517839165E-6</v>
      </c>
      <c r="T62" s="16">
        <f t="shared" si="14"/>
        <v>2.2102866358003832E-6</v>
      </c>
      <c r="U62" s="16">
        <f t="shared" si="14"/>
        <v>2.2567278030756206E-6</v>
      </c>
      <c r="V62" s="16">
        <f t="shared" si="14"/>
        <v>1.5863239496634406E-7</v>
      </c>
      <c r="W62" s="16">
        <f t="shared" si="14"/>
        <v>5.0535522089353182E-7</v>
      </c>
      <c r="X62" s="16">
        <f t="shared" si="14"/>
        <v>8.3620458296364901E-6</v>
      </c>
      <c r="Y62" s="16">
        <f t="shared" si="14"/>
        <v>1.4103614340583781E-6</v>
      </c>
      <c r="Z62" s="16">
        <f t="shared" si="14"/>
        <v>1.4136677890040797E-7</v>
      </c>
      <c r="AA62" s="16">
        <f t="shared" si="14"/>
        <v>2.4011898446558144E-6</v>
      </c>
      <c r="AB62" s="16">
        <f t="shared" si="14"/>
        <v>7.8270004010050837E-6</v>
      </c>
      <c r="AC62" s="16">
        <f t="shared" si="14"/>
        <v>2.1376815995460282E-5</v>
      </c>
      <c r="AD62" s="16">
        <f t="shared" si="14"/>
        <v>2.5571514239356711E-6</v>
      </c>
      <c r="AE62" s="16">
        <f t="shared" si="14"/>
        <v>6.7465385643701932E-7</v>
      </c>
      <c r="AF62" s="16">
        <f t="shared" si="14"/>
        <v>1.6745486040382646E-7</v>
      </c>
      <c r="AG62" s="16">
        <f t="shared" si="14"/>
        <v>3.1585573363238972E-7</v>
      </c>
      <c r="AH62" s="16">
        <f t="shared" si="14"/>
        <v>1.9052902734165695E-7</v>
      </c>
      <c r="AI62" s="16">
        <f t="shared" si="14"/>
        <v>2.3167783609345813E-6</v>
      </c>
      <c r="AJ62" s="16">
        <f t="shared" si="14"/>
        <v>2.0239419080900065E-7</v>
      </c>
      <c r="AK62" s="16">
        <f t="shared" si="14"/>
        <v>7.487967724959262E-9</v>
      </c>
      <c r="AL62" s="16">
        <f t="shared" si="14"/>
        <v>6.2876099340328311E-8</v>
      </c>
      <c r="AM62" s="16">
        <f t="shared" si="14"/>
        <v>4.532029807757615E-7</v>
      </c>
      <c r="AN62" s="18">
        <f t="shared" si="14"/>
        <v>5.7482025933686701E-6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7.3856083004266339E-8</v>
      </c>
      <c r="E63" s="16">
        <f t="shared" si="15"/>
        <v>4.3616651280700081E-7</v>
      </c>
      <c r="F63" s="16">
        <f t="shared" si="15"/>
        <v>1.335419283516697E-8</v>
      </c>
      <c r="G63" s="16">
        <f t="shared" si="15"/>
        <v>3.3287441101746148E-7</v>
      </c>
      <c r="H63" s="16">
        <f t="shared" si="15"/>
        <v>1.0776418570677944E-7</v>
      </c>
      <c r="I63" s="16">
        <f t="shared" si="15"/>
        <v>5.1950519972070841E-8</v>
      </c>
      <c r="J63" s="16">
        <f t="shared" si="15"/>
        <v>1.7895590436305881E-7</v>
      </c>
      <c r="K63" s="16">
        <f t="shared" si="15"/>
        <v>2.5039047030599705E-9</v>
      </c>
      <c r="L63" s="16">
        <f t="shared" si="15"/>
        <v>2.0328417477006798E-8</v>
      </c>
      <c r="M63" s="17">
        <f t="shared" si="15"/>
        <v>1.3301925745158678E-4</v>
      </c>
      <c r="N63" s="16">
        <f t="shared" si="15"/>
        <v>3.49657285277847E-7</v>
      </c>
      <c r="O63" s="16">
        <f t="shared" si="15"/>
        <v>1.9847974540667564E-8</v>
      </c>
      <c r="P63" s="16">
        <f t="shared" si="15"/>
        <v>1.8403953896955946E-7</v>
      </c>
      <c r="Q63" s="16">
        <f t="shared" si="15"/>
        <v>4.1536224276782939E-8</v>
      </c>
      <c r="R63" s="16">
        <f t="shared" si="15"/>
        <v>1.2139933099460073E-8</v>
      </c>
      <c r="S63" s="16">
        <f t="shared" si="15"/>
        <v>1.6031310459603385E-8</v>
      </c>
      <c r="T63" s="16">
        <f t="shared" si="15"/>
        <v>1.0404464873181656E-7</v>
      </c>
      <c r="U63" s="16">
        <f t="shared" si="15"/>
        <v>1.3879738564607233E-7</v>
      </c>
      <c r="V63" s="16">
        <f t="shared" si="15"/>
        <v>9.2275139922996012E-8</v>
      </c>
      <c r="W63" s="16">
        <f t="shared" si="15"/>
        <v>4.5726060856468318E-7</v>
      </c>
      <c r="X63" s="16">
        <f t="shared" si="15"/>
        <v>1.2124944630245385E-7</v>
      </c>
      <c r="Y63" s="16">
        <f t="shared" si="15"/>
        <v>5.0265433185985841E-7</v>
      </c>
      <c r="Z63" s="16">
        <f t="shared" si="15"/>
        <v>4.0812405611892164E-12</v>
      </c>
      <c r="AA63" s="16">
        <f t="shared" si="15"/>
        <v>9.8577566003173222E-8</v>
      </c>
      <c r="AB63" s="16">
        <f t="shared" si="15"/>
        <v>2.6887475310723271E-7</v>
      </c>
      <c r="AC63" s="16">
        <f t="shared" si="15"/>
        <v>5.3400864044771291E-7</v>
      </c>
      <c r="AD63" s="16">
        <f t="shared" si="15"/>
        <v>3.3696755865648268E-7</v>
      </c>
      <c r="AE63" s="16">
        <f t="shared" si="15"/>
        <v>1.3979487188277234E-7</v>
      </c>
      <c r="AF63" s="16">
        <f t="shared" si="15"/>
        <v>3.5282504121891217E-8</v>
      </c>
      <c r="AG63" s="16">
        <f t="shared" si="15"/>
        <v>8.3789909535470908E-7</v>
      </c>
      <c r="AH63" s="16">
        <f t="shared" si="15"/>
        <v>3.0016006660588583E-7</v>
      </c>
      <c r="AI63" s="16">
        <f t="shared" si="15"/>
        <v>1.2612227540329118E-9</v>
      </c>
      <c r="AJ63" s="16">
        <f t="shared" si="15"/>
        <v>1.9398816236799358E-7</v>
      </c>
      <c r="AK63" s="16">
        <f t="shared" si="15"/>
        <v>1.686380753452279E-7</v>
      </c>
      <c r="AL63" s="16">
        <f t="shared" si="15"/>
        <v>2.3587006673738179E-8</v>
      </c>
      <c r="AM63" s="16">
        <f t="shared" si="15"/>
        <v>1.9985114500479426E-7</v>
      </c>
      <c r="AN63" s="18">
        <f t="shared" si="15"/>
        <v>1.3481668912956007E-6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1.906450056170007E-8</v>
      </c>
      <c r="E64" s="16">
        <f t="shared" si="16"/>
        <v>3.1343163368978769E-9</v>
      </c>
      <c r="F64" s="16">
        <f t="shared" si="16"/>
        <v>5.4565786677943968E-7</v>
      </c>
      <c r="G64" s="16">
        <f t="shared" si="16"/>
        <v>1.5478149179917143E-7</v>
      </c>
      <c r="H64" s="16">
        <f t="shared" si="16"/>
        <v>2.3461418924109046E-8</v>
      </c>
      <c r="I64" s="16">
        <f t="shared" si="16"/>
        <v>2.4615580817637964E-7</v>
      </c>
      <c r="J64" s="16">
        <f t="shared" si="16"/>
        <v>1.1488702032270981E-7</v>
      </c>
      <c r="K64" s="16">
        <f t="shared" si="16"/>
        <v>1.7799627466878639E-8</v>
      </c>
      <c r="L64" s="16">
        <f t="shared" si="16"/>
        <v>1.6048980030682637E-8</v>
      </c>
      <c r="M64" s="16">
        <f t="shared" si="16"/>
        <v>5.2906756718322197E-10</v>
      </c>
      <c r="N64" s="16">
        <f t="shared" si="16"/>
        <v>1.2452804023835685E-7</v>
      </c>
      <c r="O64" s="16">
        <f t="shared" si="16"/>
        <v>2.1985085955589242E-7</v>
      </c>
      <c r="P64" s="16">
        <f t="shared" si="16"/>
        <v>1.3231852068948949E-7</v>
      </c>
      <c r="Q64" s="16">
        <f t="shared" si="16"/>
        <v>3.3504427304316946E-9</v>
      </c>
      <c r="R64" s="16">
        <f t="shared" si="16"/>
        <v>3.5566856076186185E-7</v>
      </c>
      <c r="S64" s="16">
        <f t="shared" si="16"/>
        <v>6.783651592246422E-10</v>
      </c>
      <c r="T64" s="16">
        <f t="shared" si="16"/>
        <v>1.5322495861282821E-7</v>
      </c>
      <c r="U64" s="16">
        <f t="shared" si="16"/>
        <v>1.9832236967011314E-8</v>
      </c>
      <c r="V64" s="16">
        <f t="shared" si="16"/>
        <v>1.4049767627917533E-8</v>
      </c>
      <c r="W64" s="16">
        <f t="shared" si="16"/>
        <v>7.2897161374719126E-8</v>
      </c>
      <c r="X64" s="16">
        <f t="shared" si="16"/>
        <v>1.2856754922755049E-8</v>
      </c>
      <c r="Y64" s="16">
        <f t="shared" si="16"/>
        <v>1.6811268136047845E-7</v>
      </c>
      <c r="Z64" s="16">
        <f t="shared" si="16"/>
        <v>1.9686933669527033E-8</v>
      </c>
      <c r="AA64" s="16">
        <f t="shared" si="16"/>
        <v>1.6486924062058454E-9</v>
      </c>
      <c r="AB64" s="16">
        <f t="shared" si="16"/>
        <v>1.5974839113081969E-9</v>
      </c>
      <c r="AC64" s="16">
        <f t="shared" si="16"/>
        <v>1.5134026640644473E-7</v>
      </c>
      <c r="AD64" s="16">
        <f t="shared" si="16"/>
        <v>8.0292930328701605E-8</v>
      </c>
      <c r="AE64" s="16">
        <f t="shared" si="16"/>
        <v>2.1674232357708937E-7</v>
      </c>
      <c r="AF64" s="16">
        <f t="shared" si="16"/>
        <v>4.5774464717206486E-8</v>
      </c>
      <c r="AG64" s="16">
        <f t="shared" si="16"/>
        <v>8.8218383328986488E-8</v>
      </c>
      <c r="AH64" s="16">
        <f t="shared" si="16"/>
        <v>1.2648128944940402E-7</v>
      </c>
      <c r="AI64" s="17">
        <f t="shared" si="16"/>
        <v>5.9076855617948408E-5</v>
      </c>
      <c r="AJ64" s="16">
        <f t="shared" si="16"/>
        <v>5.299954056848204E-9</v>
      </c>
      <c r="AK64" s="16">
        <f t="shared" si="16"/>
        <v>2.9777193989717895E-8</v>
      </c>
      <c r="AL64" s="16">
        <f t="shared" si="16"/>
        <v>1.1923138309255291E-7</v>
      </c>
      <c r="AM64" s="16">
        <f t="shared" si="16"/>
        <v>4.4960525571622405E-9</v>
      </c>
      <c r="AN64" s="18">
        <f t="shared" si="16"/>
        <v>1.8697197649879293E-7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7.0699243019373267E-7</v>
      </c>
      <c r="E65" s="16">
        <f t="shared" si="17"/>
        <v>1.6066786783939389E-5</v>
      </c>
      <c r="F65" s="16">
        <f t="shared" si="17"/>
        <v>2.3024961596158289E-5</v>
      </c>
      <c r="G65" s="16">
        <f t="shared" si="17"/>
        <v>3.7849895129122032E-5</v>
      </c>
      <c r="H65" s="16">
        <f t="shared" si="17"/>
        <v>5.4675629962025899E-6</v>
      </c>
      <c r="I65" s="16">
        <f t="shared" si="17"/>
        <v>2.0807539148194923E-5</v>
      </c>
      <c r="J65" s="16">
        <f t="shared" si="17"/>
        <v>2.9741285552994054E-6</v>
      </c>
      <c r="K65" s="16">
        <f t="shared" si="17"/>
        <v>7.4319969186426272E-6</v>
      </c>
      <c r="L65" s="16">
        <f t="shared" si="17"/>
        <v>5.7047449970590884E-6</v>
      </c>
      <c r="M65" s="16">
        <f t="shared" si="17"/>
        <v>7.0629128568386898E-5</v>
      </c>
      <c r="N65" s="16">
        <f t="shared" si="17"/>
        <v>2.7880702046416782E-6</v>
      </c>
      <c r="O65" s="16">
        <f t="shared" si="17"/>
        <v>1.4118736360471174E-4</v>
      </c>
      <c r="P65" s="16">
        <f t="shared" si="17"/>
        <v>1.2624429510985814E-5</v>
      </c>
      <c r="Q65" s="16">
        <f t="shared" si="17"/>
        <v>2.1377023451137441E-6</v>
      </c>
      <c r="R65" s="16">
        <f t="shared" si="17"/>
        <v>2.1906237171687019E-7</v>
      </c>
      <c r="S65" s="16">
        <f t="shared" si="17"/>
        <v>4.0867572917376748E-5</v>
      </c>
      <c r="T65" s="16">
        <f t="shared" si="17"/>
        <v>1.1577391182001438E-5</v>
      </c>
      <c r="U65" s="16">
        <f t="shared" si="17"/>
        <v>2.1417709600989332E-5</v>
      </c>
      <c r="V65" s="16">
        <f t="shared" si="17"/>
        <v>1.2591001047779631E-5</v>
      </c>
      <c r="W65" s="16">
        <f t="shared" si="17"/>
        <v>4.0317153675456739E-5</v>
      </c>
      <c r="X65" s="16">
        <f t="shared" si="17"/>
        <v>1.3777167994468713E-6</v>
      </c>
      <c r="Y65" s="16">
        <f t="shared" si="17"/>
        <v>2.5282265242218793E-6</v>
      </c>
      <c r="Z65" s="16">
        <f t="shared" si="17"/>
        <v>1.2068928570461891E-5</v>
      </c>
      <c r="AA65" s="16">
        <f t="shared" si="17"/>
        <v>2.1040352169284957E-5</v>
      </c>
      <c r="AB65" s="16">
        <f t="shared" si="17"/>
        <v>6.0939763354921435E-9</v>
      </c>
      <c r="AC65" s="16">
        <f t="shared" si="17"/>
        <v>3.9653339165832768E-6</v>
      </c>
      <c r="AD65" s="16">
        <f t="shared" si="17"/>
        <v>8.2975323217785311E-5</v>
      </c>
      <c r="AE65" s="16">
        <f t="shared" si="17"/>
        <v>1.8316822201283256E-5</v>
      </c>
      <c r="AF65" s="16">
        <f t="shared" si="17"/>
        <v>1.6108015465747595E-5</v>
      </c>
      <c r="AG65" s="17">
        <f t="shared" si="17"/>
        <v>1.1417340802353165E-2</v>
      </c>
      <c r="AH65" s="16">
        <f t="shared" si="17"/>
        <v>6.1537484344493929E-7</v>
      </c>
      <c r="AI65" s="16">
        <f t="shared" si="17"/>
        <v>1.6770917360807486E-5</v>
      </c>
      <c r="AJ65" s="16">
        <f t="shared" si="17"/>
        <v>5.7630708574071023E-8</v>
      </c>
      <c r="AK65" s="16">
        <f t="shared" si="17"/>
        <v>1.840531685599531E-5</v>
      </c>
      <c r="AL65" s="16">
        <f t="shared" si="17"/>
        <v>5.3252458610334432E-5</v>
      </c>
      <c r="AM65" s="16">
        <f t="shared" si="17"/>
        <v>1.6215448958031674E-5</v>
      </c>
      <c r="AN65" s="18">
        <f t="shared" si="17"/>
        <v>5.7737149222679928E-6</v>
      </c>
    </row>
    <row r="66" spans="1:40" ht="24">
      <c r="A66" s="13" t="s">
        <v>59</v>
      </c>
      <c r="B66" s="14" t="s">
        <v>41</v>
      </c>
      <c r="C66" s="19"/>
      <c r="D66" s="17">
        <f t="shared" ref="D66:AN66" si="18">$C23^2*D23^2</f>
        <v>5.552620960000001E-4</v>
      </c>
      <c r="E66" s="16">
        <f t="shared" si="18"/>
        <v>8.9533345585816716E-6</v>
      </c>
      <c r="F66" s="16">
        <f t="shared" si="18"/>
        <v>1.4205433104154515E-5</v>
      </c>
      <c r="G66" s="16">
        <f t="shared" si="18"/>
        <v>4.188290592771166E-7</v>
      </c>
      <c r="H66" s="16">
        <f t="shared" si="18"/>
        <v>1.4715320918122068E-4</v>
      </c>
      <c r="I66" s="16">
        <f t="shared" si="18"/>
        <v>1.5001352472264106E-5</v>
      </c>
      <c r="J66" s="16">
        <f t="shared" si="18"/>
        <v>1.1401255888866791E-4</v>
      </c>
      <c r="K66" s="16">
        <f t="shared" si="18"/>
        <v>1.3703284101213387E-5</v>
      </c>
      <c r="L66" s="16">
        <f t="shared" si="18"/>
        <v>2.2468707493744557E-4</v>
      </c>
      <c r="M66" s="16">
        <f t="shared" si="18"/>
        <v>1.4666968667283816E-5</v>
      </c>
      <c r="N66" s="16">
        <f t="shared" si="18"/>
        <v>4.1995620620326212E-6</v>
      </c>
      <c r="O66" s="16">
        <f t="shared" si="18"/>
        <v>1.9949070013294782E-5</v>
      </c>
      <c r="P66" s="16">
        <f t="shared" si="18"/>
        <v>1.6328600203981686E-5</v>
      </c>
      <c r="Q66" s="16">
        <f t="shared" si="18"/>
        <v>1.3256838283776825E-6</v>
      </c>
      <c r="R66" s="16">
        <f t="shared" si="18"/>
        <v>1.3144681296402715E-5</v>
      </c>
      <c r="S66" s="16">
        <f t="shared" si="18"/>
        <v>1.1268704765531278E-5</v>
      </c>
      <c r="T66" s="16">
        <f t="shared" si="18"/>
        <v>3.4631705141533957E-5</v>
      </c>
      <c r="U66" s="16">
        <f t="shared" si="18"/>
        <v>9.3575241195424796E-5</v>
      </c>
      <c r="V66" s="16">
        <f t="shared" si="18"/>
        <v>4.0696883239456377E-5</v>
      </c>
      <c r="W66" s="16">
        <f t="shared" si="18"/>
        <v>2.1066038269522443E-5</v>
      </c>
      <c r="X66" s="17">
        <f t="shared" si="18"/>
        <v>1.7261492689000003E-2</v>
      </c>
      <c r="Y66" s="16">
        <f t="shared" si="18"/>
        <v>1.3110059000669358E-6</v>
      </c>
      <c r="Z66" s="16">
        <f t="shared" si="18"/>
        <v>1.5126491305854137E-6</v>
      </c>
      <c r="AA66" s="16">
        <f t="shared" si="18"/>
        <v>1.4661682194200218E-5</v>
      </c>
      <c r="AB66" s="16">
        <f t="shared" si="18"/>
        <v>5.8736905439509374E-5</v>
      </c>
      <c r="AC66" s="16">
        <f t="shared" si="18"/>
        <v>5.556272484688909E-6</v>
      </c>
      <c r="AD66" s="16">
        <f t="shared" si="18"/>
        <v>1.4876716301064203E-6</v>
      </c>
      <c r="AE66" s="16">
        <f t="shared" si="18"/>
        <v>1.0563446164042345E-5</v>
      </c>
      <c r="AF66" s="16">
        <f t="shared" si="18"/>
        <v>5.5095282677328958E-6</v>
      </c>
      <c r="AG66" s="16">
        <f t="shared" si="18"/>
        <v>1.9879633716874554E-6</v>
      </c>
      <c r="AH66" s="16">
        <f t="shared" si="18"/>
        <v>7.2925517887083551E-7</v>
      </c>
      <c r="AI66" s="16">
        <f t="shared" si="18"/>
        <v>3.5923513962110975E-6</v>
      </c>
      <c r="AJ66" s="16">
        <f t="shared" si="18"/>
        <v>2.9674459156149378E-5</v>
      </c>
      <c r="AK66" s="16">
        <f t="shared" si="18"/>
        <v>4.8449339318060981E-7</v>
      </c>
      <c r="AL66" s="16">
        <f t="shared" si="18"/>
        <v>1.2737590680007773E-5</v>
      </c>
      <c r="AM66" s="16">
        <f t="shared" si="18"/>
        <v>1.301123644666766E-6</v>
      </c>
      <c r="AN66" s="18">
        <f t="shared" si="18"/>
        <v>4.1304334162027025E-5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2.1946185863797775E-7</v>
      </c>
      <c r="E67" s="16">
        <f t="shared" si="19"/>
        <v>3.2654779497439248E-6</v>
      </c>
      <c r="F67" s="16">
        <f t="shared" si="19"/>
        <v>3.462432827995225E-6</v>
      </c>
      <c r="G67" s="16">
        <f t="shared" si="19"/>
        <v>7.2551367509627782E-7</v>
      </c>
      <c r="H67" s="17">
        <f t="shared" si="19"/>
        <v>1.4708136802401922E-3</v>
      </c>
      <c r="I67" s="16">
        <f t="shared" si="19"/>
        <v>2.4389228270766635E-5</v>
      </c>
      <c r="J67" s="16">
        <f t="shared" si="19"/>
        <v>1.0105690833755941E-7</v>
      </c>
      <c r="K67" s="16">
        <f t="shared" si="19"/>
        <v>7.4169302598887186E-10</v>
      </c>
      <c r="L67" s="16">
        <f t="shared" si="19"/>
        <v>1.3966458908910415E-7</v>
      </c>
      <c r="M67" s="16">
        <f t="shared" si="19"/>
        <v>1.1705552706632588E-6</v>
      </c>
      <c r="N67" s="16">
        <f t="shared" si="19"/>
        <v>2.2757441019855595E-6</v>
      </c>
      <c r="O67" s="16">
        <f t="shared" si="19"/>
        <v>4.0684336819992121E-6</v>
      </c>
      <c r="P67" s="16">
        <f t="shared" si="19"/>
        <v>4.9672306747531204E-6</v>
      </c>
      <c r="Q67" s="16">
        <f t="shared" si="19"/>
        <v>2.9146433993175857E-6</v>
      </c>
      <c r="R67" s="16">
        <f t="shared" si="19"/>
        <v>1.1888182900826804E-6</v>
      </c>
      <c r="S67" s="16">
        <f t="shared" si="19"/>
        <v>1.727066281148932E-6</v>
      </c>
      <c r="T67" s="16">
        <f t="shared" si="19"/>
        <v>9.0583133429060691E-6</v>
      </c>
      <c r="U67" s="16">
        <f t="shared" si="19"/>
        <v>3.8347124610496807E-9</v>
      </c>
      <c r="V67" s="16">
        <f t="shared" si="19"/>
        <v>3.9914610959024929E-7</v>
      </c>
      <c r="W67" s="16">
        <f t="shared" si="19"/>
        <v>6.3285955654367037E-6</v>
      </c>
      <c r="X67" s="16">
        <f t="shared" si="19"/>
        <v>1.3069263299455543E-5</v>
      </c>
      <c r="Y67" s="16">
        <f t="shared" si="19"/>
        <v>4.2350178397044407E-7</v>
      </c>
      <c r="Z67" s="16">
        <f t="shared" si="19"/>
        <v>7.4245530240496364E-7</v>
      </c>
      <c r="AA67" s="16">
        <f t="shared" si="19"/>
        <v>1.0863192236041363E-6</v>
      </c>
      <c r="AB67" s="16">
        <f t="shared" si="19"/>
        <v>1.1140812032243716E-6</v>
      </c>
      <c r="AC67" s="16">
        <f t="shared" si="19"/>
        <v>1.5949810684903848E-6</v>
      </c>
      <c r="AD67" s="16">
        <f t="shared" si="19"/>
        <v>1.4711885996600418E-6</v>
      </c>
      <c r="AE67" s="16">
        <f t="shared" si="19"/>
        <v>4.7240026452739186E-7</v>
      </c>
      <c r="AF67" s="16">
        <f t="shared" si="19"/>
        <v>6.6194856719220675E-6</v>
      </c>
      <c r="AG67" s="16">
        <f t="shared" si="19"/>
        <v>7.0285611915403097E-7</v>
      </c>
      <c r="AH67" s="16">
        <f t="shared" si="19"/>
        <v>1.5261131909740885E-7</v>
      </c>
      <c r="AI67" s="16">
        <f t="shared" si="19"/>
        <v>5.6971668634864076E-7</v>
      </c>
      <c r="AJ67" s="16">
        <f t="shared" si="19"/>
        <v>5.5304100851550365E-7</v>
      </c>
      <c r="AK67" s="16">
        <f t="shared" si="19"/>
        <v>6.3860097463094505E-7</v>
      </c>
      <c r="AL67" s="16">
        <f t="shared" si="19"/>
        <v>2.8966705407143779E-6</v>
      </c>
      <c r="AM67" s="16">
        <f t="shared" si="19"/>
        <v>4.1431414613903237E-8</v>
      </c>
      <c r="AN67" s="18">
        <f t="shared" si="19"/>
        <v>1.6710804906863977E-7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7.609641110592374E-7</v>
      </c>
      <c r="E68" s="16">
        <f t="shared" si="20"/>
        <v>4.5815127117379736E-7</v>
      </c>
      <c r="F68" s="16">
        <f t="shared" si="20"/>
        <v>6.7891857124295139E-7</v>
      </c>
      <c r="G68" s="16">
        <f t="shared" si="20"/>
        <v>6.1032715063234669E-6</v>
      </c>
      <c r="H68" s="16">
        <f t="shared" si="20"/>
        <v>3.1982382225763842E-7</v>
      </c>
      <c r="I68" s="16">
        <f t="shared" si="20"/>
        <v>5.1494717948770524E-7</v>
      </c>
      <c r="J68" s="16">
        <f t="shared" si="20"/>
        <v>4.7335407984606485E-7</v>
      </c>
      <c r="K68" s="16">
        <f t="shared" si="20"/>
        <v>5.1034567287569621E-7</v>
      </c>
      <c r="L68" s="16">
        <f t="shared" si="20"/>
        <v>3.8192909728027161E-6</v>
      </c>
      <c r="M68" s="16">
        <f t="shared" si="20"/>
        <v>6.6741394998032274E-6</v>
      </c>
      <c r="N68" s="16">
        <f t="shared" si="20"/>
        <v>2.0619051239422286E-6</v>
      </c>
      <c r="O68" s="16">
        <f t="shared" si="20"/>
        <v>4.7449737758163492E-5</v>
      </c>
      <c r="P68" s="16">
        <f t="shared" si="20"/>
        <v>1.2768312045438117E-7</v>
      </c>
      <c r="Q68" s="16">
        <f t="shared" si="20"/>
        <v>1.173072541064895E-5</v>
      </c>
      <c r="R68" s="16">
        <f t="shared" si="20"/>
        <v>1.8346846073897707E-5</v>
      </c>
      <c r="S68" s="16">
        <f t="shared" si="20"/>
        <v>4.956685375095843E-6</v>
      </c>
      <c r="T68" s="16">
        <f t="shared" si="20"/>
        <v>2.5907027042957938E-5</v>
      </c>
      <c r="U68" s="16">
        <f t="shared" si="20"/>
        <v>4.8208803532554644E-6</v>
      </c>
      <c r="V68" s="16">
        <f t="shared" si="20"/>
        <v>3.6201962715849023E-6</v>
      </c>
      <c r="W68" s="16">
        <f t="shared" si="20"/>
        <v>6.4080648016767213E-8</v>
      </c>
      <c r="X68" s="16">
        <f t="shared" si="20"/>
        <v>1.2978489777736255E-7</v>
      </c>
      <c r="Y68" s="16">
        <f t="shared" si="20"/>
        <v>5.3312889243728293E-6</v>
      </c>
      <c r="Z68" s="16">
        <f t="shared" si="20"/>
        <v>8.3184393238970776E-6</v>
      </c>
      <c r="AA68" s="16">
        <f t="shared" si="20"/>
        <v>7.50165254357475E-6</v>
      </c>
      <c r="AB68" s="16">
        <f t="shared" si="20"/>
        <v>1.3652558605774048E-5</v>
      </c>
      <c r="AC68" s="16">
        <f t="shared" si="20"/>
        <v>8.9784023314721518E-6</v>
      </c>
      <c r="AD68" s="16">
        <f t="shared" si="20"/>
        <v>9.4067772352128179E-6</v>
      </c>
      <c r="AE68" s="16">
        <f t="shared" si="20"/>
        <v>2.0149040837275663E-9</v>
      </c>
      <c r="AF68" s="16">
        <f t="shared" si="20"/>
        <v>2.6631266888480209E-7</v>
      </c>
      <c r="AG68" s="16">
        <f t="shared" si="20"/>
        <v>1.6356519654006955E-7</v>
      </c>
      <c r="AH68" s="17">
        <f t="shared" si="20"/>
        <v>3.0462182503558466E-3</v>
      </c>
      <c r="AI68" s="16">
        <f t="shared" si="20"/>
        <v>6.3123460992137879E-6</v>
      </c>
      <c r="AJ68" s="16">
        <f t="shared" si="20"/>
        <v>3.9882664939099708E-6</v>
      </c>
      <c r="AK68" s="16">
        <f t="shared" si="20"/>
        <v>9.9473706415107803E-7</v>
      </c>
      <c r="AL68" s="16">
        <f t="shared" si="20"/>
        <v>2.7230110018547681E-9</v>
      </c>
      <c r="AM68" s="16">
        <f t="shared" si="20"/>
        <v>1.5892213825053075E-5</v>
      </c>
      <c r="AN68" s="18">
        <f t="shared" si="20"/>
        <v>6.1403015100511583E-7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1.6206989988000903E-6</v>
      </c>
      <c r="E69" s="16">
        <f t="shared" si="21"/>
        <v>3.3839771615840455E-6</v>
      </c>
      <c r="F69" s="16">
        <f t="shared" si="21"/>
        <v>4.226388973323545E-6</v>
      </c>
      <c r="G69" s="16">
        <f t="shared" si="21"/>
        <v>6.0122685485789579E-7</v>
      </c>
      <c r="H69" s="16">
        <f t="shared" si="21"/>
        <v>4.4009999852936216E-7</v>
      </c>
      <c r="I69" s="16">
        <f t="shared" si="21"/>
        <v>8.9423347660542447E-7</v>
      </c>
      <c r="J69" s="16">
        <f t="shared" si="21"/>
        <v>1.1651523911651147E-6</v>
      </c>
      <c r="K69" s="16">
        <f t="shared" si="21"/>
        <v>2.1319415223453074E-7</v>
      </c>
      <c r="L69" s="16">
        <f t="shared" si="21"/>
        <v>3.0660152670680112E-7</v>
      </c>
      <c r="M69" s="16">
        <f t="shared" si="21"/>
        <v>4.3018147237550273E-7</v>
      </c>
      <c r="N69" s="16">
        <f t="shared" si="21"/>
        <v>1.2310924982790824E-7</v>
      </c>
      <c r="O69" s="16">
        <f t="shared" si="21"/>
        <v>1.1798281347936486E-6</v>
      </c>
      <c r="P69" s="16">
        <f t="shared" si="21"/>
        <v>6.4955555553776038E-7</v>
      </c>
      <c r="Q69" s="16">
        <f t="shared" si="21"/>
        <v>1.0961285715634399E-6</v>
      </c>
      <c r="R69" s="16">
        <f t="shared" si="21"/>
        <v>6.3742138964189818E-6</v>
      </c>
      <c r="S69" s="16">
        <f t="shared" si="21"/>
        <v>9.0797770108101376E-7</v>
      </c>
      <c r="T69" s="16">
        <f t="shared" si="21"/>
        <v>1.6348831850490727E-6</v>
      </c>
      <c r="U69" s="16">
        <f t="shared" si="21"/>
        <v>3.3274935766794923E-7</v>
      </c>
      <c r="V69" s="16">
        <f t="shared" si="21"/>
        <v>1.8236020838150969E-7</v>
      </c>
      <c r="W69" s="16">
        <f t="shared" si="21"/>
        <v>6.2706786253598685E-8</v>
      </c>
      <c r="X69" s="16">
        <f t="shared" si="21"/>
        <v>5.1727409921069856E-7</v>
      </c>
      <c r="Y69" s="16">
        <f t="shared" si="21"/>
        <v>1.9977002203654197E-6</v>
      </c>
      <c r="Z69" s="16">
        <f t="shared" si="21"/>
        <v>7.3242693547126949E-7</v>
      </c>
      <c r="AA69" s="17">
        <f t="shared" si="21"/>
        <v>5.9327721614156538E-4</v>
      </c>
      <c r="AB69" s="16">
        <f t="shared" si="21"/>
        <v>1.3878864584171193E-6</v>
      </c>
      <c r="AC69" s="16">
        <f t="shared" si="21"/>
        <v>5.3818825270390441E-9</v>
      </c>
      <c r="AD69" s="16">
        <f t="shared" si="21"/>
        <v>1.1307482298175606E-10</v>
      </c>
      <c r="AE69" s="16">
        <f t="shared" si="21"/>
        <v>2.7805286425353151E-7</v>
      </c>
      <c r="AF69" s="16">
        <f t="shared" si="21"/>
        <v>1.2679258397619159E-6</v>
      </c>
      <c r="AG69" s="16">
        <f t="shared" si="21"/>
        <v>1.0897146411470021E-6</v>
      </c>
      <c r="AH69" s="16">
        <f t="shared" si="21"/>
        <v>1.4634176141502638E-6</v>
      </c>
      <c r="AI69" s="16">
        <f t="shared" si="21"/>
        <v>1.6061620546008873E-8</v>
      </c>
      <c r="AJ69" s="16">
        <f t="shared" si="21"/>
        <v>2.0183558943038133E-6</v>
      </c>
      <c r="AK69" s="16">
        <f t="shared" si="21"/>
        <v>5.7340062870475458E-9</v>
      </c>
      <c r="AL69" s="16">
        <f t="shared" si="21"/>
        <v>3.9215176916548399E-6</v>
      </c>
      <c r="AM69" s="16">
        <f t="shared" si="21"/>
        <v>5.0270619450908331E-7</v>
      </c>
      <c r="AN69" s="18">
        <f t="shared" si="21"/>
        <v>1.5949372774622414E-7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8.7215204230095286E-6</v>
      </c>
      <c r="E70" s="16">
        <f t="shared" si="22"/>
        <v>3.0316511423787199E-7</v>
      </c>
      <c r="F70" s="16">
        <f t="shared" si="22"/>
        <v>1.7383668803799871E-6</v>
      </c>
      <c r="G70" s="16">
        <f t="shared" si="22"/>
        <v>1.5452605596741571E-6</v>
      </c>
      <c r="H70" s="16">
        <f t="shared" si="22"/>
        <v>1.1371726605233663E-5</v>
      </c>
      <c r="I70" s="16">
        <f t="shared" si="22"/>
        <v>1.1151756407457321E-6</v>
      </c>
      <c r="J70" s="16">
        <f t="shared" si="22"/>
        <v>3.0139592950428423E-7</v>
      </c>
      <c r="K70" s="16">
        <f t="shared" si="22"/>
        <v>6.2733753723776471E-6</v>
      </c>
      <c r="L70" s="16">
        <f t="shared" si="22"/>
        <v>2.7988563487879084E-6</v>
      </c>
      <c r="M70" s="16">
        <f t="shared" si="22"/>
        <v>9.9954445378421754E-7</v>
      </c>
      <c r="N70" s="16">
        <f t="shared" si="22"/>
        <v>7.4953704591403635E-6</v>
      </c>
      <c r="O70" s="16">
        <f t="shared" si="22"/>
        <v>5.8828389294791088E-6</v>
      </c>
      <c r="P70" s="16">
        <f t="shared" si="22"/>
        <v>2.7814027708252354E-5</v>
      </c>
      <c r="Q70" s="16">
        <f t="shared" si="22"/>
        <v>3.5585956196408857E-7</v>
      </c>
      <c r="R70" s="16">
        <f t="shared" si="22"/>
        <v>5.8780975978538526E-6</v>
      </c>
      <c r="S70" s="16">
        <f t="shared" si="22"/>
        <v>8.5251360237560757E-5</v>
      </c>
      <c r="T70" s="16">
        <f t="shared" si="22"/>
        <v>6.1948620306564314E-7</v>
      </c>
      <c r="U70" s="16">
        <f t="shared" si="22"/>
        <v>2.4522280254144259E-5</v>
      </c>
      <c r="V70" s="16">
        <f t="shared" si="22"/>
        <v>4.253424540274284E-6</v>
      </c>
      <c r="W70" s="16">
        <f t="shared" si="22"/>
        <v>7.5946766702963503E-6</v>
      </c>
      <c r="X70" s="16">
        <f t="shared" si="22"/>
        <v>4.3569932034336995E-6</v>
      </c>
      <c r="Y70" s="16">
        <f t="shared" si="22"/>
        <v>1.5557939455445125E-5</v>
      </c>
      <c r="Z70" s="16">
        <f t="shared" si="22"/>
        <v>1.3598448331916115E-7</v>
      </c>
      <c r="AA70" s="16">
        <f t="shared" si="22"/>
        <v>3.8276443083111709E-5</v>
      </c>
      <c r="AB70" s="16">
        <f t="shared" si="22"/>
        <v>4.5403126164014059E-6</v>
      </c>
      <c r="AC70" s="16">
        <f t="shared" si="22"/>
        <v>6.7091144645466732E-6</v>
      </c>
      <c r="AD70" s="16">
        <f t="shared" si="22"/>
        <v>4.6372832951763318E-5</v>
      </c>
      <c r="AE70" s="16">
        <f t="shared" si="22"/>
        <v>6.5171581412030937E-6</v>
      </c>
      <c r="AF70" s="16">
        <f t="shared" si="22"/>
        <v>2.5656904439644813E-6</v>
      </c>
      <c r="AG70" s="16">
        <f t="shared" si="22"/>
        <v>2.6930023973726946E-5</v>
      </c>
      <c r="AH70" s="16">
        <f t="shared" si="22"/>
        <v>5.3829654700946191E-9</v>
      </c>
      <c r="AI70" s="16">
        <f t="shared" si="22"/>
        <v>1.1446448808466731E-5</v>
      </c>
      <c r="AJ70" s="16">
        <f t="shared" si="22"/>
        <v>3.9491565688046311E-5</v>
      </c>
      <c r="AK70" s="16">
        <f t="shared" si="22"/>
        <v>5.6432324305556677E-6</v>
      </c>
      <c r="AL70" s="17">
        <f t="shared" si="22"/>
        <v>5.9187339103893245E-3</v>
      </c>
      <c r="AM70" s="16">
        <f t="shared" si="22"/>
        <v>1.5732786433932534E-5</v>
      </c>
      <c r="AN70" s="18">
        <f t="shared" si="22"/>
        <v>4.2195094462343063E-5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6.5957045473393311E-8</v>
      </c>
      <c r="E71" s="16">
        <f t="shared" si="23"/>
        <v>2.2643974173110279E-5</v>
      </c>
      <c r="F71" s="16">
        <f t="shared" si="23"/>
        <v>1.7079577812521022E-5</v>
      </c>
      <c r="G71" s="16">
        <f t="shared" si="23"/>
        <v>2.1965506952883904E-6</v>
      </c>
      <c r="H71" s="16">
        <f t="shared" si="23"/>
        <v>1.2492767217063796E-4</v>
      </c>
      <c r="I71" s="17">
        <f t="shared" si="23"/>
        <v>7.7895949344122042E-3</v>
      </c>
      <c r="J71" s="16">
        <f t="shared" si="23"/>
        <v>8.3268070968963717E-7</v>
      </c>
      <c r="K71" s="16">
        <f t="shared" si="23"/>
        <v>4.5928585776952011E-6</v>
      </c>
      <c r="L71" s="16">
        <f t="shared" si="23"/>
        <v>1.5264233000904823E-5</v>
      </c>
      <c r="M71" s="16">
        <f t="shared" si="23"/>
        <v>2.8782283459867036E-6</v>
      </c>
      <c r="N71" s="16">
        <f t="shared" si="23"/>
        <v>2.5448715905180171E-8</v>
      </c>
      <c r="O71" s="16">
        <f t="shared" si="23"/>
        <v>1.2544047527833152E-5</v>
      </c>
      <c r="P71" s="16">
        <f t="shared" si="23"/>
        <v>1.9307673831047959E-6</v>
      </c>
      <c r="Q71" s="16">
        <f t="shared" si="23"/>
        <v>1.6672618035793264E-5</v>
      </c>
      <c r="R71" s="16">
        <f t="shared" si="23"/>
        <v>1.5183495167287073E-6</v>
      </c>
      <c r="S71" s="16">
        <f t="shared" si="23"/>
        <v>1.0143820285258448E-5</v>
      </c>
      <c r="T71" s="16">
        <f t="shared" si="23"/>
        <v>7.3842597664635817E-6</v>
      </c>
      <c r="U71" s="16">
        <f t="shared" si="23"/>
        <v>1.0001256722716004E-4</v>
      </c>
      <c r="V71" s="16">
        <f t="shared" si="23"/>
        <v>3.7229121300518199E-5</v>
      </c>
      <c r="W71" s="16">
        <f t="shared" si="23"/>
        <v>1.160693503210731E-5</v>
      </c>
      <c r="X71" s="16">
        <f t="shared" si="23"/>
        <v>6.7530683955222792E-6</v>
      </c>
      <c r="Y71" s="16">
        <f t="shared" si="23"/>
        <v>2.9594343955671296E-5</v>
      </c>
      <c r="Z71" s="16">
        <f t="shared" si="23"/>
        <v>6.1599826916254774E-6</v>
      </c>
      <c r="AA71" s="16">
        <f t="shared" si="23"/>
        <v>1.1400674850718594E-5</v>
      </c>
      <c r="AB71" s="16">
        <f t="shared" si="23"/>
        <v>1.0815871614934181E-5</v>
      </c>
      <c r="AC71" s="16">
        <f t="shared" si="23"/>
        <v>3.4565142561819921E-6</v>
      </c>
      <c r="AD71" s="16">
        <f t="shared" si="23"/>
        <v>1.5962567920450363E-5</v>
      </c>
      <c r="AE71" s="16">
        <f t="shared" si="23"/>
        <v>8.4316934821492065E-7</v>
      </c>
      <c r="AF71" s="16">
        <f t="shared" si="23"/>
        <v>5.2926591224226168E-6</v>
      </c>
      <c r="AG71" s="16">
        <f t="shared" si="23"/>
        <v>1.3657449242693659E-5</v>
      </c>
      <c r="AH71" s="16">
        <f t="shared" si="23"/>
        <v>1.2639088413247445E-6</v>
      </c>
      <c r="AI71" s="16">
        <f t="shared" si="23"/>
        <v>3.0895111748117475E-5</v>
      </c>
      <c r="AJ71" s="16">
        <f t="shared" si="23"/>
        <v>1.1132071515870543E-5</v>
      </c>
      <c r="AK71" s="16">
        <f t="shared" si="23"/>
        <v>4.9221663030367197E-5</v>
      </c>
      <c r="AL71" s="16">
        <f t="shared" si="23"/>
        <v>1.4707534135923245E-6</v>
      </c>
      <c r="AM71" s="16">
        <f t="shared" si="23"/>
        <v>4.4716819511360582E-6</v>
      </c>
      <c r="AN71" s="18">
        <f t="shared" si="23"/>
        <v>4.3313005910344043E-5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5.1066897682802103E-6</v>
      </c>
      <c r="E72" s="16">
        <f t="shared" si="24"/>
        <v>2.4816872883318605E-7</v>
      </c>
      <c r="F72" s="16">
        <f t="shared" si="24"/>
        <v>2.7463560363064144E-6</v>
      </c>
      <c r="G72" s="16">
        <f t="shared" si="24"/>
        <v>1.7817511737930171E-6</v>
      </c>
      <c r="H72" s="16">
        <f t="shared" si="24"/>
        <v>3.9523166444771769E-6</v>
      </c>
      <c r="I72" s="16">
        <f t="shared" si="24"/>
        <v>6.3205960986004853E-7</v>
      </c>
      <c r="J72" s="16">
        <f t="shared" si="24"/>
        <v>1.1697417271638715E-6</v>
      </c>
      <c r="K72" s="16">
        <f t="shared" si="24"/>
        <v>2.6965474373694353E-7</v>
      </c>
      <c r="L72" s="16">
        <f t="shared" si="24"/>
        <v>3.4458214947216993E-7</v>
      </c>
      <c r="M72" s="16">
        <f t="shared" si="24"/>
        <v>4.9730749312237896E-7</v>
      </c>
      <c r="N72" s="16">
        <f t="shared" si="24"/>
        <v>2.9386076039523364E-7</v>
      </c>
      <c r="O72" s="16">
        <f t="shared" si="24"/>
        <v>7.0798777145775338E-7</v>
      </c>
      <c r="P72" s="16">
        <f t="shared" si="24"/>
        <v>1.959808993449319E-6</v>
      </c>
      <c r="Q72" s="16">
        <f t="shared" si="24"/>
        <v>1.9460422852364059E-9</v>
      </c>
      <c r="R72" s="16">
        <f t="shared" si="24"/>
        <v>3.0152290836936304E-7</v>
      </c>
      <c r="S72" s="16">
        <f t="shared" si="24"/>
        <v>3.0545727099833159E-8</v>
      </c>
      <c r="T72" s="17">
        <f t="shared" si="24"/>
        <v>6.6767222037987875E-4</v>
      </c>
      <c r="U72" s="16">
        <f t="shared" si="24"/>
        <v>1.6548982525997316E-6</v>
      </c>
      <c r="V72" s="16">
        <f t="shared" si="24"/>
        <v>6.6966847180869952E-7</v>
      </c>
      <c r="W72" s="16">
        <f t="shared" si="24"/>
        <v>4.2529785213828143E-7</v>
      </c>
      <c r="X72" s="16">
        <f t="shared" si="24"/>
        <v>1.365405132934961E-6</v>
      </c>
      <c r="Y72" s="16">
        <f t="shared" si="24"/>
        <v>4.5318508147768152E-8</v>
      </c>
      <c r="Z72" s="16">
        <f t="shared" si="24"/>
        <v>5.1258579539136568E-8</v>
      </c>
      <c r="AA72" s="16">
        <f t="shared" si="24"/>
        <v>1.7729102385799987E-6</v>
      </c>
      <c r="AB72" s="16">
        <f t="shared" si="24"/>
        <v>1.688795744561071E-7</v>
      </c>
      <c r="AC72" s="16">
        <f t="shared" si="24"/>
        <v>5.8087288049494049E-8</v>
      </c>
      <c r="AD72" s="16">
        <f t="shared" si="24"/>
        <v>3.4396197733416242E-6</v>
      </c>
      <c r="AE72" s="16">
        <f t="shared" si="24"/>
        <v>8.6713829418911517E-7</v>
      </c>
      <c r="AF72" s="16">
        <f t="shared" si="24"/>
        <v>3.6264795839142614E-7</v>
      </c>
      <c r="AG72" s="16">
        <f t="shared" si="24"/>
        <v>6.4922629984257445E-7</v>
      </c>
      <c r="AH72" s="16">
        <f t="shared" si="24"/>
        <v>5.5191633429887058E-6</v>
      </c>
      <c r="AI72" s="16">
        <f t="shared" si="24"/>
        <v>1.6363441456106217E-6</v>
      </c>
      <c r="AJ72" s="16">
        <f t="shared" si="24"/>
        <v>1.1172807483541341E-5</v>
      </c>
      <c r="AK72" s="16">
        <f t="shared" si="24"/>
        <v>2.9470041500548553E-7</v>
      </c>
      <c r="AL72" s="16">
        <f t="shared" si="24"/>
        <v>7.0375292481852063E-8</v>
      </c>
      <c r="AM72" s="16">
        <f t="shared" si="24"/>
        <v>5.4069691183038031E-9</v>
      </c>
      <c r="AN72" s="18">
        <f t="shared" si="24"/>
        <v>6.5632430135396889E-6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2.488584717337403E-6</v>
      </c>
      <c r="E73" s="16">
        <f t="shared" si="25"/>
        <v>1.3847832183825056E-5</v>
      </c>
      <c r="F73" s="16">
        <f t="shared" si="25"/>
        <v>7.1510621846105829E-6</v>
      </c>
      <c r="G73" s="16">
        <f t="shared" si="25"/>
        <v>2.3125932316012221E-6</v>
      </c>
      <c r="H73" s="16">
        <f t="shared" si="25"/>
        <v>3.8940886602471927E-6</v>
      </c>
      <c r="I73" s="16">
        <f t="shared" si="25"/>
        <v>1.6622281563260747E-6</v>
      </c>
      <c r="J73" s="16">
        <f t="shared" si="25"/>
        <v>6.3718713631096208E-5</v>
      </c>
      <c r="K73" s="16">
        <f t="shared" si="25"/>
        <v>1.1451069558430343E-5</v>
      </c>
      <c r="L73" s="16">
        <f t="shared" si="25"/>
        <v>3.0475745767094125E-6</v>
      </c>
      <c r="M73" s="16">
        <f t="shared" si="25"/>
        <v>1.4319063035877077E-5</v>
      </c>
      <c r="N73" s="16">
        <f t="shared" si="25"/>
        <v>4.2850621402798559E-7</v>
      </c>
      <c r="O73" s="16">
        <f t="shared" si="25"/>
        <v>2.3525618791430402E-6</v>
      </c>
      <c r="P73" s="16">
        <f t="shared" si="25"/>
        <v>3.2439521161466097E-6</v>
      </c>
      <c r="Q73" s="16">
        <f t="shared" si="25"/>
        <v>1.4810746336910121E-6</v>
      </c>
      <c r="R73" s="16">
        <f t="shared" si="25"/>
        <v>7.9351119042390094E-6</v>
      </c>
      <c r="S73" s="16">
        <f t="shared" si="25"/>
        <v>2.0164028550884816E-7</v>
      </c>
      <c r="T73" s="16">
        <f t="shared" si="25"/>
        <v>3.2532048963991786E-7</v>
      </c>
      <c r="U73" s="16">
        <f t="shared" si="25"/>
        <v>2.3166678884837589E-6</v>
      </c>
      <c r="V73" s="16">
        <f t="shared" si="25"/>
        <v>4.8661817921430665E-6</v>
      </c>
      <c r="W73" s="16">
        <f t="shared" si="25"/>
        <v>3.935781962830156E-7</v>
      </c>
      <c r="X73" s="16">
        <f t="shared" si="25"/>
        <v>1.2410052138011416E-6</v>
      </c>
      <c r="Y73" s="16">
        <f t="shared" si="25"/>
        <v>2.2460766661885104E-6</v>
      </c>
      <c r="Z73" s="16">
        <f t="shared" si="25"/>
        <v>1.2341127409991245E-5</v>
      </c>
      <c r="AA73" s="16">
        <f t="shared" si="25"/>
        <v>3.3089872195733207E-8</v>
      </c>
      <c r="AB73" s="16">
        <f t="shared" si="25"/>
        <v>5.7376055753706991E-5</v>
      </c>
      <c r="AC73" s="17">
        <f t="shared" si="25"/>
        <v>3.7031696863162574E-3</v>
      </c>
      <c r="AD73" s="16">
        <f t="shared" si="25"/>
        <v>1.2196804785855504E-5</v>
      </c>
      <c r="AE73" s="16">
        <f t="shared" si="25"/>
        <v>1.0144504549957302E-5</v>
      </c>
      <c r="AF73" s="16">
        <f t="shared" si="25"/>
        <v>6.5942068500575656E-6</v>
      </c>
      <c r="AG73" s="16">
        <f t="shared" si="25"/>
        <v>1.2584748483799486E-6</v>
      </c>
      <c r="AH73" s="16">
        <f t="shared" si="25"/>
        <v>1.0817526354182108E-5</v>
      </c>
      <c r="AI73" s="16">
        <f t="shared" si="25"/>
        <v>9.1113685493074847E-6</v>
      </c>
      <c r="AJ73" s="16">
        <f t="shared" si="25"/>
        <v>3.1670307781404092E-6</v>
      </c>
      <c r="AK73" s="16">
        <f t="shared" si="25"/>
        <v>1.2462086293469727E-7</v>
      </c>
      <c r="AL73" s="16">
        <f t="shared" si="25"/>
        <v>4.2346466836351537E-6</v>
      </c>
      <c r="AM73" s="16">
        <f t="shared" si="25"/>
        <v>1.8521930207615342E-6</v>
      </c>
      <c r="AN73" s="18">
        <f t="shared" si="25"/>
        <v>1.2841728883397325E-6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3.0980584169657263E-8</v>
      </c>
      <c r="E74" s="16">
        <f t="shared" si="26"/>
        <v>1.1849638854415995E-7</v>
      </c>
      <c r="F74" s="17">
        <f t="shared" si="26"/>
        <v>3.5392602448622757E-5</v>
      </c>
      <c r="G74" s="16">
        <f t="shared" si="26"/>
        <v>3.0462434513254001E-8</v>
      </c>
      <c r="H74" s="16">
        <f t="shared" si="26"/>
        <v>8.170475388087687E-8</v>
      </c>
      <c r="I74" s="16">
        <f t="shared" si="26"/>
        <v>7.8300099004221303E-8</v>
      </c>
      <c r="J74" s="16">
        <f t="shared" si="26"/>
        <v>2.586725124248515E-9</v>
      </c>
      <c r="K74" s="16">
        <f t="shared" si="26"/>
        <v>4.5003512255624916E-9</v>
      </c>
      <c r="L74" s="16">
        <f t="shared" si="26"/>
        <v>6.7241543154416301E-8</v>
      </c>
      <c r="M74" s="16">
        <f t="shared" si="26"/>
        <v>3.4620804015185847E-9</v>
      </c>
      <c r="N74" s="16">
        <f t="shared" si="26"/>
        <v>3.7855187535001746E-9</v>
      </c>
      <c r="O74" s="16">
        <f t="shared" si="26"/>
        <v>5.5337280297861521E-9</v>
      </c>
      <c r="P74" s="16">
        <f t="shared" si="26"/>
        <v>4.1759766146254039E-8</v>
      </c>
      <c r="Q74" s="16">
        <f t="shared" si="26"/>
        <v>3.144923131259037E-7</v>
      </c>
      <c r="R74" s="16">
        <f t="shared" si="26"/>
        <v>1.4467741116752842E-8</v>
      </c>
      <c r="S74" s="16">
        <f t="shared" si="26"/>
        <v>2.5062203573638133E-8</v>
      </c>
      <c r="T74" s="16">
        <f t="shared" si="26"/>
        <v>1.4704682840728784E-7</v>
      </c>
      <c r="U74" s="16">
        <f t="shared" si="26"/>
        <v>7.4600169967077491E-9</v>
      </c>
      <c r="V74" s="16">
        <f t="shared" si="26"/>
        <v>6.5700145666433012E-8</v>
      </c>
      <c r="W74" s="16">
        <f t="shared" si="26"/>
        <v>5.3491425686742602E-8</v>
      </c>
      <c r="X74" s="16">
        <f t="shared" si="26"/>
        <v>2.9335271495186037E-8</v>
      </c>
      <c r="Y74" s="16">
        <f t="shared" si="26"/>
        <v>2.341431209879543E-10</v>
      </c>
      <c r="Z74" s="16">
        <f t="shared" si="26"/>
        <v>5.1064442520901786E-10</v>
      </c>
      <c r="AA74" s="16">
        <f t="shared" si="26"/>
        <v>2.478410591418325E-7</v>
      </c>
      <c r="AB74" s="16">
        <f t="shared" si="26"/>
        <v>1.1484458323406064E-7</v>
      </c>
      <c r="AC74" s="16">
        <f t="shared" si="26"/>
        <v>6.7720760962885076E-8</v>
      </c>
      <c r="AD74" s="16">
        <f t="shared" si="26"/>
        <v>3.6201077216480428E-7</v>
      </c>
      <c r="AE74" s="16">
        <f t="shared" si="26"/>
        <v>1.0177592792975322E-7</v>
      </c>
      <c r="AF74" s="16">
        <f t="shared" si="26"/>
        <v>9.8206165481955251E-8</v>
      </c>
      <c r="AG74" s="16">
        <f t="shared" si="26"/>
        <v>6.9718628593845116E-8</v>
      </c>
      <c r="AH74" s="16">
        <f t="shared" si="26"/>
        <v>7.8143314818442056E-9</v>
      </c>
      <c r="AI74" s="16">
        <f t="shared" si="26"/>
        <v>3.140735321599778E-7</v>
      </c>
      <c r="AJ74" s="16">
        <f t="shared" si="26"/>
        <v>4.5872962299663413E-8</v>
      </c>
      <c r="AK74" s="16">
        <f t="shared" si="26"/>
        <v>3.1323856935614287E-8</v>
      </c>
      <c r="AL74" s="16">
        <f t="shared" si="26"/>
        <v>1.0425712881798767E-8</v>
      </c>
      <c r="AM74" s="16">
        <f t="shared" si="26"/>
        <v>7.1115848475433496E-8</v>
      </c>
      <c r="AN74" s="18">
        <f t="shared" si="26"/>
        <v>1.5794384577022652E-8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2.8193259288798212E-5</v>
      </c>
      <c r="E75" s="16">
        <f t="shared" si="27"/>
        <v>1.6171959828177568E-5</v>
      </c>
      <c r="F75" s="16">
        <f t="shared" si="27"/>
        <v>1.1274065913164574E-4</v>
      </c>
      <c r="G75" s="16">
        <f t="shared" si="27"/>
        <v>4.1247939433532208E-6</v>
      </c>
      <c r="H75" s="16">
        <f t="shared" si="27"/>
        <v>1.0801281691792459E-5</v>
      </c>
      <c r="I75" s="16">
        <f t="shared" si="27"/>
        <v>2.2873225695481675E-5</v>
      </c>
      <c r="J75" s="16">
        <f t="shared" si="27"/>
        <v>2.2543171895743974E-5</v>
      </c>
      <c r="K75" s="16">
        <f t="shared" si="27"/>
        <v>6.2041867483596932E-7</v>
      </c>
      <c r="L75" s="16">
        <f t="shared" si="27"/>
        <v>2.0607878848873516E-6</v>
      </c>
      <c r="M75" s="16">
        <f t="shared" si="27"/>
        <v>2.6770565851751515E-5</v>
      </c>
      <c r="N75" s="16">
        <f t="shared" si="27"/>
        <v>2.2530863557183467E-5</v>
      </c>
      <c r="O75" s="16">
        <f t="shared" si="27"/>
        <v>4.6404361376980083E-5</v>
      </c>
      <c r="P75" s="16">
        <f t="shared" si="27"/>
        <v>5.9206435163199815E-6</v>
      </c>
      <c r="Q75" s="16">
        <f t="shared" si="27"/>
        <v>4.0107185140353719E-5</v>
      </c>
      <c r="R75" s="16">
        <f t="shared" si="27"/>
        <v>1.5747278343969506E-5</v>
      </c>
      <c r="S75" s="16">
        <f t="shared" si="27"/>
        <v>4.3068161551003703E-6</v>
      </c>
      <c r="T75" s="16">
        <f t="shared" si="27"/>
        <v>5.7812456395894365E-5</v>
      </c>
      <c r="U75" s="16">
        <f t="shared" si="27"/>
        <v>4.4202818937112359E-5</v>
      </c>
      <c r="V75" s="16">
        <f t="shared" si="27"/>
        <v>1.0349575690190865E-5</v>
      </c>
      <c r="W75" s="16">
        <f t="shared" si="27"/>
        <v>4.7103013659567217E-5</v>
      </c>
      <c r="X75" s="16">
        <f t="shared" si="27"/>
        <v>9.2997054055206755E-7</v>
      </c>
      <c r="Y75" s="16">
        <f t="shared" si="27"/>
        <v>1.2013232524199927E-5</v>
      </c>
      <c r="Z75" s="16">
        <f t="shared" si="27"/>
        <v>1.047617917593872E-5</v>
      </c>
      <c r="AA75" s="16">
        <f t="shared" si="27"/>
        <v>1.2059336402658656E-9</v>
      </c>
      <c r="AB75" s="16">
        <f t="shared" si="27"/>
        <v>5.0936796962816351E-6</v>
      </c>
      <c r="AC75" s="16">
        <f t="shared" si="27"/>
        <v>3.5990782336335267E-5</v>
      </c>
      <c r="AD75" s="17">
        <f t="shared" si="27"/>
        <v>1.1140141825308489E-2</v>
      </c>
      <c r="AE75" s="16">
        <f t="shared" si="27"/>
        <v>6.3717218825847991E-6</v>
      </c>
      <c r="AF75" s="16">
        <f t="shared" si="27"/>
        <v>2.3408624806159105E-5</v>
      </c>
      <c r="AG75" s="16">
        <f t="shared" si="27"/>
        <v>7.8092384894263187E-5</v>
      </c>
      <c r="AH75" s="16">
        <f t="shared" si="27"/>
        <v>3.3769910882936482E-5</v>
      </c>
      <c r="AI75" s="16">
        <f t="shared" si="27"/>
        <v>1.4423108198772611E-5</v>
      </c>
      <c r="AJ75" s="16">
        <f t="shared" si="27"/>
        <v>7.146211501099549E-7</v>
      </c>
      <c r="AK75" s="16">
        <f t="shared" si="27"/>
        <v>4.6546739885765395E-6</v>
      </c>
      <c r="AL75" s="16">
        <f t="shared" si="27"/>
        <v>8.6477013707586816E-5</v>
      </c>
      <c r="AM75" s="16">
        <f t="shared" si="27"/>
        <v>3.8552884421052703E-5</v>
      </c>
      <c r="AN75" s="18">
        <f t="shared" si="27"/>
        <v>7.7379713213053773E-6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1.5416626072897288E-7</v>
      </c>
      <c r="E76" s="16">
        <f t="shared" si="28"/>
        <v>4.6926078439630689E-9</v>
      </c>
      <c r="F76" s="16">
        <f t="shared" si="28"/>
        <v>2.4547143693913931E-10</v>
      </c>
      <c r="G76" s="16">
        <f t="shared" si="28"/>
        <v>3.5283680660629034E-9</v>
      </c>
      <c r="H76" s="16">
        <f t="shared" si="28"/>
        <v>9.8213658909239443E-9</v>
      </c>
      <c r="I76" s="16">
        <f t="shared" si="28"/>
        <v>1.3267761467293784E-7</v>
      </c>
      <c r="J76" s="16">
        <f t="shared" si="28"/>
        <v>3.89795476296618E-8</v>
      </c>
      <c r="K76" s="16">
        <f t="shared" si="28"/>
        <v>1.9808951808343803E-7</v>
      </c>
      <c r="L76" s="16">
        <f t="shared" si="28"/>
        <v>6.1449104046867032E-7</v>
      </c>
      <c r="M76" s="16">
        <f t="shared" si="28"/>
        <v>1.2456501814582764E-7</v>
      </c>
      <c r="N76" s="16">
        <f t="shared" si="28"/>
        <v>2.2163313085606654E-8</v>
      </c>
      <c r="O76" s="16">
        <f t="shared" si="28"/>
        <v>4.4098969737886767E-8</v>
      </c>
      <c r="P76" s="16">
        <f t="shared" si="28"/>
        <v>4.2702191604289202E-9</v>
      </c>
      <c r="Q76" s="16">
        <f t="shared" si="28"/>
        <v>1.9141598331742024E-9</v>
      </c>
      <c r="R76" s="16">
        <f t="shared" si="28"/>
        <v>2.140363759175984E-8</v>
      </c>
      <c r="S76" s="16">
        <f t="shared" si="28"/>
        <v>1.7372299922000892E-7</v>
      </c>
      <c r="T76" s="16">
        <f t="shared" si="28"/>
        <v>2.3057215213997955E-9</v>
      </c>
      <c r="U76" s="16">
        <f t="shared" si="28"/>
        <v>1.7166764086011294E-8</v>
      </c>
      <c r="V76" s="16">
        <f t="shared" si="28"/>
        <v>1.609017579481039E-7</v>
      </c>
      <c r="W76" s="16">
        <f t="shared" si="28"/>
        <v>1.2056064026643187E-7</v>
      </c>
      <c r="X76" s="16">
        <f t="shared" si="28"/>
        <v>2.8175892542034347E-9</v>
      </c>
      <c r="Y76" s="17">
        <f t="shared" si="28"/>
        <v>3.5610229927764666E-5</v>
      </c>
      <c r="Z76" s="16">
        <f t="shared" si="28"/>
        <v>7.1591802557219228E-8</v>
      </c>
      <c r="AA76" s="16">
        <f t="shared" si="28"/>
        <v>1.1351672657756078E-7</v>
      </c>
      <c r="AB76" s="16">
        <f t="shared" si="28"/>
        <v>1.0218958505614782E-7</v>
      </c>
      <c r="AC76" s="16">
        <f t="shared" si="28"/>
        <v>2.0656596733439461E-8</v>
      </c>
      <c r="AD76" s="16">
        <f t="shared" si="28"/>
        <v>3.7351035009655834E-8</v>
      </c>
      <c r="AE76" s="16">
        <f t="shared" si="28"/>
        <v>3.2451019572676613E-7</v>
      </c>
      <c r="AF76" s="16">
        <f t="shared" si="28"/>
        <v>1.2147894234245779E-8</v>
      </c>
      <c r="AG76" s="16">
        <f t="shared" si="28"/>
        <v>7.3541127037667882E-9</v>
      </c>
      <c r="AH76" s="16">
        <f t="shared" si="28"/>
        <v>5.9641860605946427E-8</v>
      </c>
      <c r="AI76" s="16">
        <f t="shared" si="28"/>
        <v>9.4493294069244684E-8</v>
      </c>
      <c r="AJ76" s="16">
        <f t="shared" si="28"/>
        <v>6.9315342305347429E-8</v>
      </c>
      <c r="AK76" s="16">
        <f t="shared" si="28"/>
        <v>2.7414607416713278E-7</v>
      </c>
      <c r="AL76" s="16">
        <f t="shared" si="28"/>
        <v>9.0998335846788753E-8</v>
      </c>
      <c r="AM76" s="16">
        <f t="shared" si="28"/>
        <v>1.0803210647971308E-7</v>
      </c>
      <c r="AN76" s="18">
        <f t="shared" si="28"/>
        <v>4.3810578038196956E-8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2.409017164593196E-6</v>
      </c>
      <c r="E77" s="16">
        <f t="shared" si="29"/>
        <v>1.5729573494069074E-6</v>
      </c>
      <c r="F77" s="16">
        <f t="shared" si="29"/>
        <v>2.8974264324063473E-6</v>
      </c>
      <c r="G77" s="16">
        <f t="shared" si="29"/>
        <v>2.5121113456934167E-8</v>
      </c>
      <c r="H77" s="16">
        <f t="shared" si="29"/>
        <v>8.1701928216952415E-7</v>
      </c>
      <c r="I77" s="16">
        <f t="shared" si="29"/>
        <v>3.2087311852273761E-6</v>
      </c>
      <c r="J77" s="16">
        <f t="shared" si="29"/>
        <v>3.5699987556421278E-7</v>
      </c>
      <c r="K77" s="16">
        <f t="shared" si="29"/>
        <v>1.0148423511069659E-5</v>
      </c>
      <c r="L77" s="16">
        <f t="shared" si="29"/>
        <v>2.6156860312651624E-6</v>
      </c>
      <c r="M77" s="16">
        <f t="shared" si="29"/>
        <v>3.0985834529053469E-6</v>
      </c>
      <c r="N77" s="16">
        <f t="shared" si="29"/>
        <v>8.862314482409463E-6</v>
      </c>
      <c r="O77" s="16">
        <f t="shared" si="29"/>
        <v>4.9087385217407765E-6</v>
      </c>
      <c r="P77" s="16">
        <f t="shared" si="29"/>
        <v>3.881287157079131E-6</v>
      </c>
      <c r="Q77" s="16">
        <f t="shared" si="29"/>
        <v>4.5169367418469891E-8</v>
      </c>
      <c r="R77" s="16">
        <f t="shared" si="29"/>
        <v>7.9520711504056096E-6</v>
      </c>
      <c r="S77" s="16">
        <f t="shared" si="29"/>
        <v>5.6338674890058483E-9</v>
      </c>
      <c r="T77" s="16">
        <f t="shared" si="29"/>
        <v>3.7634613987175994E-5</v>
      </c>
      <c r="U77" s="16">
        <f t="shared" si="29"/>
        <v>3.8474205930616422E-6</v>
      </c>
      <c r="V77" s="16">
        <f t="shared" si="29"/>
        <v>9.889113371498397E-6</v>
      </c>
      <c r="W77" s="16">
        <f t="shared" si="29"/>
        <v>1.5812892166135761E-7</v>
      </c>
      <c r="X77" s="16">
        <f t="shared" si="29"/>
        <v>3.91862557526302E-6</v>
      </c>
      <c r="Y77" s="16">
        <f t="shared" si="29"/>
        <v>4.4525604472795189E-6</v>
      </c>
      <c r="Z77" s="16">
        <f t="shared" si="29"/>
        <v>4.4835935122873906E-6</v>
      </c>
      <c r="AA77" s="16">
        <f t="shared" si="29"/>
        <v>7.3779628537126242E-6</v>
      </c>
      <c r="AB77" s="16">
        <f t="shared" si="29"/>
        <v>1.1217624048652788E-5</v>
      </c>
      <c r="AC77" s="16">
        <f t="shared" si="29"/>
        <v>1.8675459765857335E-6</v>
      </c>
      <c r="AD77" s="16">
        <f t="shared" si="29"/>
        <v>1.3985607706693119E-7</v>
      </c>
      <c r="AE77" s="16">
        <f t="shared" si="29"/>
        <v>6.0447359101681595E-7</v>
      </c>
      <c r="AF77" s="16">
        <f t="shared" si="29"/>
        <v>1.4850896434847636E-5</v>
      </c>
      <c r="AG77" s="16">
        <f t="shared" si="29"/>
        <v>1.127870373475143E-8</v>
      </c>
      <c r="AH77" s="16">
        <f t="shared" si="29"/>
        <v>2.8653286317978289E-6</v>
      </c>
      <c r="AI77" s="16">
        <f t="shared" si="29"/>
        <v>1.9373702527268968E-7</v>
      </c>
      <c r="AJ77" s="17">
        <f t="shared" si="29"/>
        <v>2.2656074873180442E-3</v>
      </c>
      <c r="AK77" s="16">
        <f t="shared" si="29"/>
        <v>3.7245173275948585E-6</v>
      </c>
      <c r="AL77" s="16">
        <f t="shared" si="29"/>
        <v>1.4799403721302459E-5</v>
      </c>
      <c r="AM77" s="16">
        <f t="shared" si="29"/>
        <v>1.2252380336193871E-6</v>
      </c>
      <c r="AN77" s="18">
        <f t="shared" si="29"/>
        <v>1.9866134199643012E-5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1.077067723850651E-6</v>
      </c>
      <c r="E78" s="16">
        <f t="shared" si="30"/>
        <v>6.1623424492205763E-6</v>
      </c>
      <c r="F78" s="16">
        <f t="shared" si="30"/>
        <v>3.9879962208136501E-5</v>
      </c>
      <c r="G78" s="16">
        <f t="shared" si="30"/>
        <v>4.0329785163659222E-6</v>
      </c>
      <c r="H78" s="16">
        <f t="shared" si="30"/>
        <v>9.1098903541923122E-6</v>
      </c>
      <c r="I78" s="16">
        <f t="shared" si="30"/>
        <v>1.7171488484111243E-5</v>
      </c>
      <c r="J78" s="16">
        <f t="shared" si="30"/>
        <v>7.70204818598521E-5</v>
      </c>
      <c r="K78" s="16">
        <f t="shared" si="30"/>
        <v>2.0055618781825174E-4</v>
      </c>
      <c r="L78" s="16">
        <f t="shared" si="30"/>
        <v>5.8555882347956839E-6</v>
      </c>
      <c r="M78" s="16">
        <f t="shared" si="30"/>
        <v>2.3877632381284885E-5</v>
      </c>
      <c r="N78" s="16">
        <f t="shared" si="30"/>
        <v>9.8125508926632573E-6</v>
      </c>
      <c r="O78" s="16">
        <f t="shared" si="30"/>
        <v>5.4335148560614118E-6</v>
      </c>
      <c r="P78" s="16">
        <f t="shared" si="30"/>
        <v>4.5062003224945244E-6</v>
      </c>
      <c r="Q78" s="16">
        <f t="shared" si="30"/>
        <v>6.1138946555474189E-5</v>
      </c>
      <c r="R78" s="16">
        <f t="shared" si="30"/>
        <v>2.9739120756247422E-6</v>
      </c>
      <c r="S78" s="16">
        <f t="shared" si="30"/>
        <v>6.3286301715488182E-6</v>
      </c>
      <c r="T78" s="16">
        <f t="shared" si="30"/>
        <v>3.1613629655974531E-6</v>
      </c>
      <c r="U78" s="16">
        <f t="shared" si="30"/>
        <v>1.6248829918202651E-6</v>
      </c>
      <c r="V78" s="16">
        <f t="shared" si="30"/>
        <v>3.1905422103816762E-7</v>
      </c>
      <c r="W78" s="16">
        <f t="shared" si="30"/>
        <v>8.3648778253620647E-7</v>
      </c>
      <c r="X78" s="16">
        <f t="shared" si="30"/>
        <v>4.2572489298715137E-5</v>
      </c>
      <c r="Y78" s="16">
        <f t="shared" si="30"/>
        <v>3.6236073421550893E-5</v>
      </c>
      <c r="Z78" s="16">
        <f t="shared" si="30"/>
        <v>1.4243542513979968E-5</v>
      </c>
      <c r="AA78" s="16">
        <f t="shared" si="30"/>
        <v>2.8181768424046622E-5</v>
      </c>
      <c r="AB78" s="17">
        <f t="shared" si="30"/>
        <v>1.24397801308277E-2</v>
      </c>
      <c r="AC78" s="16">
        <f t="shared" si="30"/>
        <v>1.892754914133411E-4</v>
      </c>
      <c r="AD78" s="16">
        <f t="shared" si="30"/>
        <v>5.755377649459355E-6</v>
      </c>
      <c r="AE78" s="16">
        <f t="shared" si="30"/>
        <v>3.4407069180292989E-5</v>
      </c>
      <c r="AF78" s="16">
        <f t="shared" si="30"/>
        <v>1.7335292937632301E-5</v>
      </c>
      <c r="AG78" s="16">
        <f t="shared" si="30"/>
        <v>7.5412105367126467E-9</v>
      </c>
      <c r="AH78" s="16">
        <f t="shared" si="30"/>
        <v>5.4362814088999072E-5</v>
      </c>
      <c r="AI78" s="16">
        <f t="shared" si="30"/>
        <v>3.2467255659300339E-7</v>
      </c>
      <c r="AJ78" s="16">
        <f t="shared" si="30"/>
        <v>6.2061720455801843E-5</v>
      </c>
      <c r="AK78" s="16">
        <f t="shared" si="30"/>
        <v>2.1387264077070478E-6</v>
      </c>
      <c r="AL78" s="16">
        <f t="shared" si="30"/>
        <v>9.4421021475288679E-6</v>
      </c>
      <c r="AM78" s="16">
        <f t="shared" si="30"/>
        <v>9.6876118772662385E-6</v>
      </c>
      <c r="AN78" s="18">
        <f t="shared" si="30"/>
        <v>3.6251410998187329E-5</v>
      </c>
    </row>
    <row r="79" spans="1:40" ht="24">
      <c r="A79" s="13" t="s">
        <v>72</v>
      </c>
      <c r="B79" s="14" t="s">
        <v>41</v>
      </c>
      <c r="C79" s="19"/>
      <c r="D79" s="17">
        <f t="shared" ref="D79:AN79" si="31">$C36^2*D36^2</f>
        <v>1.7584351236000002E-2</v>
      </c>
      <c r="E79" s="16">
        <f t="shared" si="31"/>
        <v>7.450392599580347E-6</v>
      </c>
      <c r="F79" s="16">
        <f t="shared" si="31"/>
        <v>1.4976188421323605E-5</v>
      </c>
      <c r="G79" s="16">
        <f t="shared" si="31"/>
        <v>3.9535355093190276E-6</v>
      </c>
      <c r="H79" s="16">
        <f t="shared" si="31"/>
        <v>2.6420590600212209E-6</v>
      </c>
      <c r="I79" s="16">
        <f t="shared" si="31"/>
        <v>1.5537412891319129E-7</v>
      </c>
      <c r="J79" s="16">
        <f t="shared" si="31"/>
        <v>2.3658224926149052E-5</v>
      </c>
      <c r="K79" s="16">
        <f t="shared" si="31"/>
        <v>1.7676607754138888E-6</v>
      </c>
      <c r="L79" s="16">
        <f t="shared" si="31"/>
        <v>4.6676249805780728E-5</v>
      </c>
      <c r="M79" s="16">
        <f t="shared" si="31"/>
        <v>8.8339345842332198E-6</v>
      </c>
      <c r="N79" s="16">
        <f t="shared" si="31"/>
        <v>3.2660121389816597E-5</v>
      </c>
      <c r="O79" s="16">
        <f t="shared" si="31"/>
        <v>7.3725649649522508E-5</v>
      </c>
      <c r="P79" s="16">
        <f t="shared" si="31"/>
        <v>4.4116006969375327E-6</v>
      </c>
      <c r="Q79" s="16">
        <f t="shared" si="31"/>
        <v>2.1702596874512909E-6</v>
      </c>
      <c r="R79" s="16">
        <f t="shared" si="31"/>
        <v>1.2064917548796074E-5</v>
      </c>
      <c r="S79" s="16">
        <f t="shared" si="31"/>
        <v>5.2728289685167068E-6</v>
      </c>
      <c r="T79" s="16">
        <f t="shared" si="31"/>
        <v>1.3047533563059741E-4</v>
      </c>
      <c r="U79" s="16">
        <f t="shared" si="31"/>
        <v>1.2329424223434093E-4</v>
      </c>
      <c r="V79" s="16">
        <f t="shared" si="31"/>
        <v>1.9735091772209484E-5</v>
      </c>
      <c r="W79" s="16">
        <f t="shared" si="31"/>
        <v>4.1102231211822251E-5</v>
      </c>
      <c r="X79" s="17">
        <f t="shared" si="31"/>
        <v>5.5182708100000018E-4</v>
      </c>
      <c r="Y79" s="16">
        <f t="shared" si="31"/>
        <v>7.5059348640370684E-5</v>
      </c>
      <c r="Z79" s="16">
        <f t="shared" si="31"/>
        <v>1.5245445761118533E-4</v>
      </c>
      <c r="AA79" s="16">
        <f t="shared" si="31"/>
        <v>4.5627056912015365E-5</v>
      </c>
      <c r="AB79" s="16">
        <f t="shared" si="31"/>
        <v>1.3616867458532945E-6</v>
      </c>
      <c r="AC79" s="16">
        <f t="shared" si="31"/>
        <v>1.1170177610398973E-5</v>
      </c>
      <c r="AD79" s="16">
        <f t="shared" si="31"/>
        <v>4.3123020706237669E-5</v>
      </c>
      <c r="AE79" s="16">
        <f t="shared" si="31"/>
        <v>2.9411814438678031E-6</v>
      </c>
      <c r="AF79" s="16">
        <f t="shared" si="31"/>
        <v>4.6529411477703589E-6</v>
      </c>
      <c r="AG79" s="16">
        <f t="shared" si="31"/>
        <v>1.0204307483666888E-6</v>
      </c>
      <c r="AH79" s="16">
        <f t="shared" si="31"/>
        <v>4.2140315985102919E-6</v>
      </c>
      <c r="AI79" s="16">
        <f t="shared" si="31"/>
        <v>5.3247346637334595E-6</v>
      </c>
      <c r="AJ79" s="16">
        <f t="shared" si="31"/>
        <v>1.8161392704124056E-5</v>
      </c>
      <c r="AK79" s="16">
        <f t="shared" si="31"/>
        <v>1.4771925523850794E-4</v>
      </c>
      <c r="AL79" s="16">
        <f t="shared" si="31"/>
        <v>2.5128939183041159E-5</v>
      </c>
      <c r="AM79" s="16">
        <f t="shared" si="31"/>
        <v>5.5058676836103422E-6</v>
      </c>
      <c r="AN79" s="18">
        <f t="shared" si="31"/>
        <v>1.9998023551813241E-5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7.3753222294456416E-7</v>
      </c>
      <c r="E80" s="16">
        <f t="shared" si="32"/>
        <v>2.0445991557734883E-7</v>
      </c>
      <c r="F80" s="16">
        <f t="shared" si="32"/>
        <v>1.6773676417064588E-6</v>
      </c>
      <c r="G80" s="16">
        <f t="shared" si="32"/>
        <v>1.0536777124222281E-7</v>
      </c>
      <c r="H80" s="16">
        <f t="shared" si="32"/>
        <v>2.7197127398761096E-6</v>
      </c>
      <c r="I80" s="16">
        <f t="shared" si="32"/>
        <v>3.1473319966721041E-6</v>
      </c>
      <c r="J80" s="16">
        <f t="shared" si="32"/>
        <v>8.0544597731612575E-6</v>
      </c>
      <c r="K80" s="16">
        <f t="shared" si="32"/>
        <v>1.4253325813553385E-7</v>
      </c>
      <c r="L80" s="16">
        <f t="shared" si="32"/>
        <v>1.4990571606321528E-6</v>
      </c>
      <c r="M80" s="16">
        <f t="shared" si="32"/>
        <v>2.7052547510310458E-7</v>
      </c>
      <c r="N80" s="16">
        <f t="shared" si="32"/>
        <v>3.6019549214139597E-7</v>
      </c>
      <c r="O80" s="16">
        <f t="shared" si="32"/>
        <v>1.5545747441407844E-5</v>
      </c>
      <c r="P80" s="16">
        <f t="shared" si="32"/>
        <v>4.0935353147889009E-6</v>
      </c>
      <c r="Q80" s="16">
        <f t="shared" si="32"/>
        <v>6.7704071552333781E-6</v>
      </c>
      <c r="R80" s="16">
        <f t="shared" si="32"/>
        <v>7.9183137113018787E-7</v>
      </c>
      <c r="S80" s="17">
        <f t="shared" si="32"/>
        <v>2.4472281113155706E-3</v>
      </c>
      <c r="T80" s="16">
        <f t="shared" si="32"/>
        <v>1.144625812134806E-7</v>
      </c>
      <c r="U80" s="16">
        <f t="shared" si="32"/>
        <v>3.0851893746280786E-6</v>
      </c>
      <c r="V80" s="16">
        <f t="shared" si="32"/>
        <v>2.3744595805385854E-7</v>
      </c>
      <c r="W80" s="16">
        <f t="shared" si="32"/>
        <v>3.010030426520249E-5</v>
      </c>
      <c r="X80" s="16">
        <f t="shared" si="32"/>
        <v>1.5641939254046017E-6</v>
      </c>
      <c r="Y80" s="16">
        <f t="shared" si="32"/>
        <v>1.1933904316493043E-5</v>
      </c>
      <c r="Z80" s="16">
        <f t="shared" si="32"/>
        <v>1.2622528669687474E-5</v>
      </c>
      <c r="AA80" s="16">
        <f t="shared" si="32"/>
        <v>3.583045738332158E-6</v>
      </c>
      <c r="AB80" s="16">
        <f t="shared" si="32"/>
        <v>1.2261674803531456E-6</v>
      </c>
      <c r="AC80" s="16">
        <f t="shared" si="32"/>
        <v>1.2929597706791271E-7</v>
      </c>
      <c r="AD80" s="16">
        <f t="shared" si="32"/>
        <v>9.4970691709482299E-7</v>
      </c>
      <c r="AE80" s="16">
        <f t="shared" si="32"/>
        <v>2.9364784742373238E-8</v>
      </c>
      <c r="AF80" s="16">
        <f t="shared" si="32"/>
        <v>2.4769166142301457E-5</v>
      </c>
      <c r="AG80" s="16">
        <f t="shared" si="32"/>
        <v>8.343393778881301E-6</v>
      </c>
      <c r="AH80" s="16">
        <f t="shared" si="32"/>
        <v>3.837893528725064E-6</v>
      </c>
      <c r="AI80" s="16">
        <f t="shared" si="32"/>
        <v>2.7436384954524954E-8</v>
      </c>
      <c r="AJ80" s="16">
        <f t="shared" si="32"/>
        <v>5.3493483223989341E-9</v>
      </c>
      <c r="AK80" s="16">
        <f t="shared" si="32"/>
        <v>5.2181266976871858E-6</v>
      </c>
      <c r="AL80" s="16">
        <f t="shared" si="32"/>
        <v>3.4336736413576032E-5</v>
      </c>
      <c r="AM80" s="16">
        <f t="shared" si="32"/>
        <v>2.4424689380512784E-5</v>
      </c>
      <c r="AN80" s="18">
        <f t="shared" si="32"/>
        <v>1.2062886284428416E-7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8.2233386780176833E-7</v>
      </c>
      <c r="E81" s="16">
        <f t="shared" si="33"/>
        <v>6.6735752205310666E-7</v>
      </c>
      <c r="F81" s="16">
        <f t="shared" si="33"/>
        <v>3.0227098371488198E-8</v>
      </c>
      <c r="G81" s="16">
        <f t="shared" si="33"/>
        <v>6.6188115710759257E-7</v>
      </c>
      <c r="H81" s="16">
        <f t="shared" si="33"/>
        <v>5.1136683602065465E-7</v>
      </c>
      <c r="I81" s="16">
        <f t="shared" si="33"/>
        <v>3.0916788741973597E-7</v>
      </c>
      <c r="J81" s="16">
        <f t="shared" si="33"/>
        <v>6.874816318077348E-7</v>
      </c>
      <c r="K81" s="16">
        <f t="shared" si="33"/>
        <v>1.6926760270580734E-8</v>
      </c>
      <c r="L81" s="16">
        <f t="shared" si="33"/>
        <v>5.1474483933788191E-7</v>
      </c>
      <c r="M81" s="16">
        <f t="shared" si="33"/>
        <v>2.7634512396457919E-8</v>
      </c>
      <c r="N81" s="16">
        <f t="shared" si="33"/>
        <v>2.7576361810080594E-7</v>
      </c>
      <c r="O81" s="17">
        <f t="shared" si="33"/>
        <v>1.9694780708599756E-4</v>
      </c>
      <c r="P81" s="16">
        <f t="shared" si="33"/>
        <v>7.497214172928631E-7</v>
      </c>
      <c r="Q81" s="16">
        <f t="shared" si="33"/>
        <v>1.8947458207855184E-7</v>
      </c>
      <c r="R81" s="16">
        <f t="shared" si="33"/>
        <v>5.4356897200771305E-7</v>
      </c>
      <c r="S81" s="16">
        <f t="shared" si="33"/>
        <v>1.2387137151009375E-6</v>
      </c>
      <c r="T81" s="16">
        <f t="shared" si="33"/>
        <v>2.0393341569488362E-7</v>
      </c>
      <c r="U81" s="16">
        <f t="shared" si="33"/>
        <v>2.7006845334319227E-7</v>
      </c>
      <c r="V81" s="16">
        <f t="shared" si="33"/>
        <v>3.0638148927464184E-9</v>
      </c>
      <c r="W81" s="16">
        <f t="shared" si="33"/>
        <v>9.232333765067281E-9</v>
      </c>
      <c r="X81" s="16">
        <f t="shared" si="33"/>
        <v>2.1866706882553032E-7</v>
      </c>
      <c r="Y81" s="16">
        <f t="shared" si="33"/>
        <v>2.4237112253472794E-7</v>
      </c>
      <c r="Z81" s="16">
        <f t="shared" si="33"/>
        <v>3.1976660154833389E-7</v>
      </c>
      <c r="AA81" s="16">
        <f t="shared" si="33"/>
        <v>3.7032933578809044E-7</v>
      </c>
      <c r="AB81" s="16">
        <f t="shared" si="33"/>
        <v>8.4526325789620088E-8</v>
      </c>
      <c r="AC81" s="16">
        <f t="shared" si="33"/>
        <v>1.2023507683613582E-7</v>
      </c>
      <c r="AD81" s="16">
        <f t="shared" si="33"/>
        <v>7.9581484320607573E-7</v>
      </c>
      <c r="AE81" s="16">
        <f t="shared" si="33"/>
        <v>7.3247650526202401E-7</v>
      </c>
      <c r="AF81" s="16">
        <f t="shared" si="33"/>
        <v>2.1129625563755015E-7</v>
      </c>
      <c r="AG81" s="16">
        <f t="shared" si="33"/>
        <v>2.2806874467658643E-6</v>
      </c>
      <c r="AH81" s="16">
        <f t="shared" si="33"/>
        <v>2.9081911329215193E-6</v>
      </c>
      <c r="AI81" s="16">
        <f t="shared" si="33"/>
        <v>6.7526543161997346E-7</v>
      </c>
      <c r="AJ81" s="16">
        <f t="shared" si="33"/>
        <v>4.1970462483327446E-7</v>
      </c>
      <c r="AK81" s="16">
        <f t="shared" si="33"/>
        <v>1.1350821139603392E-9</v>
      </c>
      <c r="AL81" s="16">
        <f t="shared" si="33"/>
        <v>1.8999196347396162E-7</v>
      </c>
      <c r="AM81" s="16">
        <f t="shared" si="33"/>
        <v>1.8252767711660409E-7</v>
      </c>
      <c r="AN81" s="18">
        <f t="shared" si="33"/>
        <v>4.9931567094194629E-7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1.0347001199315384E-6</v>
      </c>
      <c r="E82" s="16">
        <f t="shared" si="34"/>
        <v>4.0962031051162675E-6</v>
      </c>
      <c r="F82" s="16">
        <f t="shared" si="34"/>
        <v>3.9490791667721792E-7</v>
      </c>
      <c r="G82" s="16">
        <f t="shared" si="34"/>
        <v>2.6800599939064504E-8</v>
      </c>
      <c r="H82" s="16">
        <f t="shared" si="34"/>
        <v>9.8945178099078768E-8</v>
      </c>
      <c r="I82" s="16">
        <f t="shared" si="34"/>
        <v>4.978714606776853E-6</v>
      </c>
      <c r="J82" s="16">
        <f t="shared" si="34"/>
        <v>4.0704678093138933E-6</v>
      </c>
      <c r="K82" s="16">
        <f t="shared" si="34"/>
        <v>1.2074346448950788E-7</v>
      </c>
      <c r="L82" s="16">
        <f t="shared" si="34"/>
        <v>2.8030203928661259E-6</v>
      </c>
      <c r="M82" s="16">
        <f t="shared" si="34"/>
        <v>8.5702161108841922E-6</v>
      </c>
      <c r="N82" s="16">
        <f t="shared" si="34"/>
        <v>8.1059450246666442E-6</v>
      </c>
      <c r="O82" s="16">
        <f t="shared" si="34"/>
        <v>2.3276649469443501E-6</v>
      </c>
      <c r="P82" s="16">
        <f t="shared" si="34"/>
        <v>7.4284535010566459E-7</v>
      </c>
      <c r="Q82" s="16">
        <f t="shared" si="34"/>
        <v>2.5058594255557401E-6</v>
      </c>
      <c r="R82" s="16">
        <f t="shared" si="34"/>
        <v>3.5378659178700083E-7</v>
      </c>
      <c r="S82" s="16">
        <f t="shared" si="34"/>
        <v>4.3534510983939089E-8</v>
      </c>
      <c r="T82" s="16">
        <f t="shared" si="34"/>
        <v>8.8172685053320605E-6</v>
      </c>
      <c r="U82" s="16">
        <f t="shared" si="34"/>
        <v>6.5316797723647081E-8</v>
      </c>
      <c r="V82" s="16">
        <f t="shared" si="34"/>
        <v>2.4952240987543102E-6</v>
      </c>
      <c r="W82" s="16">
        <f t="shared" si="34"/>
        <v>9.4280885991977598E-8</v>
      </c>
      <c r="X82" s="16">
        <f t="shared" si="34"/>
        <v>2.1478439742449417E-6</v>
      </c>
      <c r="Y82" s="16">
        <f t="shared" si="34"/>
        <v>1.1257525177013171E-6</v>
      </c>
      <c r="Z82" s="16">
        <f t="shared" si="34"/>
        <v>5.5519794923610335E-6</v>
      </c>
      <c r="AA82" s="16">
        <f t="shared" si="34"/>
        <v>2.3231240422293034E-7</v>
      </c>
      <c r="AB82" s="16">
        <f t="shared" si="34"/>
        <v>2.6168189637164839E-6</v>
      </c>
      <c r="AC82" s="16">
        <f t="shared" si="34"/>
        <v>2.9896035310002197E-7</v>
      </c>
      <c r="AD82" s="16">
        <f t="shared" si="34"/>
        <v>6.1564056612752511E-7</v>
      </c>
      <c r="AE82" s="16">
        <f t="shared" si="34"/>
        <v>3.7877718293063778E-8</v>
      </c>
      <c r="AF82" s="16">
        <f t="shared" si="34"/>
        <v>1.0653762562377264E-7</v>
      </c>
      <c r="AG82" s="16">
        <f t="shared" si="34"/>
        <v>4.3657161638073727E-7</v>
      </c>
      <c r="AH82" s="16">
        <f t="shared" si="34"/>
        <v>1.7549236734723994E-7</v>
      </c>
      <c r="AI82" s="16">
        <f t="shared" si="34"/>
        <v>2.6839028539012036E-6</v>
      </c>
      <c r="AJ82" s="16">
        <f t="shared" si="34"/>
        <v>7.9334255125955568E-6</v>
      </c>
      <c r="AK82" s="16">
        <f t="shared" si="34"/>
        <v>1.7272052785462181E-7</v>
      </c>
      <c r="AL82" s="16">
        <f t="shared" si="34"/>
        <v>6.31477527952282E-6</v>
      </c>
      <c r="AM82" s="16">
        <f t="shared" si="34"/>
        <v>3.3863813403001677E-6</v>
      </c>
      <c r="AN82" s="20">
        <f t="shared" si="34"/>
        <v>9.2271544493822434E-4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2.0904323520931367E-5</v>
      </c>
      <c r="E83" s="16">
        <f t="shared" si="35"/>
        <v>2.5353315497638359E-7</v>
      </c>
      <c r="F83" s="16">
        <f t="shared" si="35"/>
        <v>6.029664032597438E-7</v>
      </c>
      <c r="G83" s="16">
        <f t="shared" si="35"/>
        <v>1.1955285062211408E-5</v>
      </c>
      <c r="H83" s="16">
        <f t="shared" si="35"/>
        <v>6.7088238406754609E-9</v>
      </c>
      <c r="I83" s="16">
        <f t="shared" si="35"/>
        <v>3.6738364082920746E-5</v>
      </c>
      <c r="J83" s="16">
        <f t="shared" si="35"/>
        <v>5.1498880668194664E-6</v>
      </c>
      <c r="K83" s="16">
        <f t="shared" si="35"/>
        <v>2.0153374603575246E-5</v>
      </c>
      <c r="L83" s="16">
        <f t="shared" si="35"/>
        <v>4.2116361933780392E-5</v>
      </c>
      <c r="M83" s="16">
        <f t="shared" si="35"/>
        <v>2.8340169870984369E-6</v>
      </c>
      <c r="N83" s="16">
        <f t="shared" si="35"/>
        <v>2.4978328852948047E-5</v>
      </c>
      <c r="O83" s="16">
        <f t="shared" si="35"/>
        <v>4.027668723735813E-6</v>
      </c>
      <c r="P83" s="16">
        <f t="shared" si="35"/>
        <v>3.2820413188685245E-6</v>
      </c>
      <c r="Q83" s="16">
        <f t="shared" si="35"/>
        <v>6.0113616346499065E-8</v>
      </c>
      <c r="R83" s="16">
        <f t="shared" si="35"/>
        <v>2.4880091633172298E-5</v>
      </c>
      <c r="S83" s="16">
        <f t="shared" si="35"/>
        <v>3.6957336223302664E-6</v>
      </c>
      <c r="T83" s="16">
        <f t="shared" si="35"/>
        <v>7.1084981996158342E-6</v>
      </c>
      <c r="U83" s="17">
        <f t="shared" si="35"/>
        <v>3.0044568151344616E-3</v>
      </c>
      <c r="V83" s="16">
        <f t="shared" si="35"/>
        <v>6.1472039668391712E-6</v>
      </c>
      <c r="W83" s="16">
        <f t="shared" si="35"/>
        <v>5.8316131857946832E-7</v>
      </c>
      <c r="X83" s="16">
        <f t="shared" si="35"/>
        <v>1.5879704503341649E-5</v>
      </c>
      <c r="Y83" s="16">
        <f t="shared" si="35"/>
        <v>1.4160529270085136E-6</v>
      </c>
      <c r="Z83" s="16">
        <f t="shared" si="35"/>
        <v>1.3924098466600414E-5</v>
      </c>
      <c r="AA83" s="16">
        <f t="shared" si="35"/>
        <v>1.5616181437896813E-6</v>
      </c>
      <c r="AB83" s="16">
        <f t="shared" si="35"/>
        <v>3.8128291095648126E-7</v>
      </c>
      <c r="AC83" s="16">
        <f t="shared" si="35"/>
        <v>1.770919426670725E-6</v>
      </c>
      <c r="AD83" s="16">
        <f t="shared" si="35"/>
        <v>1.1377964693909575E-5</v>
      </c>
      <c r="AE83" s="16">
        <f t="shared" si="35"/>
        <v>9.1490150002380211E-8</v>
      </c>
      <c r="AF83" s="16">
        <f t="shared" si="35"/>
        <v>6.0310457893732319E-6</v>
      </c>
      <c r="AG83" s="16">
        <f t="shared" si="35"/>
        <v>5.1595219397153824E-6</v>
      </c>
      <c r="AH83" s="16">
        <f t="shared" si="35"/>
        <v>4.4315378301150915E-6</v>
      </c>
      <c r="AI83" s="16">
        <f t="shared" si="35"/>
        <v>9.2283173152088735E-7</v>
      </c>
      <c r="AJ83" s="16">
        <f t="shared" si="35"/>
        <v>4.8665441596146568E-6</v>
      </c>
      <c r="AK83" s="16">
        <f t="shared" si="35"/>
        <v>3.2292255192328473E-7</v>
      </c>
      <c r="AL83" s="16">
        <f t="shared" si="35"/>
        <v>1.1807322158941204E-5</v>
      </c>
      <c r="AM83" s="16">
        <f t="shared" si="35"/>
        <v>8.2403340610636565E-6</v>
      </c>
      <c r="AN83" s="18">
        <f t="shared" si="35"/>
        <v>1.9814876762643617E-7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2.7622628236406582E-6</v>
      </c>
      <c r="E84" s="16">
        <f t="shared" si="36"/>
        <v>8.3053844504170713E-8</v>
      </c>
      <c r="F84" s="16">
        <f t="shared" si="36"/>
        <v>1.9231620459384108E-6</v>
      </c>
      <c r="G84" s="16">
        <f t="shared" si="36"/>
        <v>3.6125497195243912E-7</v>
      </c>
      <c r="H84" s="16">
        <f t="shared" si="36"/>
        <v>8.7235892891580759E-8</v>
      </c>
      <c r="I84" s="16">
        <f t="shared" si="36"/>
        <v>1.9944621882852089E-6</v>
      </c>
      <c r="J84" s="16">
        <f t="shared" si="36"/>
        <v>4.0279561059062852E-6</v>
      </c>
      <c r="K84" s="16">
        <f t="shared" si="36"/>
        <v>3.9482648936999139E-6</v>
      </c>
      <c r="L84" s="17">
        <f t="shared" si="36"/>
        <v>1.1568618231090032E-3</v>
      </c>
      <c r="M84" s="16">
        <f t="shared" si="36"/>
        <v>1.5202138929723995E-7</v>
      </c>
      <c r="N84" s="16">
        <f t="shared" si="36"/>
        <v>5.4521523988355764E-6</v>
      </c>
      <c r="O84" s="16">
        <f t="shared" si="36"/>
        <v>2.7280157733798196E-6</v>
      </c>
      <c r="P84" s="16">
        <f t="shared" si="36"/>
        <v>2.0830574158318974E-9</v>
      </c>
      <c r="Q84" s="16">
        <f t="shared" si="36"/>
        <v>1.940372040460854E-6</v>
      </c>
      <c r="R84" s="16">
        <f t="shared" si="36"/>
        <v>8.0706442877958058E-6</v>
      </c>
      <c r="S84" s="16">
        <f t="shared" si="36"/>
        <v>6.3531104339682542E-7</v>
      </c>
      <c r="T84" s="16">
        <f t="shared" si="36"/>
        <v>5.2774795534063434E-7</v>
      </c>
      <c r="U84" s="16">
        <f t="shared" si="36"/>
        <v>1.4711904003137579E-5</v>
      </c>
      <c r="V84" s="16">
        <f t="shared" si="36"/>
        <v>8.6228588065397903E-6</v>
      </c>
      <c r="W84" s="16">
        <f t="shared" si="36"/>
        <v>2.1567898706914994E-5</v>
      </c>
      <c r="X84" s="16">
        <f t="shared" si="36"/>
        <v>1.3139835902612764E-5</v>
      </c>
      <c r="Y84" s="16">
        <f t="shared" si="36"/>
        <v>1.771220925407786E-5</v>
      </c>
      <c r="Z84" s="16">
        <f t="shared" si="36"/>
        <v>3.5061329478515124E-6</v>
      </c>
      <c r="AA84" s="16">
        <f t="shared" si="36"/>
        <v>5.0157525221552193E-7</v>
      </c>
      <c r="AB84" s="16">
        <f t="shared" si="36"/>
        <v>4.8078486252235606E-7</v>
      </c>
      <c r="AC84" s="16">
        <f t="shared" si="36"/>
        <v>8.2399387922474928E-7</v>
      </c>
      <c r="AD84" s="16">
        <f t="shared" si="36"/>
        <v>1.8899943091838166E-7</v>
      </c>
      <c r="AE84" s="16">
        <f t="shared" si="36"/>
        <v>1.1898519232810458E-6</v>
      </c>
      <c r="AF84" s="16">
        <f t="shared" si="36"/>
        <v>3.9737625581831226E-9</v>
      </c>
      <c r="AG84" s="16">
        <f t="shared" si="36"/>
        <v>4.7495185024443104E-7</v>
      </c>
      <c r="AH84" s="16">
        <f t="shared" si="36"/>
        <v>1.2474823528931006E-6</v>
      </c>
      <c r="AI84" s="16">
        <f t="shared" si="36"/>
        <v>2.7056877040179474E-7</v>
      </c>
      <c r="AJ84" s="16">
        <f t="shared" si="36"/>
        <v>1.1721290028569089E-6</v>
      </c>
      <c r="AK84" s="16">
        <f t="shared" si="36"/>
        <v>2.2240550885632522E-5</v>
      </c>
      <c r="AL84" s="16">
        <f t="shared" si="36"/>
        <v>4.7876876911904812E-7</v>
      </c>
      <c r="AM84" s="16">
        <f t="shared" si="36"/>
        <v>1.0681061660548883E-6</v>
      </c>
      <c r="AN84" s="18">
        <f t="shared" si="36"/>
        <v>3.1570217808702516E-6</v>
      </c>
    </row>
    <row r="85" spans="1:40">
      <c r="A85" t="s">
        <v>109</v>
      </c>
      <c r="D85" s="21">
        <f>SUM($D$48:$D$84)</f>
        <v>1.8310417702844868E-2</v>
      </c>
      <c r="E85" s="21">
        <f>SUM($E$48:$E$84)</f>
        <v>9.3033518127484292E-4</v>
      </c>
      <c r="F85" s="21">
        <f>SUM($F$48:$F$84)</f>
        <v>3.8277173282145202E-4</v>
      </c>
      <c r="G85" s="21">
        <f>SUM($G$48:$G$84)</f>
        <v>1.5986475526426987E-3</v>
      </c>
      <c r="H85" s="21">
        <f>SUM($H$48:$H$84)</f>
        <v>1.8348899678761999E-3</v>
      </c>
      <c r="I85" s="21">
        <f>SUM($I$48:$I$84)</f>
        <v>8.0275457524692853E-3</v>
      </c>
      <c r="J85" s="21">
        <f>SUM($J$48:$J$84)</f>
        <v>1.5687700523161902E-3</v>
      </c>
      <c r="K85" s="21">
        <f>SUM($K$48:$K$84)</f>
        <v>1.0774341667854372E-3</v>
      </c>
      <c r="L85">
        <f>SUM($L$48:$L$84)</f>
        <v>1.8088313815288217E-3</v>
      </c>
      <c r="M85" s="21">
        <f>SUM($M$48:$M$84)</f>
        <v>3.6310089263670608E-4</v>
      </c>
      <c r="N85" s="21">
        <f>SUM($N$48:$N$84)</f>
        <v>4.56366491330297E-3</v>
      </c>
      <c r="O85" s="21">
        <f>SUM($O$48:$O$84)</f>
        <v>6.3419456877580047E-4</v>
      </c>
      <c r="P85" s="21">
        <f>SUM($P$48:$P$84)</f>
        <v>7.2983339003817335E-4</v>
      </c>
      <c r="Q85" s="21">
        <f>SUM($Q$48:$Q$84)</f>
        <v>7.4311633086672499E-3</v>
      </c>
      <c r="R85" s="21">
        <f>SUM($R$48:$R$84)</f>
        <v>1.0496401508618917E-3</v>
      </c>
      <c r="S85" s="21">
        <f>SUM($S$48:$S$84)</f>
        <v>2.7009236571863635E-3</v>
      </c>
      <c r="T85" s="21">
        <f>SUM($T$48:$T$84)</f>
        <v>1.0267515565673525E-3</v>
      </c>
      <c r="U85" s="21">
        <f>SUM($U$48:$U$84)</f>
        <v>3.5163303151304615E-3</v>
      </c>
      <c r="V85" s="21">
        <f>SUM($V$48:$V$84)</f>
        <v>1.2516536527405508E-3</v>
      </c>
      <c r="W85">
        <f>SUM($W$48:$W$84)</f>
        <v>1.7236545016980989E-3</v>
      </c>
      <c r="X85" s="21">
        <f>SUM($X$48:$X$84)</f>
        <v>1.7942224754165331E-2</v>
      </c>
      <c r="Y85" s="21">
        <f>SUM($Y$48:$Y$84)</f>
        <v>3.7624932130590603E-4</v>
      </c>
      <c r="Z85" s="21">
        <f>SUM($Z$48:$Z$84)</f>
        <v>4.0471148577227411E-4</v>
      </c>
      <c r="AA85" s="21">
        <f>SUM($AA$48:$AA$84)</f>
        <v>8.1460105543818093E-4</v>
      </c>
      <c r="AB85" s="21">
        <f>SUM($AB$48:$AB$84)</f>
        <v>1.2686653100979309E-2</v>
      </c>
      <c r="AC85" s="21">
        <f>SUM($AC$48:$AC$84)</f>
        <v>4.0218084132779362E-3</v>
      </c>
      <c r="AD85" s="21">
        <f>SUM($AD$48:$AD$84)</f>
        <v>1.1436952672010598E-2</v>
      </c>
      <c r="AE85" s="21">
        <f>SUM($AE$48:$AE$84)</f>
        <v>3.2462599021111029E-3</v>
      </c>
      <c r="AF85" s="21">
        <f>SUM($AF$48:$AF$84)</f>
        <v>3.8502403369898282E-4</v>
      </c>
      <c r="AG85" s="21">
        <f>SUM($AG$48:$AG$84)</f>
        <v>1.1596797945633739E-2</v>
      </c>
      <c r="AH85" s="21">
        <f>SUM($AH$48:$AH$84)</f>
        <v>3.224834216642694E-3</v>
      </c>
      <c r="AI85" s="21">
        <f>SUM($AI$48:$AI$84)</f>
        <v>2.0580086526134975E-4</v>
      </c>
      <c r="AJ85" s="21">
        <f>SUM($AJ$48:$AJ$84)</f>
        <v>2.5120735133915759E-3</v>
      </c>
      <c r="AK85" s="21">
        <f>SUM($AK$48:$AK$84)</f>
        <v>8.417154817036851E-3</v>
      </c>
      <c r="AL85" s="21">
        <f>SUM($AL$48:$AL$84)</f>
        <v>6.214626925136712E-3</v>
      </c>
      <c r="AM85" s="21">
        <f>SUM($AM$48:$AM$84)</f>
        <v>9.6005950784360482E-4</v>
      </c>
      <c r="AN85" s="21">
        <f>SUM($AN$48:$AN$84)</f>
        <v>1.2376747116603643E-3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110</v>
      </c>
      <c r="C87">
        <f>SUM($D$85:$AN$85)</f>
        <v>0.14621406163953196</v>
      </c>
      <c r="D87" s="22">
        <f>$D$85/$C$87</f>
        <v>0.12523021040196775</v>
      </c>
      <c r="E87" s="22">
        <f>$E$85/$C$87</f>
        <v>6.3628297500444228E-3</v>
      </c>
      <c r="F87" s="22">
        <f>$F$85/$C$87</f>
        <v>2.617885916917596E-3</v>
      </c>
      <c r="G87" s="22">
        <f>$G$85/$C$87</f>
        <v>1.0933610178916415E-2</v>
      </c>
      <c r="H87" s="22">
        <f>$H$85/$C$87</f>
        <v>1.2549339969775518E-2</v>
      </c>
      <c r="I87" s="22">
        <f>$I$85/$C$87</f>
        <v>5.4902693095688369E-2</v>
      </c>
      <c r="J87" s="22">
        <f>$J$85/$C$87</f>
        <v>1.0729269365238953E-2</v>
      </c>
      <c r="K87" s="22">
        <f>$K$85/$C$87</f>
        <v>7.3688819987894434E-3</v>
      </c>
      <c r="L87" s="22">
        <f>$L$85/$C$87</f>
        <v>1.237111780663213E-2</v>
      </c>
      <c r="M87" s="22">
        <f>$M$85/$C$87</f>
        <v>2.4833513860785489E-3</v>
      </c>
      <c r="N87" s="22">
        <f>$N$85/$C$87</f>
        <v>3.1212216267912565E-2</v>
      </c>
      <c r="O87" s="22">
        <f>$O$85/$C$87</f>
        <v>4.3374389690323256E-3</v>
      </c>
      <c r="P87" s="22">
        <f>$P$85/$C$87</f>
        <v>4.9915403611279479E-3</v>
      </c>
      <c r="Q87" s="22">
        <f>$Q$85/$C$87</f>
        <v>5.0823862119278432E-2</v>
      </c>
      <c r="R87" s="22">
        <f>$R$85/$C$87</f>
        <v>7.178790733887253E-3</v>
      </c>
      <c r="S87" s="22">
        <f>$S$85/$C$87</f>
        <v>1.8472393331395654E-2</v>
      </c>
      <c r="T87" s="22">
        <f>$T$85/$C$87</f>
        <v>7.0222490576771534E-3</v>
      </c>
      <c r="U87" s="22">
        <f>$U$85/$C$87</f>
        <v>2.4049193871649822E-2</v>
      </c>
      <c r="V87" s="22">
        <f>$V$85/$C$87</f>
        <v>8.5604191464587597E-3</v>
      </c>
      <c r="W87" s="22">
        <f>$W$85/$C$87</f>
        <v>1.1788568639502684E-2</v>
      </c>
      <c r="X87" s="22">
        <f>$X$85/$C$87</f>
        <v>0.12271203298078878</v>
      </c>
      <c r="Y87" s="22">
        <f>$Y$85/$C$87</f>
        <v>2.5732772695521602E-3</v>
      </c>
      <c r="Z87" s="22">
        <f>$Z$85/$C$87</f>
        <v>2.7679381944127053E-3</v>
      </c>
      <c r="AA87" s="22">
        <f>$AA$85/$C$87</f>
        <v>5.5712907931280455E-3</v>
      </c>
      <c r="AB87" s="22">
        <f>$AB$85/$C$87</f>
        <v>8.6767667615008745E-2</v>
      </c>
      <c r="AC87" s="22">
        <f>$AC$85/$C$87</f>
        <v>2.7506303895675092E-2</v>
      </c>
      <c r="AD87" s="22">
        <f>$AD$85/$C$87</f>
        <v>7.8220607127422723E-2</v>
      </c>
      <c r="AE87" s="22">
        <f>$AE$85/$C$87</f>
        <v>2.2202104679331404E-2</v>
      </c>
      <c r="AF87" s="22">
        <f>$AF$85/$C$87</f>
        <v>2.633290050092444E-3</v>
      </c>
      <c r="AG87" s="22">
        <f>$AG$85/$C$87</f>
        <v>7.9313834904770245E-2</v>
      </c>
      <c r="AH87" s="22">
        <f>$AH$85/$C$87</f>
        <v>2.2055568257128521E-2</v>
      </c>
      <c r="AI87" s="22">
        <f>$AI$85/$C$87</f>
        <v>1.4075312795066167E-3</v>
      </c>
      <c r="AJ87" s="22">
        <f>$AJ$85/$C$87</f>
        <v>1.7180792908856487E-2</v>
      </c>
      <c r="AK87" s="22">
        <f>$AK$85/$C$87</f>
        <v>5.7567341489958998E-2</v>
      </c>
      <c r="AL87" s="22">
        <f>$AL$85/$C$87</f>
        <v>4.2503620072178207E-2</v>
      </c>
      <c r="AM87" s="22">
        <f>$AM$85/$C$87</f>
        <v>6.5661229643594905E-3</v>
      </c>
      <c r="AN87" s="22">
        <f>$AN$85/$C$87</f>
        <v>8.4648131498573573E-3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D2DBA-2DFA-48AF-AD79-8C0336C5854E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128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5.0755984359567338E-2</v>
      </c>
      <c r="D5" s="10">
        <v>2.3323785381000883E-2</v>
      </c>
      <c r="E5" s="10">
        <v>-1.6634569596383847E-2</v>
      </c>
      <c r="F5" s="10">
        <v>7.3461320136932974E-3</v>
      </c>
      <c r="G5" s="10">
        <v>1.8494277135691448E-2</v>
      </c>
      <c r="H5" s="10">
        <v>8.2298905633803252E-3</v>
      </c>
      <c r="I5" s="10">
        <v>-7.7673613401108054E-3</v>
      </c>
      <c r="J5" s="10">
        <v>1.0235571181380781E-2</v>
      </c>
      <c r="K5" s="10">
        <v>4.2135253478951355E-2</v>
      </c>
      <c r="L5" s="10">
        <v>6.2091030762756967E-2</v>
      </c>
      <c r="M5" s="10">
        <v>5.4182115711198263E-2</v>
      </c>
      <c r="N5" s="10">
        <v>1.3365940457393109E-2</v>
      </c>
      <c r="O5" s="10">
        <v>6.4047463284878647E-2</v>
      </c>
      <c r="P5" s="10">
        <v>-1.0299603527897735E-2</v>
      </c>
      <c r="Q5" s="10">
        <v>4.0460468659594739E-2</v>
      </c>
      <c r="R5" s="10">
        <v>2.2127459337184359E-2</v>
      </c>
      <c r="S5" s="10">
        <v>2.4183809292779669E-2</v>
      </c>
      <c r="T5" s="10">
        <v>6.8730814668421601E-3</v>
      </c>
      <c r="U5" s="10">
        <v>-4.2199437677003904E-2</v>
      </c>
      <c r="V5" s="10">
        <v>-4.9475495049824271E-2</v>
      </c>
      <c r="W5" s="10">
        <v>-1.7479052085575878E-2</v>
      </c>
      <c r="X5" s="10">
        <v>-1.22825811976574E-2</v>
      </c>
      <c r="Y5" s="10">
        <v>-4.8230425229644915E-2</v>
      </c>
      <c r="Z5" s="10">
        <v>1.0241526488818133E-2</v>
      </c>
      <c r="AA5" s="10">
        <v>-8.666273464509381E-3</v>
      </c>
      <c r="AB5" s="10">
        <v>1.2993010142673327E-2</v>
      </c>
      <c r="AC5" s="10">
        <v>-4.035081336059005E-2</v>
      </c>
      <c r="AD5" s="10">
        <v>-0.10079362338365849</v>
      </c>
      <c r="AE5" s="10">
        <v>-3.1353953239861711E-2</v>
      </c>
      <c r="AF5" s="10">
        <v>1.4234355214723764E-2</v>
      </c>
      <c r="AG5" s="10">
        <v>-1.5579177122355891E-2</v>
      </c>
      <c r="AH5" s="11" t="s">
        <v>116</v>
      </c>
      <c r="AI5" s="10">
        <v>3.167621188361279E-4</v>
      </c>
      <c r="AJ5" s="10">
        <v>-5.0973699297258777E-2</v>
      </c>
      <c r="AK5" s="10">
        <v>2.7996989938256989E-2</v>
      </c>
      <c r="AL5" s="10">
        <v>-4.0279098374516972E-2</v>
      </c>
      <c r="AM5" s="10">
        <v>-3.5570806268190577E-2</v>
      </c>
      <c r="AN5" s="12">
        <v>4.1620589231834017E-2</v>
      </c>
    </row>
    <row r="6" spans="1:40" ht="24">
      <c r="A6" s="13" t="s">
        <v>42</v>
      </c>
      <c r="B6" s="14" t="s">
        <v>41</v>
      </c>
      <c r="C6" s="15">
        <v>0.11592589160458019</v>
      </c>
      <c r="D6" s="16">
        <v>7.0405028472566744E-2</v>
      </c>
      <c r="E6" s="16">
        <v>-6.5220007093167876E-3</v>
      </c>
      <c r="F6" s="16">
        <v>1.7670005923084854E-2</v>
      </c>
      <c r="G6" s="16">
        <v>6.5021423642588755E-2</v>
      </c>
      <c r="H6" s="16">
        <v>-3.0551773809567762E-4</v>
      </c>
      <c r="I6" s="16">
        <v>2.3183249343841097E-2</v>
      </c>
      <c r="J6" s="16">
        <v>-7.0629560640122066E-3</v>
      </c>
      <c r="K6" s="16">
        <v>3.6649713408495139E-3</v>
      </c>
      <c r="L6" s="16">
        <v>1.5119702015554789E-2</v>
      </c>
      <c r="M6" s="16">
        <v>8.6679271112188247E-2</v>
      </c>
      <c r="N6" s="16">
        <v>1.6422731211668797E-2</v>
      </c>
      <c r="O6" s="16">
        <v>1.0515736966635507E-2</v>
      </c>
      <c r="P6" s="16">
        <v>-1.600196092615069E-2</v>
      </c>
      <c r="Q6" s="16">
        <v>4.5639899999047141E-2</v>
      </c>
      <c r="R6" s="16">
        <v>-2.3093845859257476E-2</v>
      </c>
      <c r="S6" s="16">
        <v>-2.4176381563051946E-2</v>
      </c>
      <c r="T6" s="16">
        <v>-4.0858210571318908E-2</v>
      </c>
      <c r="U6" s="17" t="s">
        <v>129</v>
      </c>
      <c r="V6" s="16">
        <v>1.3077446675265516E-3</v>
      </c>
      <c r="W6" s="16">
        <v>3.060456029346242E-2</v>
      </c>
      <c r="X6" s="16">
        <v>-1.1817154318059679E-2</v>
      </c>
      <c r="Y6" s="16">
        <v>-3.1779961844802904E-2</v>
      </c>
      <c r="Z6" s="16">
        <v>1.0824447068589104E-2</v>
      </c>
      <c r="AA6" s="16">
        <v>-2.6981698310300898E-2</v>
      </c>
      <c r="AB6" s="16">
        <v>-3.5359531760852617E-2</v>
      </c>
      <c r="AC6" s="16">
        <v>-2.8052473484791087E-2</v>
      </c>
      <c r="AD6" s="16">
        <v>-2.8639491129133225E-2</v>
      </c>
      <c r="AE6" s="16">
        <v>-1.1482228825714414E-2</v>
      </c>
      <c r="AF6" s="16">
        <v>2.1851296265654435E-2</v>
      </c>
      <c r="AG6" s="16">
        <v>4.7827950386045105E-3</v>
      </c>
      <c r="AH6" s="16">
        <v>-4.2531122960028249E-2</v>
      </c>
      <c r="AI6" s="16">
        <v>-6.0973068367644837E-2</v>
      </c>
      <c r="AJ6" s="16">
        <v>-3.8846248875954087E-2</v>
      </c>
      <c r="AK6" s="16">
        <v>-6.3441003750883736E-4</v>
      </c>
      <c r="AL6" s="16">
        <v>2.3213912227965212E-3</v>
      </c>
      <c r="AM6" s="16">
        <v>-3.263151253592572E-3</v>
      </c>
      <c r="AN6" s="18">
        <v>-6.3370607604692514E-2</v>
      </c>
    </row>
    <row r="7" spans="1:40" ht="24">
      <c r="A7" s="13" t="s">
        <v>43</v>
      </c>
      <c r="B7" s="14" t="s">
        <v>41</v>
      </c>
      <c r="C7" s="15">
        <v>5.7258539868135913E-3</v>
      </c>
      <c r="D7" s="16">
        <v>-4.3584709816090098E-2</v>
      </c>
      <c r="E7" s="16">
        <v>3.2447701144917358E-2</v>
      </c>
      <c r="F7" s="16">
        <v>6.4344803699900435E-2</v>
      </c>
      <c r="G7" s="16">
        <v>-4.2083113534234315E-2</v>
      </c>
      <c r="H7" s="16">
        <v>-2.7640310076517859E-2</v>
      </c>
      <c r="I7" s="16">
        <v>4.6006286008971331E-2</v>
      </c>
      <c r="J7" s="16">
        <v>-1.773395705721463E-2</v>
      </c>
      <c r="K7" s="16">
        <v>1.4954368219960705E-2</v>
      </c>
      <c r="L7" s="16">
        <v>1.9240930925360705E-2</v>
      </c>
      <c r="M7" s="16">
        <v>7.7419233369221227E-2</v>
      </c>
      <c r="N7" s="16">
        <v>7.6324062745519719E-3</v>
      </c>
      <c r="O7" s="16">
        <v>6.7519288024086882E-2</v>
      </c>
      <c r="P7" s="16">
        <v>-8.2896652162979603E-3</v>
      </c>
      <c r="Q7" s="16">
        <v>3.144660454271498E-2</v>
      </c>
      <c r="R7" s="16">
        <v>-3.9047722798113307E-4</v>
      </c>
      <c r="S7" s="16">
        <v>3.9506301371029257E-2</v>
      </c>
      <c r="T7" s="16">
        <v>4.0716352029607883E-2</v>
      </c>
      <c r="U7" s="16">
        <v>4.8033949924483283E-3</v>
      </c>
      <c r="V7" s="16">
        <v>-3.1948605810357598E-2</v>
      </c>
      <c r="W7" s="16">
        <v>-8.2767516309359499E-3</v>
      </c>
      <c r="X7" s="16">
        <v>-2.8383235597049007E-2</v>
      </c>
      <c r="Y7" s="16">
        <v>2.6386036954167617E-3</v>
      </c>
      <c r="Z7" s="16">
        <v>-4.0636710615972009E-2</v>
      </c>
      <c r="AA7" s="16">
        <v>-5.5425131515934008E-3</v>
      </c>
      <c r="AB7" s="16">
        <v>-4.8246400605539662E-2</v>
      </c>
      <c r="AC7" s="16">
        <v>-1.776730954868426E-2</v>
      </c>
      <c r="AD7" s="16">
        <v>-3.0617273044777654E-2</v>
      </c>
      <c r="AE7" s="16">
        <v>-2.3425096469660529E-2</v>
      </c>
      <c r="AF7" s="16">
        <v>-1.2482844848552131E-2</v>
      </c>
      <c r="AG7" s="17" t="s">
        <v>130</v>
      </c>
      <c r="AH7" s="16">
        <v>-1.5769568135622143E-2</v>
      </c>
      <c r="AI7" s="16">
        <v>-4.2659939958153342E-2</v>
      </c>
      <c r="AJ7" s="16">
        <v>2.7686121975207381E-2</v>
      </c>
      <c r="AK7" s="16">
        <v>-1.5111942087177045E-2</v>
      </c>
      <c r="AL7" s="16">
        <v>-1.2033588246610443E-2</v>
      </c>
      <c r="AM7" s="16">
        <v>-7.3129462128169124E-3</v>
      </c>
      <c r="AN7" s="18">
        <v>-1.1841275377919132E-2</v>
      </c>
    </row>
    <row r="8" spans="1:40" ht="24">
      <c r="A8" s="13" t="s">
        <v>44</v>
      </c>
      <c r="B8" s="14" t="s">
        <v>41</v>
      </c>
      <c r="C8" s="15">
        <v>-3.5797045983607709E-2</v>
      </c>
      <c r="D8" s="16">
        <v>-3.0271767782896628E-2</v>
      </c>
      <c r="E8" s="16">
        <v>-3.8519618885467052E-2</v>
      </c>
      <c r="F8" s="16">
        <v>1.2637305813211229E-2</v>
      </c>
      <c r="G8" s="16">
        <v>-5.9911576251048523E-2</v>
      </c>
      <c r="H8" s="16">
        <v>-1.3039835190647055E-2</v>
      </c>
      <c r="I8" s="16">
        <v>5.6321259530527634E-3</v>
      </c>
      <c r="J8" s="16">
        <v>3.1452512053028354E-2</v>
      </c>
      <c r="K8" s="16">
        <v>-2.7152051162124134E-2</v>
      </c>
      <c r="L8" s="16">
        <v>2.2272607517357778E-2</v>
      </c>
      <c r="M8" s="16">
        <v>-1.3218219987387321E-2</v>
      </c>
      <c r="N8" s="17" t="s">
        <v>115</v>
      </c>
      <c r="O8" s="16">
        <v>-1.7326920105168956E-2</v>
      </c>
      <c r="P8" s="16">
        <v>-2.3566078401599752E-3</v>
      </c>
      <c r="Q8" s="16">
        <v>-2.6035538400234735E-2</v>
      </c>
      <c r="R8" s="16">
        <v>7.7554342631644374E-2</v>
      </c>
      <c r="S8" s="16">
        <v>-7.8304998528593416E-3</v>
      </c>
      <c r="T8" s="16">
        <v>8.5040792709594221E-2</v>
      </c>
      <c r="U8" s="16">
        <v>1.6131894568023587E-2</v>
      </c>
      <c r="V8" s="16">
        <v>5.3466458003455244E-2</v>
      </c>
      <c r="W8" s="16">
        <v>2.0610662245467586E-2</v>
      </c>
      <c r="X8" s="16">
        <v>-1.6222676155666534E-2</v>
      </c>
      <c r="Y8" s="16">
        <v>-8.3522974698086051E-3</v>
      </c>
      <c r="Z8" s="16">
        <v>4.2399173229407734E-2</v>
      </c>
      <c r="AA8" s="16">
        <v>4.3922606267045916E-2</v>
      </c>
      <c r="AB8" s="16">
        <v>6.6670037924256905E-3</v>
      </c>
      <c r="AC8" s="16">
        <v>-2.4219215262346095E-2</v>
      </c>
      <c r="AD8" s="16">
        <v>3.5227015510684904E-2</v>
      </c>
      <c r="AE8" s="16">
        <v>1.2055824198676313E-2</v>
      </c>
      <c r="AF8" s="16">
        <v>2.224989269886438E-2</v>
      </c>
      <c r="AG8" s="16">
        <v>7.5435125255723622E-3</v>
      </c>
      <c r="AH8" s="16">
        <v>1.3278705413180658E-2</v>
      </c>
      <c r="AI8" s="16">
        <v>4.2007386511602976E-2</v>
      </c>
      <c r="AJ8" s="16">
        <v>9.8954830570783303E-2</v>
      </c>
      <c r="AK8" s="16">
        <v>3.1872793003495083E-2</v>
      </c>
      <c r="AL8" s="16">
        <v>1.2855691512098448E-2</v>
      </c>
      <c r="AM8" s="16">
        <v>2.1658641502623716E-2</v>
      </c>
      <c r="AN8" s="18">
        <v>6.2684568617787997E-2</v>
      </c>
    </row>
    <row r="9" spans="1:40" ht="24">
      <c r="A9" s="13" t="s">
        <v>45</v>
      </c>
      <c r="B9" s="14" t="s">
        <v>41</v>
      </c>
      <c r="C9" s="15">
        <v>-1.8124672832417445E-2</v>
      </c>
      <c r="D9" s="16">
        <v>4.770363076703428E-3</v>
      </c>
      <c r="E9" s="16">
        <v>-2.2150161354220054E-2</v>
      </c>
      <c r="F9" s="16">
        <v>-6.2115648725941724E-3</v>
      </c>
      <c r="G9" s="16">
        <v>-9.2851318158957696E-3</v>
      </c>
      <c r="H9" s="16">
        <v>3.4170211126521972E-2</v>
      </c>
      <c r="I9" s="16">
        <v>6.1592672102727064E-2</v>
      </c>
      <c r="J9" s="16">
        <v>3.8671037912847935E-2</v>
      </c>
      <c r="K9" s="16">
        <v>-4.6360905653178554E-2</v>
      </c>
      <c r="L9" s="16">
        <v>-2.9532682883588436E-2</v>
      </c>
      <c r="M9" s="16">
        <v>-1.2658676995579562E-2</v>
      </c>
      <c r="N9" s="16">
        <v>2.2466032072112362E-2</v>
      </c>
      <c r="O9" s="16">
        <v>-8.8472989524938893E-3</v>
      </c>
      <c r="P9" s="16">
        <v>3.6445221217698671E-2</v>
      </c>
      <c r="Q9" s="16">
        <v>5.409520680155748E-2</v>
      </c>
      <c r="R9" s="16">
        <v>-5.4805041531689913E-2</v>
      </c>
      <c r="S9" s="16">
        <v>-4.1154042933300328E-2</v>
      </c>
      <c r="T9" s="16">
        <v>1.9792055316853383E-2</v>
      </c>
      <c r="U9" s="16">
        <v>2.1733945544488913E-2</v>
      </c>
      <c r="V9" s="16">
        <v>3.7851936342710749E-4</v>
      </c>
      <c r="W9" s="16">
        <v>-4.4265054784722251E-2</v>
      </c>
      <c r="X9" s="16">
        <v>-2.8961196828922214E-2</v>
      </c>
      <c r="Y9" s="16">
        <v>-2.5242768375294479E-3</v>
      </c>
      <c r="Z9" s="16">
        <v>6.5507825947961123E-3</v>
      </c>
      <c r="AA9" s="16">
        <v>-5.2584368637396156E-2</v>
      </c>
      <c r="AB9" s="16">
        <v>7.4152316309639178E-3</v>
      </c>
      <c r="AC9" s="16">
        <v>2.887904482344289E-2</v>
      </c>
      <c r="AD9" s="16">
        <v>-6.588760143921063E-2</v>
      </c>
      <c r="AE9" s="16">
        <v>-2.1713649398701709E-2</v>
      </c>
      <c r="AF9" s="17" t="s">
        <v>116</v>
      </c>
      <c r="AG9" s="16">
        <v>-1.2330503773103924E-2</v>
      </c>
      <c r="AH9" s="16">
        <v>1.4207850706224642E-2</v>
      </c>
      <c r="AI9" s="16">
        <v>-5.8974012666924765E-2</v>
      </c>
      <c r="AJ9" s="16">
        <v>-5.0533452075891556E-2</v>
      </c>
      <c r="AK9" s="16">
        <v>-6.395818325459772E-2</v>
      </c>
      <c r="AL9" s="16">
        <v>-2.543937963913465E-2</v>
      </c>
      <c r="AM9" s="16">
        <v>-3.6796324208579471E-2</v>
      </c>
      <c r="AN9" s="18">
        <v>-1.1515960355653292E-2</v>
      </c>
    </row>
    <row r="10" spans="1:40" ht="24">
      <c r="A10" s="13" t="s">
        <v>46</v>
      </c>
      <c r="B10" s="14" t="s">
        <v>41</v>
      </c>
      <c r="C10" s="15">
        <v>-0.12374053856141641</v>
      </c>
      <c r="D10" s="16">
        <v>2.1923066362417545E-2</v>
      </c>
      <c r="E10" s="16">
        <v>1.6130425627390661E-2</v>
      </c>
      <c r="F10" s="16">
        <v>3.5770995997320254E-2</v>
      </c>
      <c r="G10" s="16">
        <v>1.810387225095917E-2</v>
      </c>
      <c r="H10" s="16">
        <v>2.5181286955402199E-2</v>
      </c>
      <c r="I10" s="16">
        <v>-2.8472205426796692E-2</v>
      </c>
      <c r="J10" s="16">
        <v>2.5863157348122921E-2</v>
      </c>
      <c r="K10" s="16">
        <v>0.11219883809739727</v>
      </c>
      <c r="L10" s="16">
        <v>8.839685826219263E-3</v>
      </c>
      <c r="M10" s="16">
        <v>-7.0605209014354381E-2</v>
      </c>
      <c r="N10" s="16">
        <v>6.6783161523886166E-3</v>
      </c>
      <c r="O10" s="16">
        <v>-1.1007203341109521E-2</v>
      </c>
      <c r="P10" s="16">
        <v>4.9412414279505358E-2</v>
      </c>
      <c r="Q10" s="16">
        <v>6.4525536540357602E-3</v>
      </c>
      <c r="R10" s="16">
        <v>5.9809026135726848E-2</v>
      </c>
      <c r="S10" s="16">
        <v>-3.178665108242814E-2</v>
      </c>
      <c r="T10" s="16">
        <v>-2.5122445960720347E-2</v>
      </c>
      <c r="U10" s="16">
        <v>-3.4953105798792863E-2</v>
      </c>
      <c r="V10" s="16">
        <v>8.1695567948636156E-3</v>
      </c>
      <c r="W10" s="16">
        <v>-4.7958569947697274E-2</v>
      </c>
      <c r="X10" s="16">
        <v>1.132006135441442E-3</v>
      </c>
      <c r="Y10" s="16">
        <v>-2.348156449809603E-2</v>
      </c>
      <c r="Z10" s="16">
        <v>7.4881153519113647E-3</v>
      </c>
      <c r="AA10" s="16">
        <v>-9.0716805608087939E-3</v>
      </c>
      <c r="AB10" s="17" t="s">
        <v>79</v>
      </c>
      <c r="AC10" s="16">
        <v>3.326032591081076E-2</v>
      </c>
      <c r="AD10" s="16">
        <v>-8.9759556137425055E-3</v>
      </c>
      <c r="AE10" s="16">
        <v>-2.8692511362035836E-2</v>
      </c>
      <c r="AF10" s="16">
        <v>7.3196437392005122E-3</v>
      </c>
      <c r="AG10" s="16">
        <v>-4.7514812629426452E-2</v>
      </c>
      <c r="AH10" s="16">
        <v>1.298188636794266E-2</v>
      </c>
      <c r="AI10" s="16">
        <v>-9.2122549754519757E-3</v>
      </c>
      <c r="AJ10" s="16">
        <v>-2.3764845608499206E-2</v>
      </c>
      <c r="AK10" s="16">
        <v>-4.5737197927103519E-2</v>
      </c>
      <c r="AL10" s="16">
        <v>-5.7580961082322718E-2</v>
      </c>
      <c r="AM10" s="16">
        <v>-3.8049811334039237E-2</v>
      </c>
      <c r="AN10" s="18">
        <v>3.3044059085444104E-2</v>
      </c>
    </row>
    <row r="11" spans="1:40" ht="24">
      <c r="A11" s="13" t="s">
        <v>47</v>
      </c>
      <c r="B11" s="14" t="s">
        <v>41</v>
      </c>
      <c r="C11" s="15">
        <v>-9.4928809095625214E-4</v>
      </c>
      <c r="D11" s="16">
        <v>-4.5167414960624673E-2</v>
      </c>
      <c r="E11" s="16">
        <v>-5.4172267646600721E-2</v>
      </c>
      <c r="F11" s="16">
        <v>2.3829982866536209E-3</v>
      </c>
      <c r="G11" s="16">
        <v>-1.3071376346919175E-2</v>
      </c>
      <c r="H11" s="16">
        <v>-2.7604907336038365E-2</v>
      </c>
      <c r="I11" s="16">
        <v>2.0623233027566704E-3</v>
      </c>
      <c r="J11" s="16">
        <v>-2.3843171524342024E-2</v>
      </c>
      <c r="K11" s="16">
        <v>4.4527924610771277E-2</v>
      </c>
      <c r="L11" s="16">
        <v>-2.4637117341342499E-2</v>
      </c>
      <c r="M11" s="16">
        <v>-5.0689791169231516E-2</v>
      </c>
      <c r="N11" s="16">
        <v>7.7099872267576267E-2</v>
      </c>
      <c r="O11" s="16">
        <v>-1.566679407370572E-2</v>
      </c>
      <c r="P11" s="16">
        <v>-5.0868042457664346E-2</v>
      </c>
      <c r="Q11" s="16">
        <v>-1.0115284794958516E-2</v>
      </c>
      <c r="R11" s="17" t="s">
        <v>80</v>
      </c>
      <c r="S11" s="16">
        <v>-3.1211825323487282E-3</v>
      </c>
      <c r="T11" s="16">
        <v>-1.6883430539314126E-2</v>
      </c>
      <c r="U11" s="16">
        <v>-2.259267991185069E-2</v>
      </c>
      <c r="V11" s="16">
        <v>6.7575692193518166E-2</v>
      </c>
      <c r="W11" s="16">
        <v>-5.0013228867064212E-2</v>
      </c>
      <c r="X11" s="16">
        <v>2.1614977036788999E-2</v>
      </c>
      <c r="Y11" s="16">
        <v>9.577956748204379E-3</v>
      </c>
      <c r="Z11" s="16">
        <v>8.9583357610365719E-3</v>
      </c>
      <c r="AA11" s="16">
        <v>4.0084786484758522E-3</v>
      </c>
      <c r="AB11" s="16">
        <v>5.9074135789650165E-2</v>
      </c>
      <c r="AC11" s="16">
        <v>-2.2201208364626569E-2</v>
      </c>
      <c r="AD11" s="16">
        <v>2.2697819955329854E-2</v>
      </c>
      <c r="AE11" s="16">
        <v>1.7096656929429497E-2</v>
      </c>
      <c r="AF11" s="16">
        <v>-5.4000984202529807E-2</v>
      </c>
      <c r="AG11" s="16">
        <v>-3.4013211949697963E-4</v>
      </c>
      <c r="AH11" s="16">
        <v>2.1786895980314525E-2</v>
      </c>
      <c r="AI11" s="16">
        <v>-3.7083525705673983E-3</v>
      </c>
      <c r="AJ11" s="16">
        <v>0.10627762878384718</v>
      </c>
      <c r="AK11" s="16">
        <v>-1.4483958203437666E-2</v>
      </c>
      <c r="AL11" s="16">
        <v>5.5594113383513916E-2</v>
      </c>
      <c r="AM11" s="16">
        <v>4.3696208407759458E-2</v>
      </c>
      <c r="AN11" s="18">
        <v>1.3872408636324284E-2</v>
      </c>
    </row>
    <row r="12" spans="1:40" ht="24">
      <c r="A12" s="13" t="s">
        <v>48</v>
      </c>
      <c r="B12" s="14" t="s">
        <v>41</v>
      </c>
      <c r="C12" s="15">
        <v>-2.2024188380560326E-2</v>
      </c>
      <c r="D12" s="16">
        <v>3.5866475128473976E-2</v>
      </c>
      <c r="E12" s="16">
        <v>5.1771716513168267E-2</v>
      </c>
      <c r="F12" s="16">
        <v>3.1873659882195746E-2</v>
      </c>
      <c r="G12" s="16">
        <v>2.7883085672927146E-2</v>
      </c>
      <c r="H12" s="16">
        <v>1.6461475750437012E-3</v>
      </c>
      <c r="I12" s="16">
        <v>-4.4854403843549349E-2</v>
      </c>
      <c r="J12" s="16">
        <v>6.4054193810844332E-2</v>
      </c>
      <c r="K12" s="16">
        <v>1.3715609933551615E-2</v>
      </c>
      <c r="L12" s="16">
        <v>4.0153309414666945E-2</v>
      </c>
      <c r="M12" s="16">
        <v>4.225645777743435E-2</v>
      </c>
      <c r="N12" s="16">
        <v>4.2710959204592551E-2</v>
      </c>
      <c r="O12" s="16">
        <v>7.4393037164205309E-3</v>
      </c>
      <c r="P12" s="16">
        <v>9.0642705652965505E-2</v>
      </c>
      <c r="Q12" s="16">
        <v>-3.7759648732055291E-2</v>
      </c>
      <c r="R12" s="16">
        <v>9.0357726775674961E-3</v>
      </c>
      <c r="S12" s="16">
        <v>3.5804196791570146E-2</v>
      </c>
      <c r="T12" s="16">
        <v>2.9817473273766725E-2</v>
      </c>
      <c r="U12" s="16">
        <v>1.069121016637172E-2</v>
      </c>
      <c r="V12" s="16">
        <v>-6.0722338529162689E-4</v>
      </c>
      <c r="W12" s="16">
        <v>-4.548868486609875E-2</v>
      </c>
      <c r="X12" s="16">
        <v>-4.162399965749812E-2</v>
      </c>
      <c r="Y12" s="16">
        <v>-3.1104149284040768E-2</v>
      </c>
      <c r="Z12" s="17" t="s">
        <v>85</v>
      </c>
      <c r="AA12" s="16">
        <v>2.6864549109985106E-2</v>
      </c>
      <c r="AB12" s="16">
        <v>7.5309990996443145E-3</v>
      </c>
      <c r="AC12" s="16">
        <v>-1.8157638738906277E-2</v>
      </c>
      <c r="AD12" s="16">
        <v>-1.7938455595157742E-2</v>
      </c>
      <c r="AE12" s="16">
        <v>-3.6616007996691069E-2</v>
      </c>
      <c r="AF12" s="16">
        <v>6.5826269372085341E-3</v>
      </c>
      <c r="AG12" s="16">
        <v>-4.0214087984494655E-2</v>
      </c>
      <c r="AH12" s="16">
        <v>1.0194501357203435E-2</v>
      </c>
      <c r="AI12" s="16">
        <v>1.046283471365173E-2</v>
      </c>
      <c r="AJ12" s="16">
        <v>1.9548770619233807E-3</v>
      </c>
      <c r="AK12" s="16">
        <v>-3.8863120903590155E-2</v>
      </c>
      <c r="AL12" s="16">
        <v>-1.1097815732415729E-2</v>
      </c>
      <c r="AM12" s="16">
        <v>-1.7395981624215559E-2</v>
      </c>
      <c r="AN12" s="18">
        <v>-6.4436121940857946E-2</v>
      </c>
    </row>
    <row r="13" spans="1:40" ht="24">
      <c r="A13" s="13" t="s">
        <v>49</v>
      </c>
      <c r="B13" s="14" t="s">
        <v>41</v>
      </c>
      <c r="C13" s="15">
        <v>-8.8141805496248626E-3</v>
      </c>
      <c r="D13" s="16">
        <v>1.3893686078363641E-2</v>
      </c>
      <c r="E13" s="16">
        <v>-5.901867649238051E-2</v>
      </c>
      <c r="F13" s="17" t="s">
        <v>85</v>
      </c>
      <c r="G13" s="16">
        <v>4.3608960782530001E-2</v>
      </c>
      <c r="H13" s="16">
        <v>2.9667471908365529E-2</v>
      </c>
      <c r="I13" s="16">
        <v>-3.965645707836632E-2</v>
      </c>
      <c r="J13" s="16">
        <v>-8.0978805722961827E-4</v>
      </c>
      <c r="K13" s="16">
        <v>-3.6707657590429911E-2</v>
      </c>
      <c r="L13" s="16">
        <v>8.8110883280213048E-2</v>
      </c>
      <c r="M13" s="16">
        <v>-1.0297235687894696E-2</v>
      </c>
      <c r="N13" s="16">
        <v>1.2747756890070195E-2</v>
      </c>
      <c r="O13" s="16">
        <v>-2.7216171265800733E-2</v>
      </c>
      <c r="P13" s="16">
        <v>2.9410615168715147E-2</v>
      </c>
      <c r="Q13" s="16">
        <v>-6.3849164198073891E-2</v>
      </c>
      <c r="R13" s="16">
        <v>2.3881994010008741E-3</v>
      </c>
      <c r="S13" s="16">
        <v>-5.3442036750805284E-3</v>
      </c>
      <c r="T13" s="16">
        <v>-2.6067347986804264E-2</v>
      </c>
      <c r="U13" s="16">
        <v>1.7487742257028524E-2</v>
      </c>
      <c r="V13" s="16">
        <v>4.5176713905916925E-2</v>
      </c>
      <c r="W13" s="16">
        <v>2.5240809898183583E-2</v>
      </c>
      <c r="X13" s="16">
        <v>5.2902627891109118E-2</v>
      </c>
      <c r="Y13" s="16">
        <v>6.6418589886823268E-2</v>
      </c>
      <c r="Z13" s="16">
        <v>3.1804237864828694E-2</v>
      </c>
      <c r="AA13" s="16">
        <v>1.0720342121925925E-2</v>
      </c>
      <c r="AB13" s="16">
        <v>3.5865104244090854E-2</v>
      </c>
      <c r="AC13" s="16">
        <v>5.5848471872637648E-3</v>
      </c>
      <c r="AD13" s="16">
        <v>6.1624889856315555E-2</v>
      </c>
      <c r="AE13" s="16">
        <v>-2.1323355421718877E-2</v>
      </c>
      <c r="AF13" s="16">
        <v>-6.2061972155133807E-3</v>
      </c>
      <c r="AG13" s="16">
        <v>6.3519943975516427E-2</v>
      </c>
      <c r="AH13" s="16">
        <v>7.390831026840735E-3</v>
      </c>
      <c r="AI13" s="16">
        <v>-1.1232584472354366E-3</v>
      </c>
      <c r="AJ13" s="16">
        <v>4.4956175223883916E-3</v>
      </c>
      <c r="AK13" s="16">
        <v>9.357406335569746E-3</v>
      </c>
      <c r="AL13" s="16">
        <v>-3.8403560064531675E-3</v>
      </c>
      <c r="AM13" s="16">
        <v>2.6193358046561688E-2</v>
      </c>
      <c r="AN13" s="18">
        <v>2.1283157139175186E-2</v>
      </c>
    </row>
    <row r="14" spans="1:40" ht="24">
      <c r="A14" s="13" t="s">
        <v>50</v>
      </c>
      <c r="B14" s="14" t="s">
        <v>41</v>
      </c>
      <c r="C14" s="15">
        <v>-1.6047653892402921E-3</v>
      </c>
      <c r="D14" s="16">
        <v>1.2631369604468911E-2</v>
      </c>
      <c r="E14" s="16">
        <v>6.2116323521279181E-2</v>
      </c>
      <c r="F14" s="16">
        <v>-2.1220946104040905E-2</v>
      </c>
      <c r="G14" s="16">
        <v>4.9826885397984036E-2</v>
      </c>
      <c r="H14" s="16">
        <v>-1.0765240452321722E-2</v>
      </c>
      <c r="I14" s="16">
        <v>3.9637383506034699E-2</v>
      </c>
      <c r="J14" s="16">
        <v>2.3008222263670719E-3</v>
      </c>
      <c r="K14" s="16">
        <v>-3.124670310932667E-2</v>
      </c>
      <c r="L14" s="16">
        <v>2.0807155462324527E-2</v>
      </c>
      <c r="M14" s="16">
        <v>5.3628920595536117E-2</v>
      </c>
      <c r="N14" s="16">
        <v>1.1921400983354364E-2</v>
      </c>
      <c r="O14" s="16">
        <v>3.4644270412800098E-2</v>
      </c>
      <c r="P14" s="16">
        <v>2.3641677881006521E-2</v>
      </c>
      <c r="Q14" s="16">
        <v>0.11957262439054059</v>
      </c>
      <c r="R14" s="16">
        <v>1.7097542583265193E-2</v>
      </c>
      <c r="S14" s="16">
        <v>-1.1215692888633137E-2</v>
      </c>
      <c r="T14" s="16">
        <v>6.7912727399317058E-2</v>
      </c>
      <c r="U14" s="16">
        <v>-1.124020917738543E-2</v>
      </c>
      <c r="V14" s="16">
        <v>-5.5492470540229655E-2</v>
      </c>
      <c r="W14" s="16">
        <v>-1.6345531392265827E-2</v>
      </c>
      <c r="X14" s="16">
        <v>-2.0283378079560526E-2</v>
      </c>
      <c r="Y14" s="16">
        <v>-1.2112142825877021E-2</v>
      </c>
      <c r="Z14" s="16">
        <v>-3.6247966726351694E-2</v>
      </c>
      <c r="AA14" s="16">
        <v>6.6924315998859216E-2</v>
      </c>
      <c r="AB14" s="16">
        <v>-2.8413542464848947E-2</v>
      </c>
      <c r="AC14" s="16">
        <v>3.1329392742918918E-2</v>
      </c>
      <c r="AD14" s="16">
        <v>1.4538675839506751E-2</v>
      </c>
      <c r="AE14" s="17" t="s">
        <v>114</v>
      </c>
      <c r="AF14" s="16">
        <v>-2.1372339052285947E-2</v>
      </c>
      <c r="AG14" s="16">
        <v>-2.285446800808991E-2</v>
      </c>
      <c r="AH14" s="16">
        <v>-3.0911130826926599E-2</v>
      </c>
      <c r="AI14" s="16">
        <v>-2.8885418658608601E-2</v>
      </c>
      <c r="AJ14" s="16">
        <v>1.2560755649299267E-2</v>
      </c>
      <c r="AK14" s="16">
        <v>1.0276405354079194E-2</v>
      </c>
      <c r="AL14" s="16">
        <v>2.1645032552468559E-2</v>
      </c>
      <c r="AM14" s="16">
        <v>-4.3047155542175655E-2</v>
      </c>
      <c r="AN14" s="18">
        <v>2.787031637859758E-2</v>
      </c>
    </row>
    <row r="15" spans="1:40" ht="24">
      <c r="A15" s="13" t="s">
        <v>51</v>
      </c>
      <c r="B15" s="14" t="s">
        <v>41</v>
      </c>
      <c r="C15" s="15">
        <v>7.6667793158239267E-2</v>
      </c>
      <c r="D15" s="16">
        <v>1.0605273852751233E-2</v>
      </c>
      <c r="E15" s="16">
        <v>7.7942749635882443E-3</v>
      </c>
      <c r="F15" s="16">
        <v>2.9445235531879634E-2</v>
      </c>
      <c r="G15" s="16">
        <v>1.4400526541092817E-2</v>
      </c>
      <c r="H15" s="17" t="s">
        <v>80</v>
      </c>
      <c r="I15" s="16">
        <v>-6.293001678806856E-2</v>
      </c>
      <c r="J15" s="16">
        <v>-1.714902628984441E-2</v>
      </c>
      <c r="K15" s="16">
        <v>-6.0061394874113307E-2</v>
      </c>
      <c r="L15" s="16">
        <v>-6.2170301012706514E-2</v>
      </c>
      <c r="M15" s="16">
        <v>-1.6702405278776122E-3</v>
      </c>
      <c r="N15" s="16">
        <v>-1.2963723325521148E-2</v>
      </c>
      <c r="O15" s="16">
        <v>-5.876368007600706E-2</v>
      </c>
      <c r="P15" s="16">
        <v>1.0441683508828103E-2</v>
      </c>
      <c r="Q15" s="16">
        <v>-4.7553276504468091E-2</v>
      </c>
      <c r="R15" s="16">
        <v>-2.7723302781811041E-2</v>
      </c>
      <c r="S15" s="16">
        <v>5.3943437377639023E-3</v>
      </c>
      <c r="T15" s="16">
        <v>-7.4048328038716863E-3</v>
      </c>
      <c r="U15" s="16">
        <v>-2.9844375557703243E-4</v>
      </c>
      <c r="V15" s="16">
        <v>5.0154627043794538E-2</v>
      </c>
      <c r="W15" s="16">
        <v>0.10153727942872239</v>
      </c>
      <c r="X15" s="16">
        <v>8.780510334902196E-2</v>
      </c>
      <c r="Y15" s="16">
        <v>4.5547363805728457E-2</v>
      </c>
      <c r="Z15" s="16">
        <v>1.5449838297320012E-3</v>
      </c>
      <c r="AA15" s="16">
        <v>-1.315922877016573E-2</v>
      </c>
      <c r="AB15" s="16">
        <v>2.4992779494205215E-2</v>
      </c>
      <c r="AC15" s="16">
        <v>7.4774895888544742E-3</v>
      </c>
      <c r="AD15" s="16">
        <v>1.9188794486462098E-2</v>
      </c>
      <c r="AE15" s="16">
        <v>-1.071955355560286E-2</v>
      </c>
      <c r="AF15" s="16">
        <v>3.3676309439155651E-2</v>
      </c>
      <c r="AG15" s="16">
        <v>-2.7050358392618108E-2</v>
      </c>
      <c r="AH15" s="16">
        <v>8.13323599550142E-3</v>
      </c>
      <c r="AI15" s="16">
        <v>-4.8597935329209542E-3</v>
      </c>
      <c r="AJ15" s="16">
        <v>2.5270009576282889E-2</v>
      </c>
      <c r="AK15" s="16">
        <v>6.0512776968871772E-2</v>
      </c>
      <c r="AL15" s="16">
        <v>1.6058208784529474E-2</v>
      </c>
      <c r="AM15" s="16">
        <v>-4.2837865351433281E-2</v>
      </c>
      <c r="AN15" s="18">
        <v>-1.9207203413568463E-2</v>
      </c>
    </row>
    <row r="16" spans="1:40" ht="24">
      <c r="A16" s="13" t="s">
        <v>52</v>
      </c>
      <c r="B16" s="14" t="s">
        <v>41</v>
      </c>
      <c r="C16" s="15">
        <v>4.3564329656186285E-2</v>
      </c>
      <c r="D16" s="16">
        <v>-2.0480775514025131E-2</v>
      </c>
      <c r="E16" s="16">
        <v>-3.8080409227503956E-2</v>
      </c>
      <c r="F16" s="16">
        <v>-7.2464621533398709E-4</v>
      </c>
      <c r="G16" s="16">
        <v>9.2803997992063538E-3</v>
      </c>
      <c r="H16" s="16">
        <v>-1.7168714103413914E-2</v>
      </c>
      <c r="I16" s="16">
        <v>-5.3612435626238825E-2</v>
      </c>
      <c r="J16" s="17" t="s">
        <v>80</v>
      </c>
      <c r="K16" s="16">
        <v>3.4552176851959653E-2</v>
      </c>
      <c r="L16" s="16">
        <v>-6.4182224311693403E-2</v>
      </c>
      <c r="M16" s="16">
        <v>-4.1693198099615096E-3</v>
      </c>
      <c r="N16" s="16">
        <v>3.1353486962785893E-2</v>
      </c>
      <c r="O16" s="16">
        <v>-6.5327386968994997E-2</v>
      </c>
      <c r="P16" s="16">
        <v>3.659927471031716E-2</v>
      </c>
      <c r="Q16" s="16">
        <v>-6.8107866075598836E-2</v>
      </c>
      <c r="R16" s="16">
        <v>-2.3811022290564657E-2</v>
      </c>
      <c r="S16" s="16">
        <v>1.7718942980151628E-2</v>
      </c>
      <c r="T16" s="16">
        <v>-2.6175415177342103E-2</v>
      </c>
      <c r="U16" s="16">
        <v>-6.9238647330004347E-3</v>
      </c>
      <c r="V16" s="16">
        <v>1.9204576396790903E-2</v>
      </c>
      <c r="W16" s="16">
        <v>7.6568504265346685E-2</v>
      </c>
      <c r="X16" s="16">
        <v>3.7473807167706867E-2</v>
      </c>
      <c r="Y16" s="16">
        <v>-2.662255645278952E-2</v>
      </c>
      <c r="Z16" s="16">
        <v>6.3084467289571594E-2</v>
      </c>
      <c r="AA16" s="16">
        <v>5.984756715041268E-2</v>
      </c>
      <c r="AB16" s="16">
        <v>2.5539256590212965E-2</v>
      </c>
      <c r="AC16" s="16">
        <v>-9.6899944621493209E-3</v>
      </c>
      <c r="AD16" s="16">
        <v>-2.8182496610719233E-2</v>
      </c>
      <c r="AE16" s="16">
        <v>2.3730818492206638E-3</v>
      </c>
      <c r="AF16" s="16">
        <v>3.8039411085134395E-2</v>
      </c>
      <c r="AG16" s="16">
        <v>-1.7321736943279546E-2</v>
      </c>
      <c r="AH16" s="16">
        <v>1.0054327958367399E-2</v>
      </c>
      <c r="AI16" s="16">
        <v>-1.3025173962405233E-2</v>
      </c>
      <c r="AJ16" s="16">
        <v>-3.9780633016406969E-2</v>
      </c>
      <c r="AK16" s="16">
        <v>-1.4152501250587817E-2</v>
      </c>
      <c r="AL16" s="16">
        <v>1.1648109947947174E-2</v>
      </c>
      <c r="AM16" s="16">
        <v>5.1137289588934438E-2</v>
      </c>
      <c r="AN16" s="18">
        <v>8.0199339361829172E-2</v>
      </c>
    </row>
    <row r="17" spans="1:40" ht="24">
      <c r="A17" s="13" t="s">
        <v>53</v>
      </c>
      <c r="B17" s="14" t="s">
        <v>41</v>
      </c>
      <c r="C17" s="15">
        <v>-1.8326797804253041E-2</v>
      </c>
      <c r="D17" s="16">
        <v>2.6351858721409164E-2</v>
      </c>
      <c r="E17" s="16">
        <v>2.3429396975055333E-2</v>
      </c>
      <c r="F17" s="16">
        <v>2.9091584594398378E-2</v>
      </c>
      <c r="G17" s="16">
        <v>-3.4362320919413429E-2</v>
      </c>
      <c r="H17" s="16">
        <v>1.0484897111622461E-2</v>
      </c>
      <c r="I17" s="16">
        <v>-3.2287376069720104E-2</v>
      </c>
      <c r="J17" s="16">
        <v>3.6608052555866903E-2</v>
      </c>
      <c r="K17" s="16">
        <v>-1.2230815554828026E-2</v>
      </c>
      <c r="L17" s="16">
        <v>-5.8229722695454761E-2</v>
      </c>
      <c r="M17" s="16">
        <v>-7.7506446085745709E-2</v>
      </c>
      <c r="N17" s="16">
        <v>-2.2778245569677041E-3</v>
      </c>
      <c r="O17" s="16">
        <v>-8.3069174633821699E-2</v>
      </c>
      <c r="P17" s="17" t="s">
        <v>86</v>
      </c>
      <c r="Q17" s="16">
        <v>-3.8498262814953901E-2</v>
      </c>
      <c r="R17" s="16">
        <v>-5.0776561763884148E-2</v>
      </c>
      <c r="S17" s="16">
        <v>-6.1380261657140979E-2</v>
      </c>
      <c r="T17" s="16">
        <v>-1.150231771704122E-2</v>
      </c>
      <c r="U17" s="16">
        <v>-1.5625006549307176E-2</v>
      </c>
      <c r="V17" s="16">
        <v>-5.9646654258701873E-3</v>
      </c>
      <c r="W17" s="16">
        <v>-4.3946222217172003E-2</v>
      </c>
      <c r="X17" s="16">
        <v>-3.2267237437673235E-2</v>
      </c>
      <c r="Y17" s="16">
        <v>-7.9080119273064974E-4</v>
      </c>
      <c r="Z17" s="16">
        <v>8.9198974433887468E-2</v>
      </c>
      <c r="AA17" s="16">
        <v>-6.5772862841980435E-3</v>
      </c>
      <c r="AB17" s="16">
        <v>4.8883791597015919E-2</v>
      </c>
      <c r="AC17" s="16">
        <v>6.0975208744046591E-2</v>
      </c>
      <c r="AD17" s="16">
        <v>2.6894585912563034E-2</v>
      </c>
      <c r="AE17" s="16">
        <v>2.3569734482822804E-2</v>
      </c>
      <c r="AF17" s="16">
        <v>3.5908976512193345E-2</v>
      </c>
      <c r="AG17" s="16">
        <v>-8.1351601418017047E-3</v>
      </c>
      <c r="AH17" s="16">
        <v>-1.0143441619312991E-2</v>
      </c>
      <c r="AI17" s="16">
        <v>3.0963007914243813E-2</v>
      </c>
      <c r="AJ17" s="16">
        <v>-1.6410917364353794E-3</v>
      </c>
      <c r="AK17" s="16">
        <v>4.4702906186172259E-2</v>
      </c>
      <c r="AL17" s="16">
        <v>-1.4207942696992198E-2</v>
      </c>
      <c r="AM17" s="16">
        <v>1.9962087702499756E-2</v>
      </c>
      <c r="AN17" s="18">
        <v>5.3288961622427432E-3</v>
      </c>
    </row>
    <row r="18" spans="1:40" ht="24">
      <c r="A18" s="13" t="s">
        <v>54</v>
      </c>
      <c r="B18" s="14" t="s">
        <v>41</v>
      </c>
      <c r="C18" s="15">
        <v>-4.7479605477570913E-3</v>
      </c>
      <c r="D18" s="16">
        <v>-4.8593826555788852E-2</v>
      </c>
      <c r="E18" s="16">
        <v>-3.810585596414412E-2</v>
      </c>
      <c r="F18" s="16">
        <v>-3.9260575178125451E-2</v>
      </c>
      <c r="G18" s="16">
        <v>1.1118287780321347E-2</v>
      </c>
      <c r="H18" s="16">
        <v>-6.2884970326346476E-2</v>
      </c>
      <c r="I18" s="17" t="s">
        <v>80</v>
      </c>
      <c r="J18" s="16">
        <v>-5.3726451515953975E-2</v>
      </c>
      <c r="K18" s="16">
        <v>-2.1364627806328879E-2</v>
      </c>
      <c r="L18" s="16">
        <v>-3.3901824386548166E-2</v>
      </c>
      <c r="M18" s="16">
        <v>1.2788065914512436E-2</v>
      </c>
      <c r="N18" s="16">
        <v>5.5656510658932002E-3</v>
      </c>
      <c r="O18" s="16">
        <v>4.7436234572845341E-2</v>
      </c>
      <c r="P18" s="16">
        <v>-3.2345903297830256E-2</v>
      </c>
      <c r="Q18" s="16">
        <v>5.9455681194239565E-2</v>
      </c>
      <c r="R18" s="16">
        <v>2.0103661421073042E-3</v>
      </c>
      <c r="S18" s="16">
        <v>-2.0386918449518454E-2</v>
      </c>
      <c r="T18" s="16">
        <v>-6.8073379324134608E-3</v>
      </c>
      <c r="U18" s="16">
        <v>2.2722020605401405E-2</v>
      </c>
      <c r="V18" s="16">
        <v>2.5001973901437696E-2</v>
      </c>
      <c r="W18" s="16">
        <v>-3.6835364123940409E-2</v>
      </c>
      <c r="X18" s="16">
        <v>-5.7876429199057531E-3</v>
      </c>
      <c r="Y18" s="16">
        <v>4.1460673843195898E-2</v>
      </c>
      <c r="Z18" s="16">
        <v>-4.4285414701414116E-2</v>
      </c>
      <c r="AA18" s="16">
        <v>3.3897609223908193E-2</v>
      </c>
      <c r="AB18" s="16">
        <v>-2.8210749786263038E-2</v>
      </c>
      <c r="AC18" s="16">
        <v>5.5279320932106212E-2</v>
      </c>
      <c r="AD18" s="16">
        <v>5.6392103520318572E-2</v>
      </c>
      <c r="AE18" s="16">
        <v>3.9533721096950886E-2</v>
      </c>
      <c r="AF18" s="16">
        <v>6.075528449494793E-2</v>
      </c>
      <c r="AG18" s="16">
        <v>4.4950600778045177E-2</v>
      </c>
      <c r="AH18" s="16">
        <v>-7.6315009957417038E-3</v>
      </c>
      <c r="AI18" s="16">
        <v>3.5431094614590458E-2</v>
      </c>
      <c r="AJ18" s="16">
        <v>6.2872454935340938E-2</v>
      </c>
      <c r="AK18" s="16">
        <v>-2.3720185904256771E-2</v>
      </c>
      <c r="AL18" s="16">
        <v>-7.0300797477694538E-3</v>
      </c>
      <c r="AM18" s="16">
        <v>-3.2481544539578057E-2</v>
      </c>
      <c r="AN18" s="18">
        <v>4.349611313458257E-2</v>
      </c>
    </row>
    <row r="19" spans="1:40" ht="24">
      <c r="A19" s="13" t="s">
        <v>55</v>
      </c>
      <c r="B19" s="14" t="s">
        <v>41</v>
      </c>
      <c r="C19" s="15">
        <v>-7.7263456346088319E-2</v>
      </c>
      <c r="D19" s="16">
        <v>-5.2677167856575655E-2</v>
      </c>
      <c r="E19" s="16">
        <v>-5.8925688402168754E-2</v>
      </c>
      <c r="F19" s="16">
        <v>4.425454997302377E-2</v>
      </c>
      <c r="G19" s="16">
        <v>1.6113856267114285E-2</v>
      </c>
      <c r="H19" s="16">
        <v>4.9633974161501698E-2</v>
      </c>
      <c r="I19" s="16">
        <v>2.4735986430664825E-2</v>
      </c>
      <c r="J19" s="16">
        <v>1.9093921325461099E-2</v>
      </c>
      <c r="K19" s="16">
        <v>-7.3157930424458733E-3</v>
      </c>
      <c r="L19" s="16">
        <v>6.2958524611058858E-2</v>
      </c>
      <c r="M19" s="16">
        <v>4.693087990566449E-2</v>
      </c>
      <c r="N19" s="16">
        <v>5.27130126459198E-2</v>
      </c>
      <c r="O19" s="16">
        <v>-6.3545980078507883E-2</v>
      </c>
      <c r="P19" s="16">
        <v>-5.9270951523928018E-3</v>
      </c>
      <c r="Q19" s="16">
        <v>3.6147275338277089E-3</v>
      </c>
      <c r="R19" s="16">
        <v>6.7039126183227757E-2</v>
      </c>
      <c r="S19" s="16">
        <v>2.176990891364591E-2</v>
      </c>
      <c r="T19" s="16">
        <v>7.3155178932770848E-2</v>
      </c>
      <c r="U19" s="16">
        <v>1.256183919030275E-3</v>
      </c>
      <c r="V19" s="17" t="s">
        <v>84</v>
      </c>
      <c r="W19" s="16">
        <v>9.6876528043269433E-4</v>
      </c>
      <c r="X19" s="16">
        <v>-1.1264863461163874E-2</v>
      </c>
      <c r="Y19" s="16">
        <v>-2.6540717484894259E-2</v>
      </c>
      <c r="Z19" s="16">
        <v>-5.8507391136550745E-4</v>
      </c>
      <c r="AA19" s="16">
        <v>-3.6272681363735348E-2</v>
      </c>
      <c r="AB19" s="16">
        <v>8.0547811908252206E-3</v>
      </c>
      <c r="AC19" s="16">
        <v>-4.4355060330232732E-2</v>
      </c>
      <c r="AD19" s="16">
        <v>-3.3247645778464528E-2</v>
      </c>
      <c r="AE19" s="16">
        <v>-5.4904876214597977E-2</v>
      </c>
      <c r="AF19" s="16">
        <v>3.787071756874038E-4</v>
      </c>
      <c r="AG19" s="16">
        <v>-3.0924322011912652E-2</v>
      </c>
      <c r="AH19" s="16">
        <v>-4.8356980364935707E-2</v>
      </c>
      <c r="AI19" s="16">
        <v>-1.4559114050088128E-2</v>
      </c>
      <c r="AJ19" s="16">
        <v>-8.8889761115088103E-2</v>
      </c>
      <c r="AK19" s="16">
        <v>-1.0456111054525383E-2</v>
      </c>
      <c r="AL19" s="16">
        <v>1.2756492493159498E-4</v>
      </c>
      <c r="AM19" s="16">
        <v>2.473939285181324E-2</v>
      </c>
      <c r="AN19" s="18">
        <v>-4.9746936631874628E-2</v>
      </c>
    </row>
    <row r="20" spans="1:40" ht="24">
      <c r="A20" s="13" t="s">
        <v>56</v>
      </c>
      <c r="B20" s="14" t="s">
        <v>41</v>
      </c>
      <c r="C20" s="15">
        <v>7.273177608437574E-2</v>
      </c>
      <c r="D20" s="17" t="s">
        <v>80</v>
      </c>
      <c r="E20" s="16">
        <v>3.9251332843760808E-3</v>
      </c>
      <c r="F20" s="16">
        <v>1.3780498369678729E-2</v>
      </c>
      <c r="G20" s="16">
        <v>8.7732372521622821E-3</v>
      </c>
      <c r="H20" s="16">
        <v>1.0523929604365472E-2</v>
      </c>
      <c r="I20" s="16">
        <v>-4.8478433996192082E-2</v>
      </c>
      <c r="J20" s="16">
        <v>-2.0478579332927953E-2</v>
      </c>
      <c r="K20" s="16">
        <v>-1.0356320345259679E-2</v>
      </c>
      <c r="L20" s="16">
        <v>-3.7124653264694225E-2</v>
      </c>
      <c r="M20" s="16">
        <v>1.8750245429394401E-2</v>
      </c>
      <c r="N20" s="16">
        <v>-3.0021577646249072E-2</v>
      </c>
      <c r="O20" s="16">
        <v>-6.0993331483368357E-2</v>
      </c>
      <c r="P20" s="16">
        <v>2.6315680763320179E-2</v>
      </c>
      <c r="Q20" s="16">
        <v>-3.1737172154348262E-3</v>
      </c>
      <c r="R20" s="16">
        <v>-4.5149883326228976E-2</v>
      </c>
      <c r="S20" s="16">
        <v>-3.3015741004829624E-2</v>
      </c>
      <c r="T20" s="16">
        <v>-4.547669907960486E-2</v>
      </c>
      <c r="U20" s="16">
        <v>6.8810516351049858E-2</v>
      </c>
      <c r="V20" s="16">
        <v>-5.3098989159086035E-2</v>
      </c>
      <c r="W20" s="16">
        <v>2.0778562220780731E-2</v>
      </c>
      <c r="X20" s="16">
        <v>6.5582355238270884E-2</v>
      </c>
      <c r="Y20" s="16">
        <v>-2.6799935867394143E-3</v>
      </c>
      <c r="Z20" s="16">
        <v>3.5362884449296993E-2</v>
      </c>
      <c r="AA20" s="16">
        <v>9.7239431496312409E-2</v>
      </c>
      <c r="AB20" s="16">
        <v>2.1700114844623006E-2</v>
      </c>
      <c r="AC20" s="16">
        <v>5.1668512542167394E-2</v>
      </c>
      <c r="AD20" s="16">
        <v>1.1521577162125355E-2</v>
      </c>
      <c r="AE20" s="16">
        <v>1.2627726779319507E-2</v>
      </c>
      <c r="AF20" s="16">
        <v>4.6650864926927448E-3</v>
      </c>
      <c r="AG20" s="16">
        <v>-4.2516227102321724E-2</v>
      </c>
      <c r="AH20" s="16">
        <v>2.2973703484247685E-2</v>
      </c>
      <c r="AI20" s="16">
        <v>3.7870824459419195E-2</v>
      </c>
      <c r="AJ20" s="16">
        <v>1.3675166092233557E-2</v>
      </c>
      <c r="AK20" s="16">
        <v>-2.417902190865652E-2</v>
      </c>
      <c r="AL20" s="16">
        <v>5.8445702406976392E-2</v>
      </c>
      <c r="AM20" s="16">
        <v>5.1841473648311279E-2</v>
      </c>
      <c r="AN20" s="18">
        <v>2.2451040149484125E-2</v>
      </c>
    </row>
    <row r="21" spans="1:40" ht="24">
      <c r="A21" s="13" t="s">
        <v>57</v>
      </c>
      <c r="B21" s="14" t="s">
        <v>41</v>
      </c>
      <c r="C21" s="15">
        <v>2.8383437287359304E-2</v>
      </c>
      <c r="D21" s="16">
        <v>-2.4170388207819381E-2</v>
      </c>
      <c r="E21" s="16">
        <v>-2.6842969699790057E-2</v>
      </c>
      <c r="F21" s="16">
        <v>9.2086842216213514E-3</v>
      </c>
      <c r="G21" s="16">
        <v>3.8432070934803761E-2</v>
      </c>
      <c r="H21" s="16">
        <v>6.0334385471932588E-2</v>
      </c>
      <c r="I21" s="16">
        <v>-2.3649366599023888E-2</v>
      </c>
      <c r="J21" s="16">
        <v>-1.4182197553359017E-2</v>
      </c>
      <c r="K21" s="16">
        <v>5.190722971617525E-2</v>
      </c>
      <c r="L21" s="16">
        <v>8.6559437121465896E-2</v>
      </c>
      <c r="M21" s="16">
        <v>5.647870510365003E-2</v>
      </c>
      <c r="N21" s="16">
        <v>3.1635684512109574E-2</v>
      </c>
      <c r="O21" s="16">
        <v>3.0090918464916096E-2</v>
      </c>
      <c r="P21" s="16">
        <v>4.4757507332367462E-2</v>
      </c>
      <c r="Q21" s="16">
        <v>-9.1062920397414881E-3</v>
      </c>
      <c r="R21" s="16">
        <v>-1.4509300691021004E-2</v>
      </c>
      <c r="S21" s="16">
        <v>4.9898516178611255E-2</v>
      </c>
      <c r="T21" s="16">
        <v>2.1881008936588064E-2</v>
      </c>
      <c r="U21" s="16">
        <v>-6.2978166706368515E-4</v>
      </c>
      <c r="V21" s="16">
        <v>-1.050136005926754E-2</v>
      </c>
      <c r="W21" s="16">
        <v>-5.6698794539617729E-2</v>
      </c>
      <c r="X21" s="16">
        <v>-8.6713008059641175E-2</v>
      </c>
      <c r="Y21" s="16">
        <v>-2.3896090859140382E-2</v>
      </c>
      <c r="Z21" s="16">
        <v>-3.8228046430323563E-2</v>
      </c>
      <c r="AA21" s="16">
        <v>-1.500618064049419E-2</v>
      </c>
      <c r="AB21" s="16">
        <v>-4.5239348543429016E-2</v>
      </c>
      <c r="AC21" s="16">
        <v>-1.8700222134926465E-2</v>
      </c>
      <c r="AD21" s="16">
        <v>-9.8604222696888205E-3</v>
      </c>
      <c r="AE21" s="16">
        <v>1.0278477902580357E-2</v>
      </c>
      <c r="AF21" s="16">
        <v>-6.2894863348759766E-2</v>
      </c>
      <c r="AG21" s="16">
        <v>-1.4719889394220316E-2</v>
      </c>
      <c r="AH21" s="16">
        <v>2.7567813836457743E-2</v>
      </c>
      <c r="AI21" s="16">
        <v>6.4346883916504422E-2</v>
      </c>
      <c r="AJ21" s="16">
        <v>4.955580500105642E-3</v>
      </c>
      <c r="AK21" s="17" t="s">
        <v>86</v>
      </c>
      <c r="AL21" s="16">
        <v>6.8821717458472436E-3</v>
      </c>
      <c r="AM21" s="16">
        <v>7.2511160203850879E-3</v>
      </c>
      <c r="AN21" s="18">
        <v>3.3317401829294553E-2</v>
      </c>
    </row>
    <row r="22" spans="1:40" ht="24">
      <c r="A22" s="13" t="s">
        <v>58</v>
      </c>
      <c r="B22" s="14" t="s">
        <v>41</v>
      </c>
      <c r="C22" s="15">
        <v>-3.1155721976231947E-2</v>
      </c>
      <c r="D22" s="16">
        <v>5.1325950836794761E-2</v>
      </c>
      <c r="E22" s="16">
        <v>-5.8318507125140327E-2</v>
      </c>
      <c r="F22" s="16">
        <v>2.5628545874808478E-2</v>
      </c>
      <c r="G22" s="16">
        <v>4.8977571171036939E-2</v>
      </c>
      <c r="H22" s="16">
        <v>-4.2409006755994225E-2</v>
      </c>
      <c r="I22" s="16">
        <v>-3.2070339090865228E-2</v>
      </c>
      <c r="J22" s="16">
        <v>5.0721614354580766E-2</v>
      </c>
      <c r="K22" s="16">
        <v>-1.3191919128654354E-2</v>
      </c>
      <c r="L22" s="16">
        <v>1.3582789715245415E-2</v>
      </c>
      <c r="M22" s="16">
        <v>-1.6714384565642552E-2</v>
      </c>
      <c r="N22" s="16">
        <v>2.134254414557182E-2</v>
      </c>
      <c r="O22" s="16">
        <v>-3.3374020109090081E-2</v>
      </c>
      <c r="P22" s="16">
        <v>1.9757610234438387E-2</v>
      </c>
      <c r="Q22" s="16">
        <v>-2.555025385771743E-2</v>
      </c>
      <c r="R22" s="16">
        <v>4.3289988942059182E-2</v>
      </c>
      <c r="S22" s="16">
        <v>-5.7913015185747678E-3</v>
      </c>
      <c r="T22" s="16">
        <v>2.6121789299625043E-2</v>
      </c>
      <c r="U22" s="16">
        <v>-3.1638636107685094E-3</v>
      </c>
      <c r="V22" s="16">
        <v>2.4633971692186785E-2</v>
      </c>
      <c r="W22" s="16">
        <v>-8.3980937715345187E-4</v>
      </c>
      <c r="X22" s="16">
        <v>2.6556004102761731E-2</v>
      </c>
      <c r="Y22" s="16">
        <v>-4.5855389899622651E-2</v>
      </c>
      <c r="Z22" s="16">
        <v>-1.6963615840885276E-2</v>
      </c>
      <c r="AA22" s="16">
        <v>0.10954193018915918</v>
      </c>
      <c r="AB22" s="16">
        <v>-3.7257027846338296E-2</v>
      </c>
      <c r="AC22" s="16">
        <v>-4.4611388713966887E-2</v>
      </c>
      <c r="AD22" s="16">
        <v>-4.8557024413518945E-2</v>
      </c>
      <c r="AE22" s="16">
        <v>-4.2401967326049006E-2</v>
      </c>
      <c r="AF22" s="16">
        <v>-3.5895717737002619E-2</v>
      </c>
      <c r="AG22" s="16">
        <v>-7.0673134136839035E-3</v>
      </c>
      <c r="AH22" s="16">
        <v>-3.4718508495371461E-2</v>
      </c>
      <c r="AI22" s="16">
        <v>-7.0693041458936637E-2</v>
      </c>
      <c r="AJ22" s="16">
        <v>-8.5551063653366774E-2</v>
      </c>
      <c r="AK22" s="16">
        <v>7.1788671987076747E-3</v>
      </c>
      <c r="AL22" s="16">
        <v>2.4702292724263719E-2</v>
      </c>
      <c r="AM22" s="17" t="s">
        <v>84</v>
      </c>
      <c r="AN22" s="18">
        <v>5.8083192378482395E-3</v>
      </c>
    </row>
    <row r="23" spans="1:40" ht="24">
      <c r="A23" s="13" t="s">
        <v>59</v>
      </c>
      <c r="B23" s="14" t="s">
        <v>41</v>
      </c>
      <c r="C23" s="19" t="s">
        <v>131</v>
      </c>
      <c r="D23" s="16">
        <v>8.7857724936260071E-3</v>
      </c>
      <c r="E23" s="16">
        <v>-1.5108121778521964E-2</v>
      </c>
      <c r="F23" s="16">
        <v>4.3104989675617864E-2</v>
      </c>
      <c r="G23" s="17" t="s">
        <v>80</v>
      </c>
      <c r="H23" s="16">
        <v>1.4372246119427961E-2</v>
      </c>
      <c r="I23" s="16">
        <v>1.1126986400252522E-2</v>
      </c>
      <c r="J23" s="16">
        <v>9.2244810362500373E-3</v>
      </c>
      <c r="K23" s="16">
        <v>-6.9558338105693729E-2</v>
      </c>
      <c r="L23" s="16">
        <v>5.9773114573682977E-3</v>
      </c>
      <c r="M23" s="16">
        <v>-3.1717874870662632E-2</v>
      </c>
      <c r="N23" s="16">
        <v>-5.9487601477387395E-2</v>
      </c>
      <c r="O23" s="16">
        <v>-3.9976919857268721E-2</v>
      </c>
      <c r="P23" s="16">
        <v>-3.4469845942946428E-2</v>
      </c>
      <c r="Q23" s="16">
        <v>-2.3257979301105989E-2</v>
      </c>
      <c r="R23" s="16">
        <v>-1.3050680440978634E-2</v>
      </c>
      <c r="S23" s="16">
        <v>-2.9002773930997209E-2</v>
      </c>
      <c r="T23" s="16">
        <v>-3.2488523595184525E-2</v>
      </c>
      <c r="U23" s="16">
        <v>6.3650191444945076E-2</v>
      </c>
      <c r="V23" s="16">
        <v>1.6247736803049175E-2</v>
      </c>
      <c r="W23" s="16">
        <v>5.0010616135330858E-2</v>
      </c>
      <c r="X23" s="16">
        <v>-4.9449625923448488E-2</v>
      </c>
      <c r="Y23" s="16">
        <v>-7.7617795484808882E-3</v>
      </c>
      <c r="Z23" s="16">
        <v>2.7520353966922532E-2</v>
      </c>
      <c r="AA23" s="16">
        <v>2.8160169426312279E-2</v>
      </c>
      <c r="AB23" s="16">
        <v>1.794611487560804E-2</v>
      </c>
      <c r="AC23" s="16">
        <v>-5.2665502235637401E-2</v>
      </c>
      <c r="AD23" s="16">
        <v>3.0402358722743956E-2</v>
      </c>
      <c r="AE23" s="16">
        <v>4.9783768340738103E-2</v>
      </c>
      <c r="AF23" s="16">
        <v>-9.1464030592508863E-3</v>
      </c>
      <c r="AG23" s="16">
        <v>-4.1054156074295849E-2</v>
      </c>
      <c r="AH23" s="16">
        <v>1.8235197780102047E-2</v>
      </c>
      <c r="AI23" s="16">
        <v>5.0455579029327569E-2</v>
      </c>
      <c r="AJ23" s="16">
        <v>-1.8611492027253377E-2</v>
      </c>
      <c r="AK23" s="16">
        <v>3.8464421702711298E-2</v>
      </c>
      <c r="AL23" s="16">
        <v>8.3524521190419684E-2</v>
      </c>
      <c r="AM23" s="16">
        <v>4.9465389338105584E-2</v>
      </c>
      <c r="AN23" s="18">
        <v>4.1533955695997944E-2</v>
      </c>
    </row>
    <row r="24" spans="1:40" ht="24">
      <c r="A24" s="13" t="s">
        <v>60</v>
      </c>
      <c r="B24" s="14" t="s">
        <v>41</v>
      </c>
      <c r="C24" s="15">
        <v>-7.3278770550593827E-2</v>
      </c>
      <c r="D24" s="16">
        <v>5.7915073290997307E-2</v>
      </c>
      <c r="E24" s="16">
        <v>6.9042615892630624E-2</v>
      </c>
      <c r="F24" s="16">
        <v>-3.7729104472186146E-3</v>
      </c>
      <c r="G24" s="16">
        <v>8.264021784399668E-2</v>
      </c>
      <c r="H24" s="16">
        <v>1.5901146593528492E-2</v>
      </c>
      <c r="I24" s="16">
        <v>-6.9393894485964749E-3</v>
      </c>
      <c r="J24" s="16">
        <v>1.149907670117563E-2</v>
      </c>
      <c r="K24" s="16">
        <v>5.7561428250640576E-2</v>
      </c>
      <c r="L24" s="16">
        <v>1.1030284958051806E-2</v>
      </c>
      <c r="M24" s="16">
        <v>8.3888884281087733E-2</v>
      </c>
      <c r="N24" s="16">
        <v>1.2573652281262252E-2</v>
      </c>
      <c r="O24" s="16">
        <v>-1.3656544985444536E-2</v>
      </c>
      <c r="P24" s="16">
        <v>-1.4091096063008885E-2</v>
      </c>
      <c r="Q24" s="16">
        <v>-4.6030337245806248E-2</v>
      </c>
      <c r="R24" s="16">
        <v>5.505098324544784E-2</v>
      </c>
      <c r="S24" s="16">
        <v>5.528804606074144E-2</v>
      </c>
      <c r="T24" s="16">
        <v>1.64087867452705E-2</v>
      </c>
      <c r="U24" s="16">
        <v>2.2510043966868423E-3</v>
      </c>
      <c r="V24" s="16">
        <v>1.3402467547030797E-4</v>
      </c>
      <c r="W24" s="16">
        <v>4.7622042376093904E-3</v>
      </c>
      <c r="X24" s="16">
        <v>-1.561085852532307E-2</v>
      </c>
      <c r="Y24" s="16">
        <v>6.435201847621537E-2</v>
      </c>
      <c r="Z24" s="16">
        <v>-1.0814279928971611E-2</v>
      </c>
      <c r="AA24" s="16">
        <v>-9.0617653813904742E-2</v>
      </c>
      <c r="AB24" s="16">
        <v>-5.649227856005877E-2</v>
      </c>
      <c r="AC24" s="16">
        <v>-2.4357160890969239E-2</v>
      </c>
      <c r="AD24" s="16">
        <v>-2.8864002492604939E-2</v>
      </c>
      <c r="AE24" s="16">
        <v>2.1474144394803708E-2</v>
      </c>
      <c r="AF24" s="16">
        <v>-2.4827531900661389E-2</v>
      </c>
      <c r="AG24" s="16">
        <v>-1.1614890566778929E-2</v>
      </c>
      <c r="AH24" s="16">
        <v>-3.9317923258516969E-2</v>
      </c>
      <c r="AI24" s="16">
        <v>-4.5130410916328523E-2</v>
      </c>
      <c r="AJ24" s="16">
        <v>-1.5558595953333127E-2</v>
      </c>
      <c r="AK24" s="16">
        <v>6.8479422527121759E-3</v>
      </c>
      <c r="AL24" s="17" t="s">
        <v>84</v>
      </c>
      <c r="AM24" s="16">
        <v>2.4729003859190957E-2</v>
      </c>
      <c r="AN24" s="18">
        <v>-2.5042204259182407E-2</v>
      </c>
    </row>
    <row r="25" spans="1:40" ht="24">
      <c r="A25" s="13" t="s">
        <v>61</v>
      </c>
      <c r="B25" s="14" t="s">
        <v>41</v>
      </c>
      <c r="C25" s="15">
        <v>3.5066688118693709E-3</v>
      </c>
      <c r="D25" s="16">
        <v>3.7903349312400553E-2</v>
      </c>
      <c r="E25" s="16">
        <v>-5.7368600340131234E-2</v>
      </c>
      <c r="F25" s="16">
        <v>-1.1036219696685388E-3</v>
      </c>
      <c r="G25" s="16">
        <v>5.0429635739387621E-2</v>
      </c>
      <c r="H25" s="16">
        <v>-4.801975487857873E-3</v>
      </c>
      <c r="I25" s="16">
        <v>3.5356315213672468E-2</v>
      </c>
      <c r="J25" s="16">
        <v>-1.3011033119231324E-2</v>
      </c>
      <c r="K25" s="16">
        <v>6.3752654166590705E-2</v>
      </c>
      <c r="L25" s="16">
        <v>-8.3017856127423781E-2</v>
      </c>
      <c r="M25" s="16">
        <v>3.951893042572692E-2</v>
      </c>
      <c r="N25" s="16">
        <v>4.1662819028349667E-2</v>
      </c>
      <c r="O25" s="16">
        <v>1.208309556854828E-2</v>
      </c>
      <c r="P25" s="16">
        <v>3.1006072504999396E-2</v>
      </c>
      <c r="Q25" s="16">
        <v>8.254162605731476E-3</v>
      </c>
      <c r="R25" s="16">
        <v>-3.7084308347509723E-3</v>
      </c>
      <c r="S25" s="16">
        <v>-2.2693237069808768E-3</v>
      </c>
      <c r="T25" s="16">
        <v>3.7866907869433426E-2</v>
      </c>
      <c r="U25" s="16">
        <v>-5.9633849805216813E-2</v>
      </c>
      <c r="V25" s="16">
        <v>-1.4693924848578807E-2</v>
      </c>
      <c r="W25" s="16">
        <v>-5.150364829018793E-3</v>
      </c>
      <c r="X25" s="16">
        <v>-6.6286963951319253E-3</v>
      </c>
      <c r="Y25" s="16">
        <v>-1.9541049557233004E-2</v>
      </c>
      <c r="Z25" s="16">
        <v>1.0281997233007463E-2</v>
      </c>
      <c r="AA25" s="16">
        <v>-4.6009496538874137E-2</v>
      </c>
      <c r="AB25" s="16">
        <v>-9.1704287614551537E-3</v>
      </c>
      <c r="AC25" s="16">
        <v>-4.5616616246990156E-2</v>
      </c>
      <c r="AD25" s="16">
        <v>1.5960505381069124E-2</v>
      </c>
      <c r="AE25" s="16">
        <v>-2.8811883680833792E-2</v>
      </c>
      <c r="AF25" s="16">
        <v>-5.8020076920525528E-2</v>
      </c>
      <c r="AG25" s="16">
        <v>-4.1604131257490809E-2</v>
      </c>
      <c r="AH25" s="16">
        <v>3.394210893279803E-4</v>
      </c>
      <c r="AI25" s="17" t="s">
        <v>80</v>
      </c>
      <c r="AJ25" s="16">
        <v>1.080638342083008E-2</v>
      </c>
      <c r="AK25" s="16">
        <v>6.4401163911151568E-2</v>
      </c>
      <c r="AL25" s="16">
        <v>-4.5594754008817365E-2</v>
      </c>
      <c r="AM25" s="16">
        <v>-7.1305247030367058E-2</v>
      </c>
      <c r="AN25" s="18">
        <v>3.3416578706773982E-2</v>
      </c>
    </row>
    <row r="26" spans="1:40" ht="24">
      <c r="A26" s="13" t="s">
        <v>62</v>
      </c>
      <c r="B26" s="14" t="s">
        <v>41</v>
      </c>
      <c r="C26" s="15">
        <v>9.301251470835778E-2</v>
      </c>
      <c r="D26" s="16">
        <v>-2.6495198277032765E-3</v>
      </c>
      <c r="E26" s="16">
        <v>-4.6971013546221012E-2</v>
      </c>
      <c r="F26" s="16">
        <v>6.4852382077770471E-2</v>
      </c>
      <c r="G26" s="16">
        <v>-7.6802084112983409E-3</v>
      </c>
      <c r="H26" s="16">
        <v>4.4967812128567888E-2</v>
      </c>
      <c r="I26" s="16">
        <v>4.0902681185488031E-2</v>
      </c>
      <c r="J26" s="16">
        <v>-2.6390933037865324E-2</v>
      </c>
      <c r="K26" s="16">
        <v>2.8784799800673739E-2</v>
      </c>
      <c r="L26" s="16">
        <v>7.995349802402732E-2</v>
      </c>
      <c r="M26" s="16">
        <v>7.5364388036602101E-2</v>
      </c>
      <c r="N26" s="16">
        <v>-8.2482588360900666E-3</v>
      </c>
      <c r="O26" s="16">
        <v>1.9979757872664972E-2</v>
      </c>
      <c r="P26" s="16">
        <v>-7.4743814092868767E-4</v>
      </c>
      <c r="Q26" s="16">
        <v>1.4880710481323646E-2</v>
      </c>
      <c r="R26" s="16">
        <v>9.4015436459695852E-3</v>
      </c>
      <c r="S26" s="16">
        <v>4.77409424530875E-2</v>
      </c>
      <c r="T26" s="16">
        <v>8.0305756428327657E-2</v>
      </c>
      <c r="U26" s="16">
        <v>-3.0763155347725942E-2</v>
      </c>
      <c r="V26" s="16">
        <v>-2.639387336974932E-2</v>
      </c>
      <c r="W26" s="16">
        <v>3.6671558527263566E-2</v>
      </c>
      <c r="X26" s="16">
        <v>-6.863297478709264E-2</v>
      </c>
      <c r="Y26" s="17" t="s">
        <v>90</v>
      </c>
      <c r="Z26" s="16">
        <v>-3.0259130392939003E-2</v>
      </c>
      <c r="AA26" s="16">
        <v>-8.8709045496059655E-3</v>
      </c>
      <c r="AB26" s="16">
        <v>-2.3043181846159187E-2</v>
      </c>
      <c r="AC26" s="16">
        <v>1.3077634540884198E-2</v>
      </c>
      <c r="AD26" s="16">
        <v>5.5344310219255032E-2</v>
      </c>
      <c r="AE26" s="16">
        <v>-1.1929240112740328E-2</v>
      </c>
      <c r="AF26" s="16">
        <v>-2.4763318043232643E-3</v>
      </c>
      <c r="AG26" s="16">
        <v>2.5655444392031082E-3</v>
      </c>
      <c r="AH26" s="16">
        <v>-4.6951079069760288E-2</v>
      </c>
      <c r="AI26" s="16">
        <v>-1.9325959496590668E-2</v>
      </c>
      <c r="AJ26" s="16">
        <v>5.5009664631148252E-2</v>
      </c>
      <c r="AK26" s="16">
        <v>-2.3665745503381082E-2</v>
      </c>
      <c r="AL26" s="16">
        <v>6.4258697746331903E-2</v>
      </c>
      <c r="AM26" s="16">
        <v>-4.57686497034899E-2</v>
      </c>
      <c r="AN26" s="18">
        <v>3.2646699562397005E-2</v>
      </c>
    </row>
    <row r="27" spans="1:40" ht="24">
      <c r="A27" s="13" t="s">
        <v>63</v>
      </c>
      <c r="B27" s="14" t="s">
        <v>41</v>
      </c>
      <c r="C27" s="15">
        <v>1.6557153034267209E-2</v>
      </c>
      <c r="D27" s="16">
        <v>5.111712258626272E-2</v>
      </c>
      <c r="E27" s="16">
        <v>3.1137448605844397E-2</v>
      </c>
      <c r="F27" s="16">
        <v>5.4070330225155202E-3</v>
      </c>
      <c r="G27" s="16">
        <v>-5.2117017625005153E-2</v>
      </c>
      <c r="H27" s="16">
        <v>7.4072116769848184E-3</v>
      </c>
      <c r="I27" s="16">
        <v>5.4620897276071549E-2</v>
      </c>
      <c r="J27" s="16">
        <v>-9.5830484552186998E-3</v>
      </c>
      <c r="K27" s="16">
        <v>1.0785695728557429E-2</v>
      </c>
      <c r="L27" s="16">
        <v>6.0728363748555433E-2</v>
      </c>
      <c r="M27" s="16">
        <v>-3.4537454122828534E-2</v>
      </c>
      <c r="N27" s="16">
        <v>-2.3798193479002663E-2</v>
      </c>
      <c r="O27" s="16">
        <v>-5.3544988662008061E-2</v>
      </c>
      <c r="P27" s="16">
        <v>6.0343051795033936E-2</v>
      </c>
      <c r="Q27" s="16">
        <v>9.6768608455909566E-2</v>
      </c>
      <c r="R27" s="16">
        <v>-2.1934220650407617E-2</v>
      </c>
      <c r="S27" s="16">
        <v>7.5974034085601633E-2</v>
      </c>
      <c r="T27" s="16">
        <v>-1.2403049746959495E-2</v>
      </c>
      <c r="U27" s="16">
        <v>-2.7129884869024293E-2</v>
      </c>
      <c r="V27" s="16">
        <v>-4.4252800818968922E-2</v>
      </c>
      <c r="W27" s="16">
        <v>-5.0700295792493973E-2</v>
      </c>
      <c r="X27" s="16">
        <v>-4.4897692829038152E-3</v>
      </c>
      <c r="Y27" s="16">
        <v>1.3122245720602587E-2</v>
      </c>
      <c r="Z27" s="16">
        <v>-1.7766384626970912E-2</v>
      </c>
      <c r="AA27" s="16">
        <v>4.3742823270572218E-3</v>
      </c>
      <c r="AB27" s="16">
        <v>3.2546268438587912E-2</v>
      </c>
      <c r="AC27" s="17" t="s">
        <v>90</v>
      </c>
      <c r="AD27" s="16">
        <v>-5.6854469324687018E-2</v>
      </c>
      <c r="AE27" s="16">
        <v>3.0867815206185822E-2</v>
      </c>
      <c r="AF27" s="16">
        <v>2.8158422950533391E-2</v>
      </c>
      <c r="AG27" s="16">
        <v>-1.7076942734972272E-2</v>
      </c>
      <c r="AH27" s="16">
        <v>-3.9357573748438006E-2</v>
      </c>
      <c r="AI27" s="16">
        <v>-4.5148610603964849E-2</v>
      </c>
      <c r="AJ27" s="16">
        <v>-3.457253831338615E-2</v>
      </c>
      <c r="AK27" s="16">
        <v>-1.8547900054987677E-2</v>
      </c>
      <c r="AL27" s="16">
        <v>-2.4324343653156135E-2</v>
      </c>
      <c r="AM27" s="16">
        <v>-4.4639299837133627E-2</v>
      </c>
      <c r="AN27" s="18">
        <v>-3.9127061260684291E-2</v>
      </c>
    </row>
    <row r="28" spans="1:40" ht="24">
      <c r="A28" s="13" t="s">
        <v>64</v>
      </c>
      <c r="B28" s="14" t="s">
        <v>41</v>
      </c>
      <c r="C28" s="15">
        <v>-2.9231962698416079E-2</v>
      </c>
      <c r="D28" s="16">
        <v>3.8998610951779238E-3</v>
      </c>
      <c r="E28" s="17" t="s">
        <v>90</v>
      </c>
      <c r="F28" s="16">
        <v>-5.7636226244674335E-2</v>
      </c>
      <c r="G28" s="16">
        <v>-1.4958843990148359E-2</v>
      </c>
      <c r="H28" s="16">
        <v>7.6780054443206644E-3</v>
      </c>
      <c r="I28" s="16">
        <v>-3.7565060933066136E-2</v>
      </c>
      <c r="J28" s="16">
        <v>-3.767818655798949E-2</v>
      </c>
      <c r="K28" s="16">
        <v>-3.448038247575537E-2</v>
      </c>
      <c r="L28" s="16">
        <v>1.2464567770751344E-2</v>
      </c>
      <c r="M28" s="16">
        <v>-2.429961453172343E-2</v>
      </c>
      <c r="N28" s="16">
        <v>-3.7820590963842625E-2</v>
      </c>
      <c r="O28" s="16">
        <v>-2.0539365641272053E-2</v>
      </c>
      <c r="P28" s="16">
        <v>2.3123276918857173E-2</v>
      </c>
      <c r="Q28" s="16">
        <v>-5.9650741601747104E-2</v>
      </c>
      <c r="R28" s="16">
        <v>-5.3558751177434194E-2</v>
      </c>
      <c r="S28" s="16">
        <v>-2.1656985719884204E-2</v>
      </c>
      <c r="T28" s="16">
        <v>-6.0526744630753922E-2</v>
      </c>
      <c r="U28" s="16">
        <v>-6.315825365343251E-3</v>
      </c>
      <c r="V28" s="16">
        <v>-5.8732022994351381E-2</v>
      </c>
      <c r="W28" s="16">
        <v>1.0925591252999276E-2</v>
      </c>
      <c r="X28" s="16">
        <v>4.6262951246032906E-2</v>
      </c>
      <c r="Y28" s="16">
        <v>-4.6874330540044258E-2</v>
      </c>
      <c r="Z28" s="16">
        <v>5.0429881193572168E-2</v>
      </c>
      <c r="AA28" s="16">
        <v>-7.2066660938986081E-3</v>
      </c>
      <c r="AB28" s="16">
        <v>1.5796137871361773E-2</v>
      </c>
      <c r="AC28" s="16">
        <v>3.1118244261435456E-2</v>
      </c>
      <c r="AD28" s="16">
        <v>-3.271997019373208E-2</v>
      </c>
      <c r="AE28" s="16">
        <v>6.1357707723560841E-2</v>
      </c>
      <c r="AF28" s="16">
        <v>-2.1616223468857321E-2</v>
      </c>
      <c r="AG28" s="16">
        <v>3.1305573222067229E-2</v>
      </c>
      <c r="AH28" s="16">
        <v>-1.6276105572796268E-2</v>
      </c>
      <c r="AI28" s="16">
        <v>-5.6734444451384689E-2</v>
      </c>
      <c r="AJ28" s="16">
        <v>8.7596998260443537E-2</v>
      </c>
      <c r="AK28" s="16">
        <v>-2.6544138360285217E-2</v>
      </c>
      <c r="AL28" s="16">
        <v>6.8915045858529533E-2</v>
      </c>
      <c r="AM28" s="16">
        <v>-5.8227895944305198E-2</v>
      </c>
      <c r="AN28" s="18">
        <v>-5.4343422965214957E-3</v>
      </c>
    </row>
    <row r="29" spans="1:40" ht="24">
      <c r="A29" s="13" t="s">
        <v>65</v>
      </c>
      <c r="B29" s="14" t="s">
        <v>41</v>
      </c>
      <c r="C29" s="15">
        <v>-6.7705389087497736E-2</v>
      </c>
      <c r="D29" s="16">
        <v>-3.2415007312708764E-2</v>
      </c>
      <c r="E29" s="16">
        <v>-2.1465128731935856E-2</v>
      </c>
      <c r="F29" s="16">
        <v>-5.1692867267527356E-3</v>
      </c>
      <c r="G29" s="16">
        <v>-2.8472033267770567E-2</v>
      </c>
      <c r="H29" s="16">
        <v>5.2843260236859436E-3</v>
      </c>
      <c r="I29" s="16">
        <v>-2.0013647244448141E-2</v>
      </c>
      <c r="J29" s="16">
        <v>1.7450011463676102E-2</v>
      </c>
      <c r="K29" s="16">
        <v>3.9188483280079969E-2</v>
      </c>
      <c r="L29" s="16">
        <v>2.1719376518273541E-2</v>
      </c>
      <c r="M29" s="16">
        <v>-5.8590103199029908E-2</v>
      </c>
      <c r="N29" s="16">
        <v>-7.6245500451575183E-3</v>
      </c>
      <c r="O29" s="16">
        <v>-9.7426737384013362E-2</v>
      </c>
      <c r="P29" s="16">
        <v>-6.0372474116282368E-2</v>
      </c>
      <c r="Q29" s="16">
        <v>1.8385370810898541E-2</v>
      </c>
      <c r="R29" s="16">
        <v>-3.0352953067453096E-3</v>
      </c>
      <c r="S29" s="17" t="s">
        <v>93</v>
      </c>
      <c r="T29" s="16">
        <v>-1.179987274960685E-2</v>
      </c>
      <c r="U29" s="16">
        <v>-2.3217755314362789E-2</v>
      </c>
      <c r="V29" s="16">
        <v>2.1557884244872268E-2</v>
      </c>
      <c r="W29" s="16">
        <v>5.0340099729897336E-2</v>
      </c>
      <c r="X29" s="16">
        <v>8.2777108944114552E-2</v>
      </c>
      <c r="Y29" s="16">
        <v>4.7375886584765006E-2</v>
      </c>
      <c r="Z29" s="16">
        <v>3.4670614685013403E-2</v>
      </c>
      <c r="AA29" s="16">
        <v>6.9372630236279653E-2</v>
      </c>
      <c r="AB29" s="16">
        <v>-3.0952988690239533E-2</v>
      </c>
      <c r="AC29" s="16">
        <v>7.5418742106727776E-2</v>
      </c>
      <c r="AD29" s="16">
        <v>-2.3948667096455135E-2</v>
      </c>
      <c r="AE29" s="16">
        <v>-1.1052242555076062E-2</v>
      </c>
      <c r="AF29" s="16">
        <v>-3.9815991498499716E-2</v>
      </c>
      <c r="AG29" s="16">
        <v>3.7798124172350574E-2</v>
      </c>
      <c r="AH29" s="16">
        <v>2.3302540652183647E-2</v>
      </c>
      <c r="AI29" s="16">
        <v>-2.3068989883782286E-3</v>
      </c>
      <c r="AJ29" s="16">
        <v>-1.4384980359852889E-2</v>
      </c>
      <c r="AK29" s="16">
        <v>4.899621449930288E-2</v>
      </c>
      <c r="AL29" s="16">
        <v>5.4888110387696934E-2</v>
      </c>
      <c r="AM29" s="16">
        <v>-5.787046751006498E-3</v>
      </c>
      <c r="AN29" s="18">
        <v>-7.6425017109557694E-2</v>
      </c>
    </row>
    <row r="30" spans="1:40" ht="24">
      <c r="A30" s="13" t="s">
        <v>66</v>
      </c>
      <c r="B30" s="14" t="s">
        <v>41</v>
      </c>
      <c r="C30" s="15">
        <v>-5.5472620805558238E-2</v>
      </c>
      <c r="D30" s="16">
        <v>-4.496146821587254E-2</v>
      </c>
      <c r="E30" s="16">
        <v>-6.0517426232348223E-2</v>
      </c>
      <c r="F30" s="16">
        <v>-2.5393551547289461E-2</v>
      </c>
      <c r="G30" s="16">
        <v>-3.2068703826365591E-2</v>
      </c>
      <c r="H30" s="16">
        <v>-7.3215013281764298E-3</v>
      </c>
      <c r="I30" s="16">
        <v>-6.6528960622597479E-3</v>
      </c>
      <c r="J30" s="16">
        <v>-2.5898403976495728E-2</v>
      </c>
      <c r="K30" s="16">
        <v>-7.7536157423175225E-2</v>
      </c>
      <c r="L30" s="16">
        <v>1.5080196755782373E-2</v>
      </c>
      <c r="M30" s="16">
        <v>1.241814778292606E-2</v>
      </c>
      <c r="N30" s="16">
        <v>8.3417431827947988E-2</v>
      </c>
      <c r="O30" s="16">
        <v>-4.4103849488201056E-2</v>
      </c>
      <c r="P30" s="16">
        <v>-1.139846220143287E-2</v>
      </c>
      <c r="Q30" s="16">
        <v>-6.2376329398438303E-3</v>
      </c>
      <c r="R30" s="16">
        <v>-1.6704827094624973E-2</v>
      </c>
      <c r="S30" s="16">
        <v>-1.1892951167142002E-2</v>
      </c>
      <c r="T30" s="17" t="s">
        <v>90</v>
      </c>
      <c r="U30" s="16">
        <v>-3.9461550156982841E-2</v>
      </c>
      <c r="V30" s="16">
        <v>7.2831855220144709E-2</v>
      </c>
      <c r="W30" s="16">
        <v>3.7372165990240624E-2</v>
      </c>
      <c r="X30" s="16">
        <v>1.1633026200810245E-2</v>
      </c>
      <c r="Y30" s="16">
        <v>8.0136584131895311E-2</v>
      </c>
      <c r="Z30" s="16">
        <v>2.9033225398708493E-2</v>
      </c>
      <c r="AA30" s="16">
        <v>5.3897532142509461E-2</v>
      </c>
      <c r="AB30" s="16">
        <v>-2.4485164054626921E-2</v>
      </c>
      <c r="AC30" s="16">
        <v>-1.2394576343204995E-2</v>
      </c>
      <c r="AD30" s="16">
        <v>-2.3368899622269863E-2</v>
      </c>
      <c r="AE30" s="16">
        <v>6.6888838672862716E-2</v>
      </c>
      <c r="AF30" s="16">
        <v>1.9271333147641186E-2</v>
      </c>
      <c r="AG30" s="16">
        <v>3.9185826672843149E-2</v>
      </c>
      <c r="AH30" s="16">
        <v>6.623319831660316E-3</v>
      </c>
      <c r="AI30" s="16">
        <v>3.7414593148781795E-2</v>
      </c>
      <c r="AJ30" s="16">
        <v>5.6639082825585205E-2</v>
      </c>
      <c r="AK30" s="16">
        <v>2.1627287153049179E-2</v>
      </c>
      <c r="AL30" s="16">
        <v>1.6406090918706592E-2</v>
      </c>
      <c r="AM30" s="16">
        <v>2.6033758972234883E-2</v>
      </c>
      <c r="AN30" s="18">
        <v>5.7881542681453749E-2</v>
      </c>
    </row>
    <row r="31" spans="1:40" ht="24">
      <c r="A31" s="13" t="s">
        <v>67</v>
      </c>
      <c r="B31" s="14" t="s">
        <v>41</v>
      </c>
      <c r="C31" s="15">
        <v>7.5692572314909667E-2</v>
      </c>
      <c r="D31" s="16">
        <v>6.4103522715692876E-2</v>
      </c>
      <c r="E31" s="16">
        <v>4.5760377536277541E-2</v>
      </c>
      <c r="F31" s="16">
        <v>5.1117708222191055E-2</v>
      </c>
      <c r="G31" s="16">
        <v>-4.8315063565600794E-2</v>
      </c>
      <c r="H31" s="16">
        <v>8.563654116878755E-2</v>
      </c>
      <c r="I31" s="16">
        <v>-5.729923645700013E-3</v>
      </c>
      <c r="J31" s="16">
        <v>3.6734151681601518E-2</v>
      </c>
      <c r="K31" s="16">
        <v>6.9205826926481201E-3</v>
      </c>
      <c r="L31" s="16">
        <v>1.4097520827251004E-3</v>
      </c>
      <c r="M31" s="16">
        <v>-3.4423116680195535E-2</v>
      </c>
      <c r="N31" s="16">
        <v>-1.5850662599023364E-2</v>
      </c>
      <c r="O31" s="16">
        <v>-4.192967429663471E-2</v>
      </c>
      <c r="P31" s="16">
        <v>-3.161223376669238E-2</v>
      </c>
      <c r="Q31" s="16">
        <v>-3.0914047436626152E-2</v>
      </c>
      <c r="R31" s="16">
        <v>2.1115905631414678E-2</v>
      </c>
      <c r="S31" s="16">
        <v>8.2343592721617842E-2</v>
      </c>
      <c r="T31" s="16">
        <v>1.1471280156159093E-2</v>
      </c>
      <c r="U31" s="16">
        <v>-1.1245753174306232E-2</v>
      </c>
      <c r="V31" s="16">
        <v>-1.1027365282050431E-2</v>
      </c>
      <c r="W31" s="16">
        <v>-2.4554493001730411E-2</v>
      </c>
      <c r="X31" s="17" t="s">
        <v>92</v>
      </c>
      <c r="Y31" s="16">
        <v>-6.7855038058391021E-2</v>
      </c>
      <c r="Z31" s="16">
        <v>-4.0080065505796451E-2</v>
      </c>
      <c r="AA31" s="16">
        <v>1.3089444998680169E-2</v>
      </c>
      <c r="AB31" s="16">
        <v>1.1373707631118063E-3</v>
      </c>
      <c r="AC31" s="16">
        <v>-4.337816908728807E-3</v>
      </c>
      <c r="AD31" s="16">
        <v>-3.6021670708180666E-2</v>
      </c>
      <c r="AE31" s="16">
        <v>-1.9782692925781876E-2</v>
      </c>
      <c r="AF31" s="16">
        <v>-2.781412329154909E-2</v>
      </c>
      <c r="AG31" s="16">
        <v>-2.7087560294773046E-2</v>
      </c>
      <c r="AH31" s="16">
        <v>-1.1796895633415374E-2</v>
      </c>
      <c r="AI31" s="16">
        <v>-6.5146761108959709E-3</v>
      </c>
      <c r="AJ31" s="16">
        <v>-0.11096615725704384</v>
      </c>
      <c r="AK31" s="16">
        <v>-8.4858999861930726E-2</v>
      </c>
      <c r="AL31" s="16">
        <v>-1.5327899303569193E-2</v>
      </c>
      <c r="AM31" s="16">
        <v>2.6243186982193002E-2</v>
      </c>
      <c r="AN31" s="18">
        <v>-4.2262480049892484E-2</v>
      </c>
    </row>
    <row r="32" spans="1:40" ht="24">
      <c r="A32" s="13" t="s">
        <v>68</v>
      </c>
      <c r="B32" s="14" t="s">
        <v>41</v>
      </c>
      <c r="C32" s="15">
        <v>-5.8333754810303444E-2</v>
      </c>
      <c r="D32" s="16">
        <v>1.1334783959360112E-2</v>
      </c>
      <c r="E32" s="16">
        <v>-3.2447779967831054E-2</v>
      </c>
      <c r="F32" s="16">
        <v>5.9642987939265105E-2</v>
      </c>
      <c r="G32" s="16">
        <v>2.9763898312243582E-2</v>
      </c>
      <c r="H32" s="16">
        <v>1.8798321446481286E-2</v>
      </c>
      <c r="I32" s="16">
        <v>5.5185361542047374E-2</v>
      </c>
      <c r="J32" s="16">
        <v>-2.7671535774548301E-2</v>
      </c>
      <c r="K32" s="16">
        <v>-6.2035844959679523E-2</v>
      </c>
      <c r="L32" s="16">
        <v>1.7170008140608522E-2</v>
      </c>
      <c r="M32" s="16">
        <v>9.7265746875282E-2</v>
      </c>
      <c r="N32" s="16">
        <v>3.4295135760345069E-2</v>
      </c>
      <c r="O32" s="16">
        <v>2.5021329020179502E-2</v>
      </c>
      <c r="P32" s="16">
        <v>2.6417506172203772E-2</v>
      </c>
      <c r="Q32" s="16">
        <v>1.2112789089704491E-2</v>
      </c>
      <c r="R32" s="16">
        <v>2.2210654364332852E-2</v>
      </c>
      <c r="S32" s="16">
        <v>-2.3930126403489106E-2</v>
      </c>
      <c r="T32" s="16">
        <v>-2.3269556899032456E-2</v>
      </c>
      <c r="U32" s="16">
        <v>-2.7413684319680831E-2</v>
      </c>
      <c r="V32" s="16">
        <v>-3.2768895002129456E-2</v>
      </c>
      <c r="W32" s="16">
        <v>1.608826047481874E-2</v>
      </c>
      <c r="X32" s="16">
        <v>-3.6134905114493604E-2</v>
      </c>
      <c r="Y32" s="16">
        <v>5.4918556959170597E-2</v>
      </c>
      <c r="Z32" s="16">
        <v>-1.7353204226857787E-2</v>
      </c>
      <c r="AA32" s="16">
        <v>-8.492492130541951E-2</v>
      </c>
      <c r="AB32" s="16">
        <v>-8.7024192388402682E-3</v>
      </c>
      <c r="AC32" s="16">
        <v>-5.6326130690376217E-2</v>
      </c>
      <c r="AD32" s="17" t="s">
        <v>92</v>
      </c>
      <c r="AE32" s="16">
        <v>1.4254861687536417E-2</v>
      </c>
      <c r="AF32" s="16">
        <v>-6.3603908535358383E-2</v>
      </c>
      <c r="AG32" s="16">
        <v>-2.9227222894517086E-2</v>
      </c>
      <c r="AH32" s="16">
        <v>-9.7292160063270419E-2</v>
      </c>
      <c r="AI32" s="16">
        <v>1.5708338436634873E-2</v>
      </c>
      <c r="AJ32" s="16">
        <v>-1.8194049779436988E-3</v>
      </c>
      <c r="AK32" s="16">
        <v>-9.6995345837829431E-3</v>
      </c>
      <c r="AL32" s="16">
        <v>-2.8529973934728513E-2</v>
      </c>
      <c r="AM32" s="16">
        <v>-4.8013865514338852E-2</v>
      </c>
      <c r="AN32" s="18">
        <v>-1.9523660628591344E-2</v>
      </c>
    </row>
    <row r="33" spans="1:40" ht="24">
      <c r="A33" s="13" t="s">
        <v>69</v>
      </c>
      <c r="B33" s="14" t="s">
        <v>41</v>
      </c>
      <c r="C33" s="15">
        <v>3.7931685743503642E-4</v>
      </c>
      <c r="D33" s="16">
        <v>2.1990702007868769E-2</v>
      </c>
      <c r="E33" s="16">
        <v>-5.4143090471546881E-3</v>
      </c>
      <c r="F33" s="16">
        <v>2.0538479883830136E-2</v>
      </c>
      <c r="G33" s="16">
        <v>4.063980164049006E-2</v>
      </c>
      <c r="H33" s="16">
        <v>-1.8719235170434178E-2</v>
      </c>
      <c r="I33" s="16">
        <v>4.2517464358804831E-2</v>
      </c>
      <c r="J33" s="16">
        <v>7.851444973264371E-2</v>
      </c>
      <c r="K33" s="16">
        <v>5.8981616906425748E-2</v>
      </c>
      <c r="L33" s="16">
        <v>1.825722132850818E-2</v>
      </c>
      <c r="M33" s="16">
        <v>2.2362095029424749E-2</v>
      </c>
      <c r="N33" s="16">
        <v>6.0904633568154364E-2</v>
      </c>
      <c r="O33" s="16">
        <v>7.4090219115571274E-2</v>
      </c>
      <c r="P33" s="16">
        <v>5.3202604826023871E-3</v>
      </c>
      <c r="Q33" s="16">
        <v>1.2767012956985074E-2</v>
      </c>
      <c r="R33" s="16">
        <v>1.3538885289345909E-2</v>
      </c>
      <c r="S33" s="16">
        <v>-7.6093082561523945E-2</v>
      </c>
      <c r="T33" s="16">
        <v>5.734606269800515E-2</v>
      </c>
      <c r="U33" s="16">
        <v>-6.0694502522300207E-2</v>
      </c>
      <c r="V33" s="16">
        <v>-4.9103236267146758E-2</v>
      </c>
      <c r="W33" s="16">
        <v>-7.4390996227951395E-2</v>
      </c>
      <c r="X33" s="16">
        <v>-4.2185134933064944E-2</v>
      </c>
      <c r="Y33" s="16">
        <v>3.2243222993910102E-2</v>
      </c>
      <c r="Z33" s="16">
        <v>-6.2156778642653468E-2</v>
      </c>
      <c r="AA33" s="16">
        <v>-2.016935302283197E-2</v>
      </c>
      <c r="AB33" s="16">
        <v>3.1973408259741418E-2</v>
      </c>
      <c r="AC33" s="16">
        <v>-3.8723527853890209E-2</v>
      </c>
      <c r="AD33" s="16">
        <v>-1.950504593493238E-2</v>
      </c>
      <c r="AE33" s="16">
        <v>2.7212899963294589E-2</v>
      </c>
      <c r="AF33" s="16">
        <v>-1.1074196419649809E-2</v>
      </c>
      <c r="AG33" s="16">
        <v>-1.1317254580997757E-2</v>
      </c>
      <c r="AH33" s="16">
        <v>4.0138176295202443E-2</v>
      </c>
      <c r="AI33" s="16">
        <v>3.273356462726567E-2</v>
      </c>
      <c r="AJ33" s="16">
        <v>5.4900167078761795E-2</v>
      </c>
      <c r="AK33" s="16">
        <v>3.2634416335879393E-2</v>
      </c>
      <c r="AL33" s="16">
        <v>-2.4816837109712369E-2</v>
      </c>
      <c r="AM33" s="16">
        <v>5.7953043581847052E-3</v>
      </c>
      <c r="AN33" s="20" t="s">
        <v>92</v>
      </c>
    </row>
    <row r="34" spans="1:40" ht="24">
      <c r="A34" s="13" t="s">
        <v>70</v>
      </c>
      <c r="B34" s="14" t="s">
        <v>41</v>
      </c>
      <c r="C34" s="15">
        <v>4.3622349642210984E-2</v>
      </c>
      <c r="D34" s="16">
        <v>2.0206350415731236E-2</v>
      </c>
      <c r="E34" s="16">
        <v>1.0741579127379585E-2</v>
      </c>
      <c r="F34" s="16">
        <v>2.428032214236742E-2</v>
      </c>
      <c r="G34" s="16">
        <v>4.8691976237715012E-2</v>
      </c>
      <c r="H34" s="16">
        <v>9.8720179235535013E-2</v>
      </c>
      <c r="I34" s="16">
        <v>-3.586277919635545E-2</v>
      </c>
      <c r="J34" s="16">
        <v>7.4606378911903623E-2</v>
      </c>
      <c r="K34" s="16">
        <v>-3.317092590644187E-3</v>
      </c>
      <c r="L34" s="16">
        <v>2.5271187275050695E-2</v>
      </c>
      <c r="M34" s="16">
        <v>5.7032831197786717E-2</v>
      </c>
      <c r="N34" s="16">
        <v>1.9903984207755694E-2</v>
      </c>
      <c r="O34" s="16">
        <v>7.7496138323153121E-2</v>
      </c>
      <c r="P34" s="16">
        <v>-4.2811360397803984E-2</v>
      </c>
      <c r="Q34" s="16">
        <v>-3.529269716944379E-2</v>
      </c>
      <c r="R34" s="16">
        <v>-4.8860050164773731E-2</v>
      </c>
      <c r="S34" s="16">
        <v>5.0000708171805179E-2</v>
      </c>
      <c r="T34" s="16">
        <v>3.6832368550849474E-2</v>
      </c>
      <c r="U34" s="16">
        <v>2.9151370985619336E-2</v>
      </c>
      <c r="V34" s="16">
        <v>1.0169473772488132E-3</v>
      </c>
      <c r="W34" s="17" t="s">
        <v>94</v>
      </c>
      <c r="X34" s="16">
        <v>-2.441779721695159E-2</v>
      </c>
      <c r="Y34" s="16">
        <v>3.6109811662477502E-2</v>
      </c>
      <c r="Z34" s="16">
        <v>-4.366090568676903E-2</v>
      </c>
      <c r="AA34" s="16">
        <v>4.6570093037407778E-2</v>
      </c>
      <c r="AB34" s="16">
        <v>-4.6228105833610741E-2</v>
      </c>
      <c r="AC34" s="16">
        <v>-4.991474320212911E-2</v>
      </c>
      <c r="AD34" s="16">
        <v>1.5971578207172637E-2</v>
      </c>
      <c r="AE34" s="16">
        <v>-1.5859999152160263E-2</v>
      </c>
      <c r="AF34" s="16">
        <v>-4.24512056153733E-2</v>
      </c>
      <c r="AG34" s="16">
        <v>-7.8933449165357415E-3</v>
      </c>
      <c r="AH34" s="16">
        <v>-1.6773825571953786E-2</v>
      </c>
      <c r="AI34" s="16">
        <v>-5.0159660018667803E-3</v>
      </c>
      <c r="AJ34" s="16">
        <v>6.1984167161171271E-2</v>
      </c>
      <c r="AK34" s="16">
        <v>-5.5327817522450848E-2</v>
      </c>
      <c r="AL34" s="16">
        <v>4.6814536489239514E-3</v>
      </c>
      <c r="AM34" s="16">
        <v>-9.0466633979509076E-4</v>
      </c>
      <c r="AN34" s="18">
        <v>-7.4086152405901884E-2</v>
      </c>
    </row>
    <row r="35" spans="1:40" ht="24">
      <c r="A35" s="13" t="s">
        <v>71</v>
      </c>
      <c r="B35" s="14" t="s">
        <v>41</v>
      </c>
      <c r="C35" s="15">
        <v>-1.7915557321919833E-2</v>
      </c>
      <c r="D35" s="16">
        <v>-1.0140553165867365E-2</v>
      </c>
      <c r="E35" s="16">
        <v>-3.4137552822883742E-2</v>
      </c>
      <c r="F35" s="16">
        <v>-3.5469171985281288E-2</v>
      </c>
      <c r="G35" s="16">
        <v>-6.8060788594499169E-2</v>
      </c>
      <c r="H35" s="16">
        <v>-5.869470609806738E-2</v>
      </c>
      <c r="I35" s="16">
        <v>-2.0916321810788063E-2</v>
      </c>
      <c r="J35" s="16">
        <v>3.3874492317760289E-2</v>
      </c>
      <c r="K35" s="17" t="s">
        <v>92</v>
      </c>
      <c r="L35" s="16">
        <v>-2.4137785792761986E-2</v>
      </c>
      <c r="M35" s="16">
        <v>-1.9662050235444064E-2</v>
      </c>
      <c r="N35" s="16">
        <v>-2.6402229869263362E-2</v>
      </c>
      <c r="O35" s="16">
        <v>3.8234507070442604E-2</v>
      </c>
      <c r="P35" s="16">
        <v>-1.1937353989016455E-2</v>
      </c>
      <c r="Q35" s="16">
        <v>-4.9249128358277499E-3</v>
      </c>
      <c r="R35" s="16">
        <v>4.369556923270132E-2</v>
      </c>
      <c r="S35" s="16">
        <v>3.9073735128845585E-2</v>
      </c>
      <c r="T35" s="16">
        <v>-7.6908265747194629E-2</v>
      </c>
      <c r="U35" s="16">
        <v>3.4994399834740097E-3</v>
      </c>
      <c r="V35" s="16">
        <v>-7.2289921463326639E-3</v>
      </c>
      <c r="W35" s="16">
        <v>-3.3842483301065726E-3</v>
      </c>
      <c r="X35" s="16">
        <v>6.9632113430278296E-3</v>
      </c>
      <c r="Y35" s="16">
        <v>2.8503386574243211E-2</v>
      </c>
      <c r="Z35" s="16">
        <v>1.3257720798999211E-2</v>
      </c>
      <c r="AA35" s="16">
        <v>5.2981182430648005E-2</v>
      </c>
      <c r="AB35" s="16">
        <v>0.10861183924853232</v>
      </c>
      <c r="AC35" s="16">
        <v>1.0712838724351609E-2</v>
      </c>
      <c r="AD35" s="16">
        <v>-6.1903284449960023E-2</v>
      </c>
      <c r="AE35" s="16">
        <v>-3.055672279244925E-2</v>
      </c>
      <c r="AF35" s="16">
        <v>-4.4708679535855653E-2</v>
      </c>
      <c r="AG35" s="16">
        <v>1.4237230758429399E-2</v>
      </c>
      <c r="AH35" s="16">
        <v>4.0647372923494435E-2</v>
      </c>
      <c r="AI35" s="16">
        <v>6.2402694303896722E-2</v>
      </c>
      <c r="AJ35" s="16">
        <v>-1.3499290609108079E-2</v>
      </c>
      <c r="AK35" s="16">
        <v>5.0854775235979074E-2</v>
      </c>
      <c r="AL35" s="16">
        <v>5.6891628114967473E-2</v>
      </c>
      <c r="AM35" s="16">
        <v>-1.3158271949125836E-2</v>
      </c>
      <c r="AN35" s="18">
        <v>5.9039505799406047E-2</v>
      </c>
    </row>
    <row r="36" spans="1:40" ht="24">
      <c r="A36" s="13" t="s">
        <v>72</v>
      </c>
      <c r="B36" s="14" t="s">
        <v>41</v>
      </c>
      <c r="C36" s="15">
        <v>6.4890621308432025E-2</v>
      </c>
      <c r="D36" s="16">
        <v>-3.6414541757682183E-2</v>
      </c>
      <c r="E36" s="16">
        <v>1.2285227104430743E-2</v>
      </c>
      <c r="F36" s="16">
        <v>8.5170468879407282E-2</v>
      </c>
      <c r="G36" s="16">
        <v>5.8461905927609768E-3</v>
      </c>
      <c r="H36" s="16">
        <v>-6.0713557957717511E-2</v>
      </c>
      <c r="I36" s="16">
        <v>-3.3148019133451355E-2</v>
      </c>
      <c r="J36" s="16">
        <v>-6.2904325237905387E-2</v>
      </c>
      <c r="K36" s="16">
        <v>-2.4127990443331825E-2</v>
      </c>
      <c r="L36" s="17" t="s">
        <v>92</v>
      </c>
      <c r="M36" s="16">
        <v>1.8950607011779441E-3</v>
      </c>
      <c r="N36" s="16">
        <v>2.1666553726497426E-2</v>
      </c>
      <c r="O36" s="16">
        <v>-3.8382287995432127E-2</v>
      </c>
      <c r="P36" s="16">
        <v>-5.7097872029070011E-2</v>
      </c>
      <c r="Q36" s="16">
        <v>-3.0885943283052036E-2</v>
      </c>
      <c r="R36" s="16">
        <v>-2.414057381700746E-2</v>
      </c>
      <c r="S36" s="16">
        <v>2.1639939947564669E-2</v>
      </c>
      <c r="T36" s="16">
        <v>1.4890506071952447E-2</v>
      </c>
      <c r="U36" s="16">
        <v>1.4504117759945532E-2</v>
      </c>
      <c r="V36" s="16">
        <v>6.2137335974405135E-2</v>
      </c>
      <c r="W36" s="16">
        <v>2.5447886277169499E-2</v>
      </c>
      <c r="X36" s="16">
        <v>1.4502983174701513E-3</v>
      </c>
      <c r="Y36" s="16">
        <v>7.9120261472977543E-2</v>
      </c>
      <c r="Z36" s="16">
        <v>3.8765183414055757E-2</v>
      </c>
      <c r="AA36" s="16">
        <v>3.3796984368653374E-2</v>
      </c>
      <c r="AB36" s="16">
        <v>8.5976762977818307E-3</v>
      </c>
      <c r="AC36" s="16">
        <v>6.0100396935418639E-2</v>
      </c>
      <c r="AD36" s="16">
        <v>1.7206130080147698E-2</v>
      </c>
      <c r="AE36" s="16">
        <v>2.0354837494070802E-2</v>
      </c>
      <c r="AF36" s="16">
        <v>-2.8471807808353629E-2</v>
      </c>
      <c r="AG36" s="16">
        <v>1.8409445790329132E-2</v>
      </c>
      <c r="AH36" s="16">
        <v>5.9919507519206869E-2</v>
      </c>
      <c r="AI36" s="16">
        <v>-8.1281757487428899E-2</v>
      </c>
      <c r="AJ36" s="16">
        <v>6.9787001528900435E-3</v>
      </c>
      <c r="AK36" s="16">
        <v>8.4801267416891271E-2</v>
      </c>
      <c r="AL36" s="16">
        <v>1.0948352390375319E-2</v>
      </c>
      <c r="AM36" s="16">
        <v>1.3415372871955799E-2</v>
      </c>
      <c r="AN36" s="18">
        <v>1.8329431860131463E-2</v>
      </c>
    </row>
    <row r="37" spans="1:40" ht="24">
      <c r="A37" s="13" t="s">
        <v>73</v>
      </c>
      <c r="B37" s="14" t="s">
        <v>41</v>
      </c>
      <c r="C37" s="15">
        <v>3.1427504744580989E-2</v>
      </c>
      <c r="D37" s="16">
        <v>-3.0133868195095013E-3</v>
      </c>
      <c r="E37" s="16">
        <v>-5.8789284284550013E-2</v>
      </c>
      <c r="F37" s="16">
        <v>-6.1557809376807923E-2</v>
      </c>
      <c r="G37" s="16">
        <v>-2.2651948855327009E-2</v>
      </c>
      <c r="H37" s="16">
        <v>-4.6268863737867885E-2</v>
      </c>
      <c r="I37" s="16">
        <v>5.7997122679115887E-2</v>
      </c>
      <c r="J37" s="16">
        <v>-6.6455531855821787E-2</v>
      </c>
      <c r="K37" s="16">
        <v>-4.9528637222977373E-3</v>
      </c>
      <c r="L37" s="16">
        <v>-3.0703470599674171E-2</v>
      </c>
      <c r="M37" s="16">
        <v>-3.6133349830906346E-2</v>
      </c>
      <c r="N37" s="16">
        <v>-2.5275900260304063E-2</v>
      </c>
      <c r="O37" s="16">
        <v>-4.3105055948960358E-2</v>
      </c>
      <c r="P37" s="16">
        <v>-3.7571760622052433E-2</v>
      </c>
      <c r="Q37" s="17" t="s">
        <v>88</v>
      </c>
      <c r="R37" s="16">
        <v>-9.9011285875202481E-3</v>
      </c>
      <c r="S37" s="16">
        <v>1.8256844268875239E-2</v>
      </c>
      <c r="T37" s="16">
        <v>-6.0882949210728362E-3</v>
      </c>
      <c r="U37" s="16">
        <v>4.3551999473150083E-2</v>
      </c>
      <c r="V37" s="16">
        <v>3.4712247096084633E-3</v>
      </c>
      <c r="W37" s="16">
        <v>-3.5347495127237262E-2</v>
      </c>
      <c r="X37" s="16">
        <v>-3.0834746937663117E-2</v>
      </c>
      <c r="Y37" s="16">
        <v>1.4712200124827116E-2</v>
      </c>
      <c r="Z37" s="16">
        <v>-3.6386905199383639E-2</v>
      </c>
      <c r="AA37" s="16">
        <v>-3.2532580761430036E-2</v>
      </c>
      <c r="AB37" s="16">
        <v>6.1821514827495837E-3</v>
      </c>
      <c r="AC37" s="16">
        <v>9.5419721322899206E-2</v>
      </c>
      <c r="AD37" s="16">
        <v>1.2091928795772101E-2</v>
      </c>
      <c r="AE37" s="16">
        <v>0.11631136546821798</v>
      </c>
      <c r="AF37" s="16">
        <v>5.1959558005575363E-2</v>
      </c>
      <c r="AG37" s="16">
        <v>2.9901023605039847E-2</v>
      </c>
      <c r="AH37" s="16">
        <v>3.8858063390461439E-2</v>
      </c>
      <c r="AI37" s="16">
        <v>7.9808268843703095E-3</v>
      </c>
      <c r="AJ37" s="16">
        <v>5.247108786468134E-2</v>
      </c>
      <c r="AK37" s="16">
        <v>-8.898235163333169E-3</v>
      </c>
      <c r="AL37" s="16">
        <v>-4.5330757392126317E-2</v>
      </c>
      <c r="AM37" s="16">
        <v>-2.5221898157249775E-2</v>
      </c>
      <c r="AN37" s="18">
        <v>1.2745129972691206E-2</v>
      </c>
    </row>
    <row r="38" spans="1:40" ht="24">
      <c r="A38" s="13" t="s">
        <v>74</v>
      </c>
      <c r="B38" s="14" t="s">
        <v>41</v>
      </c>
      <c r="C38" s="15">
        <v>-7.6898876920893838E-2</v>
      </c>
      <c r="D38" s="16">
        <v>9.3585728362018672E-2</v>
      </c>
      <c r="E38" s="16">
        <v>-7.0841690074637618E-3</v>
      </c>
      <c r="F38" s="16">
        <v>1.0195891631933138E-2</v>
      </c>
      <c r="G38" s="16">
        <v>2.7179321883859683E-2</v>
      </c>
      <c r="H38" s="16">
        <v>-1.2744176501343423E-2</v>
      </c>
      <c r="I38" s="16">
        <v>3.2498627271797711E-2</v>
      </c>
      <c r="J38" s="16">
        <v>5.7689520102998652E-2</v>
      </c>
      <c r="K38" s="16">
        <v>5.2118586364575462E-2</v>
      </c>
      <c r="L38" s="16">
        <v>3.3240040047262095E-2</v>
      </c>
      <c r="M38" s="16">
        <v>-4.9270275606126519E-2</v>
      </c>
      <c r="N38" s="16">
        <v>4.2005916590945262E-2</v>
      </c>
      <c r="O38" s="16">
        <v>1.4992703163363407E-2</v>
      </c>
      <c r="P38" s="16">
        <v>-6.3087340441910101E-3</v>
      </c>
      <c r="Q38" s="16">
        <v>-3.2179981753065905E-2</v>
      </c>
      <c r="R38" s="16">
        <v>3.8402363744025531E-3</v>
      </c>
      <c r="S38" s="16">
        <v>6.7954032241581405E-2</v>
      </c>
      <c r="T38" s="16">
        <v>5.2577053239409206E-2</v>
      </c>
      <c r="U38" s="16">
        <v>-2.5393064875880233E-2</v>
      </c>
      <c r="V38" s="16">
        <v>-3.5233698453185358E-2</v>
      </c>
      <c r="W38" s="16">
        <v>4.6007839724949651E-2</v>
      </c>
      <c r="X38" s="16">
        <v>1.2968920484410678E-2</v>
      </c>
      <c r="Y38" s="16">
        <v>-8.7567889293463045E-3</v>
      </c>
      <c r="Z38" s="16">
        <v>2.5527320519745083E-2</v>
      </c>
      <c r="AA38" s="17" t="s">
        <v>100</v>
      </c>
      <c r="AB38" s="16">
        <v>-8.7260652894267394E-3</v>
      </c>
      <c r="AC38" s="16">
        <v>4.2960511675307683E-3</v>
      </c>
      <c r="AD38" s="16">
        <v>-8.3411843240084674E-2</v>
      </c>
      <c r="AE38" s="16">
        <v>6.4236420472474312E-2</v>
      </c>
      <c r="AF38" s="16">
        <v>-4.9887252884372575E-2</v>
      </c>
      <c r="AG38" s="16">
        <v>-5.2154608470684352E-3</v>
      </c>
      <c r="AH38" s="16">
        <v>-8.2685545316265492E-3</v>
      </c>
      <c r="AI38" s="16">
        <v>-4.4345664315001962E-2</v>
      </c>
      <c r="AJ38" s="16">
        <v>2.6777006535982544E-3</v>
      </c>
      <c r="AK38" s="16">
        <v>-1.4477535098380892E-2</v>
      </c>
      <c r="AL38" s="16">
        <v>-8.7950768901894225E-2</v>
      </c>
      <c r="AM38" s="16">
        <v>0.10646778039468373</v>
      </c>
      <c r="AN38" s="18">
        <v>-1.9802584846685324E-2</v>
      </c>
    </row>
    <row r="39" spans="1:40" ht="24">
      <c r="A39" s="13" t="s">
        <v>75</v>
      </c>
      <c r="B39" s="14" t="s">
        <v>41</v>
      </c>
      <c r="C39" s="15">
        <v>-8.8630121376130702E-2</v>
      </c>
      <c r="D39" s="16">
        <v>-5.8325934949380071E-2</v>
      </c>
      <c r="E39" s="16">
        <v>-1.9922298572299595E-2</v>
      </c>
      <c r="F39" s="16">
        <v>-2.5728922290838487E-2</v>
      </c>
      <c r="G39" s="16">
        <v>-3.8189938410029184E-2</v>
      </c>
      <c r="H39" s="16">
        <v>-5.6151331898552911E-2</v>
      </c>
      <c r="I39" s="16">
        <v>4.5340542959045216E-2</v>
      </c>
      <c r="J39" s="16">
        <v>-6.2573372898918386E-2</v>
      </c>
      <c r="K39" s="16">
        <v>3.7338587739169517E-2</v>
      </c>
      <c r="L39" s="16">
        <v>-3.7497111476449671E-2</v>
      </c>
      <c r="M39" s="16">
        <v>4.3321134980620499E-2</v>
      </c>
      <c r="N39" s="16">
        <v>-1.646691956908268E-2</v>
      </c>
      <c r="O39" s="17" t="s">
        <v>121</v>
      </c>
      <c r="P39" s="16">
        <v>-7.9525545930345595E-2</v>
      </c>
      <c r="Q39" s="16">
        <v>-4.2308507360715647E-2</v>
      </c>
      <c r="R39" s="16">
        <v>-1.5009389154388387E-2</v>
      </c>
      <c r="S39" s="16">
        <v>-9.4802786555931051E-2</v>
      </c>
      <c r="T39" s="16">
        <v>-4.2682512798442748E-2</v>
      </c>
      <c r="U39" s="16">
        <v>9.8757158072196073E-3</v>
      </c>
      <c r="V39" s="16">
        <v>-6.1286632731765267E-2</v>
      </c>
      <c r="W39" s="16">
        <v>7.6079089260896515E-2</v>
      </c>
      <c r="X39" s="16">
        <v>-4.095228824764572E-2</v>
      </c>
      <c r="Y39" s="16">
        <v>1.935223870600088E-2</v>
      </c>
      <c r="Z39" s="16">
        <v>6.9864711805748487E-3</v>
      </c>
      <c r="AA39" s="16">
        <v>1.4934862186818334E-2</v>
      </c>
      <c r="AB39" s="16">
        <v>-1.0489215391122441E-2</v>
      </c>
      <c r="AC39" s="16">
        <v>-5.180662781923847E-2</v>
      </c>
      <c r="AD39" s="16">
        <v>2.4446574152224752E-2</v>
      </c>
      <c r="AE39" s="16">
        <v>3.3141870496132965E-2</v>
      </c>
      <c r="AF39" s="16">
        <v>-8.3482981855554951E-3</v>
      </c>
      <c r="AG39" s="16">
        <v>6.2959993411957654E-2</v>
      </c>
      <c r="AH39" s="16">
        <v>6.0395978661890004E-2</v>
      </c>
      <c r="AI39" s="16">
        <v>1.1532596123067819E-2</v>
      </c>
      <c r="AJ39" s="16">
        <v>5.964608598328764E-2</v>
      </c>
      <c r="AK39" s="16">
        <v>2.8784595245234655E-2</v>
      </c>
      <c r="AL39" s="16">
        <v>-1.3235280949195858E-2</v>
      </c>
      <c r="AM39" s="16">
        <v>-3.2265725735554814E-2</v>
      </c>
      <c r="AN39" s="18">
        <v>7.2453240860732016E-2</v>
      </c>
    </row>
    <row r="40" spans="1:40" ht="24">
      <c r="A40" s="13" t="s">
        <v>76</v>
      </c>
      <c r="B40" s="14" t="s">
        <v>41</v>
      </c>
      <c r="C40" s="19" t="s">
        <v>132</v>
      </c>
      <c r="D40" s="16">
        <v>1.7800785812420498E-2</v>
      </c>
      <c r="E40" s="16">
        <v>-2.328284378664864E-2</v>
      </c>
      <c r="F40" s="16">
        <v>-9.5834120646589201E-3</v>
      </c>
      <c r="G40" s="16">
        <v>-2.9930862946747468E-2</v>
      </c>
      <c r="H40" s="16">
        <v>-1.5697534750830973E-3</v>
      </c>
      <c r="I40" s="16">
        <v>1.2158616499538413E-2</v>
      </c>
      <c r="J40" s="16">
        <v>-4.0307445322891955E-3</v>
      </c>
      <c r="K40" s="16">
        <v>-1.8923613634269157E-2</v>
      </c>
      <c r="L40" s="16">
        <v>1.8757183581517485E-3</v>
      </c>
      <c r="M40" s="17" t="s">
        <v>133</v>
      </c>
      <c r="N40" s="16">
        <v>-1.2393750330464139E-2</v>
      </c>
      <c r="O40" s="16">
        <v>4.2762681272569505E-2</v>
      </c>
      <c r="P40" s="16">
        <v>-7.3257891243900974E-2</v>
      </c>
      <c r="Q40" s="16">
        <v>-3.4988949758372107E-2</v>
      </c>
      <c r="R40" s="16">
        <v>-4.7902008435255231E-2</v>
      </c>
      <c r="S40" s="16">
        <v>-5.6233487237670528E-2</v>
      </c>
      <c r="T40" s="16">
        <v>1.1871941784416421E-2</v>
      </c>
      <c r="U40" s="16">
        <v>8.0000116567870719E-2</v>
      </c>
      <c r="V40" s="16">
        <v>4.4672237914768799E-2</v>
      </c>
      <c r="W40" s="16">
        <v>5.5328268050397283E-2</v>
      </c>
      <c r="X40" s="16">
        <v>-3.3217749126413877E-2</v>
      </c>
      <c r="Y40" s="16">
        <v>7.1969300873223119E-2</v>
      </c>
      <c r="Z40" s="16">
        <v>3.9331473143246469E-2</v>
      </c>
      <c r="AA40" s="16">
        <v>-4.8353439006922481E-2</v>
      </c>
      <c r="AB40" s="16">
        <v>-6.6019799741833904E-2</v>
      </c>
      <c r="AC40" s="16">
        <v>-3.3029497324016548E-2</v>
      </c>
      <c r="AD40" s="16">
        <v>9.3612737394402651E-2</v>
      </c>
      <c r="AE40" s="16">
        <v>5.0597001550034743E-2</v>
      </c>
      <c r="AF40" s="16">
        <v>-1.1840686672343429E-2</v>
      </c>
      <c r="AG40" s="16">
        <v>7.1229869985797375E-2</v>
      </c>
      <c r="AH40" s="16">
        <v>5.0370547899504965E-2</v>
      </c>
      <c r="AI40" s="16">
        <v>3.7303477300938991E-2</v>
      </c>
      <c r="AJ40" s="16">
        <v>7.0875888215184951E-2</v>
      </c>
      <c r="AK40" s="16">
        <v>5.3370315942288762E-2</v>
      </c>
      <c r="AL40" s="16">
        <v>7.9928568385251836E-2</v>
      </c>
      <c r="AM40" s="16">
        <v>-1.5919293465981029E-2</v>
      </c>
      <c r="AN40" s="18">
        <v>2.1545119630330064E-2</v>
      </c>
    </row>
    <row r="41" spans="1:40" ht="24">
      <c r="A41" s="13" t="s">
        <v>77</v>
      </c>
      <c r="B41" s="14" t="s">
        <v>41</v>
      </c>
      <c r="C41" s="15">
        <v>-1.1989219925398473E-3</v>
      </c>
      <c r="D41" s="16">
        <v>1.2612216115684537E-2</v>
      </c>
      <c r="E41" s="16">
        <v>8.2126706570814681E-2</v>
      </c>
      <c r="F41" s="16">
        <v>4.0136379111443158E-3</v>
      </c>
      <c r="G41" s="16">
        <v>-1.7323400471545475E-2</v>
      </c>
      <c r="H41" s="16">
        <v>2.3302026205383273E-2</v>
      </c>
      <c r="I41" s="16">
        <v>5.8267071120184401E-2</v>
      </c>
      <c r="J41" s="16">
        <v>-3.708327138586117E-2</v>
      </c>
      <c r="K41" s="16">
        <v>-1.2775284541866529E-2</v>
      </c>
      <c r="L41" s="16">
        <v>6.5807372965830946E-3</v>
      </c>
      <c r="M41" s="16">
        <v>6.9634635382586796E-2</v>
      </c>
      <c r="N41" s="16">
        <v>9.1127650105807048E-2</v>
      </c>
      <c r="O41" s="16">
        <v>5.7886931649926143E-2</v>
      </c>
      <c r="P41" s="16">
        <v>-1.5157875947115743E-3</v>
      </c>
      <c r="Q41" s="16">
        <v>4.9912997546249123E-2</v>
      </c>
      <c r="R41" s="16">
        <v>9.8445362089457006E-2</v>
      </c>
      <c r="S41" s="16">
        <v>-1.3627477108426185E-2</v>
      </c>
      <c r="T41" s="16">
        <v>5.3173133901093121E-2</v>
      </c>
      <c r="U41" s="16">
        <v>-3.5291135912618489E-2</v>
      </c>
      <c r="V41" s="16">
        <v>-8.3083183588566659E-2</v>
      </c>
      <c r="W41" s="16">
        <v>5.9053339116196105E-2</v>
      </c>
      <c r="X41" s="16">
        <v>-0.1052131985533777</v>
      </c>
      <c r="Y41" s="16">
        <v>5.1715742568765127E-2</v>
      </c>
      <c r="Z41" s="16">
        <v>1.9152824658950195E-3</v>
      </c>
      <c r="AA41" s="16">
        <v>2.6487463552364236E-3</v>
      </c>
      <c r="AB41" s="16">
        <v>-2.1779040113890962E-2</v>
      </c>
      <c r="AC41" s="16">
        <v>-3.2473207619285724E-2</v>
      </c>
      <c r="AD41" s="16">
        <v>-1.6806849221969622E-3</v>
      </c>
      <c r="AE41" s="16">
        <v>1.1693913481015538E-2</v>
      </c>
      <c r="AF41" s="16">
        <v>-4.6207320570665331E-2</v>
      </c>
      <c r="AG41" s="16">
        <v>2.5164956578778371E-2</v>
      </c>
      <c r="AH41" s="16">
        <v>-4.6568740019289456E-2</v>
      </c>
      <c r="AI41" s="16">
        <v>1.0102447778662316E-2</v>
      </c>
      <c r="AJ41" s="17" t="s">
        <v>134</v>
      </c>
      <c r="AK41" s="16">
        <v>4.6430619730734686E-3</v>
      </c>
      <c r="AL41" s="16">
        <v>-1.4521187948278554E-2</v>
      </c>
      <c r="AM41" s="16">
        <v>-8.0192095523787588E-2</v>
      </c>
      <c r="AN41" s="18">
        <v>5.221650333078439E-2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1.4014337842533204E-6</v>
      </c>
      <c r="E48" s="10">
        <f t="shared" ref="E48:AN48" si="0">$C5^2*E5^2</f>
        <v>7.1284916718277523E-7</v>
      </c>
      <c r="F48" s="10">
        <f t="shared" si="0"/>
        <v>1.3902470010116992E-7</v>
      </c>
      <c r="G48" s="10">
        <f t="shared" si="0"/>
        <v>8.8114875555238085E-7</v>
      </c>
      <c r="H48" s="10">
        <f t="shared" si="0"/>
        <v>1.7448682099878195E-7</v>
      </c>
      <c r="I48" s="10">
        <f t="shared" si="0"/>
        <v>1.5542523334063038E-7</v>
      </c>
      <c r="J48" s="10">
        <f t="shared" si="0"/>
        <v>2.6989738420629004E-7</v>
      </c>
      <c r="K48" s="10">
        <f t="shared" si="0"/>
        <v>4.5736795356124005E-6</v>
      </c>
      <c r="L48" s="10">
        <f t="shared" si="0"/>
        <v>9.9318979576956036E-6</v>
      </c>
      <c r="M48" s="10">
        <f t="shared" si="0"/>
        <v>7.5628664012700625E-6</v>
      </c>
      <c r="N48" s="10">
        <f t="shared" si="0"/>
        <v>4.6022854745140536E-7</v>
      </c>
      <c r="O48" s="10">
        <f t="shared" si="0"/>
        <v>1.0567648918257114E-5</v>
      </c>
      <c r="P48" s="10">
        <f t="shared" si="0"/>
        <v>2.7328482980299948E-7</v>
      </c>
      <c r="Q48" s="10">
        <f t="shared" si="0"/>
        <v>4.2173177880186246E-6</v>
      </c>
      <c r="R48" s="10">
        <f t="shared" si="0"/>
        <v>1.2613558113557833E-6</v>
      </c>
      <c r="S48" s="10">
        <f t="shared" si="0"/>
        <v>1.5066900791943581E-6</v>
      </c>
      <c r="T48" s="10">
        <f t="shared" si="0"/>
        <v>1.2169633326765516E-7</v>
      </c>
      <c r="U48" s="10">
        <f t="shared" si="0"/>
        <v>4.58762422637801E-6</v>
      </c>
      <c r="V48" s="10">
        <f t="shared" si="0"/>
        <v>6.3060122001076787E-6</v>
      </c>
      <c r="W48" s="10">
        <f t="shared" si="0"/>
        <v>7.8706438856517335E-7</v>
      </c>
      <c r="X48" s="10">
        <f t="shared" si="0"/>
        <v>3.8864563776717143E-7</v>
      </c>
      <c r="Y48" s="10">
        <f t="shared" si="0"/>
        <v>5.9926193416591303E-6</v>
      </c>
      <c r="Z48" s="10">
        <f t="shared" si="0"/>
        <v>2.7021154146448906E-7</v>
      </c>
      <c r="AA48" s="10">
        <f t="shared" si="0"/>
        <v>1.9348142973007131E-7</v>
      </c>
      <c r="AB48" s="10">
        <f t="shared" si="0"/>
        <v>4.3490466356085745E-7</v>
      </c>
      <c r="AC48" s="10">
        <f t="shared" si="0"/>
        <v>4.1944893535267351E-6</v>
      </c>
      <c r="AD48" s="10">
        <f t="shared" si="0"/>
        <v>2.6172223795258996E-5</v>
      </c>
      <c r="AE48" s="10">
        <f t="shared" si="0"/>
        <v>2.5325563797339112E-6</v>
      </c>
      <c r="AF48" s="10">
        <f t="shared" si="0"/>
        <v>5.2197548733821672E-7</v>
      </c>
      <c r="AG48" s="10">
        <f t="shared" si="0"/>
        <v>6.252641655530024E-7</v>
      </c>
      <c r="AH48" s="11">
        <f t="shared" si="0"/>
        <v>2.4691069014268854E-3</v>
      </c>
      <c r="AI48" s="10">
        <f t="shared" si="0"/>
        <v>2.5848835837269744E-10</v>
      </c>
      <c r="AJ48" s="10">
        <f t="shared" si="0"/>
        <v>6.6937087993948268E-6</v>
      </c>
      <c r="AK48" s="10">
        <f t="shared" si="0"/>
        <v>2.0192830147014177E-6</v>
      </c>
      <c r="AL48" s="10">
        <f t="shared" si="0"/>
        <v>4.1795929779815486E-6</v>
      </c>
      <c r="AM48" s="10">
        <f t="shared" si="0"/>
        <v>3.259582130653922E-6</v>
      </c>
      <c r="AN48" s="12">
        <f t="shared" si="0"/>
        <v>4.4626307990036269E-6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6.6614419327464891E-5</v>
      </c>
      <c r="E49" s="16">
        <f t="shared" si="1"/>
        <v>5.7163995060334615E-7</v>
      </c>
      <c r="F49" s="16">
        <f t="shared" si="1"/>
        <v>4.1959884086095931E-6</v>
      </c>
      <c r="G49" s="16">
        <f t="shared" si="1"/>
        <v>5.6816416403406249E-5</v>
      </c>
      <c r="H49" s="16">
        <f t="shared" si="1"/>
        <v>1.2543933695583935E-9</v>
      </c>
      <c r="I49" s="16">
        <f t="shared" si="1"/>
        <v>7.222865072818279E-6</v>
      </c>
      <c r="J49" s="16">
        <f t="shared" si="1"/>
        <v>6.7039983537003482E-7</v>
      </c>
      <c r="K49" s="16">
        <f t="shared" si="1"/>
        <v>1.805103280402304E-7</v>
      </c>
      <c r="L49" s="16">
        <f t="shared" si="1"/>
        <v>3.0721849241969804E-6</v>
      </c>
      <c r="M49" s="16">
        <f t="shared" si="1"/>
        <v>1.0096977557611918E-4</v>
      </c>
      <c r="N49" s="16">
        <f t="shared" si="1"/>
        <v>3.6245296720747098E-6</v>
      </c>
      <c r="O49" s="16">
        <f t="shared" si="1"/>
        <v>1.4860735980824385E-6</v>
      </c>
      <c r="P49" s="16">
        <f t="shared" si="1"/>
        <v>3.4411792924143889E-6</v>
      </c>
      <c r="Q49" s="16">
        <f t="shared" si="1"/>
        <v>2.7993052455297008E-5</v>
      </c>
      <c r="R49" s="16">
        <f t="shared" si="1"/>
        <v>7.1672642233979288E-6</v>
      </c>
      <c r="S49" s="16">
        <f t="shared" si="1"/>
        <v>7.8549512167926715E-6</v>
      </c>
      <c r="T49" s="16">
        <f t="shared" si="1"/>
        <v>2.2434664242928231E-5</v>
      </c>
      <c r="U49" s="17">
        <f t="shared" si="1"/>
        <v>1.2932988886489133E-2</v>
      </c>
      <c r="V49" s="16">
        <f t="shared" si="1"/>
        <v>2.2983004667433358E-8</v>
      </c>
      <c r="W49" s="16">
        <f t="shared" si="1"/>
        <v>1.2587317243800088E-5</v>
      </c>
      <c r="X49" s="16">
        <f t="shared" si="1"/>
        <v>1.8766647798770821E-6</v>
      </c>
      <c r="Y49" s="16">
        <f t="shared" si="1"/>
        <v>1.3572743210250006E-5</v>
      </c>
      <c r="Z49" s="16">
        <f t="shared" si="1"/>
        <v>1.5746075583206251E-6</v>
      </c>
      <c r="AA49" s="16">
        <f t="shared" si="1"/>
        <v>9.7836172397956953E-6</v>
      </c>
      <c r="AB49" s="16">
        <f t="shared" si="1"/>
        <v>1.6802499854772654E-5</v>
      </c>
      <c r="AC49" s="16">
        <f t="shared" si="1"/>
        <v>1.0575556034914395E-5</v>
      </c>
      <c r="AD49" s="16">
        <f t="shared" si="1"/>
        <v>1.1022788737222425E-5</v>
      </c>
      <c r="AE49" s="16">
        <f t="shared" si="1"/>
        <v>1.7717942367531997E-6</v>
      </c>
      <c r="AF49" s="16">
        <f t="shared" si="1"/>
        <v>6.4167526748733064E-6</v>
      </c>
      <c r="AG49" s="16">
        <f t="shared" si="1"/>
        <v>3.0741455766844673E-7</v>
      </c>
      <c r="AH49" s="16">
        <f t="shared" si="1"/>
        <v>2.4309419541925923E-5</v>
      </c>
      <c r="AI49" s="16">
        <f t="shared" si="1"/>
        <v>4.9961675123837638E-5</v>
      </c>
      <c r="AJ49" s="16">
        <f t="shared" si="1"/>
        <v>2.0279585125981061E-5</v>
      </c>
      <c r="AK49" s="16">
        <f t="shared" si="1"/>
        <v>5.4088007230776318E-9</v>
      </c>
      <c r="AL49" s="16">
        <f t="shared" si="1"/>
        <v>7.2419840785789088E-8</v>
      </c>
      <c r="AM49" s="16">
        <f t="shared" si="1"/>
        <v>1.4309857169226659E-7</v>
      </c>
      <c r="AN49" s="18">
        <f t="shared" si="1"/>
        <v>5.3968038298082007E-5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6.2280036110057212E-8</v>
      </c>
      <c r="E50" s="16">
        <f t="shared" si="2"/>
        <v>3.4518220979518332E-8</v>
      </c>
      <c r="F50" s="16">
        <f t="shared" si="2"/>
        <v>1.3573989178450346E-7</v>
      </c>
      <c r="G50" s="16">
        <f t="shared" si="2"/>
        <v>5.8062571424463841E-8</v>
      </c>
      <c r="H50" s="16">
        <f t="shared" si="2"/>
        <v>2.5047613865490883E-8</v>
      </c>
      <c r="I50" s="16">
        <f t="shared" si="2"/>
        <v>6.9392876121529023E-8</v>
      </c>
      <c r="J50" s="16">
        <f t="shared" si="2"/>
        <v>1.0310787657855471E-8</v>
      </c>
      <c r="K50" s="16">
        <f t="shared" si="2"/>
        <v>7.3319024501850678E-9</v>
      </c>
      <c r="L50" s="16">
        <f t="shared" si="2"/>
        <v>1.2137596590111782E-8</v>
      </c>
      <c r="M50" s="16">
        <f t="shared" si="2"/>
        <v>1.9650711108688981E-7</v>
      </c>
      <c r="N50" s="16">
        <f t="shared" si="2"/>
        <v>1.9098686406987905E-9</v>
      </c>
      <c r="O50" s="16">
        <f t="shared" si="2"/>
        <v>1.494638779816898E-7</v>
      </c>
      <c r="P50" s="16">
        <f t="shared" si="2"/>
        <v>2.2529653959548102E-9</v>
      </c>
      <c r="Q50" s="16">
        <f t="shared" si="2"/>
        <v>3.2421123199054482E-8</v>
      </c>
      <c r="R50" s="16">
        <f t="shared" si="2"/>
        <v>4.9988713640940187E-12</v>
      </c>
      <c r="S50" s="16">
        <f t="shared" si="2"/>
        <v>5.1169748549491197E-8</v>
      </c>
      <c r="T50" s="16">
        <f t="shared" si="2"/>
        <v>5.4352341619479262E-8</v>
      </c>
      <c r="U50" s="16">
        <f t="shared" si="2"/>
        <v>7.5644462274633489E-10</v>
      </c>
      <c r="V50" s="16">
        <f t="shared" si="2"/>
        <v>3.3464501496609208E-8</v>
      </c>
      <c r="W50" s="16">
        <f t="shared" si="2"/>
        <v>2.2459515542402922E-9</v>
      </c>
      <c r="X50" s="16">
        <f t="shared" si="2"/>
        <v>2.6412185711686851E-8</v>
      </c>
      <c r="Y50" s="16">
        <f t="shared" si="2"/>
        <v>2.2825950478765776E-10</v>
      </c>
      <c r="Z50" s="16">
        <f t="shared" si="2"/>
        <v>5.4139922597279322E-8</v>
      </c>
      <c r="AA50" s="16">
        <f t="shared" si="2"/>
        <v>1.0071496419070254E-9</v>
      </c>
      <c r="AB50" s="16">
        <f t="shared" si="2"/>
        <v>7.6315082007695769E-8</v>
      </c>
      <c r="AC50" s="16">
        <f t="shared" si="2"/>
        <v>1.0349607401920112E-8</v>
      </c>
      <c r="AD50" s="16">
        <f t="shared" si="2"/>
        <v>3.0733608346737228E-8</v>
      </c>
      <c r="AE50" s="16">
        <f t="shared" si="2"/>
        <v>1.7990503338356346E-8</v>
      </c>
      <c r="AF50" s="16">
        <f t="shared" si="2"/>
        <v>5.1086680404843265E-9</v>
      </c>
      <c r="AG50" s="17">
        <f t="shared" si="2"/>
        <v>3.1615751809546544E-5</v>
      </c>
      <c r="AH50" s="16">
        <f t="shared" si="2"/>
        <v>8.1530506042151816E-9</v>
      </c>
      <c r="AI50" s="16">
        <f t="shared" si="2"/>
        <v>5.9665188602303164E-8</v>
      </c>
      <c r="AJ50" s="16">
        <f t="shared" si="2"/>
        <v>2.5130712041951146E-8</v>
      </c>
      <c r="AK50" s="16">
        <f t="shared" si="2"/>
        <v>7.4872287037004202E-9</v>
      </c>
      <c r="AL50" s="16">
        <f t="shared" si="2"/>
        <v>4.7475640475322817E-9</v>
      </c>
      <c r="AM50" s="16">
        <f t="shared" si="2"/>
        <v>1.7533365911659965E-9</v>
      </c>
      <c r="AN50" s="18">
        <f t="shared" si="2"/>
        <v>4.5970317175660322E-9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1.1742753533966581E-6</v>
      </c>
      <c r="E51" s="16">
        <f t="shared" si="3"/>
        <v>1.901333684378886E-6</v>
      </c>
      <c r="F51" s="16">
        <f t="shared" si="3"/>
        <v>2.0464605149153898E-7</v>
      </c>
      <c r="G51" s="16">
        <f t="shared" si="3"/>
        <v>4.5995555778799801E-6</v>
      </c>
      <c r="H51" s="16">
        <f t="shared" si="3"/>
        <v>2.1789064478461621E-7</v>
      </c>
      <c r="I51" s="16">
        <f t="shared" si="3"/>
        <v>4.0647991981773577E-8</v>
      </c>
      <c r="J51" s="16">
        <f t="shared" si="3"/>
        <v>1.2676666182757776E-6</v>
      </c>
      <c r="K51" s="16">
        <f t="shared" si="3"/>
        <v>9.447125088081375E-7</v>
      </c>
      <c r="L51" s="16">
        <f t="shared" si="3"/>
        <v>6.3567701359989896E-7</v>
      </c>
      <c r="M51" s="16">
        <f t="shared" si="3"/>
        <v>2.2389290436779529E-7</v>
      </c>
      <c r="N51" s="17">
        <f t="shared" si="3"/>
        <v>1.2206580359138675E-3</v>
      </c>
      <c r="O51" s="16">
        <f t="shared" si="3"/>
        <v>3.8471323292560868E-7</v>
      </c>
      <c r="P51" s="16">
        <f t="shared" si="3"/>
        <v>7.1165419804809212E-9</v>
      </c>
      <c r="Q51" s="16">
        <f t="shared" si="3"/>
        <v>8.6861536098017304E-7</v>
      </c>
      <c r="R51" s="16">
        <f t="shared" si="3"/>
        <v>7.7073773297991497E-6</v>
      </c>
      <c r="S51" s="16">
        <f t="shared" si="3"/>
        <v>7.857300278694601E-8</v>
      </c>
      <c r="T51" s="16">
        <f t="shared" si="3"/>
        <v>9.2672094531031375E-6</v>
      </c>
      <c r="U51" s="16">
        <f t="shared" si="3"/>
        <v>3.3347641892776421E-7</v>
      </c>
      <c r="V51" s="16">
        <f t="shared" si="3"/>
        <v>3.663171130386546E-6</v>
      </c>
      <c r="W51" s="16">
        <f t="shared" si="3"/>
        <v>5.4435005612174692E-7</v>
      </c>
      <c r="X51" s="16">
        <f t="shared" si="3"/>
        <v>3.3724022982153366E-7</v>
      </c>
      <c r="Y51" s="16">
        <f t="shared" si="3"/>
        <v>8.9393570958455329E-8</v>
      </c>
      <c r="Z51" s="16">
        <f t="shared" si="3"/>
        <v>2.3036110619682913E-6</v>
      </c>
      <c r="AA51" s="16">
        <f t="shared" si="3"/>
        <v>2.472125894619603E-6</v>
      </c>
      <c r="AB51" s="16">
        <f t="shared" si="3"/>
        <v>5.6958138008721445E-8</v>
      </c>
      <c r="AC51" s="16">
        <f t="shared" si="3"/>
        <v>7.5164801301772441E-7</v>
      </c>
      <c r="AD51" s="16">
        <f t="shared" si="3"/>
        <v>1.5901792438566889E-6</v>
      </c>
      <c r="AE51" s="16">
        <f t="shared" si="3"/>
        <v>1.8624653079605046E-7</v>
      </c>
      <c r="AF51" s="16">
        <f t="shared" si="3"/>
        <v>6.3438107867293982E-7</v>
      </c>
      <c r="AG51" s="16">
        <f t="shared" si="3"/>
        <v>7.2919152225899586E-8</v>
      </c>
      <c r="AH51" s="16">
        <f t="shared" si="3"/>
        <v>2.2594662139818784E-7</v>
      </c>
      <c r="AI51" s="16">
        <f t="shared" si="3"/>
        <v>2.2612350300138429E-6</v>
      </c>
      <c r="AJ51" s="16">
        <f t="shared" si="3"/>
        <v>1.2547822838257571E-5</v>
      </c>
      <c r="AK51" s="16">
        <f t="shared" si="3"/>
        <v>1.3017710938336827E-6</v>
      </c>
      <c r="AL51" s="16">
        <f t="shared" si="3"/>
        <v>2.1178015612278088E-7</v>
      </c>
      <c r="AM51" s="16">
        <f t="shared" si="3"/>
        <v>6.0111394747664845E-7</v>
      </c>
      <c r="AN51" s="18">
        <f t="shared" si="3"/>
        <v>5.0351876711318266E-6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7.4755512198857258E-9</v>
      </c>
      <c r="E52" s="16">
        <f t="shared" si="4"/>
        <v>1.6117368673297386E-7</v>
      </c>
      <c r="F52" s="16">
        <f t="shared" si="4"/>
        <v>1.2674837565585816E-8</v>
      </c>
      <c r="G52" s="16">
        <f t="shared" si="4"/>
        <v>2.8321516146272156E-8</v>
      </c>
      <c r="H52" s="16">
        <f t="shared" si="4"/>
        <v>3.8356208974560714E-7</v>
      </c>
      <c r="I52" s="16">
        <f t="shared" si="4"/>
        <v>1.2462306930337383E-6</v>
      </c>
      <c r="J52" s="16">
        <f t="shared" si="4"/>
        <v>4.9126068420300877E-7</v>
      </c>
      <c r="K52" s="16">
        <f t="shared" si="4"/>
        <v>7.0606417157227214E-7</v>
      </c>
      <c r="L52" s="16">
        <f t="shared" si="4"/>
        <v>2.8651420320379098E-7</v>
      </c>
      <c r="M52" s="16">
        <f t="shared" si="4"/>
        <v>5.2640134283693916E-8</v>
      </c>
      <c r="N52" s="16">
        <f t="shared" si="4"/>
        <v>1.6580327355890808E-7</v>
      </c>
      <c r="O52" s="16">
        <f t="shared" si="4"/>
        <v>2.5713533267279289E-8</v>
      </c>
      <c r="P52" s="16">
        <f t="shared" si="4"/>
        <v>4.3633648939756547E-7</v>
      </c>
      <c r="Q52" s="16">
        <f t="shared" si="4"/>
        <v>9.6129774285255589E-7</v>
      </c>
      <c r="R52" s="16">
        <f t="shared" si="4"/>
        <v>9.8669147101342938E-7</v>
      </c>
      <c r="S52" s="16">
        <f t="shared" si="4"/>
        <v>5.5637212663473767E-7</v>
      </c>
      <c r="T52" s="16">
        <f t="shared" si="4"/>
        <v>1.2868328648594536E-7</v>
      </c>
      <c r="U52" s="16">
        <f t="shared" si="4"/>
        <v>1.5517348034898279E-7</v>
      </c>
      <c r="V52" s="16">
        <f t="shared" si="4"/>
        <v>4.7067003916711844E-11</v>
      </c>
      <c r="W52" s="16">
        <f t="shared" si="4"/>
        <v>6.436686598438732E-7</v>
      </c>
      <c r="X52" s="16">
        <f t="shared" si="4"/>
        <v>2.7553283593322574E-7</v>
      </c>
      <c r="Y52" s="16">
        <f t="shared" si="4"/>
        <v>2.0932173042706114E-9</v>
      </c>
      <c r="Z52" s="16">
        <f t="shared" si="4"/>
        <v>1.4097000809129482E-8</v>
      </c>
      <c r="AA52" s="16">
        <f t="shared" si="4"/>
        <v>9.0835095995170519E-7</v>
      </c>
      <c r="AB52" s="16">
        <f t="shared" si="4"/>
        <v>1.8062996392794294E-8</v>
      </c>
      <c r="AC52" s="16">
        <f t="shared" si="4"/>
        <v>2.7397188726931918E-7</v>
      </c>
      <c r="AD52" s="16">
        <f t="shared" si="4"/>
        <v>1.4260926694436132E-6</v>
      </c>
      <c r="AE52" s="16">
        <f t="shared" si="4"/>
        <v>1.5488379957881484E-7</v>
      </c>
      <c r="AF52" s="17">
        <f t="shared" si="4"/>
        <v>3.1485147730080928E-4</v>
      </c>
      <c r="AG52" s="16">
        <f t="shared" si="4"/>
        <v>4.9946147182051018E-8</v>
      </c>
      <c r="AH52" s="16">
        <f t="shared" si="4"/>
        <v>6.6312762696522475E-8</v>
      </c>
      <c r="AI52" s="16">
        <f t="shared" si="4"/>
        <v>1.1425144702612034E-6</v>
      </c>
      <c r="AJ52" s="16">
        <f t="shared" si="4"/>
        <v>8.3887699744173903E-7</v>
      </c>
      <c r="AK52" s="16">
        <f t="shared" si="4"/>
        <v>1.3437936663661495E-6</v>
      </c>
      <c r="AL52" s="16">
        <f t="shared" si="4"/>
        <v>2.1259516571296761E-7</v>
      </c>
      <c r="AM52" s="16">
        <f t="shared" si="4"/>
        <v>4.4478407070098529E-7</v>
      </c>
      <c r="AN52" s="18">
        <f t="shared" si="4"/>
        <v>4.3565296488630214E-8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7.3591321334274662E-6</v>
      </c>
      <c r="E53" s="16">
        <f t="shared" si="5"/>
        <v>3.9839663171528022E-6</v>
      </c>
      <c r="F53" s="16">
        <f t="shared" si="5"/>
        <v>1.9592329188344753E-5</v>
      </c>
      <c r="G53" s="16">
        <f t="shared" si="5"/>
        <v>5.0184194361191291E-6</v>
      </c>
      <c r="H53" s="16">
        <f t="shared" si="5"/>
        <v>9.7091195343124E-6</v>
      </c>
      <c r="I53" s="16">
        <f t="shared" si="5"/>
        <v>1.2412698899911861E-5</v>
      </c>
      <c r="J53" s="16">
        <f t="shared" si="5"/>
        <v>1.0242054625647758E-5</v>
      </c>
      <c r="K53" s="16">
        <f t="shared" si="5"/>
        <v>1.9275281210788477E-4</v>
      </c>
      <c r="L53" s="16">
        <f t="shared" si="5"/>
        <v>1.1964585666134756E-6</v>
      </c>
      <c r="M53" s="16">
        <f t="shared" si="5"/>
        <v>7.6330391485305852E-5</v>
      </c>
      <c r="N53" s="16">
        <f t="shared" si="5"/>
        <v>6.8290132176656713E-7</v>
      </c>
      <c r="O53" s="16">
        <f t="shared" si="5"/>
        <v>1.8551455234631969E-6</v>
      </c>
      <c r="P53" s="16">
        <f t="shared" si="5"/>
        <v>3.7384893832435265E-5</v>
      </c>
      <c r="Q53" s="16">
        <f t="shared" si="5"/>
        <v>6.3751036871253508E-7</v>
      </c>
      <c r="R53" s="16">
        <f t="shared" si="5"/>
        <v>5.4771856993825325E-5</v>
      </c>
      <c r="S53" s="16">
        <f t="shared" si="5"/>
        <v>1.5470827839013E-5</v>
      </c>
      <c r="T53" s="16">
        <f t="shared" si="5"/>
        <v>9.6637980396960772E-6</v>
      </c>
      <c r="U53" s="16">
        <f t="shared" si="5"/>
        <v>1.8706629589340843E-5</v>
      </c>
      <c r="V53" s="16">
        <f t="shared" si="5"/>
        <v>1.0219296420334875E-6</v>
      </c>
      <c r="W53" s="16">
        <f t="shared" si="5"/>
        <v>3.5217332119188534E-5</v>
      </c>
      <c r="X53" s="16">
        <f t="shared" si="5"/>
        <v>1.9621019311549022E-8</v>
      </c>
      <c r="Y53" s="16">
        <f t="shared" si="5"/>
        <v>8.442635936659279E-6</v>
      </c>
      <c r="Z53" s="16">
        <f t="shared" si="5"/>
        <v>8.5855684618205658E-7</v>
      </c>
      <c r="AA53" s="16">
        <f t="shared" si="5"/>
        <v>1.2600840140746779E-6</v>
      </c>
      <c r="AB53" s="17">
        <f t="shared" si="5"/>
        <v>1.4615481623177145E-2</v>
      </c>
      <c r="AC53" s="16">
        <f t="shared" si="5"/>
        <v>1.6938580198203622E-5</v>
      </c>
      <c r="AD53" s="16">
        <f t="shared" si="5"/>
        <v>1.2336313470032509E-6</v>
      </c>
      <c r="AE53" s="16">
        <f t="shared" si="5"/>
        <v>1.26055305233525E-5</v>
      </c>
      <c r="AF53" s="16">
        <f t="shared" si="5"/>
        <v>8.203588943086806E-7</v>
      </c>
      <c r="AG53" s="16">
        <f t="shared" si="5"/>
        <v>3.4568620253429745E-5</v>
      </c>
      <c r="AH53" s="16">
        <f t="shared" si="5"/>
        <v>2.5804747303036407E-6</v>
      </c>
      <c r="AI53" s="16">
        <f t="shared" si="5"/>
        <v>1.2994390188082209E-6</v>
      </c>
      <c r="AJ53" s="16">
        <f t="shared" si="5"/>
        <v>8.6475682465641835E-6</v>
      </c>
      <c r="AK53" s="16">
        <f t="shared" si="5"/>
        <v>3.2030455309468334E-5</v>
      </c>
      <c r="AL53" s="16">
        <f t="shared" si="5"/>
        <v>5.0767037686578437E-5</v>
      </c>
      <c r="AM53" s="16">
        <f t="shared" si="5"/>
        <v>2.2168127937213756E-5</v>
      </c>
      <c r="AN53" s="18">
        <f t="shared" si="5"/>
        <v>1.6719018712891094E-5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1.8384276207288518E-9</v>
      </c>
      <c r="E54" s="16">
        <f t="shared" si="6"/>
        <v>2.6445397310395992E-9</v>
      </c>
      <c r="F54" s="16">
        <f t="shared" si="6"/>
        <v>5.1173311928372814E-12</v>
      </c>
      <c r="G54" s="16">
        <f t="shared" si="6"/>
        <v>1.5397091936601153E-10</v>
      </c>
      <c r="H54" s="16">
        <f t="shared" si="6"/>
        <v>6.867025378870863E-10</v>
      </c>
      <c r="I54" s="16">
        <f t="shared" si="6"/>
        <v>3.8327418002957541E-12</v>
      </c>
      <c r="J54" s="16">
        <f t="shared" si="6"/>
        <v>5.122997114350215E-10</v>
      </c>
      <c r="K54" s="16">
        <f t="shared" si="6"/>
        <v>1.786738405477568E-9</v>
      </c>
      <c r="L54" s="16">
        <f t="shared" si="6"/>
        <v>5.4698554444813177E-10</v>
      </c>
      <c r="M54" s="16">
        <f t="shared" si="6"/>
        <v>2.3154588608787302E-9</v>
      </c>
      <c r="N54" s="16">
        <f t="shared" si="6"/>
        <v>5.3567747178593958E-9</v>
      </c>
      <c r="O54" s="16">
        <f t="shared" si="6"/>
        <v>2.211853381539745E-10</v>
      </c>
      <c r="P54" s="16">
        <f t="shared" si="6"/>
        <v>2.3317721739559855E-9</v>
      </c>
      <c r="Q54" s="16">
        <f t="shared" si="6"/>
        <v>9.2204537715293E-11</v>
      </c>
      <c r="R54" s="17">
        <f t="shared" si="6"/>
        <v>8.548973658571654E-7</v>
      </c>
      <c r="S54" s="16">
        <f t="shared" si="6"/>
        <v>8.7787847515096085E-12</v>
      </c>
      <c r="T54" s="16">
        <f t="shared" si="6"/>
        <v>2.5687240744749252E-10</v>
      </c>
      <c r="U54" s="16">
        <f t="shared" si="6"/>
        <v>4.5997217830481158E-10</v>
      </c>
      <c r="V54" s="16">
        <f t="shared" si="6"/>
        <v>4.1150685205829373E-9</v>
      </c>
      <c r="W54" s="16">
        <f t="shared" si="6"/>
        <v>2.2540619733324115E-9</v>
      </c>
      <c r="X54" s="16">
        <f t="shared" si="6"/>
        <v>4.2102280673640911E-10</v>
      </c>
      <c r="Y54" s="16">
        <f t="shared" si="6"/>
        <v>8.266883325041836E-11</v>
      </c>
      <c r="Z54" s="16">
        <f t="shared" si="6"/>
        <v>7.231872102991228E-11</v>
      </c>
      <c r="AA54" s="16">
        <f t="shared" si="6"/>
        <v>1.4479554984121234E-11</v>
      </c>
      <c r="AB54" s="16">
        <f t="shared" si="6"/>
        <v>3.1447839843479081E-9</v>
      </c>
      <c r="AC54" s="16">
        <f t="shared" si="6"/>
        <v>4.4417007014914359E-10</v>
      </c>
      <c r="AD54" s="16">
        <f t="shared" si="6"/>
        <v>4.6426330494254413E-10</v>
      </c>
      <c r="AE54" s="16">
        <f t="shared" si="6"/>
        <v>2.6340163060164776E-10</v>
      </c>
      <c r="AF54" s="16">
        <f t="shared" si="6"/>
        <v>2.6278430043764327E-9</v>
      </c>
      <c r="AG54" s="16">
        <f t="shared" si="6"/>
        <v>1.0425367087452967E-13</v>
      </c>
      <c r="AH54" s="16">
        <f t="shared" si="6"/>
        <v>4.2774681550035377E-10</v>
      </c>
      <c r="AI54" s="16">
        <f t="shared" si="6"/>
        <v>1.2392476410423783E-11</v>
      </c>
      <c r="AJ54" s="16">
        <f t="shared" si="6"/>
        <v>1.0178406167037818E-8</v>
      </c>
      <c r="AK54" s="16">
        <f t="shared" si="6"/>
        <v>1.8904734869543122E-10</v>
      </c>
      <c r="AL54" s="16">
        <f t="shared" si="6"/>
        <v>2.7851826564335553E-9</v>
      </c>
      <c r="AM54" s="16">
        <f t="shared" si="6"/>
        <v>1.7206144801723609E-9</v>
      </c>
      <c r="AN54" s="18">
        <f t="shared" si="6"/>
        <v>1.7342025146379658E-10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6.2398941244571552E-7</v>
      </c>
      <c r="E55" s="16">
        <f t="shared" si="7"/>
        <v>1.300124537894989E-6</v>
      </c>
      <c r="F55" s="16">
        <f t="shared" si="7"/>
        <v>4.9279205150366245E-7</v>
      </c>
      <c r="G55" s="16">
        <f t="shared" si="7"/>
        <v>3.7712167354372624E-7</v>
      </c>
      <c r="H55" s="16">
        <f t="shared" si="7"/>
        <v>1.3144296870320489E-9</v>
      </c>
      <c r="I55" s="16">
        <f t="shared" si="7"/>
        <v>9.7591052969916431E-7</v>
      </c>
      <c r="J55" s="16">
        <f t="shared" si="7"/>
        <v>1.9901919495915999E-6</v>
      </c>
      <c r="K55" s="16">
        <f t="shared" si="7"/>
        <v>9.1249412517789372E-8</v>
      </c>
      <c r="L55" s="16">
        <f t="shared" si="7"/>
        <v>7.8206439992279351E-7</v>
      </c>
      <c r="M55" s="16">
        <f t="shared" si="7"/>
        <v>8.6613582782041272E-7</v>
      </c>
      <c r="N55" s="16">
        <f t="shared" si="7"/>
        <v>8.8486797206144288E-7</v>
      </c>
      <c r="O55" s="16">
        <f t="shared" si="7"/>
        <v>2.6845061623306267E-8</v>
      </c>
      <c r="P55" s="16">
        <f t="shared" si="7"/>
        <v>3.9853415525417256E-6</v>
      </c>
      <c r="Q55" s="16">
        <f t="shared" si="7"/>
        <v>6.9160116661539968E-7</v>
      </c>
      <c r="R55" s="16">
        <f t="shared" si="7"/>
        <v>3.9603212757546585E-8</v>
      </c>
      <c r="S55" s="16">
        <f t="shared" si="7"/>
        <v>6.2182431070724573E-7</v>
      </c>
      <c r="T55" s="16">
        <f t="shared" si="7"/>
        <v>4.3126230865853849E-7</v>
      </c>
      <c r="U55" s="16">
        <f t="shared" si="7"/>
        <v>5.5443872994457572E-8</v>
      </c>
      <c r="V55" s="16">
        <f t="shared" si="7"/>
        <v>1.7885323651918155E-10</v>
      </c>
      <c r="W55" s="16">
        <f t="shared" si="7"/>
        <v>1.0037061569009645E-6</v>
      </c>
      <c r="X55" s="16">
        <f t="shared" si="7"/>
        <v>8.4040271114906416E-7</v>
      </c>
      <c r="Y55" s="16">
        <f t="shared" si="7"/>
        <v>4.6928479315556787E-7</v>
      </c>
      <c r="Z55" s="17">
        <f t="shared" si="7"/>
        <v>4.6395679077315254E-4</v>
      </c>
      <c r="AA55" s="16">
        <f t="shared" si="7"/>
        <v>3.5007325915521373E-7</v>
      </c>
      <c r="AB55" s="16">
        <f t="shared" si="7"/>
        <v>2.7510913888140964E-8</v>
      </c>
      <c r="AC55" s="16">
        <f t="shared" si="7"/>
        <v>1.5992581350689041E-7</v>
      </c>
      <c r="AD55" s="16">
        <f t="shared" si="7"/>
        <v>1.5608814736246672E-7</v>
      </c>
      <c r="AE55" s="16">
        <f t="shared" si="7"/>
        <v>6.503420185950309E-7</v>
      </c>
      <c r="AF55" s="16">
        <f t="shared" si="7"/>
        <v>2.1018335082447025E-8</v>
      </c>
      <c r="AG55" s="16">
        <f t="shared" si="7"/>
        <v>7.8443375531169807E-7</v>
      </c>
      <c r="AH55" s="16">
        <f t="shared" si="7"/>
        <v>5.041175328957913E-8</v>
      </c>
      <c r="AI55" s="16">
        <f t="shared" si="7"/>
        <v>5.3100493265310049E-8</v>
      </c>
      <c r="AJ55" s="16">
        <f t="shared" si="7"/>
        <v>1.8536969168965929E-9</v>
      </c>
      <c r="AK55" s="16">
        <f t="shared" si="7"/>
        <v>7.3261393235750393E-7</v>
      </c>
      <c r="AL55" s="16">
        <f t="shared" si="7"/>
        <v>5.9741324263055997E-8</v>
      </c>
      <c r="AM55" s="16">
        <f t="shared" si="7"/>
        <v>1.4679041781257052E-7</v>
      </c>
      <c r="AN55" s="18">
        <f t="shared" si="7"/>
        <v>2.0139960552334989E-6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1.4996808596171124E-8</v>
      </c>
      <c r="E56" s="16">
        <f t="shared" si="8"/>
        <v>2.7060936172966756E-7</v>
      </c>
      <c r="F56" s="17">
        <f t="shared" si="8"/>
        <v>7.4309030348804805E-5</v>
      </c>
      <c r="G56" s="16">
        <f t="shared" si="8"/>
        <v>1.4774587333010335E-7</v>
      </c>
      <c r="H56" s="16">
        <f t="shared" si="8"/>
        <v>6.8379349394967415E-8</v>
      </c>
      <c r="I56" s="16">
        <f t="shared" si="8"/>
        <v>1.2217763321486784E-7</v>
      </c>
      <c r="J56" s="16">
        <f t="shared" si="8"/>
        <v>5.0945592760304886E-11</v>
      </c>
      <c r="K56" s="16">
        <f t="shared" si="8"/>
        <v>1.0468325754311486E-7</v>
      </c>
      <c r="L56" s="16">
        <f t="shared" si="8"/>
        <v>6.0314675349333197E-7</v>
      </c>
      <c r="M56" s="16">
        <f t="shared" si="8"/>
        <v>8.237685191260398E-9</v>
      </c>
      <c r="N56" s="16">
        <f t="shared" si="8"/>
        <v>1.2625001249585394E-8</v>
      </c>
      <c r="O56" s="16">
        <f t="shared" si="8"/>
        <v>5.7546371243656558E-8</v>
      </c>
      <c r="P56" s="16">
        <f t="shared" si="8"/>
        <v>6.7200437702824479E-8</v>
      </c>
      <c r="Q56" s="16">
        <f t="shared" si="8"/>
        <v>3.1671914615054774E-7</v>
      </c>
      <c r="R56" s="16">
        <f t="shared" si="8"/>
        <v>4.4310337184628302E-10</v>
      </c>
      <c r="S56" s="16">
        <f t="shared" si="8"/>
        <v>2.2188599301243036E-9</v>
      </c>
      <c r="T56" s="16">
        <f t="shared" si="8"/>
        <v>5.2790719834345604E-8</v>
      </c>
      <c r="U56" s="16">
        <f t="shared" si="8"/>
        <v>2.3759175871854408E-8</v>
      </c>
      <c r="V56" s="16">
        <f t="shared" si="8"/>
        <v>1.5855982585595854E-7</v>
      </c>
      <c r="W56" s="16">
        <f t="shared" si="8"/>
        <v>4.9496040295742733E-8</v>
      </c>
      <c r="X56" s="16">
        <f t="shared" si="8"/>
        <v>2.1742945447766418E-7</v>
      </c>
      <c r="Y56" s="16">
        <f t="shared" si="8"/>
        <v>3.4272294944516271E-7</v>
      </c>
      <c r="Z56" s="16">
        <f t="shared" si="8"/>
        <v>7.8583952856401842E-8</v>
      </c>
      <c r="AA56" s="16">
        <f t="shared" si="8"/>
        <v>8.9285549425429499E-9</v>
      </c>
      <c r="AB56" s="16">
        <f t="shared" si="8"/>
        <v>9.9932805442033282E-8</v>
      </c>
      <c r="AC56" s="16">
        <f t="shared" si="8"/>
        <v>2.4231844510372664E-9</v>
      </c>
      <c r="AD56" s="16">
        <f t="shared" si="8"/>
        <v>2.9503680531744908E-7</v>
      </c>
      <c r="AE56" s="16">
        <f t="shared" si="8"/>
        <v>3.5324414847610067E-8</v>
      </c>
      <c r="AF56" s="16">
        <f t="shared" si="8"/>
        <v>2.9923681870478251E-9</v>
      </c>
      <c r="AG56" s="16">
        <f t="shared" si="8"/>
        <v>3.1346142057942757E-7</v>
      </c>
      <c r="AH56" s="16">
        <f t="shared" si="8"/>
        <v>4.2437562510145576E-9</v>
      </c>
      <c r="AI56" s="16">
        <f t="shared" si="8"/>
        <v>9.8021934968240336E-11</v>
      </c>
      <c r="AJ56" s="16">
        <f t="shared" si="8"/>
        <v>1.5701552485918361E-9</v>
      </c>
      <c r="AK56" s="16">
        <f t="shared" si="8"/>
        <v>6.8025988612408213E-9</v>
      </c>
      <c r="AL56" s="16">
        <f t="shared" si="8"/>
        <v>1.1457948254709777E-9</v>
      </c>
      <c r="AM56" s="16">
        <f t="shared" si="8"/>
        <v>5.3302336137090368E-8</v>
      </c>
      <c r="AN56" s="18">
        <f t="shared" si="8"/>
        <v>3.5191354893053009E-8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4.1088849831655692E-10</v>
      </c>
      <c r="E57" s="16">
        <f t="shared" si="9"/>
        <v>9.9365262625805406E-9</v>
      </c>
      <c r="F57" s="16">
        <f t="shared" si="9"/>
        <v>1.1597184942710314E-9</v>
      </c>
      <c r="G57" s="16">
        <f t="shared" si="9"/>
        <v>6.3936753457737886E-9</v>
      </c>
      <c r="H57" s="16">
        <f t="shared" si="9"/>
        <v>2.9844930205722349E-10</v>
      </c>
      <c r="I57" s="16">
        <f t="shared" si="9"/>
        <v>4.0460668646015941E-9</v>
      </c>
      <c r="J57" s="16">
        <f t="shared" si="9"/>
        <v>1.3632930680267847E-11</v>
      </c>
      <c r="K57" s="16">
        <f t="shared" si="9"/>
        <v>2.5143833966812517E-9</v>
      </c>
      <c r="L57" s="16">
        <f t="shared" si="9"/>
        <v>1.1149323643281371E-9</v>
      </c>
      <c r="M57" s="16">
        <f t="shared" si="9"/>
        <v>7.4066395526991803E-9</v>
      </c>
      <c r="N57" s="16">
        <f t="shared" si="9"/>
        <v>3.6599713874028551E-10</v>
      </c>
      <c r="O57" s="16">
        <f t="shared" si="9"/>
        <v>3.0909069982431812E-9</v>
      </c>
      <c r="P57" s="16">
        <f t="shared" si="9"/>
        <v>1.4393940057908774E-9</v>
      </c>
      <c r="Q57" s="16">
        <f t="shared" si="9"/>
        <v>3.6820240496986674E-8</v>
      </c>
      <c r="R57" s="16">
        <f t="shared" si="9"/>
        <v>7.5281885250738352E-10</v>
      </c>
      <c r="S57" s="16">
        <f t="shared" si="9"/>
        <v>3.2394800959078706E-10</v>
      </c>
      <c r="T57" s="16">
        <f t="shared" si="9"/>
        <v>1.1877511039593619E-8</v>
      </c>
      <c r="U57" s="16">
        <f t="shared" si="9"/>
        <v>3.2536578791291547E-10</v>
      </c>
      <c r="V57" s="16">
        <f t="shared" si="9"/>
        <v>7.930329248728551E-9</v>
      </c>
      <c r="W57" s="16">
        <f t="shared" si="9"/>
        <v>6.8805188080030336E-10</v>
      </c>
      <c r="X57" s="16">
        <f t="shared" si="9"/>
        <v>1.0595066090478864E-9</v>
      </c>
      <c r="Y57" s="16">
        <f t="shared" si="9"/>
        <v>3.7780270668822479E-10</v>
      </c>
      <c r="Z57" s="16">
        <f t="shared" si="9"/>
        <v>3.3836886864978423E-9</v>
      </c>
      <c r="AA57" s="16">
        <f t="shared" si="9"/>
        <v>1.1534293032436675E-8</v>
      </c>
      <c r="AB57" s="16">
        <f t="shared" si="9"/>
        <v>2.0790927500244938E-9</v>
      </c>
      <c r="AC57" s="16">
        <f t="shared" si="9"/>
        <v>2.5277088695580848E-9</v>
      </c>
      <c r="AD57" s="16">
        <f t="shared" si="9"/>
        <v>5.4434320391827152E-10</v>
      </c>
      <c r="AE57" s="17">
        <f t="shared" si="9"/>
        <v>2.4481179017499333E-6</v>
      </c>
      <c r="AF57" s="16">
        <f t="shared" si="9"/>
        <v>1.1763246796858053E-9</v>
      </c>
      <c r="AG57" s="16">
        <f t="shared" si="9"/>
        <v>1.3451333220275181E-9</v>
      </c>
      <c r="AH57" s="16">
        <f t="shared" si="9"/>
        <v>2.4606672251600593E-9</v>
      </c>
      <c r="AI57" s="16">
        <f t="shared" si="9"/>
        <v>2.1487229935140232E-9</v>
      </c>
      <c r="AJ57" s="16">
        <f t="shared" si="9"/>
        <v>4.0630730685395578E-10</v>
      </c>
      <c r="AK57" s="16">
        <f t="shared" si="9"/>
        <v>2.7196032514974364E-10</v>
      </c>
      <c r="AL57" s="16">
        <f t="shared" si="9"/>
        <v>1.2065340557650405E-9</v>
      </c>
      <c r="AM57" s="16">
        <f t="shared" si="9"/>
        <v>4.7721272680608043E-9</v>
      </c>
      <c r="AN57" s="18">
        <f t="shared" si="9"/>
        <v>2.0003541696300007E-9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6.6110387078149999E-7</v>
      </c>
      <c r="E58" s="16">
        <f t="shared" si="10"/>
        <v>3.5708973844907869E-7</v>
      </c>
      <c r="F58" s="16">
        <f t="shared" si="10"/>
        <v>5.0963117910523465E-6</v>
      </c>
      <c r="G58" s="16">
        <f t="shared" si="10"/>
        <v>1.2189409544131566E-6</v>
      </c>
      <c r="H58" s="17">
        <f t="shared" si="10"/>
        <v>5.5762705758945642E-3</v>
      </c>
      <c r="I58" s="16">
        <f t="shared" si="10"/>
        <v>2.3277783263552424E-5</v>
      </c>
      <c r="J58" s="16">
        <f t="shared" si="10"/>
        <v>1.7286411904804443E-6</v>
      </c>
      <c r="K58" s="16">
        <f t="shared" si="10"/>
        <v>2.1203949107631077E-5</v>
      </c>
      <c r="L58" s="16">
        <f t="shared" si="10"/>
        <v>2.2719138821275205E-5</v>
      </c>
      <c r="M58" s="16">
        <f t="shared" si="10"/>
        <v>1.6397738639745176E-8</v>
      </c>
      <c r="N58" s="16">
        <f t="shared" si="10"/>
        <v>9.8783732624992085E-7</v>
      </c>
      <c r="O58" s="16">
        <f t="shared" si="10"/>
        <v>2.0297562919588725E-5</v>
      </c>
      <c r="P58" s="16">
        <f t="shared" si="10"/>
        <v>6.4086562286449791E-7</v>
      </c>
      <c r="Q58" s="16">
        <f t="shared" si="10"/>
        <v>1.3291892399379747E-5</v>
      </c>
      <c r="R58" s="16">
        <f t="shared" si="10"/>
        <v>4.5176841188766437E-6</v>
      </c>
      <c r="S58" s="16">
        <f t="shared" si="10"/>
        <v>1.7104215478275877E-7</v>
      </c>
      <c r="T58" s="16">
        <f t="shared" si="10"/>
        <v>3.2229713042318966E-7</v>
      </c>
      <c r="U58" s="16">
        <f t="shared" si="10"/>
        <v>5.2354126486916803E-10</v>
      </c>
      <c r="V58" s="16">
        <f t="shared" si="10"/>
        <v>1.4785905819435803E-5</v>
      </c>
      <c r="W58" s="16">
        <f t="shared" si="10"/>
        <v>6.0600606494738731E-5</v>
      </c>
      <c r="X58" s="16">
        <f t="shared" si="10"/>
        <v>4.5317447659395399E-5</v>
      </c>
      <c r="Y58" s="16">
        <f t="shared" si="10"/>
        <v>1.2194174816501838E-5</v>
      </c>
      <c r="Z58" s="16">
        <f t="shared" si="10"/>
        <v>1.4030521113881647E-8</v>
      </c>
      <c r="AA58" s="16">
        <f t="shared" si="10"/>
        <v>1.0178570737910071E-6</v>
      </c>
      <c r="AB58" s="16">
        <f t="shared" si="10"/>
        <v>3.6715972850125521E-6</v>
      </c>
      <c r="AC58" s="16">
        <f t="shared" si="10"/>
        <v>3.2865296828876548E-7</v>
      </c>
      <c r="AD58" s="16">
        <f t="shared" si="10"/>
        <v>2.1643191798016705E-6</v>
      </c>
      <c r="AE58" s="16">
        <f t="shared" si="10"/>
        <v>6.7542840642405216E-7</v>
      </c>
      <c r="AF58" s="16">
        <f t="shared" si="10"/>
        <v>6.6661473300731226E-6</v>
      </c>
      <c r="AG58" s="16">
        <f t="shared" si="10"/>
        <v>4.3010250499765482E-6</v>
      </c>
      <c r="AH58" s="16">
        <f t="shared" si="10"/>
        <v>3.8882365027591682E-7</v>
      </c>
      <c r="AI58" s="16">
        <f t="shared" si="10"/>
        <v>1.3882304383972379E-7</v>
      </c>
      <c r="AJ58" s="16">
        <f t="shared" si="10"/>
        <v>3.7535027466356988E-6</v>
      </c>
      <c r="AK58" s="16">
        <f t="shared" si="10"/>
        <v>2.1523856694860289E-5</v>
      </c>
      <c r="AL58" s="16">
        <f t="shared" si="10"/>
        <v>1.5157239933716015E-6</v>
      </c>
      <c r="AM58" s="16">
        <f t="shared" si="10"/>
        <v>1.0786525334481548E-5</v>
      </c>
      <c r="AN58" s="18">
        <f t="shared" si="10"/>
        <v>2.1684738864247815E-6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7.9607661437487981E-7</v>
      </c>
      <c r="E59" s="16">
        <f t="shared" si="11"/>
        <v>2.7521068111718915E-6</v>
      </c>
      <c r="F59" s="16">
        <f t="shared" si="11"/>
        <v>9.9658449970858E-10</v>
      </c>
      <c r="G59" s="16">
        <f t="shared" si="11"/>
        <v>1.6345395879373407E-7</v>
      </c>
      <c r="H59" s="16">
        <f t="shared" si="11"/>
        <v>5.594195105668924E-7</v>
      </c>
      <c r="I59" s="16">
        <f t="shared" si="11"/>
        <v>5.4549798039829317E-6</v>
      </c>
      <c r="J59" s="17">
        <f t="shared" si="11"/>
        <v>1.800445522989676E-3</v>
      </c>
      <c r="K59" s="16">
        <f t="shared" si="11"/>
        <v>2.2657547511488079E-6</v>
      </c>
      <c r="L59" s="16">
        <f t="shared" si="11"/>
        <v>7.8179267951637273E-6</v>
      </c>
      <c r="M59" s="16">
        <f t="shared" si="11"/>
        <v>3.2990772874503696E-8</v>
      </c>
      <c r="N59" s="16">
        <f t="shared" si="11"/>
        <v>1.8656654410313168E-6</v>
      </c>
      <c r="O59" s="16">
        <f t="shared" si="11"/>
        <v>8.0993962351029813E-6</v>
      </c>
      <c r="P59" s="16">
        <f t="shared" si="11"/>
        <v>2.5421842840982619E-6</v>
      </c>
      <c r="Q59" s="16">
        <f t="shared" si="11"/>
        <v>8.8035253318141047E-6</v>
      </c>
      <c r="R59" s="16">
        <f t="shared" si="11"/>
        <v>1.0760145765088721E-6</v>
      </c>
      <c r="S59" s="16">
        <f t="shared" si="11"/>
        <v>5.9585102755602069E-7</v>
      </c>
      <c r="T59" s="16">
        <f t="shared" si="11"/>
        <v>1.3003169665922785E-6</v>
      </c>
      <c r="U59" s="16">
        <f t="shared" si="11"/>
        <v>9.0982783840252497E-8</v>
      </c>
      <c r="V59" s="16">
        <f t="shared" si="11"/>
        <v>6.9995728166617597E-7</v>
      </c>
      <c r="W59" s="16">
        <f t="shared" si="11"/>
        <v>1.1126598022275131E-5</v>
      </c>
      <c r="X59" s="16">
        <f t="shared" si="11"/>
        <v>2.6651257587977133E-6</v>
      </c>
      <c r="Y59" s="16">
        <f t="shared" si="11"/>
        <v>1.3451217178993082E-6</v>
      </c>
      <c r="Z59" s="16">
        <f t="shared" si="11"/>
        <v>7.552782034485957E-6</v>
      </c>
      <c r="AA59" s="16">
        <f t="shared" si="11"/>
        <v>6.7975916672456348E-6</v>
      </c>
      <c r="AB59" s="16">
        <f t="shared" si="11"/>
        <v>1.2378800801446796E-6</v>
      </c>
      <c r="AC59" s="16">
        <f t="shared" si="11"/>
        <v>1.7820058654487721E-7</v>
      </c>
      <c r="AD59" s="16">
        <f t="shared" si="11"/>
        <v>1.5073739247184616E-6</v>
      </c>
      <c r="AE59" s="16">
        <f t="shared" si="11"/>
        <v>1.0687780026139158E-8</v>
      </c>
      <c r="AF59" s="16">
        <f t="shared" si="11"/>
        <v>2.7461840529384064E-6</v>
      </c>
      <c r="AG59" s="16">
        <f t="shared" si="11"/>
        <v>5.694360384167603E-7</v>
      </c>
      <c r="AH59" s="16">
        <f t="shared" si="11"/>
        <v>1.9185281060231789E-7</v>
      </c>
      <c r="AI59" s="16">
        <f t="shared" si="11"/>
        <v>3.2198017808430306E-7</v>
      </c>
      <c r="AJ59" s="16">
        <f t="shared" si="11"/>
        <v>3.0033465728183491E-6</v>
      </c>
      <c r="AK59" s="16">
        <f t="shared" si="11"/>
        <v>3.8012678747254972E-7</v>
      </c>
      <c r="AL59" s="16">
        <f t="shared" si="11"/>
        <v>2.5749748652075131E-7</v>
      </c>
      <c r="AM59" s="16">
        <f t="shared" si="11"/>
        <v>4.9629223763395308E-6</v>
      </c>
      <c r="AN59" s="18">
        <f t="shared" si="11"/>
        <v>1.2206851270416008E-5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2.3323605321520248E-7</v>
      </c>
      <c r="E60" s="16">
        <f t="shared" si="12"/>
        <v>1.8437218330797663E-7</v>
      </c>
      <c r="F60" s="16">
        <f t="shared" si="12"/>
        <v>2.8425488172670794E-7</v>
      </c>
      <c r="G60" s="16">
        <f t="shared" si="12"/>
        <v>3.9658670939235218E-7</v>
      </c>
      <c r="H60" s="16">
        <f t="shared" si="12"/>
        <v>3.6923386213302189E-8</v>
      </c>
      <c r="I60" s="16">
        <f t="shared" si="12"/>
        <v>3.5013754408435889E-7</v>
      </c>
      <c r="J60" s="16">
        <f t="shared" si="12"/>
        <v>4.5011805059558294E-7</v>
      </c>
      <c r="K60" s="16">
        <f t="shared" si="12"/>
        <v>5.0243977285122936E-8</v>
      </c>
      <c r="L60" s="16">
        <f t="shared" si="12"/>
        <v>1.1388397585278987E-6</v>
      </c>
      <c r="M60" s="16">
        <f t="shared" si="12"/>
        <v>2.0176639012634391E-6</v>
      </c>
      <c r="N60" s="16">
        <f t="shared" si="12"/>
        <v>1.7426642351926828E-9</v>
      </c>
      <c r="O60" s="16">
        <f t="shared" si="12"/>
        <v>2.3176773020393869E-6</v>
      </c>
      <c r="P60" s="17">
        <f t="shared" si="12"/>
        <v>3.1797930613548906E-4</v>
      </c>
      <c r="Q60" s="16">
        <f t="shared" si="12"/>
        <v>4.9780063094504353E-7</v>
      </c>
      <c r="R60" s="16">
        <f t="shared" si="12"/>
        <v>8.6596383892698233E-7</v>
      </c>
      <c r="S60" s="16">
        <f t="shared" si="12"/>
        <v>1.2654082095501494E-6</v>
      </c>
      <c r="T60" s="16">
        <f t="shared" si="12"/>
        <v>4.4436914495959279E-8</v>
      </c>
      <c r="U60" s="16">
        <f t="shared" si="12"/>
        <v>8.199995100657422E-8</v>
      </c>
      <c r="V60" s="16">
        <f t="shared" si="12"/>
        <v>1.1949379461160439E-8</v>
      </c>
      <c r="W60" s="16">
        <f t="shared" si="12"/>
        <v>6.4865873628910723E-7</v>
      </c>
      <c r="X60" s="16">
        <f t="shared" si="12"/>
        <v>3.4970089713621273E-7</v>
      </c>
      <c r="Y60" s="16">
        <f t="shared" si="12"/>
        <v>2.1004280438513438E-10</v>
      </c>
      <c r="Z60" s="16">
        <f t="shared" si="12"/>
        <v>2.6723473020201667E-6</v>
      </c>
      <c r="AA60" s="16">
        <f t="shared" si="12"/>
        <v>1.4530035243336938E-8</v>
      </c>
      <c r="AB60" s="16">
        <f t="shared" si="12"/>
        <v>8.0260700279456724E-7</v>
      </c>
      <c r="AC60" s="16">
        <f t="shared" si="12"/>
        <v>1.2487622694409643E-6</v>
      </c>
      <c r="AD60" s="16">
        <f t="shared" si="12"/>
        <v>2.4294216685828631E-7</v>
      </c>
      <c r="AE60" s="16">
        <f t="shared" si="12"/>
        <v>1.8658750484033575E-7</v>
      </c>
      <c r="AF60" s="16">
        <f t="shared" si="12"/>
        <v>4.3309107161824568E-7</v>
      </c>
      <c r="AG60" s="16">
        <f t="shared" si="12"/>
        <v>2.2228255997521083E-8</v>
      </c>
      <c r="AH60" s="16">
        <f t="shared" si="12"/>
        <v>3.4557621587356375E-8</v>
      </c>
      <c r="AI60" s="16">
        <f t="shared" si="12"/>
        <v>3.2200266372158369E-7</v>
      </c>
      <c r="AJ60" s="16">
        <f t="shared" si="12"/>
        <v>9.0456315529244745E-10</v>
      </c>
      <c r="AK60" s="16">
        <f t="shared" si="12"/>
        <v>6.7118878755512815E-7</v>
      </c>
      <c r="AL60" s="16">
        <f t="shared" si="12"/>
        <v>6.78009174393604E-8</v>
      </c>
      <c r="AM60" s="16">
        <f t="shared" si="12"/>
        <v>1.3383974342940611E-7</v>
      </c>
      <c r="AN60" s="18">
        <f t="shared" si="12"/>
        <v>9.5377885999933887E-9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5.3232443486875923E-8</v>
      </c>
      <c r="E61" s="16">
        <f t="shared" si="13"/>
        <v>3.2733892083666645E-8</v>
      </c>
      <c r="F61" s="16">
        <f t="shared" si="13"/>
        <v>3.4747816462741705E-8</v>
      </c>
      <c r="G61" s="16">
        <f t="shared" si="13"/>
        <v>2.7866987645176678E-9</v>
      </c>
      <c r="H61" s="16">
        <f t="shared" si="13"/>
        <v>8.9147244498203692E-8</v>
      </c>
      <c r="I61" s="17">
        <f t="shared" si="13"/>
        <v>2.1386125791628238E-5</v>
      </c>
      <c r="J61" s="16">
        <f t="shared" si="13"/>
        <v>6.5071455100194068E-8</v>
      </c>
      <c r="K61" s="16">
        <f t="shared" si="13"/>
        <v>1.0289751011553868E-8</v>
      </c>
      <c r="L61" s="16">
        <f t="shared" si="13"/>
        <v>2.5909578206849045E-8</v>
      </c>
      <c r="M61" s="16">
        <f t="shared" si="13"/>
        <v>3.6865823156857149E-9</v>
      </c>
      <c r="N61" s="16">
        <f t="shared" si="13"/>
        <v>6.9830661071172144E-10</v>
      </c>
      <c r="O61" s="16">
        <f t="shared" si="13"/>
        <v>5.0726467420475103E-8</v>
      </c>
      <c r="P61" s="16">
        <f t="shared" si="13"/>
        <v>2.358591727128406E-8</v>
      </c>
      <c r="Q61" s="16">
        <f t="shared" si="13"/>
        <v>7.9689466941795132E-8</v>
      </c>
      <c r="R61" s="16">
        <f t="shared" si="13"/>
        <v>9.1109680997161464E-11</v>
      </c>
      <c r="S61" s="16">
        <f t="shared" si="13"/>
        <v>9.3695206908085923E-9</v>
      </c>
      <c r="T61" s="16">
        <f t="shared" si="13"/>
        <v>1.044645227039572E-9</v>
      </c>
      <c r="U61" s="16">
        <f t="shared" si="13"/>
        <v>1.1638797227184934E-8</v>
      </c>
      <c r="V61" s="16">
        <f t="shared" si="13"/>
        <v>1.409168083551863E-8</v>
      </c>
      <c r="W61" s="16">
        <f t="shared" si="13"/>
        <v>3.0587510947875183E-8</v>
      </c>
      <c r="X61" s="16">
        <f t="shared" si="13"/>
        <v>7.5512293389182243E-10</v>
      </c>
      <c r="Y61" s="16">
        <f t="shared" si="13"/>
        <v>3.8751357034391098E-8</v>
      </c>
      <c r="Z61" s="16">
        <f t="shared" si="13"/>
        <v>4.4211539212356428E-8</v>
      </c>
      <c r="AA61" s="16">
        <f t="shared" si="13"/>
        <v>2.5903135704206199E-8</v>
      </c>
      <c r="AB61" s="16">
        <f t="shared" si="13"/>
        <v>1.7940868427295593E-8</v>
      </c>
      <c r="AC61" s="16">
        <f t="shared" si="13"/>
        <v>6.8887369612021554E-8</v>
      </c>
      <c r="AD61" s="16">
        <f t="shared" si="13"/>
        <v>7.1688714502632351E-8</v>
      </c>
      <c r="AE61" s="16">
        <f t="shared" si="13"/>
        <v>3.5232997367797843E-8</v>
      </c>
      <c r="AF61" s="16">
        <f t="shared" si="13"/>
        <v>8.3211302669454343E-8</v>
      </c>
      <c r="AG61" s="16">
        <f t="shared" si="13"/>
        <v>4.5549666797223777E-8</v>
      </c>
      <c r="AH61" s="16">
        <f t="shared" si="13"/>
        <v>1.3129075133799913E-9</v>
      </c>
      <c r="AI61" s="16">
        <f t="shared" si="13"/>
        <v>2.8299798459278877E-8</v>
      </c>
      <c r="AJ61" s="16">
        <f t="shared" si="13"/>
        <v>8.911176379140223E-8</v>
      </c>
      <c r="AK61" s="16">
        <f t="shared" si="13"/>
        <v>1.2683829051177348E-8</v>
      </c>
      <c r="AL61" s="16">
        <f t="shared" si="13"/>
        <v>1.1141270186479337E-9</v>
      </c>
      <c r="AM61" s="16">
        <f t="shared" si="13"/>
        <v>2.3784145218946757E-8</v>
      </c>
      <c r="AN61" s="18">
        <f t="shared" si="13"/>
        <v>4.2649613754258296E-8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1.656506328165626E-5</v>
      </c>
      <c r="E62" s="16">
        <f t="shared" si="14"/>
        <v>2.0728009270255203E-5</v>
      </c>
      <c r="F62" s="16">
        <f t="shared" si="14"/>
        <v>1.1691335459657625E-5</v>
      </c>
      <c r="G62" s="16">
        <f t="shared" si="14"/>
        <v>1.5500554535002814E-6</v>
      </c>
      <c r="H62" s="16">
        <f t="shared" si="14"/>
        <v>1.4706399688208816E-5</v>
      </c>
      <c r="I62" s="16">
        <f t="shared" si="14"/>
        <v>3.6526388365423419E-6</v>
      </c>
      <c r="J62" s="16">
        <f t="shared" si="14"/>
        <v>2.1763990214070482E-6</v>
      </c>
      <c r="K62" s="16">
        <f t="shared" si="14"/>
        <v>3.1950016497140283E-7</v>
      </c>
      <c r="L62" s="16">
        <f t="shared" si="14"/>
        <v>2.3662321378358067E-5</v>
      </c>
      <c r="M62" s="16">
        <f t="shared" si="14"/>
        <v>1.3148180519587439E-5</v>
      </c>
      <c r="N62" s="16">
        <f t="shared" si="14"/>
        <v>1.6587614730309271E-5</v>
      </c>
      <c r="O62" s="16">
        <f t="shared" si="14"/>
        <v>2.4105959854752999E-5</v>
      </c>
      <c r="P62" s="16">
        <f t="shared" si="14"/>
        <v>2.0971624024930127E-7</v>
      </c>
      <c r="Q62" s="16">
        <f t="shared" si="14"/>
        <v>7.8000861393519606E-8</v>
      </c>
      <c r="R62" s="16">
        <f t="shared" si="14"/>
        <v>2.682902895502441E-5</v>
      </c>
      <c r="S62" s="16">
        <f t="shared" si="14"/>
        <v>2.8291859215130563E-6</v>
      </c>
      <c r="T62" s="16">
        <f t="shared" si="14"/>
        <v>3.194761324294364E-5</v>
      </c>
      <c r="U62" s="16">
        <f t="shared" si="14"/>
        <v>9.4200828714977773E-9</v>
      </c>
      <c r="V62" s="17">
        <f t="shared" si="14"/>
        <v>5.6284229373827323E-3</v>
      </c>
      <c r="W62" s="16">
        <f t="shared" si="14"/>
        <v>5.6025455469850289E-9</v>
      </c>
      <c r="X62" s="16">
        <f t="shared" si="14"/>
        <v>7.575305093720737E-7</v>
      </c>
      <c r="Y62" s="16">
        <f t="shared" si="14"/>
        <v>4.2050734176708342E-6</v>
      </c>
      <c r="Z62" s="16">
        <f t="shared" si="14"/>
        <v>2.043476891300292E-9</v>
      </c>
      <c r="AA62" s="16">
        <f t="shared" si="14"/>
        <v>7.8543018218205031E-6</v>
      </c>
      <c r="AB62" s="16">
        <f t="shared" si="14"/>
        <v>3.8730736799358158E-7</v>
      </c>
      <c r="AC62" s="16">
        <f t="shared" si="14"/>
        <v>1.1744502184447057E-5</v>
      </c>
      <c r="AD62" s="16">
        <f t="shared" si="14"/>
        <v>6.5988774385409188E-6</v>
      </c>
      <c r="AE62" s="16">
        <f t="shared" si="14"/>
        <v>1.7995756077685374E-5</v>
      </c>
      <c r="AF62" s="16">
        <f t="shared" si="14"/>
        <v>8.5616078675294632E-10</v>
      </c>
      <c r="AG62" s="16">
        <f t="shared" si="14"/>
        <v>5.7088500805578337E-6</v>
      </c>
      <c r="AH62" s="16">
        <f t="shared" si="14"/>
        <v>1.3959395494280329E-5</v>
      </c>
      <c r="AI62" s="16">
        <f t="shared" si="14"/>
        <v>1.2653718265674469E-6</v>
      </c>
      <c r="AJ62" s="16">
        <f t="shared" si="14"/>
        <v>4.7168464923424906E-5</v>
      </c>
      <c r="AK62" s="16">
        <f t="shared" si="14"/>
        <v>6.5266246805313186E-7</v>
      </c>
      <c r="AL62" s="16">
        <f t="shared" si="14"/>
        <v>9.7142845367818947E-11</v>
      </c>
      <c r="AM62" s="16">
        <f t="shared" si="14"/>
        <v>3.6536449240048827E-6</v>
      </c>
      <c r="AN62" s="18">
        <f t="shared" si="14"/>
        <v>1.4773416755420791E-5</v>
      </c>
    </row>
    <row r="63" spans="1:40" ht="24">
      <c r="A63" s="13" t="s">
        <v>56</v>
      </c>
      <c r="B63" s="14" t="s">
        <v>41</v>
      </c>
      <c r="C63" s="15"/>
      <c r="D63" s="17">
        <f t="shared" ref="D63:AN63" si="15">$C20^2*D20^2</f>
        <v>5.0184118472702205E-3</v>
      </c>
      <c r="E63" s="16">
        <f t="shared" si="15"/>
        <v>8.1499923872328429E-8</v>
      </c>
      <c r="F63" s="16">
        <f t="shared" si="15"/>
        <v>1.0045654424643721E-6</v>
      </c>
      <c r="G63" s="16">
        <f t="shared" si="15"/>
        <v>4.0716283918326249E-7</v>
      </c>
      <c r="H63" s="16">
        <f t="shared" si="15"/>
        <v>5.8587403986764796E-7</v>
      </c>
      <c r="I63" s="16">
        <f t="shared" si="15"/>
        <v>1.2432130225844674E-5</v>
      </c>
      <c r="J63" s="16">
        <f t="shared" si="15"/>
        <v>2.2184417805262706E-6</v>
      </c>
      <c r="K63" s="16">
        <f t="shared" si="15"/>
        <v>5.6736081460476512E-7</v>
      </c>
      <c r="L63" s="16">
        <f t="shared" si="15"/>
        <v>7.290766649827321E-6</v>
      </c>
      <c r="M63" s="16">
        <f t="shared" si="15"/>
        <v>1.8597831112255331E-6</v>
      </c>
      <c r="N63" s="16">
        <f t="shared" si="15"/>
        <v>4.7677712201258391E-6</v>
      </c>
      <c r="O63" s="16">
        <f t="shared" si="15"/>
        <v>1.9679456350310252E-5</v>
      </c>
      <c r="P63" s="16">
        <f t="shared" si="15"/>
        <v>3.6633431767981444E-6</v>
      </c>
      <c r="Q63" s="16">
        <f t="shared" si="15"/>
        <v>5.328253038853094E-8</v>
      </c>
      <c r="R63" s="16">
        <f t="shared" si="15"/>
        <v>1.0783547378459015E-5</v>
      </c>
      <c r="S63" s="16">
        <f t="shared" si="15"/>
        <v>5.7662103868061951E-6</v>
      </c>
      <c r="T63" s="16">
        <f t="shared" si="15"/>
        <v>1.0940225000432572E-5</v>
      </c>
      <c r="U63" s="16">
        <f t="shared" si="15"/>
        <v>2.5047132869105281E-5</v>
      </c>
      <c r="V63" s="16">
        <f t="shared" si="15"/>
        <v>1.4914918792873699E-5</v>
      </c>
      <c r="W63" s="16">
        <f t="shared" si="15"/>
        <v>2.2839120310619198E-6</v>
      </c>
      <c r="X63" s="16">
        <f t="shared" si="15"/>
        <v>2.2752148027885307E-5</v>
      </c>
      <c r="Y63" s="16">
        <f t="shared" si="15"/>
        <v>3.7994076738262257E-8</v>
      </c>
      <c r="Z63" s="16">
        <f t="shared" si="15"/>
        <v>6.6152117440075031E-6</v>
      </c>
      <c r="AA63" s="16">
        <f t="shared" si="15"/>
        <v>5.001879307589871E-5</v>
      </c>
      <c r="AB63" s="16">
        <f t="shared" si="15"/>
        <v>2.4909926759819244E-6</v>
      </c>
      <c r="AC63" s="16">
        <f t="shared" si="15"/>
        <v>1.4122133222464891E-5</v>
      </c>
      <c r="AD63" s="16">
        <f t="shared" si="15"/>
        <v>7.0221847524562412E-7</v>
      </c>
      <c r="AE63" s="16">
        <f t="shared" si="15"/>
        <v>8.4352651666510848E-7</v>
      </c>
      <c r="AF63" s="16">
        <f t="shared" si="15"/>
        <v>1.1512450777984625E-7</v>
      </c>
      <c r="AG63" s="16">
        <f t="shared" si="15"/>
        <v>9.5621999867078115E-6</v>
      </c>
      <c r="AH63" s="16">
        <f t="shared" si="15"/>
        <v>2.7919678237318885E-6</v>
      </c>
      <c r="AI63" s="16">
        <f t="shared" si="15"/>
        <v>7.5867872545318474E-6</v>
      </c>
      <c r="AJ63" s="16">
        <f t="shared" si="15"/>
        <v>9.8926719016358111E-7</v>
      </c>
      <c r="AK63" s="16">
        <f t="shared" si="15"/>
        <v>3.0926148973479395E-6</v>
      </c>
      <c r="AL63" s="16">
        <f t="shared" si="15"/>
        <v>1.80698085338991E-5</v>
      </c>
      <c r="AM63" s="16">
        <f t="shared" si="15"/>
        <v>1.4216839570636153E-5</v>
      </c>
      <c r="AN63" s="18">
        <f t="shared" si="15"/>
        <v>2.6663755549056451E-6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4.7064909502698874E-7</v>
      </c>
      <c r="E64" s="16">
        <f t="shared" si="16"/>
        <v>5.804851294193183E-7</v>
      </c>
      <c r="F64" s="16">
        <f t="shared" si="16"/>
        <v>6.8316425955136792E-8</v>
      </c>
      <c r="G64" s="16">
        <f t="shared" si="16"/>
        <v>1.1899194159540476E-6</v>
      </c>
      <c r="H64" s="16">
        <f t="shared" si="16"/>
        <v>2.9326468186328987E-6</v>
      </c>
      <c r="I64" s="16">
        <f t="shared" si="16"/>
        <v>4.5057698370835144E-7</v>
      </c>
      <c r="J64" s="16">
        <f t="shared" si="16"/>
        <v>1.6203806101785209E-7</v>
      </c>
      <c r="K64" s="16">
        <f t="shared" si="16"/>
        <v>2.1706293892517206E-6</v>
      </c>
      <c r="L64" s="16">
        <f t="shared" si="16"/>
        <v>6.0361333224993607E-6</v>
      </c>
      <c r="M64" s="16">
        <f t="shared" si="16"/>
        <v>2.5698006722987297E-6</v>
      </c>
      <c r="N64" s="16">
        <f t="shared" si="16"/>
        <v>8.0627732841114316E-7</v>
      </c>
      <c r="O64" s="16">
        <f t="shared" si="16"/>
        <v>7.2945896176813962E-7</v>
      </c>
      <c r="P64" s="16">
        <f t="shared" si="16"/>
        <v>1.6138447706786857E-6</v>
      </c>
      <c r="Q64" s="16">
        <f t="shared" si="16"/>
        <v>6.6805639321106574E-8</v>
      </c>
      <c r="R64" s="16">
        <f t="shared" si="16"/>
        <v>1.6959886386474696E-7</v>
      </c>
      <c r="S64" s="16">
        <f t="shared" si="16"/>
        <v>2.0058813429928141E-6</v>
      </c>
      <c r="T64" s="16">
        <f t="shared" si="16"/>
        <v>3.8571334360273094E-7</v>
      </c>
      <c r="U64" s="16">
        <f t="shared" si="16"/>
        <v>3.1952879728870442E-10</v>
      </c>
      <c r="V64" s="16">
        <f t="shared" si="16"/>
        <v>8.8842562211224073E-8</v>
      </c>
      <c r="W64" s="16">
        <f t="shared" si="16"/>
        <v>2.5898679873447263E-6</v>
      </c>
      <c r="X64" s="16">
        <f t="shared" si="16"/>
        <v>6.0575705451127625E-6</v>
      </c>
      <c r="Y64" s="16">
        <f t="shared" si="16"/>
        <v>4.6002739830941262E-7</v>
      </c>
      <c r="Z64" s="16">
        <f t="shared" si="16"/>
        <v>1.1773190897671235E-6</v>
      </c>
      <c r="AA64" s="16">
        <f t="shared" si="16"/>
        <v>1.8141379836755763E-7</v>
      </c>
      <c r="AB64" s="16">
        <f t="shared" si="16"/>
        <v>1.648779811519575E-6</v>
      </c>
      <c r="AC64" s="16">
        <f t="shared" si="16"/>
        <v>2.8172378023991034E-7</v>
      </c>
      <c r="AD64" s="16">
        <f t="shared" si="16"/>
        <v>7.8328715397528614E-8</v>
      </c>
      <c r="AE64" s="16">
        <f t="shared" si="16"/>
        <v>8.5111371612134772E-8</v>
      </c>
      <c r="AF64" s="16">
        <f t="shared" si="16"/>
        <v>3.1868405318419599E-6</v>
      </c>
      <c r="AG64" s="16">
        <f t="shared" si="16"/>
        <v>1.7455772364621117E-7</v>
      </c>
      <c r="AH64" s="16">
        <f t="shared" si="16"/>
        <v>6.1225822919308512E-7</v>
      </c>
      <c r="AI64" s="16">
        <f t="shared" si="16"/>
        <v>3.335684886913199E-6</v>
      </c>
      <c r="AJ64" s="16">
        <f t="shared" si="16"/>
        <v>1.9784225209136844E-8</v>
      </c>
      <c r="AK64" s="17">
        <f t="shared" si="16"/>
        <v>7.6270335520863051E-4</v>
      </c>
      <c r="AL64" s="16">
        <f t="shared" si="16"/>
        <v>3.8157594547543008E-8</v>
      </c>
      <c r="AM64" s="16">
        <f t="shared" si="16"/>
        <v>4.2358413388877436E-8</v>
      </c>
      <c r="AN64" s="18">
        <f t="shared" si="16"/>
        <v>8.9427734715953309E-7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2.5571113895088561E-6</v>
      </c>
      <c r="E65" s="16">
        <f t="shared" si="17"/>
        <v>3.3013261772207902E-6</v>
      </c>
      <c r="F65" s="16">
        <f t="shared" si="17"/>
        <v>6.3756368292245648E-7</v>
      </c>
      <c r="G65" s="16">
        <f t="shared" si="17"/>
        <v>2.3284672188124313E-6</v>
      </c>
      <c r="H65" s="16">
        <f t="shared" si="17"/>
        <v>1.7457893574369158E-6</v>
      </c>
      <c r="I65" s="16">
        <f t="shared" si="17"/>
        <v>9.9834981813428936E-7</v>
      </c>
      <c r="J65" s="16">
        <f t="shared" si="17"/>
        <v>2.4972485795539512E-6</v>
      </c>
      <c r="K65" s="16">
        <f t="shared" si="17"/>
        <v>1.6892409460192227E-7</v>
      </c>
      <c r="L65" s="16">
        <f t="shared" si="17"/>
        <v>1.7908268353105348E-7</v>
      </c>
      <c r="M65" s="16">
        <f t="shared" si="17"/>
        <v>2.7117922785165963E-7</v>
      </c>
      <c r="N65" s="16">
        <f t="shared" si="17"/>
        <v>4.4214835763533193E-7</v>
      </c>
      <c r="O65" s="16">
        <f t="shared" si="17"/>
        <v>1.0811667622281361E-6</v>
      </c>
      <c r="P65" s="16">
        <f t="shared" si="17"/>
        <v>3.7891732852763197E-7</v>
      </c>
      <c r="Q65" s="16">
        <f t="shared" si="17"/>
        <v>6.3367427747617253E-7</v>
      </c>
      <c r="R65" s="16">
        <f t="shared" si="17"/>
        <v>1.8190749322657318E-6</v>
      </c>
      <c r="S65" s="16">
        <f t="shared" si="17"/>
        <v>3.2555771577114881E-8</v>
      </c>
      <c r="T65" s="16">
        <f t="shared" si="17"/>
        <v>6.6234076222835929E-7</v>
      </c>
      <c r="U65" s="16">
        <f t="shared" si="17"/>
        <v>9.7165288902117938E-9</v>
      </c>
      <c r="V65" s="16">
        <f t="shared" si="17"/>
        <v>5.8903963099785338E-7</v>
      </c>
      <c r="W65" s="16">
        <f t="shared" si="17"/>
        <v>6.8460028959840541E-10</v>
      </c>
      <c r="X65" s="16">
        <f t="shared" si="17"/>
        <v>6.8454356695213325E-7</v>
      </c>
      <c r="Y65" s="16">
        <f t="shared" si="17"/>
        <v>2.0410630489953476E-6</v>
      </c>
      <c r="Z65" s="16">
        <f t="shared" si="17"/>
        <v>2.7932672987234716E-7</v>
      </c>
      <c r="AA65" s="16">
        <f t="shared" si="17"/>
        <v>1.1647599193800902E-5</v>
      </c>
      <c r="AB65" s="16">
        <f t="shared" si="17"/>
        <v>1.3473860671657652E-6</v>
      </c>
      <c r="AC65" s="16">
        <f t="shared" si="17"/>
        <v>1.931822076009031E-6</v>
      </c>
      <c r="AD65" s="16">
        <f t="shared" si="17"/>
        <v>2.2886520450190754E-6</v>
      </c>
      <c r="AE65" s="16">
        <f t="shared" si="17"/>
        <v>1.7452098417693194E-6</v>
      </c>
      <c r="AF65" s="16">
        <f t="shared" si="17"/>
        <v>1.2507223838136149E-6</v>
      </c>
      <c r="AG65" s="16">
        <f t="shared" si="17"/>
        <v>4.8482425870927327E-8</v>
      </c>
      <c r="AH65" s="16">
        <f t="shared" si="17"/>
        <v>1.1700320509859716E-6</v>
      </c>
      <c r="AI65" s="16">
        <f t="shared" si="17"/>
        <v>4.8509742933143945E-6</v>
      </c>
      <c r="AJ65" s="16">
        <f t="shared" si="17"/>
        <v>7.1043846347310352E-6</v>
      </c>
      <c r="AK65" s="16">
        <f t="shared" si="17"/>
        <v>5.00250438753729E-8</v>
      </c>
      <c r="AL65" s="16">
        <f t="shared" si="17"/>
        <v>5.923115031148288E-7</v>
      </c>
      <c r="AM65" s="17">
        <f t="shared" si="17"/>
        <v>9.1519597022134147E-4</v>
      </c>
      <c r="AN65" s="18">
        <f t="shared" si="17"/>
        <v>3.2747382730458203E-8</v>
      </c>
    </row>
    <row r="66" spans="1:40" ht="24">
      <c r="A66" s="13" t="s">
        <v>59</v>
      </c>
      <c r="B66" s="14" t="s">
        <v>41</v>
      </c>
      <c r="C66" s="19"/>
      <c r="D66" s="16">
        <f t="shared" ref="D66:AN66" si="18">$C23^2*D23^2</f>
        <v>1.5346103801962457E-6</v>
      </c>
      <c r="E66" s="16">
        <f t="shared" si="18"/>
        <v>4.5379444875957093E-6</v>
      </c>
      <c r="F66" s="16">
        <f t="shared" si="18"/>
        <v>3.6939695922645167E-5</v>
      </c>
      <c r="G66" s="17">
        <f t="shared" si="18"/>
        <v>1.8860627555999994E-2</v>
      </c>
      <c r="H66" s="16">
        <f t="shared" si="18"/>
        <v>4.1066483567846687E-6</v>
      </c>
      <c r="I66" s="16">
        <f t="shared" si="18"/>
        <v>2.4614631576922738E-6</v>
      </c>
      <c r="J66" s="16">
        <f t="shared" si="18"/>
        <v>1.6916951727665427E-6</v>
      </c>
      <c r="K66" s="16">
        <f t="shared" si="18"/>
        <v>9.6191482874916973E-5</v>
      </c>
      <c r="L66" s="16">
        <f t="shared" si="18"/>
        <v>7.1031338314897833E-7</v>
      </c>
      <c r="M66" s="16">
        <f t="shared" si="18"/>
        <v>2.0000754919449227E-5</v>
      </c>
      <c r="N66" s="16">
        <f t="shared" si="18"/>
        <v>7.0354380397834879E-5</v>
      </c>
      <c r="O66" s="16">
        <f t="shared" si="18"/>
        <v>3.1772902085058053E-5</v>
      </c>
      <c r="P66" s="16">
        <f t="shared" si="18"/>
        <v>2.3622013323368879E-5</v>
      </c>
      <c r="Q66" s="16">
        <f t="shared" si="18"/>
        <v>1.075430092487418E-5</v>
      </c>
      <c r="R66" s="16">
        <f t="shared" si="18"/>
        <v>3.3861370885141125E-6</v>
      </c>
      <c r="S66" s="16">
        <f t="shared" si="18"/>
        <v>1.6723119767263211E-5</v>
      </c>
      <c r="T66" s="16">
        <f t="shared" si="18"/>
        <v>2.0984478312215238E-5</v>
      </c>
      <c r="U66" s="16">
        <f t="shared" si="18"/>
        <v>8.0544827141916774E-5</v>
      </c>
      <c r="V66" s="16">
        <f t="shared" si="18"/>
        <v>5.2483643392278526E-6</v>
      </c>
      <c r="W66" s="16">
        <f t="shared" si="18"/>
        <v>4.9723608179286281E-5</v>
      </c>
      <c r="X66" s="16">
        <f t="shared" si="18"/>
        <v>4.8614323484407459E-5</v>
      </c>
      <c r="Y66" s="16">
        <f t="shared" si="18"/>
        <v>1.1977352537949765E-6</v>
      </c>
      <c r="Z66" s="16">
        <f t="shared" si="18"/>
        <v>1.5057270633280871E-5</v>
      </c>
      <c r="AA66" s="16">
        <f t="shared" si="18"/>
        <v>1.576553642046014E-5</v>
      </c>
      <c r="AB66" s="16">
        <f t="shared" si="18"/>
        <v>6.402935280914108E-6</v>
      </c>
      <c r="AC66" s="16">
        <f t="shared" si="18"/>
        <v>5.5143037554676454E-5</v>
      </c>
      <c r="AD66" s="16">
        <f t="shared" si="18"/>
        <v>1.8376076211635244E-5</v>
      </c>
      <c r="AE66" s="16">
        <f t="shared" si="18"/>
        <v>4.9273539396851228E-5</v>
      </c>
      <c r="AF66" s="16">
        <f t="shared" si="18"/>
        <v>1.6631786324637285E-6</v>
      </c>
      <c r="AG66" s="16">
        <f t="shared" si="18"/>
        <v>3.3508306815467101E-5</v>
      </c>
      <c r="AH66" s="16">
        <f t="shared" si="18"/>
        <v>6.6108785914573178E-6</v>
      </c>
      <c r="AI66" s="16">
        <f t="shared" si="18"/>
        <v>5.061236301452741E-5</v>
      </c>
      <c r="AJ66" s="16">
        <f t="shared" si="18"/>
        <v>6.8865325809881369E-6</v>
      </c>
      <c r="AK66" s="16">
        <f t="shared" si="18"/>
        <v>2.9414172841786195E-5</v>
      </c>
      <c r="AL66" s="16">
        <f t="shared" si="18"/>
        <v>1.3869672767060671E-4</v>
      </c>
      <c r="AM66" s="16">
        <f t="shared" si="18"/>
        <v>4.8645322703065305E-5</v>
      </c>
      <c r="AN66" s="18">
        <f t="shared" si="18"/>
        <v>3.4296106247527295E-5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1.8011072279029856E-5</v>
      </c>
      <c r="E67" s="16">
        <f t="shared" si="19"/>
        <v>2.5597103455227148E-5</v>
      </c>
      <c r="F67" s="16">
        <f t="shared" si="19"/>
        <v>7.6438004813858863E-8</v>
      </c>
      <c r="G67" s="16">
        <f t="shared" si="19"/>
        <v>3.6672393429874031E-5</v>
      </c>
      <c r="H67" s="16">
        <f t="shared" si="19"/>
        <v>1.357729428294615E-6</v>
      </c>
      <c r="I67" s="16">
        <f t="shared" si="19"/>
        <v>2.5858234602526505E-7</v>
      </c>
      <c r="J67" s="16">
        <f t="shared" si="19"/>
        <v>7.1003914137268622E-7</v>
      </c>
      <c r="K67" s="16">
        <f t="shared" si="19"/>
        <v>1.7791782929984983E-5</v>
      </c>
      <c r="L67" s="16">
        <f t="shared" si="19"/>
        <v>6.5332580604300351E-7</v>
      </c>
      <c r="M67" s="16">
        <f t="shared" si="19"/>
        <v>3.7788981356067736E-5</v>
      </c>
      <c r="N67" s="16">
        <f t="shared" si="19"/>
        <v>8.4894438544023828E-7</v>
      </c>
      <c r="O67" s="16">
        <f t="shared" si="19"/>
        <v>1.0014701929744942E-6</v>
      </c>
      <c r="P67" s="16">
        <f t="shared" si="19"/>
        <v>1.066217729218193E-6</v>
      </c>
      <c r="Q67" s="16">
        <f t="shared" si="19"/>
        <v>1.1377442835541386E-5</v>
      </c>
      <c r="R67" s="16">
        <f t="shared" si="19"/>
        <v>1.6273707612444779E-5</v>
      </c>
      <c r="S67" s="16">
        <f t="shared" si="19"/>
        <v>1.6414166409672906E-5</v>
      </c>
      <c r="T67" s="16">
        <f t="shared" si="19"/>
        <v>1.4458035611066271E-6</v>
      </c>
      <c r="U67" s="16">
        <f t="shared" si="19"/>
        <v>2.7208777865981085E-8</v>
      </c>
      <c r="V67" s="16">
        <f t="shared" si="19"/>
        <v>9.6455251352640706E-11</v>
      </c>
      <c r="W67" s="16">
        <f t="shared" si="19"/>
        <v>1.2177899420074252E-7</v>
      </c>
      <c r="X67" s="16">
        <f t="shared" si="19"/>
        <v>1.3086090647806748E-6</v>
      </c>
      <c r="Y67" s="16">
        <f t="shared" si="19"/>
        <v>2.2237230395431131E-5</v>
      </c>
      <c r="Z67" s="16">
        <f t="shared" si="19"/>
        <v>6.279883149094161E-7</v>
      </c>
      <c r="AA67" s="16">
        <f t="shared" si="19"/>
        <v>4.4094251597558171E-5</v>
      </c>
      <c r="AB67" s="16">
        <f t="shared" si="19"/>
        <v>1.7136989568439835E-5</v>
      </c>
      <c r="AC67" s="16">
        <f t="shared" si="19"/>
        <v>3.1857352297925294E-6</v>
      </c>
      <c r="AD67" s="16">
        <f t="shared" si="19"/>
        <v>4.4737267590194718E-6</v>
      </c>
      <c r="AE67" s="16">
        <f t="shared" si="19"/>
        <v>2.4762134976945499E-6</v>
      </c>
      <c r="AF67" s="16">
        <f t="shared" si="19"/>
        <v>3.3099653366324127E-6</v>
      </c>
      <c r="AG67" s="16">
        <f t="shared" si="19"/>
        <v>7.2441359678436435E-7</v>
      </c>
      <c r="AH67" s="16">
        <f t="shared" si="19"/>
        <v>8.3011352501845166E-6</v>
      </c>
      <c r="AI67" s="16">
        <f t="shared" si="19"/>
        <v>1.0936917198760725E-5</v>
      </c>
      <c r="AJ67" s="16">
        <f t="shared" si="19"/>
        <v>1.2998617183095531E-6</v>
      </c>
      <c r="AK67" s="16">
        <f t="shared" si="19"/>
        <v>2.5181206079814886E-7</v>
      </c>
      <c r="AL67" s="17">
        <f t="shared" si="19"/>
        <v>5.0628470605064702E-3</v>
      </c>
      <c r="AM67" s="16">
        <f t="shared" si="19"/>
        <v>3.2837462753874132E-6</v>
      </c>
      <c r="AN67" s="18">
        <f t="shared" si="19"/>
        <v>3.3674523235988755E-6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1.7666262422647601E-8</v>
      </c>
      <c r="E68" s="16">
        <f t="shared" si="20"/>
        <v>4.0470447819454062E-8</v>
      </c>
      <c r="F68" s="16">
        <f t="shared" si="20"/>
        <v>1.4977184377700057E-11</v>
      </c>
      <c r="G68" s="16">
        <f t="shared" si="20"/>
        <v>3.1272396507931973E-8</v>
      </c>
      <c r="H68" s="16">
        <f t="shared" si="20"/>
        <v>2.8354982214486629E-10</v>
      </c>
      <c r="I68" s="16">
        <f t="shared" si="20"/>
        <v>1.5371756482702387E-8</v>
      </c>
      <c r="J68" s="16">
        <f t="shared" si="20"/>
        <v>2.0816756696559691E-9</v>
      </c>
      <c r="K68" s="16">
        <f t="shared" si="20"/>
        <v>4.9978825019419125E-8</v>
      </c>
      <c r="L68" s="16">
        <f t="shared" si="20"/>
        <v>8.4748599347251283E-8</v>
      </c>
      <c r="M68" s="16">
        <f t="shared" si="20"/>
        <v>1.9204361190414059E-8</v>
      </c>
      <c r="N68" s="16">
        <f t="shared" si="20"/>
        <v>2.1344540312444344E-8</v>
      </c>
      <c r="O68" s="16">
        <f t="shared" si="20"/>
        <v>1.7953367566519436E-9</v>
      </c>
      <c r="P68" s="16">
        <f t="shared" si="20"/>
        <v>1.1821783949219343E-8</v>
      </c>
      <c r="Q68" s="16">
        <f t="shared" si="20"/>
        <v>8.3779071304679769E-10</v>
      </c>
      <c r="R68" s="16">
        <f t="shared" si="20"/>
        <v>1.6911022544608896E-10</v>
      </c>
      <c r="S68" s="16">
        <f t="shared" si="20"/>
        <v>6.3326050331280507E-11</v>
      </c>
      <c r="T68" s="16">
        <f t="shared" si="20"/>
        <v>1.7632308978991569E-8</v>
      </c>
      <c r="U68" s="16">
        <f t="shared" si="20"/>
        <v>4.3729568893282802E-8</v>
      </c>
      <c r="V68" s="16">
        <f t="shared" si="20"/>
        <v>2.6550036974032323E-9</v>
      </c>
      <c r="W68" s="16">
        <f t="shared" si="20"/>
        <v>3.2618612899899009E-10</v>
      </c>
      <c r="X68" s="16">
        <f t="shared" si="20"/>
        <v>5.4031342411383254E-10</v>
      </c>
      <c r="Y68" s="16">
        <f t="shared" si="20"/>
        <v>4.6955370730690879E-9</v>
      </c>
      <c r="Z68" s="16">
        <f t="shared" si="20"/>
        <v>1.3000033362962223E-9</v>
      </c>
      <c r="AA68" s="16">
        <f t="shared" si="20"/>
        <v>2.6030617078450561E-8</v>
      </c>
      <c r="AB68" s="16">
        <f t="shared" si="20"/>
        <v>1.0341148734541574E-9</v>
      </c>
      <c r="AC68" s="16">
        <f t="shared" si="20"/>
        <v>2.5587958375182752E-8</v>
      </c>
      <c r="AD68" s="16">
        <f t="shared" si="20"/>
        <v>3.1324401322748207E-9</v>
      </c>
      <c r="AE68" s="16">
        <f t="shared" si="20"/>
        <v>1.0207815388764173E-8</v>
      </c>
      <c r="AF68" s="16">
        <f t="shared" si="20"/>
        <v>4.1394829871520342E-8</v>
      </c>
      <c r="AG68" s="16">
        <f t="shared" si="20"/>
        <v>2.1284449265014958E-8</v>
      </c>
      <c r="AH68" s="16">
        <f t="shared" si="20"/>
        <v>1.4166649446625228E-12</v>
      </c>
      <c r="AI68" s="17">
        <f t="shared" si="20"/>
        <v>1.1665608982899752E-5</v>
      </c>
      <c r="AJ68" s="16">
        <f t="shared" si="20"/>
        <v>1.43598613576197E-9</v>
      </c>
      <c r="AK68" s="16">
        <f t="shared" si="20"/>
        <v>5.1000793631391096E-8</v>
      </c>
      <c r="AL68" s="16">
        <f t="shared" si="20"/>
        <v>2.5563437661687341E-8</v>
      </c>
      <c r="AM68" s="16">
        <f t="shared" si="20"/>
        <v>6.2521944867985436E-8</v>
      </c>
      <c r="AN68" s="18">
        <f t="shared" si="20"/>
        <v>1.3731357313529492E-8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6.0731935240568785E-8</v>
      </c>
      <c r="E69" s="16">
        <f t="shared" si="21"/>
        <v>1.908721807951052E-5</v>
      </c>
      <c r="F69" s="16">
        <f t="shared" si="21"/>
        <v>3.6386027030560909E-5</v>
      </c>
      <c r="G69" s="16">
        <f t="shared" si="21"/>
        <v>5.1030377726443146E-7</v>
      </c>
      <c r="H69" s="16">
        <f t="shared" si="21"/>
        <v>1.7493885840648458E-5</v>
      </c>
      <c r="I69" s="16">
        <f t="shared" si="21"/>
        <v>1.4473925291482293E-5</v>
      </c>
      <c r="J69" s="16">
        <f t="shared" si="21"/>
        <v>6.0254885004363731E-6</v>
      </c>
      <c r="K69" s="16">
        <f t="shared" si="21"/>
        <v>7.1681848959807517E-6</v>
      </c>
      <c r="L69" s="16">
        <f t="shared" si="21"/>
        <v>5.5304148604422148E-5</v>
      </c>
      <c r="M69" s="16">
        <f t="shared" si="21"/>
        <v>4.9137734163862835E-5</v>
      </c>
      <c r="N69" s="16">
        <f t="shared" si="21"/>
        <v>5.8858248513407807E-7</v>
      </c>
      <c r="O69" s="16">
        <f t="shared" si="21"/>
        <v>3.4535298505436754E-6</v>
      </c>
      <c r="P69" s="16">
        <f t="shared" si="21"/>
        <v>4.8331834949191241E-9</v>
      </c>
      <c r="Q69" s="16">
        <f t="shared" si="21"/>
        <v>1.9157115018810793E-6</v>
      </c>
      <c r="R69" s="16">
        <f t="shared" si="21"/>
        <v>7.6468241942852014E-7</v>
      </c>
      <c r="S69" s="16">
        <f t="shared" si="21"/>
        <v>1.9718085650663177E-5</v>
      </c>
      <c r="T69" s="16">
        <f t="shared" si="21"/>
        <v>5.579253915648407E-5</v>
      </c>
      <c r="U69" s="16">
        <f t="shared" si="21"/>
        <v>8.1873721179007002E-6</v>
      </c>
      <c r="V69" s="16">
        <f t="shared" si="21"/>
        <v>6.0268312284779017E-6</v>
      </c>
      <c r="W69" s="16">
        <f t="shared" si="21"/>
        <v>1.1634333475598329E-5</v>
      </c>
      <c r="X69" s="16">
        <f t="shared" si="21"/>
        <v>4.0751952240692327E-5</v>
      </c>
      <c r="Y69" s="17">
        <f t="shared" si="21"/>
        <v>8.14003441393326E-3</v>
      </c>
      <c r="Z69" s="16">
        <f t="shared" si="21"/>
        <v>7.9212853471216765E-6</v>
      </c>
      <c r="AA69" s="16">
        <f t="shared" si="21"/>
        <v>6.8079849188389163E-7</v>
      </c>
      <c r="AB69" s="16">
        <f t="shared" si="21"/>
        <v>4.5937532812180892E-6</v>
      </c>
      <c r="AC69" s="16">
        <f t="shared" si="21"/>
        <v>1.4795892450121213E-6</v>
      </c>
      <c r="AD69" s="16">
        <f t="shared" si="21"/>
        <v>2.6498953951638711E-5</v>
      </c>
      <c r="AE69" s="16">
        <f t="shared" si="21"/>
        <v>1.231142525697114E-6</v>
      </c>
      <c r="AF69" s="16">
        <f t="shared" si="21"/>
        <v>5.305183905124899E-8</v>
      </c>
      <c r="AG69" s="16">
        <f t="shared" si="21"/>
        <v>5.6943198243255408E-8</v>
      </c>
      <c r="AH69" s="16">
        <f t="shared" si="21"/>
        <v>1.9071020304324883E-5</v>
      </c>
      <c r="AI69" s="16">
        <f t="shared" si="21"/>
        <v>3.2312079036338145E-6</v>
      </c>
      <c r="AJ69" s="16">
        <f t="shared" si="21"/>
        <v>2.6179464990737298E-5</v>
      </c>
      <c r="AK69" s="16">
        <f t="shared" si="21"/>
        <v>4.8453276728713415E-6</v>
      </c>
      <c r="AL69" s="16">
        <f t="shared" si="21"/>
        <v>3.572289214881093E-5</v>
      </c>
      <c r="AM69" s="16">
        <f t="shared" si="21"/>
        <v>1.8122536035808453E-5</v>
      </c>
      <c r="AN69" s="18">
        <f t="shared" si="21"/>
        <v>9.2206457605212482E-6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7.1631512942509911E-7</v>
      </c>
      <c r="E70" s="16">
        <f t="shared" si="22"/>
        <v>2.6578922647157537E-7</v>
      </c>
      <c r="F70" s="16">
        <f t="shared" si="22"/>
        <v>8.0147387341736423E-9</v>
      </c>
      <c r="G70" s="16">
        <f t="shared" si="22"/>
        <v>7.4461269561250332E-7</v>
      </c>
      <c r="H70" s="16">
        <f t="shared" si="22"/>
        <v>1.5041142896701921E-8</v>
      </c>
      <c r="I70" s="16">
        <f t="shared" si="22"/>
        <v>8.1787886592719988E-7</v>
      </c>
      <c r="J70" s="16">
        <f t="shared" si="22"/>
        <v>2.5175534163025153E-8</v>
      </c>
      <c r="K70" s="16">
        <f t="shared" si="22"/>
        <v>3.189096453541343E-8</v>
      </c>
      <c r="L70" s="16">
        <f t="shared" si="22"/>
        <v>1.011007751269284E-6</v>
      </c>
      <c r="M70" s="16">
        <f t="shared" si="22"/>
        <v>3.2700317383594589E-7</v>
      </c>
      <c r="N70" s="16">
        <f t="shared" si="22"/>
        <v>1.5525990204029832E-7</v>
      </c>
      <c r="O70" s="16">
        <f t="shared" si="22"/>
        <v>7.8597546202434405E-7</v>
      </c>
      <c r="P70" s="16">
        <f t="shared" si="22"/>
        <v>9.9821907987615044E-7</v>
      </c>
      <c r="Q70" s="16">
        <f t="shared" si="22"/>
        <v>2.5670854050366217E-6</v>
      </c>
      <c r="R70" s="16">
        <f t="shared" si="22"/>
        <v>1.3189117635261704E-7</v>
      </c>
      <c r="S70" s="16">
        <f t="shared" si="22"/>
        <v>1.5823468992547626E-6</v>
      </c>
      <c r="T70" s="16">
        <f t="shared" si="22"/>
        <v>4.2172398047768512E-8</v>
      </c>
      <c r="U70" s="16">
        <f t="shared" si="22"/>
        <v>2.0177494021196315E-7</v>
      </c>
      <c r="V70" s="16">
        <f t="shared" si="22"/>
        <v>5.3684986935280727E-7</v>
      </c>
      <c r="W70" s="16">
        <f t="shared" si="22"/>
        <v>7.0468059431039736E-7</v>
      </c>
      <c r="X70" s="16">
        <f t="shared" si="22"/>
        <v>5.526108078511956E-9</v>
      </c>
      <c r="Y70" s="16">
        <f t="shared" si="22"/>
        <v>4.7204962563699605E-8</v>
      </c>
      <c r="Z70" s="16">
        <f t="shared" si="22"/>
        <v>8.6530546331317139E-8</v>
      </c>
      <c r="AA70" s="16">
        <f t="shared" si="22"/>
        <v>5.2454765022581424E-9</v>
      </c>
      <c r="AB70" s="16">
        <f t="shared" si="22"/>
        <v>2.9038469990644266E-7</v>
      </c>
      <c r="AC70" s="17">
        <f t="shared" si="22"/>
        <v>2.5793768298907531E-4</v>
      </c>
      <c r="AD70" s="16">
        <f t="shared" si="22"/>
        <v>8.8613633817339058E-7</v>
      </c>
      <c r="AE70" s="16">
        <f t="shared" si="22"/>
        <v>2.612059761990429E-7</v>
      </c>
      <c r="AF70" s="16">
        <f t="shared" si="22"/>
        <v>2.1736418224282948E-7</v>
      </c>
      <c r="AG70" s="16">
        <f t="shared" si="22"/>
        <v>7.9945048431374869E-8</v>
      </c>
      <c r="AH70" s="16">
        <f t="shared" si="22"/>
        <v>4.2464690352015851E-7</v>
      </c>
      <c r="AI70" s="16">
        <f t="shared" si="22"/>
        <v>5.5880477135963653E-7</v>
      </c>
      <c r="AJ70" s="16">
        <f t="shared" si="22"/>
        <v>3.2766787070394274E-7</v>
      </c>
      <c r="AK70" s="16">
        <f t="shared" si="22"/>
        <v>9.4310667764391701E-8</v>
      </c>
      <c r="AL70" s="16">
        <f t="shared" si="22"/>
        <v>1.6220102216643786E-7</v>
      </c>
      <c r="AM70" s="16">
        <f t="shared" si="22"/>
        <v>5.4626839425035835E-7</v>
      </c>
      <c r="AN70" s="18">
        <f t="shared" si="22"/>
        <v>4.196872604078383E-7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1.2996135446772803E-8</v>
      </c>
      <c r="E71" s="17">
        <f t="shared" si="23"/>
        <v>8.040062414883751E-4</v>
      </c>
      <c r="F71" s="16">
        <f t="shared" si="23"/>
        <v>2.8386184851745941E-6</v>
      </c>
      <c r="G71" s="16">
        <f t="shared" si="23"/>
        <v>1.9121062335059852E-7</v>
      </c>
      <c r="H71" s="16">
        <f t="shared" si="23"/>
        <v>5.0374735997022495E-8</v>
      </c>
      <c r="I71" s="16">
        <f t="shared" si="23"/>
        <v>1.2058246201624229E-6</v>
      </c>
      <c r="J71" s="16">
        <f t="shared" si="23"/>
        <v>1.2130981374327983E-6</v>
      </c>
      <c r="K71" s="16">
        <f t="shared" si="23"/>
        <v>1.015921381791481E-6</v>
      </c>
      <c r="L71" s="16">
        <f t="shared" si="23"/>
        <v>1.327609642680597E-7</v>
      </c>
      <c r="M71" s="16">
        <f t="shared" si="23"/>
        <v>5.0456221022147088E-7</v>
      </c>
      <c r="N71" s="16">
        <f t="shared" si="23"/>
        <v>1.2222852554933888E-6</v>
      </c>
      <c r="O71" s="16">
        <f t="shared" si="23"/>
        <v>3.604873291416162E-7</v>
      </c>
      <c r="P71" s="16">
        <f t="shared" si="23"/>
        <v>4.5689321856821912E-7</v>
      </c>
      <c r="Q71" s="16">
        <f t="shared" si="23"/>
        <v>3.0405184730977827E-6</v>
      </c>
      <c r="R71" s="16">
        <f t="shared" si="23"/>
        <v>2.45118920758612E-6</v>
      </c>
      <c r="S71" s="16">
        <f t="shared" si="23"/>
        <v>4.0078547339055696E-7</v>
      </c>
      <c r="T71" s="16">
        <f t="shared" si="23"/>
        <v>3.1304774846954585E-6</v>
      </c>
      <c r="U71" s="16">
        <f t="shared" si="23"/>
        <v>3.4086010848527651E-8</v>
      </c>
      <c r="V71" s="16">
        <f t="shared" si="23"/>
        <v>2.9475818384659413E-6</v>
      </c>
      <c r="W71" s="16">
        <f t="shared" si="23"/>
        <v>1.0200133340034334E-7</v>
      </c>
      <c r="X71" s="16">
        <f t="shared" si="23"/>
        <v>1.8288690906985246E-6</v>
      </c>
      <c r="Y71" s="16">
        <f t="shared" si="23"/>
        <v>1.8775266405912431E-6</v>
      </c>
      <c r="Z71" s="16">
        <f t="shared" si="23"/>
        <v>2.1731606957288054E-6</v>
      </c>
      <c r="AA71" s="16">
        <f t="shared" si="23"/>
        <v>4.4379739881050238E-8</v>
      </c>
      <c r="AB71" s="16">
        <f t="shared" si="23"/>
        <v>2.1321501389199644E-7</v>
      </c>
      <c r="AC71" s="16">
        <f t="shared" si="23"/>
        <v>8.2745831135082632E-7</v>
      </c>
      <c r="AD71" s="16">
        <f t="shared" si="23"/>
        <v>9.1483284886404651E-7</v>
      </c>
      <c r="AE71" s="16">
        <f t="shared" si="23"/>
        <v>3.2170232847463652E-6</v>
      </c>
      <c r="AF71" s="16">
        <f t="shared" si="23"/>
        <v>3.9927819589490378E-7</v>
      </c>
      <c r="AG71" s="16">
        <f t="shared" si="23"/>
        <v>8.3745074329930139E-7</v>
      </c>
      <c r="AH71" s="16">
        <f t="shared" si="23"/>
        <v>2.263689977539224E-7</v>
      </c>
      <c r="AI71" s="16">
        <f t="shared" si="23"/>
        <v>2.750486798384375E-6</v>
      </c>
      <c r="AJ71" s="16">
        <f t="shared" si="23"/>
        <v>6.5568371901483045E-6</v>
      </c>
      <c r="AK71" s="16">
        <f t="shared" si="23"/>
        <v>6.0207863519547596E-7</v>
      </c>
      <c r="AL71" s="16">
        <f t="shared" si="23"/>
        <v>4.0582990895178617E-6</v>
      </c>
      <c r="AM71" s="16">
        <f t="shared" si="23"/>
        <v>2.8971977957654079E-6</v>
      </c>
      <c r="AN71" s="18">
        <f t="shared" si="23"/>
        <v>2.5235384828890783E-8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4.8165794041028213E-6</v>
      </c>
      <c r="E72" s="16">
        <f t="shared" si="24"/>
        <v>2.1120951108810942E-6</v>
      </c>
      <c r="F72" s="16">
        <f t="shared" si="24"/>
        <v>1.2249199852840666E-7</v>
      </c>
      <c r="G72" s="16">
        <f t="shared" si="24"/>
        <v>3.7160661930409095E-6</v>
      </c>
      <c r="H72" s="16">
        <f t="shared" si="24"/>
        <v>1.2800463181441982E-7</v>
      </c>
      <c r="I72" s="16">
        <f t="shared" si="24"/>
        <v>1.8361111078593023E-6</v>
      </c>
      <c r="J72" s="16">
        <f t="shared" si="24"/>
        <v>1.3958472961835519E-6</v>
      </c>
      <c r="K72" s="16">
        <f t="shared" si="24"/>
        <v>7.0398496963676604E-6</v>
      </c>
      <c r="L72" s="16">
        <f t="shared" si="24"/>
        <v>2.1624256526410359E-6</v>
      </c>
      <c r="M72" s="16">
        <f t="shared" si="24"/>
        <v>1.5736023749734529E-5</v>
      </c>
      <c r="N72" s="16">
        <f t="shared" si="24"/>
        <v>2.664863172879194E-7</v>
      </c>
      <c r="O72" s="16">
        <f t="shared" si="24"/>
        <v>4.3511373717883412E-5</v>
      </c>
      <c r="P72" s="16">
        <f t="shared" si="24"/>
        <v>1.6707998377281825E-5</v>
      </c>
      <c r="Q72" s="16">
        <f t="shared" si="24"/>
        <v>1.5494988684861635E-6</v>
      </c>
      <c r="R72" s="16">
        <f t="shared" si="24"/>
        <v>4.2232654276803353E-8</v>
      </c>
      <c r="S72" s="17">
        <f t="shared" si="24"/>
        <v>4.2953364861386973E-3</v>
      </c>
      <c r="T72" s="16">
        <f t="shared" si="24"/>
        <v>6.3826513838989186E-7</v>
      </c>
      <c r="U72" s="16">
        <f t="shared" si="24"/>
        <v>2.4710807436212001E-6</v>
      </c>
      <c r="V72" s="16">
        <f t="shared" si="24"/>
        <v>2.1303881991249781E-6</v>
      </c>
      <c r="W72" s="16">
        <f t="shared" si="24"/>
        <v>1.1616481888891443E-5</v>
      </c>
      <c r="X72" s="16">
        <f t="shared" si="24"/>
        <v>3.1409931187535097E-5</v>
      </c>
      <c r="Y72" s="16">
        <f t="shared" si="24"/>
        <v>1.0288715944448499E-5</v>
      </c>
      <c r="Z72" s="16">
        <f t="shared" si="24"/>
        <v>5.5102278739923973E-6</v>
      </c>
      <c r="AA72" s="16">
        <f t="shared" si="24"/>
        <v>2.2060878272685378E-5</v>
      </c>
      <c r="AB72" s="16">
        <f t="shared" si="24"/>
        <v>4.391892025937344E-6</v>
      </c>
      <c r="AC72" s="16">
        <f t="shared" si="24"/>
        <v>2.6073842972534843E-5</v>
      </c>
      <c r="AD72" s="16">
        <f t="shared" si="24"/>
        <v>2.629112503015447E-6</v>
      </c>
      <c r="AE72" s="16">
        <f t="shared" si="24"/>
        <v>5.5994747603388903E-7</v>
      </c>
      <c r="AF72" s="16">
        <f t="shared" si="24"/>
        <v>7.2671068614594447E-6</v>
      </c>
      <c r="AG72" s="16">
        <f t="shared" si="24"/>
        <v>6.5491806690769445E-6</v>
      </c>
      <c r="AH72" s="16">
        <f t="shared" si="24"/>
        <v>2.4891612129855107E-6</v>
      </c>
      <c r="AI72" s="16">
        <f t="shared" si="24"/>
        <v>2.4395157909057353E-8</v>
      </c>
      <c r="AJ72" s="16">
        <f t="shared" si="24"/>
        <v>9.4856047207855943E-7</v>
      </c>
      <c r="AK72" s="16">
        <f t="shared" si="24"/>
        <v>1.1004530817613543E-5</v>
      </c>
      <c r="AL72" s="16">
        <f t="shared" si="24"/>
        <v>1.3810297555192489E-5</v>
      </c>
      <c r="AM72" s="16">
        <f t="shared" si="24"/>
        <v>1.5351840802677687E-7</v>
      </c>
      <c r="AN72" s="18">
        <f t="shared" si="24"/>
        <v>2.6774265503596581E-5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6.2206868372991788E-6</v>
      </c>
      <c r="E73" s="16">
        <f t="shared" si="25"/>
        <v>1.1269853438306926E-5</v>
      </c>
      <c r="F73" s="16">
        <f t="shared" si="25"/>
        <v>1.9842859646064859E-6</v>
      </c>
      <c r="G73" s="16">
        <f t="shared" si="25"/>
        <v>3.1646099017499189E-6</v>
      </c>
      <c r="H73" s="16">
        <f t="shared" si="25"/>
        <v>1.6495202833807417E-7</v>
      </c>
      <c r="I73" s="16">
        <f t="shared" si="25"/>
        <v>1.3620054529502079E-7</v>
      </c>
      <c r="J73" s="16">
        <f t="shared" si="25"/>
        <v>2.0639699553867171E-6</v>
      </c>
      <c r="K73" s="16">
        <f t="shared" si="25"/>
        <v>1.8499752476957738E-5</v>
      </c>
      <c r="L73" s="16">
        <f t="shared" si="25"/>
        <v>6.9979588618791178E-7</v>
      </c>
      <c r="M73" s="16">
        <f t="shared" si="25"/>
        <v>4.7453802346499005E-7</v>
      </c>
      <c r="N73" s="16">
        <f t="shared" si="25"/>
        <v>2.1412678651757771E-5</v>
      </c>
      <c r="O73" s="16">
        <f t="shared" si="25"/>
        <v>5.9856368420677562E-6</v>
      </c>
      <c r="P73" s="16">
        <f t="shared" si="25"/>
        <v>3.9980654188324215E-7</v>
      </c>
      <c r="Q73" s="16">
        <f t="shared" si="25"/>
        <v>1.1972835030148978E-7</v>
      </c>
      <c r="R73" s="16">
        <f t="shared" si="25"/>
        <v>8.5869975461862235E-7</v>
      </c>
      <c r="S73" s="16">
        <f t="shared" si="25"/>
        <v>4.3524785606519426E-7</v>
      </c>
      <c r="T73" s="17">
        <f t="shared" si="25"/>
        <v>2.8953484499881508E-3</v>
      </c>
      <c r="U73" s="16">
        <f t="shared" si="25"/>
        <v>4.7918768942207114E-6</v>
      </c>
      <c r="V73" s="16">
        <f t="shared" si="25"/>
        <v>1.6323005038751388E-5</v>
      </c>
      <c r="W73" s="16">
        <f t="shared" si="25"/>
        <v>4.2978762589862674E-6</v>
      </c>
      <c r="X73" s="16">
        <f t="shared" si="25"/>
        <v>4.1643074100327899E-7</v>
      </c>
      <c r="Y73" s="16">
        <f t="shared" si="25"/>
        <v>1.976145974921179E-5</v>
      </c>
      <c r="Z73" s="16">
        <f t="shared" si="25"/>
        <v>2.5938684141560839E-6</v>
      </c>
      <c r="AA73" s="16">
        <f t="shared" si="25"/>
        <v>8.9391274565737752E-6</v>
      </c>
      <c r="AB73" s="16">
        <f t="shared" si="25"/>
        <v>1.8448599617879605E-6</v>
      </c>
      <c r="AC73" s="16">
        <f t="shared" si="25"/>
        <v>4.7273824966286902E-7</v>
      </c>
      <c r="AD73" s="16">
        <f t="shared" si="25"/>
        <v>1.680482117980889E-6</v>
      </c>
      <c r="AE73" s="16">
        <f t="shared" si="25"/>
        <v>1.3767804193157625E-5</v>
      </c>
      <c r="AF73" s="16">
        <f t="shared" si="25"/>
        <v>1.1428280403606776E-6</v>
      </c>
      <c r="AG73" s="16">
        <f t="shared" si="25"/>
        <v>4.7251477786213031E-6</v>
      </c>
      <c r="AH73" s="16">
        <f t="shared" si="25"/>
        <v>1.3499224606404145E-7</v>
      </c>
      <c r="AI73" s="16">
        <f t="shared" si="25"/>
        <v>4.3076402198444067E-6</v>
      </c>
      <c r="AJ73" s="16">
        <f t="shared" si="25"/>
        <v>9.8716510082918986E-6</v>
      </c>
      <c r="AK73" s="16">
        <f t="shared" si="25"/>
        <v>1.439333595423326E-6</v>
      </c>
      <c r="AL73" s="16">
        <f t="shared" si="25"/>
        <v>8.282617338877374E-7</v>
      </c>
      <c r="AM73" s="16">
        <f t="shared" si="25"/>
        <v>2.0856005306633064E-6</v>
      </c>
      <c r="AN73" s="18">
        <f t="shared" si="25"/>
        <v>1.0309499084814252E-5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2.3543461797225651E-5</v>
      </c>
      <c r="E74" s="16">
        <f t="shared" si="26"/>
        <v>1.1997360989392996E-5</v>
      </c>
      <c r="F74" s="16">
        <f t="shared" si="26"/>
        <v>1.4970947186266587E-5</v>
      </c>
      <c r="G74" s="16">
        <f t="shared" si="26"/>
        <v>1.3374317821284011E-5</v>
      </c>
      <c r="H74" s="16">
        <f t="shared" si="26"/>
        <v>4.2016973307264184E-5</v>
      </c>
      <c r="I74" s="16">
        <f t="shared" si="26"/>
        <v>1.8810667136712597E-7</v>
      </c>
      <c r="J74" s="16">
        <f t="shared" si="26"/>
        <v>7.7311937776193517E-6</v>
      </c>
      <c r="K74" s="16">
        <f t="shared" si="26"/>
        <v>2.7440489447391497E-7</v>
      </c>
      <c r="L74" s="16">
        <f t="shared" si="26"/>
        <v>1.1386546357461258E-8</v>
      </c>
      <c r="M74" s="16">
        <f t="shared" si="26"/>
        <v>6.7890171650731041E-6</v>
      </c>
      <c r="N74" s="16">
        <f t="shared" si="26"/>
        <v>1.4394658695775675E-6</v>
      </c>
      <c r="O74" s="16">
        <f t="shared" si="26"/>
        <v>1.007278366483784E-5</v>
      </c>
      <c r="P74" s="16">
        <f t="shared" si="26"/>
        <v>5.7255458715671306E-6</v>
      </c>
      <c r="Q74" s="16">
        <f t="shared" si="26"/>
        <v>5.4754304502635147E-6</v>
      </c>
      <c r="R74" s="16">
        <f t="shared" si="26"/>
        <v>2.5546179165708437E-6</v>
      </c>
      <c r="S74" s="16">
        <f t="shared" si="26"/>
        <v>3.8847775231256111E-5</v>
      </c>
      <c r="T74" s="16">
        <f t="shared" si="26"/>
        <v>7.5392874450754794E-7</v>
      </c>
      <c r="U74" s="16">
        <f t="shared" si="26"/>
        <v>7.2457546351339075E-7</v>
      </c>
      <c r="V74" s="16">
        <f t="shared" si="26"/>
        <v>6.9670680189187205E-7</v>
      </c>
      <c r="W74" s="16">
        <f t="shared" si="26"/>
        <v>3.4543669627332694E-6</v>
      </c>
      <c r="X74" s="17">
        <f t="shared" si="26"/>
        <v>5.3574666594405447E-3</v>
      </c>
      <c r="Y74" s="16">
        <f t="shared" si="26"/>
        <v>2.6379753052677852E-5</v>
      </c>
      <c r="Z74" s="16">
        <f t="shared" si="26"/>
        <v>9.2037194976047836E-6</v>
      </c>
      <c r="AA74" s="16">
        <f t="shared" si="26"/>
        <v>9.8163264771459554E-7</v>
      </c>
      <c r="AB74" s="16">
        <f t="shared" si="26"/>
        <v>7.4115774161826693E-9</v>
      </c>
      <c r="AC74" s="16">
        <f t="shared" si="26"/>
        <v>1.0780749710853865E-7</v>
      </c>
      <c r="AD74" s="16">
        <f t="shared" si="26"/>
        <v>7.4341998607179577E-6</v>
      </c>
      <c r="AE74" s="16">
        <f t="shared" si="26"/>
        <v>2.2422154894563704E-6</v>
      </c>
      <c r="AF74" s="16">
        <f t="shared" si="26"/>
        <v>4.4323829916272261E-6</v>
      </c>
      <c r="AG74" s="16">
        <f t="shared" si="26"/>
        <v>4.2038412844361666E-6</v>
      </c>
      <c r="AH74" s="16">
        <f t="shared" si="26"/>
        <v>7.9733715714297861E-7</v>
      </c>
      <c r="AI74" s="16">
        <f t="shared" si="26"/>
        <v>2.4316002901245765E-7</v>
      </c>
      <c r="AJ74" s="16">
        <f t="shared" si="26"/>
        <v>7.0548473699888969E-5</v>
      </c>
      <c r="AK74" s="16">
        <f t="shared" si="26"/>
        <v>4.1257446643993398E-5</v>
      </c>
      <c r="AL74" s="16">
        <f t="shared" si="26"/>
        <v>1.3460828967294979E-6</v>
      </c>
      <c r="AM74" s="16">
        <f t="shared" si="26"/>
        <v>3.9458418841655478E-6</v>
      </c>
      <c r="AN74" s="18">
        <f t="shared" si="26"/>
        <v>1.0233318385553502E-5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4.3718611219346639E-7</v>
      </c>
      <c r="E75" s="16">
        <f t="shared" si="27"/>
        <v>3.5826950228655478E-6</v>
      </c>
      <c r="F75" s="16">
        <f t="shared" si="27"/>
        <v>1.2104828705741668E-5</v>
      </c>
      <c r="G75" s="16">
        <f t="shared" si="27"/>
        <v>3.0145291512848581E-6</v>
      </c>
      <c r="H75" s="16">
        <f t="shared" si="27"/>
        <v>1.2024804021896659E-6</v>
      </c>
      <c r="I75" s="16">
        <f t="shared" si="27"/>
        <v>1.0363051299548176E-5</v>
      </c>
      <c r="J75" s="16">
        <f t="shared" si="27"/>
        <v>2.6055918683081673E-6</v>
      </c>
      <c r="K75" s="16">
        <f t="shared" si="27"/>
        <v>1.3095595969151361E-5</v>
      </c>
      <c r="L75" s="16">
        <f t="shared" si="27"/>
        <v>1.0031846213544244E-6</v>
      </c>
      <c r="M75" s="16">
        <f t="shared" si="27"/>
        <v>3.2192871469543203E-5</v>
      </c>
      <c r="N75" s="16">
        <f t="shared" si="27"/>
        <v>4.0022564806619879E-6</v>
      </c>
      <c r="O75" s="16">
        <f t="shared" si="27"/>
        <v>2.1303973401905592E-6</v>
      </c>
      <c r="P75" s="16">
        <f t="shared" si="27"/>
        <v>2.3747806351675404E-6</v>
      </c>
      <c r="Q75" s="16">
        <f t="shared" si="27"/>
        <v>4.9926161158858012E-7</v>
      </c>
      <c r="R75" s="16">
        <f t="shared" si="27"/>
        <v>1.6786593405830969E-6</v>
      </c>
      <c r="S75" s="16">
        <f t="shared" si="27"/>
        <v>1.9486320846917178E-6</v>
      </c>
      <c r="T75" s="16">
        <f t="shared" si="27"/>
        <v>1.842536461345366E-6</v>
      </c>
      <c r="U75" s="16">
        <f t="shared" si="27"/>
        <v>2.5572587807740581E-6</v>
      </c>
      <c r="V75" s="16">
        <f t="shared" si="27"/>
        <v>3.6539572114003882E-6</v>
      </c>
      <c r="W75" s="16">
        <f t="shared" si="27"/>
        <v>8.8076093090468036E-7</v>
      </c>
      <c r="X75" s="16">
        <f t="shared" si="27"/>
        <v>4.4431778875942021E-6</v>
      </c>
      <c r="Y75" s="16">
        <f t="shared" si="27"/>
        <v>1.0263089072240774E-5</v>
      </c>
      <c r="Z75" s="16">
        <f t="shared" si="27"/>
        <v>1.0247058595781651E-6</v>
      </c>
      <c r="AA75" s="16">
        <f t="shared" si="27"/>
        <v>2.4542012329878299E-5</v>
      </c>
      <c r="AB75" s="16">
        <f t="shared" si="27"/>
        <v>2.5770323295118355E-7</v>
      </c>
      <c r="AC75" s="16">
        <f t="shared" si="27"/>
        <v>1.079592107077518E-5</v>
      </c>
      <c r="AD75" s="17">
        <f t="shared" si="27"/>
        <v>3.1819460500997149E-3</v>
      </c>
      <c r="AE75" s="16">
        <f t="shared" si="27"/>
        <v>6.9145811723727698E-7</v>
      </c>
      <c r="AF75" s="16">
        <f t="shared" si="27"/>
        <v>1.3765990721576766E-5</v>
      </c>
      <c r="AG75" s="16">
        <f t="shared" si="27"/>
        <v>2.9067987649334049E-6</v>
      </c>
      <c r="AH75" s="16">
        <f t="shared" si="27"/>
        <v>3.2210358238482632E-5</v>
      </c>
      <c r="AI75" s="16">
        <f t="shared" si="27"/>
        <v>8.3965400323544402E-7</v>
      </c>
      <c r="AJ75" s="16">
        <f t="shared" si="27"/>
        <v>1.1264155079040202E-8</v>
      </c>
      <c r="AK75" s="16">
        <f t="shared" si="27"/>
        <v>3.2014126410944464E-7</v>
      </c>
      <c r="AL75" s="16">
        <f t="shared" si="27"/>
        <v>2.7697630260157883E-6</v>
      </c>
      <c r="AM75" s="16">
        <f t="shared" si="27"/>
        <v>7.8446434144244732E-6</v>
      </c>
      <c r="AN75" s="18">
        <f t="shared" si="27"/>
        <v>1.2970668607890136E-6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6.9579687645037976E-11</v>
      </c>
      <c r="E76" s="16">
        <f t="shared" si="28"/>
        <v>4.2178426189150563E-12</v>
      </c>
      <c r="F76" s="16">
        <f t="shared" si="28"/>
        <v>6.0693318195148155E-11</v>
      </c>
      <c r="G76" s="16">
        <f t="shared" si="28"/>
        <v>2.3763338081394443E-10</v>
      </c>
      <c r="H76" s="16">
        <f t="shared" si="28"/>
        <v>5.0417404981717208E-11</v>
      </c>
      <c r="I76" s="16">
        <f t="shared" si="28"/>
        <v>2.6009919038879683E-10</v>
      </c>
      <c r="J76" s="16">
        <f t="shared" si="28"/>
        <v>8.8695884768045006E-10</v>
      </c>
      <c r="K76" s="16">
        <f t="shared" si="28"/>
        <v>5.0053867051060958E-10</v>
      </c>
      <c r="L76" s="16">
        <f t="shared" si="28"/>
        <v>4.7959389778471175E-11</v>
      </c>
      <c r="M76" s="16">
        <f t="shared" si="28"/>
        <v>7.1949746003937628E-11</v>
      </c>
      <c r="N76" s="16">
        <f t="shared" si="28"/>
        <v>5.3370952906429245E-10</v>
      </c>
      <c r="O76" s="16">
        <f t="shared" si="28"/>
        <v>7.8981621584761659E-10</v>
      </c>
      <c r="P76" s="16">
        <f t="shared" si="28"/>
        <v>4.0725842736766395E-12</v>
      </c>
      <c r="Q76" s="16">
        <f t="shared" si="28"/>
        <v>2.345216202731439E-11</v>
      </c>
      <c r="R76" s="16">
        <f t="shared" si="28"/>
        <v>2.6373641893158981E-11</v>
      </c>
      <c r="S76" s="16">
        <f t="shared" si="28"/>
        <v>8.3309522166639965E-10</v>
      </c>
      <c r="T76" s="16">
        <f t="shared" si="28"/>
        <v>4.7316378598720383E-10</v>
      </c>
      <c r="U76" s="16">
        <f t="shared" si="28"/>
        <v>5.3003311008664653E-10</v>
      </c>
      <c r="V76" s="16">
        <f t="shared" si="28"/>
        <v>3.4691615180481803E-10</v>
      </c>
      <c r="W76" s="16">
        <f t="shared" si="28"/>
        <v>7.9624191793946425E-10</v>
      </c>
      <c r="X76" s="16">
        <f t="shared" si="28"/>
        <v>2.5604905237457799E-10</v>
      </c>
      <c r="Y76" s="16">
        <f t="shared" si="28"/>
        <v>1.4958263571849817E-10</v>
      </c>
      <c r="Z76" s="16">
        <f t="shared" si="28"/>
        <v>5.5588030188198307E-10</v>
      </c>
      <c r="AA76" s="16">
        <f t="shared" si="28"/>
        <v>5.8531307089633927E-11</v>
      </c>
      <c r="AB76" s="16">
        <f t="shared" si="28"/>
        <v>1.4708966332662157E-10</v>
      </c>
      <c r="AC76" s="16">
        <f t="shared" si="28"/>
        <v>2.1575164724507263E-10</v>
      </c>
      <c r="AD76" s="16">
        <f t="shared" si="28"/>
        <v>5.4739174357249831E-11</v>
      </c>
      <c r="AE76" s="16">
        <f t="shared" si="28"/>
        <v>1.0655011874464916E-10</v>
      </c>
      <c r="AF76" s="16">
        <f t="shared" si="28"/>
        <v>1.7645287226092012E-11</v>
      </c>
      <c r="AG76" s="16">
        <f t="shared" si="28"/>
        <v>1.8428350279400465E-11</v>
      </c>
      <c r="AH76" s="16">
        <f t="shared" si="28"/>
        <v>2.3180327097460206E-10</v>
      </c>
      <c r="AI76" s="16">
        <f t="shared" si="28"/>
        <v>1.5416681182920531E-10</v>
      </c>
      <c r="AJ76" s="16">
        <f t="shared" si="28"/>
        <v>4.3366225125439662E-10</v>
      </c>
      <c r="AK76" s="16">
        <f t="shared" si="28"/>
        <v>1.532342994771602E-10</v>
      </c>
      <c r="AL76" s="16">
        <f t="shared" si="28"/>
        <v>8.8612940440934088E-11</v>
      </c>
      <c r="AM76" s="16">
        <f t="shared" si="28"/>
        <v>4.8323322422297076E-12</v>
      </c>
      <c r="AN76" s="20">
        <f t="shared" si="28"/>
        <v>1.3454180067642802E-7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7.7695142787989446E-7</v>
      </c>
      <c r="E77" s="16">
        <f t="shared" si="29"/>
        <v>2.195605817359594E-7</v>
      </c>
      <c r="F77" s="16">
        <f t="shared" si="29"/>
        <v>1.1218298657930045E-6</v>
      </c>
      <c r="G77" s="16">
        <f t="shared" si="29"/>
        <v>4.511624138487854E-6</v>
      </c>
      <c r="H77" s="16">
        <f t="shared" si="29"/>
        <v>1.8545134147129175E-5</v>
      </c>
      <c r="I77" s="16">
        <f t="shared" si="29"/>
        <v>2.4474058477738542E-6</v>
      </c>
      <c r="J77" s="16">
        <f t="shared" si="29"/>
        <v>1.0591806351771857E-5</v>
      </c>
      <c r="K77" s="16">
        <f t="shared" si="29"/>
        <v>2.0937908484276363E-8</v>
      </c>
      <c r="L77" s="16">
        <f t="shared" si="29"/>
        <v>1.215260553062522E-6</v>
      </c>
      <c r="M77" s="16">
        <f t="shared" si="29"/>
        <v>6.1896767803055073E-6</v>
      </c>
      <c r="N77" s="16">
        <f t="shared" si="29"/>
        <v>7.538729242066532E-7</v>
      </c>
      <c r="O77" s="16">
        <f t="shared" si="29"/>
        <v>1.1428210536623364E-5</v>
      </c>
      <c r="P77" s="16">
        <f t="shared" si="29"/>
        <v>3.4876762637973981E-6</v>
      </c>
      <c r="Q77" s="16">
        <f t="shared" si="29"/>
        <v>2.3702153594477858E-6</v>
      </c>
      <c r="R77" s="16">
        <f t="shared" si="29"/>
        <v>4.5428241498023886E-6</v>
      </c>
      <c r="S77" s="16">
        <f t="shared" si="29"/>
        <v>4.7574082304002451E-6</v>
      </c>
      <c r="T77" s="16">
        <f t="shared" si="29"/>
        <v>2.5815313530036637E-6</v>
      </c>
      <c r="U77" s="16">
        <f t="shared" si="29"/>
        <v>1.6170970229026506E-6</v>
      </c>
      <c r="V77" s="16">
        <f t="shared" si="29"/>
        <v>1.9679545763027518E-9</v>
      </c>
      <c r="W77" s="17">
        <f t="shared" si="29"/>
        <v>1.7720367951264697E-3</v>
      </c>
      <c r="X77" s="16">
        <f t="shared" si="29"/>
        <v>1.1345694209236072E-6</v>
      </c>
      <c r="Y77" s="16">
        <f t="shared" si="29"/>
        <v>2.4812387520018639E-6</v>
      </c>
      <c r="Z77" s="16">
        <f t="shared" si="29"/>
        <v>3.6274679955191677E-6</v>
      </c>
      <c r="AA77" s="16">
        <f t="shared" si="29"/>
        <v>4.1269795789270452E-6</v>
      </c>
      <c r="AB77" s="16">
        <f t="shared" si="29"/>
        <v>4.0665892337279701E-6</v>
      </c>
      <c r="AC77" s="16">
        <f t="shared" si="29"/>
        <v>4.7410637063782498E-6</v>
      </c>
      <c r="AD77" s="16">
        <f t="shared" si="29"/>
        <v>4.8541564948873437E-7</v>
      </c>
      <c r="AE77" s="16">
        <f t="shared" si="29"/>
        <v>4.7865701519521663E-7</v>
      </c>
      <c r="AF77" s="16">
        <f t="shared" si="29"/>
        <v>3.4292422533805134E-6</v>
      </c>
      <c r="AG77" s="16">
        <f t="shared" si="29"/>
        <v>1.1856056767566944E-7</v>
      </c>
      <c r="AH77" s="16">
        <f t="shared" si="29"/>
        <v>5.3540491526098909E-7</v>
      </c>
      <c r="AI77" s="16">
        <f t="shared" si="29"/>
        <v>4.7877038332894084E-8</v>
      </c>
      <c r="AJ77" s="16">
        <f t="shared" si="29"/>
        <v>7.3110482369236005E-6</v>
      </c>
      <c r="AK77" s="16">
        <f t="shared" si="29"/>
        <v>5.8251241690318749E-6</v>
      </c>
      <c r="AL77" s="16">
        <f t="shared" si="29"/>
        <v>4.1704177885539291E-8</v>
      </c>
      <c r="AM77" s="16">
        <f t="shared" si="29"/>
        <v>1.5573813591107096E-9</v>
      </c>
      <c r="AN77" s="18">
        <f t="shared" si="29"/>
        <v>1.0444609087073713E-5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3.3005319289746495E-8</v>
      </c>
      <c r="E78" s="16">
        <f t="shared" si="30"/>
        <v>3.7404634555796651E-7</v>
      </c>
      <c r="F78" s="16">
        <f t="shared" si="30"/>
        <v>4.0379668199191908E-7</v>
      </c>
      <c r="G78" s="16">
        <f t="shared" si="30"/>
        <v>1.4868070074951278E-6</v>
      </c>
      <c r="H78" s="16">
        <f t="shared" si="30"/>
        <v>1.1057539778002343E-6</v>
      </c>
      <c r="I78" s="16">
        <f t="shared" si="30"/>
        <v>1.4042074599593669E-7</v>
      </c>
      <c r="J78" s="16">
        <f t="shared" si="30"/>
        <v>3.6830383066993615E-7</v>
      </c>
      <c r="K78" s="17">
        <f t="shared" si="30"/>
        <v>3.0013289261520039E-4</v>
      </c>
      <c r="L78" s="16">
        <f t="shared" si="30"/>
        <v>1.8700598389755268E-7</v>
      </c>
      <c r="M78" s="16">
        <f t="shared" si="30"/>
        <v>1.2408470383136641E-7</v>
      </c>
      <c r="N78" s="16">
        <f t="shared" si="30"/>
        <v>2.2373908697992208E-7</v>
      </c>
      <c r="O78" s="16">
        <f t="shared" si="30"/>
        <v>4.6921472929753669E-7</v>
      </c>
      <c r="P78" s="16">
        <f t="shared" si="30"/>
        <v>4.5737960056466832E-8</v>
      </c>
      <c r="Q78" s="16">
        <f t="shared" si="30"/>
        <v>7.7849843292923265E-9</v>
      </c>
      <c r="R78" s="16">
        <f t="shared" si="30"/>
        <v>6.1282355306214562E-7</v>
      </c>
      <c r="S78" s="16">
        <f t="shared" si="30"/>
        <v>4.9003883884487379E-7</v>
      </c>
      <c r="T78" s="16">
        <f t="shared" si="30"/>
        <v>1.8984828675369275E-6</v>
      </c>
      <c r="U78" s="16">
        <f t="shared" si="30"/>
        <v>3.9305900005287526E-9</v>
      </c>
      <c r="V78" s="16">
        <f t="shared" si="30"/>
        <v>1.6773208733417742E-8</v>
      </c>
      <c r="W78" s="16">
        <f t="shared" si="30"/>
        <v>3.6760811700757888E-9</v>
      </c>
      <c r="X78" s="16">
        <f t="shared" si="30"/>
        <v>1.5562515584219395E-8</v>
      </c>
      <c r="Y78" s="16">
        <f t="shared" si="30"/>
        <v>2.6076756494979136E-7</v>
      </c>
      <c r="Z78" s="16">
        <f t="shared" si="30"/>
        <v>5.6415492421499824E-8</v>
      </c>
      <c r="AA78" s="16">
        <f t="shared" si="30"/>
        <v>9.0095674085797229E-7</v>
      </c>
      <c r="AB78" s="16">
        <f t="shared" si="30"/>
        <v>3.7862996564205562E-6</v>
      </c>
      <c r="AC78" s="16">
        <f t="shared" si="30"/>
        <v>3.6835772284438163E-8</v>
      </c>
      <c r="AD78" s="16">
        <f t="shared" si="30"/>
        <v>1.2299516243038669E-6</v>
      </c>
      <c r="AE78" s="16">
        <f t="shared" si="30"/>
        <v>2.9969134055442763E-7</v>
      </c>
      <c r="AF78" s="16">
        <f t="shared" si="30"/>
        <v>6.4157041980555912E-7</v>
      </c>
      <c r="AG78" s="16">
        <f t="shared" si="30"/>
        <v>6.5059645730238364E-8</v>
      </c>
      <c r="AH78" s="16">
        <f t="shared" si="30"/>
        <v>5.3030486300177484E-7</v>
      </c>
      <c r="AI78" s="16">
        <f t="shared" si="30"/>
        <v>1.2498771491815523E-6</v>
      </c>
      <c r="AJ78" s="16">
        <f t="shared" si="30"/>
        <v>5.849012363375821E-8</v>
      </c>
      <c r="AK78" s="16">
        <f t="shared" si="30"/>
        <v>8.300879779967382E-7</v>
      </c>
      <c r="AL78" s="16">
        <f t="shared" si="30"/>
        <v>1.0388608279331908E-6</v>
      </c>
      <c r="AM78" s="16">
        <f t="shared" si="30"/>
        <v>5.557229873261238E-8</v>
      </c>
      <c r="AN78" s="18">
        <f t="shared" si="30"/>
        <v>1.1187835515290749E-6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5.5835905444419765E-6</v>
      </c>
      <c r="E79" s="16">
        <f t="shared" si="31"/>
        <v>6.3552149386012144E-7</v>
      </c>
      <c r="F79" s="16">
        <f t="shared" si="31"/>
        <v>3.0545127415967012E-5</v>
      </c>
      <c r="G79" s="16">
        <f t="shared" si="31"/>
        <v>1.439162401329779E-7</v>
      </c>
      <c r="H79" s="16">
        <f t="shared" si="31"/>
        <v>1.5521555189389111E-5</v>
      </c>
      <c r="I79" s="16">
        <f t="shared" si="31"/>
        <v>4.6267818850010094E-6</v>
      </c>
      <c r="J79" s="16">
        <f t="shared" si="31"/>
        <v>1.6661913713872676E-5</v>
      </c>
      <c r="K79" s="16">
        <f t="shared" si="31"/>
        <v>2.4513547729736205E-6</v>
      </c>
      <c r="L79" s="17">
        <f t="shared" si="31"/>
        <v>3.9374659666510077E-3</v>
      </c>
      <c r="M79" s="16">
        <f t="shared" si="31"/>
        <v>1.5122030716688504E-8</v>
      </c>
      <c r="N79" s="16">
        <f t="shared" si="31"/>
        <v>1.9767126477092549E-6</v>
      </c>
      <c r="O79" s="16">
        <f t="shared" si="31"/>
        <v>6.2033399891786643E-6</v>
      </c>
      <c r="P79" s="16">
        <f t="shared" si="31"/>
        <v>1.372788747349265E-5</v>
      </c>
      <c r="Q79" s="16">
        <f t="shared" si="31"/>
        <v>4.0168499050161575E-6</v>
      </c>
      <c r="R79" s="16">
        <f t="shared" si="31"/>
        <v>2.4539123300788481E-6</v>
      </c>
      <c r="S79" s="16">
        <f t="shared" si="31"/>
        <v>1.9718595008640911E-6</v>
      </c>
      <c r="T79" s="16">
        <f t="shared" si="31"/>
        <v>9.336471608636058E-7</v>
      </c>
      <c r="U79" s="16">
        <f t="shared" si="31"/>
        <v>8.8582207565432319E-7</v>
      </c>
      <c r="V79" s="16">
        <f t="shared" si="31"/>
        <v>1.6258075061248533E-5</v>
      </c>
      <c r="W79" s="16">
        <f t="shared" si="31"/>
        <v>2.7268879666328461E-6</v>
      </c>
      <c r="X79" s="16">
        <f t="shared" si="31"/>
        <v>8.8568349413384436E-9</v>
      </c>
      <c r="Y79" s="16">
        <f t="shared" si="31"/>
        <v>2.6359628941133663E-5</v>
      </c>
      <c r="Z79" s="16">
        <f t="shared" si="31"/>
        <v>6.3277243363200918E-6</v>
      </c>
      <c r="AA79" s="16">
        <f t="shared" si="31"/>
        <v>4.80971969086628E-6</v>
      </c>
      <c r="AB79" s="16">
        <f t="shared" si="31"/>
        <v>3.1126195771924029E-7</v>
      </c>
      <c r="AC79" s="16">
        <f t="shared" si="31"/>
        <v>1.5209626366871654E-5</v>
      </c>
      <c r="AD79" s="16">
        <f t="shared" si="31"/>
        <v>1.2466090304932468E-6</v>
      </c>
      <c r="AE79" s="16">
        <f t="shared" si="31"/>
        <v>1.7446131586137157E-6</v>
      </c>
      <c r="AF79" s="16">
        <f t="shared" si="31"/>
        <v>3.4134531906442671E-6</v>
      </c>
      <c r="AG79" s="16">
        <f t="shared" si="31"/>
        <v>1.4270700566151887E-6</v>
      </c>
      <c r="AH79" s="16">
        <f t="shared" si="31"/>
        <v>1.5118208665162038E-5</v>
      </c>
      <c r="AI79" s="16">
        <f t="shared" si="31"/>
        <v>2.7819545835496403E-5</v>
      </c>
      <c r="AJ79" s="16">
        <f t="shared" si="31"/>
        <v>2.0507510494287092E-7</v>
      </c>
      <c r="AK79" s="16">
        <f t="shared" si="31"/>
        <v>3.0280884113528645E-5</v>
      </c>
      <c r="AL79" s="16">
        <f t="shared" si="31"/>
        <v>5.047326506307438E-7</v>
      </c>
      <c r="AM79" s="16">
        <f t="shared" si="31"/>
        <v>7.5782575539429035E-7</v>
      </c>
      <c r="AN79" s="18">
        <f t="shared" si="31"/>
        <v>1.4146919176917428E-6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8.9687015010878202E-9</v>
      </c>
      <c r="E80" s="16">
        <f t="shared" si="32"/>
        <v>3.4136276474464014E-6</v>
      </c>
      <c r="F80" s="16">
        <f t="shared" si="32"/>
        <v>3.7427094534019947E-6</v>
      </c>
      <c r="G80" s="16">
        <f t="shared" si="32"/>
        <v>5.0679339488497529E-7</v>
      </c>
      <c r="H80" s="16">
        <f t="shared" si="32"/>
        <v>2.1144502431669805E-6</v>
      </c>
      <c r="I80" s="16">
        <f t="shared" si="32"/>
        <v>3.3222529635422778E-6</v>
      </c>
      <c r="J80" s="16">
        <f t="shared" si="32"/>
        <v>4.361964004863253E-6</v>
      </c>
      <c r="K80" s="16">
        <f t="shared" si="32"/>
        <v>2.4228836451221143E-8</v>
      </c>
      <c r="L80" s="16">
        <f t="shared" si="32"/>
        <v>9.3109659756299465E-7</v>
      </c>
      <c r="M80" s="16">
        <f t="shared" si="32"/>
        <v>1.2895442603619149E-6</v>
      </c>
      <c r="N80" s="16">
        <f t="shared" si="32"/>
        <v>6.3100538736714742E-7</v>
      </c>
      <c r="O80" s="16">
        <f t="shared" si="32"/>
        <v>1.8351696890869423E-6</v>
      </c>
      <c r="P80" s="16">
        <f t="shared" si="32"/>
        <v>1.3942571959735038E-6</v>
      </c>
      <c r="Q80" s="17">
        <f t="shared" si="32"/>
        <v>9.2166703415762382E-4</v>
      </c>
      <c r="R80" s="16">
        <f t="shared" si="32"/>
        <v>9.6825378386458428E-8</v>
      </c>
      <c r="S80" s="16">
        <f t="shared" si="32"/>
        <v>3.2920863900466245E-7</v>
      </c>
      <c r="T80" s="16">
        <f t="shared" si="32"/>
        <v>3.6610964035957645E-8</v>
      </c>
      <c r="U80" s="16">
        <f t="shared" si="32"/>
        <v>1.8734236472133014E-6</v>
      </c>
      <c r="V80" s="16">
        <f t="shared" si="32"/>
        <v>1.1901049416012841E-8</v>
      </c>
      <c r="W80" s="16">
        <f t="shared" si="32"/>
        <v>1.2340623079184659E-6</v>
      </c>
      <c r="X80" s="16">
        <f t="shared" si="32"/>
        <v>9.390756472098738E-7</v>
      </c>
      <c r="Y80" s="16">
        <f t="shared" si="32"/>
        <v>2.137839262771743E-7</v>
      </c>
      <c r="Z80" s="16">
        <f t="shared" si="32"/>
        <v>1.3077057695251571E-6</v>
      </c>
      <c r="AA80" s="16">
        <f t="shared" si="32"/>
        <v>1.0453382318479967E-6</v>
      </c>
      <c r="AB80" s="16">
        <f t="shared" si="32"/>
        <v>3.7748446746958762E-8</v>
      </c>
      <c r="AC80" s="16">
        <f t="shared" si="32"/>
        <v>8.9928238986390421E-6</v>
      </c>
      <c r="AD80" s="16">
        <f t="shared" si="32"/>
        <v>1.4441455406290721E-7</v>
      </c>
      <c r="AE80" s="16">
        <f t="shared" si="32"/>
        <v>1.3361773629007701E-5</v>
      </c>
      <c r="AF80" s="16">
        <f t="shared" si="32"/>
        <v>2.6665559309283295E-6</v>
      </c>
      <c r="AG80" s="16">
        <f t="shared" si="32"/>
        <v>8.830634565599097E-7</v>
      </c>
      <c r="AH80" s="16">
        <f t="shared" si="32"/>
        <v>1.4913586795033359E-6</v>
      </c>
      <c r="AI80" s="16">
        <f t="shared" si="32"/>
        <v>6.2909405652120208E-8</v>
      </c>
      <c r="AJ80" s="16">
        <f t="shared" si="32"/>
        <v>2.7193176278328643E-6</v>
      </c>
      <c r="AK80" s="16">
        <f t="shared" si="32"/>
        <v>7.8203746546850316E-8</v>
      </c>
      <c r="AL80" s="16">
        <f t="shared" si="32"/>
        <v>2.0295780250849153E-6</v>
      </c>
      <c r="AM80" s="16">
        <f t="shared" si="32"/>
        <v>6.2831197457225907E-7</v>
      </c>
      <c r="AN80" s="18">
        <f t="shared" si="32"/>
        <v>1.6043840605120334E-7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5.1791589965860927E-5</v>
      </c>
      <c r="E81" s="16">
        <f t="shared" si="33"/>
        <v>2.9676851363907655E-7</v>
      </c>
      <c r="F81" s="16">
        <f t="shared" si="33"/>
        <v>6.1473850419039917E-7</v>
      </c>
      <c r="G81" s="16">
        <f t="shared" si="33"/>
        <v>4.368347995982232E-6</v>
      </c>
      <c r="H81" s="16">
        <f t="shared" si="33"/>
        <v>9.6042520622589808E-7</v>
      </c>
      <c r="I81" s="16">
        <f t="shared" si="33"/>
        <v>6.2455404891332937E-6</v>
      </c>
      <c r="J81" s="16">
        <f t="shared" si="33"/>
        <v>1.9680396630301615E-5</v>
      </c>
      <c r="K81" s="16">
        <f t="shared" si="33"/>
        <v>1.6062947856642258E-5</v>
      </c>
      <c r="L81" s="16">
        <f t="shared" si="33"/>
        <v>6.533758392847912E-6</v>
      </c>
      <c r="M81" s="16">
        <f t="shared" si="33"/>
        <v>1.4355224128050448E-5</v>
      </c>
      <c r="N81" s="16">
        <f t="shared" si="33"/>
        <v>1.0434242494986697E-5</v>
      </c>
      <c r="O81" s="16">
        <f t="shared" si="33"/>
        <v>1.3292292194133753E-6</v>
      </c>
      <c r="P81" s="16">
        <f t="shared" si="33"/>
        <v>2.3535554401431509E-7</v>
      </c>
      <c r="Q81" s="16">
        <f t="shared" si="33"/>
        <v>6.1236672143757821E-6</v>
      </c>
      <c r="R81" s="16">
        <f t="shared" si="33"/>
        <v>8.7207915954255544E-8</v>
      </c>
      <c r="S81" s="16">
        <f t="shared" si="33"/>
        <v>2.730677790560917E-5</v>
      </c>
      <c r="T81" s="16">
        <f t="shared" si="33"/>
        <v>1.6346789786650436E-5</v>
      </c>
      <c r="U81" s="16">
        <f t="shared" si="33"/>
        <v>3.8130301452091207E-6</v>
      </c>
      <c r="V81" s="16">
        <f t="shared" si="33"/>
        <v>7.3410209000459394E-6</v>
      </c>
      <c r="W81" s="16">
        <f t="shared" si="33"/>
        <v>1.2517098724751594E-5</v>
      </c>
      <c r="X81" s="16">
        <f t="shared" si="33"/>
        <v>9.9459815500739772E-7</v>
      </c>
      <c r="Y81" s="16">
        <f t="shared" si="33"/>
        <v>4.5345036704891179E-7</v>
      </c>
      <c r="Z81" s="16">
        <f t="shared" si="33"/>
        <v>3.8534564669398448E-6</v>
      </c>
      <c r="AA81" s="17">
        <f t="shared" si="33"/>
        <v>5.4725550424663027E-3</v>
      </c>
      <c r="AB81" s="16">
        <f t="shared" si="33"/>
        <v>4.5027404157928564E-7</v>
      </c>
      <c r="AC81" s="16">
        <f t="shared" si="33"/>
        <v>1.0913872727481922E-7</v>
      </c>
      <c r="AD81" s="16">
        <f t="shared" si="33"/>
        <v>4.1142950293065233E-5</v>
      </c>
      <c r="AE81" s="16">
        <f t="shared" si="33"/>
        <v>2.4400720971424452E-5</v>
      </c>
      <c r="AF81" s="16">
        <f t="shared" si="33"/>
        <v>1.4716996050748921E-5</v>
      </c>
      <c r="AG81" s="16">
        <f t="shared" si="33"/>
        <v>1.6085159555440297E-7</v>
      </c>
      <c r="AH81" s="16">
        <f t="shared" si="33"/>
        <v>4.0429575759909105E-7</v>
      </c>
      <c r="AI81" s="16">
        <f t="shared" si="33"/>
        <v>1.1628998771524571E-5</v>
      </c>
      <c r="AJ81" s="16">
        <f t="shared" si="33"/>
        <v>4.2399822986307576E-8</v>
      </c>
      <c r="AK81" s="16">
        <f t="shared" si="33"/>
        <v>1.2394506719092452E-6</v>
      </c>
      <c r="AL81" s="16">
        <f t="shared" si="33"/>
        <v>4.574243456256645E-5</v>
      </c>
      <c r="AM81" s="16">
        <f t="shared" si="33"/>
        <v>6.7031107438651145E-5</v>
      </c>
      <c r="AN81" s="18">
        <f t="shared" si="33"/>
        <v>2.3189092865231847E-6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2.6723055054909092E-5</v>
      </c>
      <c r="E82" s="16">
        <f t="shared" si="34"/>
        <v>3.1177520764416737E-6</v>
      </c>
      <c r="F82" s="16">
        <f t="shared" si="34"/>
        <v>5.2000303529542607E-6</v>
      </c>
      <c r="G82" s="16">
        <f t="shared" si="34"/>
        <v>1.1456728043666041E-5</v>
      </c>
      <c r="H82" s="16">
        <f t="shared" si="34"/>
        <v>2.4767536535751285E-5</v>
      </c>
      <c r="I82" s="16">
        <f t="shared" si="34"/>
        <v>1.6148646256741188E-5</v>
      </c>
      <c r="J82" s="16">
        <f t="shared" si="34"/>
        <v>3.0756847475889576E-5</v>
      </c>
      <c r="K82" s="16">
        <f t="shared" si="34"/>
        <v>1.0951622446850219E-5</v>
      </c>
      <c r="L82" s="16">
        <f t="shared" si="34"/>
        <v>1.1044811695757591E-5</v>
      </c>
      <c r="M82" s="16">
        <f t="shared" si="34"/>
        <v>1.4742201423247356E-5</v>
      </c>
      <c r="N82" s="16">
        <f t="shared" si="34"/>
        <v>2.1300383200277382E-6</v>
      </c>
      <c r="O82" s="17">
        <f t="shared" si="34"/>
        <v>7.2394430194000848E-3</v>
      </c>
      <c r="P82" s="16">
        <f t="shared" si="34"/>
        <v>4.9679361608740994E-5</v>
      </c>
      <c r="Q82" s="16">
        <f t="shared" si="34"/>
        <v>1.4061061106482856E-5</v>
      </c>
      <c r="R82" s="16">
        <f t="shared" si="34"/>
        <v>1.7696554741892403E-6</v>
      </c>
      <c r="S82" s="16">
        <f t="shared" si="34"/>
        <v>7.0600031327566743E-5</v>
      </c>
      <c r="T82" s="16">
        <f t="shared" si="34"/>
        <v>1.4310758291779954E-5</v>
      </c>
      <c r="U82" s="16">
        <f t="shared" si="34"/>
        <v>7.6612539040605653E-7</v>
      </c>
      <c r="V82" s="16">
        <f t="shared" si="34"/>
        <v>2.9504904229423214E-5</v>
      </c>
      <c r="W82" s="16">
        <f t="shared" si="34"/>
        <v>4.5466685783015791E-5</v>
      </c>
      <c r="X82" s="16">
        <f t="shared" si="34"/>
        <v>1.3174041733435892E-5</v>
      </c>
      <c r="Y82" s="16">
        <f t="shared" si="34"/>
        <v>2.9418810769480625E-6</v>
      </c>
      <c r="Z82" s="16">
        <f t="shared" si="34"/>
        <v>3.8342323929624694E-7</v>
      </c>
      <c r="AA82" s="16">
        <f t="shared" si="34"/>
        <v>1.7521251641069321E-6</v>
      </c>
      <c r="AB82" s="16">
        <f t="shared" si="34"/>
        <v>8.6426852116091612E-7</v>
      </c>
      <c r="AC82" s="16">
        <f t="shared" si="34"/>
        <v>2.1083045042916904E-5</v>
      </c>
      <c r="AD82" s="16">
        <f t="shared" si="34"/>
        <v>4.6946011723467807E-6</v>
      </c>
      <c r="AE82" s="16">
        <f t="shared" si="34"/>
        <v>8.6281307950603439E-6</v>
      </c>
      <c r="AF82" s="16">
        <f t="shared" si="34"/>
        <v>5.4746781655327449E-7</v>
      </c>
      <c r="AG82" s="16">
        <f t="shared" si="34"/>
        <v>3.1138094757695748E-5</v>
      </c>
      <c r="AH82" s="16">
        <f t="shared" si="34"/>
        <v>2.8653569664879808E-5</v>
      </c>
      <c r="AI82" s="16">
        <f t="shared" si="34"/>
        <v>1.044760764013825E-6</v>
      </c>
      <c r="AJ82" s="16">
        <f t="shared" si="34"/>
        <v>2.794644618521589E-5</v>
      </c>
      <c r="AK82" s="16">
        <f t="shared" si="34"/>
        <v>6.5085304663012369E-6</v>
      </c>
      <c r="AL82" s="16">
        <f t="shared" si="34"/>
        <v>1.3760335326473116E-6</v>
      </c>
      <c r="AM82" s="16">
        <f t="shared" si="34"/>
        <v>8.1779709578000216E-6</v>
      </c>
      <c r="AN82" s="18">
        <f t="shared" si="34"/>
        <v>4.1236169955653822E-5</v>
      </c>
    </row>
    <row r="83" spans="1:40" ht="24">
      <c r="A83" s="13" t="s">
        <v>76</v>
      </c>
      <c r="B83" s="14" t="s">
        <v>41</v>
      </c>
      <c r="C83" s="19"/>
      <c r="D83" s="16">
        <f t="shared" ref="D83:AN83" si="35">$C40^2*D40^2</f>
        <v>1.0727882179871097E-5</v>
      </c>
      <c r="E83" s="16">
        <f t="shared" si="35"/>
        <v>1.8353026625648164E-5</v>
      </c>
      <c r="F83" s="16">
        <f t="shared" si="35"/>
        <v>3.1093955339363539E-6</v>
      </c>
      <c r="G83" s="16">
        <f t="shared" si="35"/>
        <v>3.0330119584887209E-5</v>
      </c>
      <c r="H83" s="16">
        <f t="shared" si="35"/>
        <v>8.3425448926160533E-8</v>
      </c>
      <c r="I83" s="16">
        <f t="shared" si="35"/>
        <v>5.0049986746704922E-6</v>
      </c>
      <c r="J83" s="16">
        <f t="shared" si="35"/>
        <v>5.5005509666191494E-7</v>
      </c>
      <c r="K83" s="16">
        <f t="shared" si="35"/>
        <v>1.2123940347260324E-5</v>
      </c>
      <c r="L83" s="16">
        <f t="shared" si="35"/>
        <v>1.191162202219432E-7</v>
      </c>
      <c r="M83" s="17">
        <f t="shared" si="35"/>
        <v>3.0877518399999998E-2</v>
      </c>
      <c r="N83" s="16">
        <f t="shared" si="35"/>
        <v>5.2004524798273586E-6</v>
      </c>
      <c r="O83" s="16">
        <f t="shared" si="35"/>
        <v>6.1910669772073274E-5</v>
      </c>
      <c r="P83" s="16">
        <f t="shared" si="35"/>
        <v>1.8169562592046111E-4</v>
      </c>
      <c r="Q83" s="16">
        <f t="shared" si="35"/>
        <v>4.144741594544425E-5</v>
      </c>
      <c r="R83" s="16">
        <f t="shared" si="35"/>
        <v>7.768605926511605E-5</v>
      </c>
      <c r="S83" s="16">
        <f t="shared" si="35"/>
        <v>1.0705961542239969E-4</v>
      </c>
      <c r="T83" s="16">
        <f t="shared" si="35"/>
        <v>4.7717662666579761E-6</v>
      </c>
      <c r="U83" s="16">
        <f t="shared" si="35"/>
        <v>2.1667903144395297E-4</v>
      </c>
      <c r="V83" s="16">
        <f t="shared" si="35"/>
        <v>6.7563332897660857E-5</v>
      </c>
      <c r="W83" s="16">
        <f t="shared" si="35"/>
        <v>1.0364057106217907E-4</v>
      </c>
      <c r="X83" s="16">
        <f t="shared" si="35"/>
        <v>3.735734882345092E-5</v>
      </c>
      <c r="Y83" s="16">
        <f t="shared" si="35"/>
        <v>1.7535986955951945E-4</v>
      </c>
      <c r="Z83" s="16">
        <f t="shared" si="35"/>
        <v>5.2374039578744237E-5</v>
      </c>
      <c r="AA83" s="16">
        <f t="shared" si="35"/>
        <v>7.915719223988322E-5</v>
      </c>
      <c r="AB83" s="16">
        <f t="shared" si="35"/>
        <v>1.4756523416041789E-4</v>
      </c>
      <c r="AC83" s="16">
        <f t="shared" si="35"/>
        <v>3.6935125110364632E-5</v>
      </c>
      <c r="AD83" s="16">
        <f t="shared" si="35"/>
        <v>2.966917948613391E-4</v>
      </c>
      <c r="AE83" s="16">
        <f t="shared" si="35"/>
        <v>8.6673275093560414E-5</v>
      </c>
      <c r="AF83" s="16">
        <f t="shared" si="35"/>
        <v>4.7466742017031277E-6</v>
      </c>
      <c r="AG83" s="16">
        <f t="shared" si="35"/>
        <v>1.7177499686812244E-4</v>
      </c>
      <c r="AH83" s="16">
        <f t="shared" si="35"/>
        <v>8.5899175591894729E-5</v>
      </c>
      <c r="AI83" s="16">
        <f t="shared" si="35"/>
        <v>4.711229712091799E-5</v>
      </c>
      <c r="AJ83" s="16">
        <f t="shared" si="35"/>
        <v>1.7007194364954538E-4</v>
      </c>
      <c r="AK83" s="16">
        <f t="shared" si="35"/>
        <v>9.6435112958686263E-5</v>
      </c>
      <c r="AL83" s="16">
        <f t="shared" si="35"/>
        <v>2.162916305495872E-4</v>
      </c>
      <c r="AM83" s="16">
        <f t="shared" si="35"/>
        <v>8.5799197092632257E-6</v>
      </c>
      <c r="AN83" s="18">
        <f t="shared" si="35"/>
        <v>1.5715690442194477E-5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2.2864655458952802E-10</v>
      </c>
      <c r="E84" s="16">
        <f t="shared" si="36"/>
        <v>9.6950637236538373E-9</v>
      </c>
      <c r="F84" s="16">
        <f t="shared" si="36"/>
        <v>2.3155717044705868E-11</v>
      </c>
      <c r="G84" s="16">
        <f t="shared" si="36"/>
        <v>4.3136821773830495E-10</v>
      </c>
      <c r="H84" s="16">
        <f t="shared" si="36"/>
        <v>7.8049338437335014E-10</v>
      </c>
      <c r="I84" s="16">
        <f t="shared" si="36"/>
        <v>4.8800944779351193E-9</v>
      </c>
      <c r="J84" s="16">
        <f t="shared" si="36"/>
        <v>1.9766871201980511E-9</v>
      </c>
      <c r="K84" s="16">
        <f t="shared" si="36"/>
        <v>2.3459730425644723E-10</v>
      </c>
      <c r="L84" s="16">
        <f t="shared" si="36"/>
        <v>6.2248796847989124E-11</v>
      </c>
      <c r="M84" s="16">
        <f t="shared" si="36"/>
        <v>6.9699949814103571E-9</v>
      </c>
      <c r="N84" s="16">
        <f t="shared" si="36"/>
        <v>1.1936642753553271E-8</v>
      </c>
      <c r="O84" s="16">
        <f t="shared" si="36"/>
        <v>4.8166258661506337E-9</v>
      </c>
      <c r="P84" s="16">
        <f t="shared" si="36"/>
        <v>3.3026195735532895E-12</v>
      </c>
      <c r="Q84" s="16">
        <f t="shared" si="36"/>
        <v>3.5810398868690792E-9</v>
      </c>
      <c r="R84" s="16">
        <f t="shared" si="36"/>
        <v>1.3930681884170819E-8</v>
      </c>
      <c r="S84" s="16">
        <f t="shared" si="36"/>
        <v>2.6693945897703673E-10</v>
      </c>
      <c r="T84" s="16">
        <f t="shared" si="36"/>
        <v>4.0641185550948393E-9</v>
      </c>
      <c r="U84" s="16">
        <f t="shared" si="36"/>
        <v>1.7902477144493795E-9</v>
      </c>
      <c r="V84" s="16">
        <f t="shared" si="36"/>
        <v>9.9222031032858456E-9</v>
      </c>
      <c r="W84" s="16">
        <f t="shared" si="36"/>
        <v>5.0126891352242821E-9</v>
      </c>
      <c r="X84" s="16">
        <f t="shared" si="36"/>
        <v>1.5911909530866102E-8</v>
      </c>
      <c r="Y84" s="16">
        <f t="shared" si="36"/>
        <v>3.8443895095181635E-9</v>
      </c>
      <c r="Z84" s="16">
        <f t="shared" si="36"/>
        <v>5.27287552438434E-12</v>
      </c>
      <c r="AA84" s="16">
        <f t="shared" si="36"/>
        <v>1.0084691047929962E-11</v>
      </c>
      <c r="AB84" s="16">
        <f t="shared" si="36"/>
        <v>6.8180365210000591E-10</v>
      </c>
      <c r="AC84" s="16">
        <f t="shared" si="36"/>
        <v>1.5157662471715722E-9</v>
      </c>
      <c r="AD84" s="16">
        <f t="shared" si="36"/>
        <v>4.0602657665831311E-12</v>
      </c>
      <c r="AE84" s="16">
        <f t="shared" si="36"/>
        <v>1.9656292504509561E-10</v>
      </c>
      <c r="AF84" s="16">
        <f t="shared" si="36"/>
        <v>3.0690461926698988E-9</v>
      </c>
      <c r="AG84" s="16">
        <f t="shared" si="36"/>
        <v>9.1027837244909802E-10</v>
      </c>
      <c r="AH84" s="16">
        <f t="shared" si="36"/>
        <v>3.1172442240808857E-9</v>
      </c>
      <c r="AI84" s="16">
        <f t="shared" si="36"/>
        <v>1.4670167817771049E-10</v>
      </c>
      <c r="AJ84" s="17">
        <f t="shared" si="36"/>
        <v>1.2972660846366351E-6</v>
      </c>
      <c r="AK84" s="16">
        <f t="shared" si="36"/>
        <v>3.0987805005202921E-11</v>
      </c>
      <c r="AL84" s="16">
        <f t="shared" si="36"/>
        <v>3.0310014678100329E-10</v>
      </c>
      <c r="AM84" s="16">
        <f t="shared" si="36"/>
        <v>9.2436816099408988E-9</v>
      </c>
      <c r="AN84" s="18">
        <f t="shared" si="36"/>
        <v>3.9191999922940304E-9</v>
      </c>
    </row>
    <row r="85" spans="1:40">
      <c r="A85" t="s">
        <v>109</v>
      </c>
      <c r="D85" s="21">
        <f>SUM($D$48:$D$84)</f>
        <v>5.2680252194338816E-3</v>
      </c>
      <c r="E85" s="21">
        <f>SUM($E$48:$E$84)</f>
        <v>9.4588319343077054E-4</v>
      </c>
      <c r="F85" s="21">
        <f>SUM($F$48:$F$84)</f>
        <v>2.6807055707029855E-4</v>
      </c>
      <c r="G85" s="21">
        <f>SUM($G$48:$G$84)</f>
        <v>1.9050042590099583E-2</v>
      </c>
      <c r="H85" s="21">
        <f>SUM($H$48:$H$84)</f>
        <v>5.7371443010512122E-3</v>
      </c>
      <c r="I85" s="21">
        <f>SUM($I$48:$I$84)</f>
        <v>1.59949823815574E-4</v>
      </c>
      <c r="J85" s="21">
        <f>SUM($J$48:$J$84)</f>
        <v>1.931124171700882E-3</v>
      </c>
      <c r="K85" s="21">
        <f>SUM($K$48:$K$84)</f>
        <v>7.2904950122575421E-4</v>
      </c>
      <c r="L85" s="21">
        <f>SUM($L$48:$L$84)</f>
        <v>4.1046620864381989E-3</v>
      </c>
      <c r="M85" s="21">
        <f>SUM($M$48:$M$84)</f>
        <v>3.1283351837613597E-2</v>
      </c>
      <c r="N85" s="21">
        <f>SUM($N$48:$N$84)</f>
        <v>1.3736305976960635E-3</v>
      </c>
      <c r="O85" s="21">
        <f>SUM($O$48:$O$84)</f>
        <v>7.5126186786617097E-3</v>
      </c>
      <c r="P85" s="21">
        <f>SUM($P$48:$P$84)</f>
        <v>6.7428717966994329E-4</v>
      </c>
      <c r="Q85" s="21">
        <f>SUM($Q$48:$Q$84)</f>
        <v>1.0862575681110734E-3</v>
      </c>
      <c r="R85" s="21">
        <f>SUM($R$48:$R$84)</f>
        <v>2.3425650250542588E-4</v>
      </c>
      <c r="S85" s="21">
        <f>SUM($S$48:$S$84)</f>
        <v>4.6427412129822479E-3</v>
      </c>
      <c r="T85" s="21">
        <f>SUM($T$48:$T$84)</f>
        <v>3.108650986641778E-3</v>
      </c>
      <c r="U85" s="21">
        <f>SUM($U$48:$U$84)</f>
        <v>1.3307328840154519E-2</v>
      </c>
      <c r="V85" s="21">
        <f>SUM($V$48:$V$84)</f>
        <v>5.8290207145587731E-3</v>
      </c>
      <c r="W85" s="21">
        <f>SUM($W$48:$W$84)</f>
        <v>2.1482924414462502E-3</v>
      </c>
      <c r="X85" s="21">
        <f>SUM($X$48:$X$84)</f>
        <v>5.6224544921189452E-3</v>
      </c>
      <c r="Y85" s="21">
        <f>SUM($Y$48:$Y$84)</f>
        <v>8.489401036327747E-3</v>
      </c>
      <c r="Z85" s="21">
        <f>SUM($Z$48:$Z$84)</f>
        <v>5.9960217832011233E-4</v>
      </c>
      <c r="AA85" s="21">
        <f>SUM($AA$48:$AA$84)</f>
        <v>5.774034522855377E-3</v>
      </c>
      <c r="AB85" s="21">
        <f>SUM($AB$48:$AB$84)</f>
        <v>1.4836830206335418E-2</v>
      </c>
      <c r="AC85" s="21">
        <f>SUM($AC$48:$AC$84)</f>
        <v>5.0597339164926679E-4</v>
      </c>
      <c r="AD85" s="21">
        <f>SUM($AD$48:$AD$84)</f>
        <v>3.6460606827358375E-3</v>
      </c>
      <c r="AE85" s="21">
        <f>SUM($AE$48:$AE$84)</f>
        <v>2.5129851309568861E-4</v>
      </c>
      <c r="AF85" s="21">
        <f>SUM($AF$48:$AF$84)</f>
        <v>4.0021763450294267E-4</v>
      </c>
      <c r="AG85" s="21">
        <f>SUM($AG$48:$AG$84)</f>
        <v>3.4795342373027794E-4</v>
      </c>
      <c r="AH85">
        <f>SUM($AH$48:$AH$84)</f>
        <v>2.7184065201489422E-3</v>
      </c>
      <c r="AI85" s="21">
        <f>SUM($AI$48:$AI$84)</f>
        <v>2.4676687592916003E-4</v>
      </c>
      <c r="AJ85" s="21">
        <f>SUM($AJ$48:$AJ$84)</f>
        <v>4.4345963807558016E-4</v>
      </c>
      <c r="AK85" s="21">
        <f>SUM($AK$48:$AK$84)</f>
        <v>1.057012323688827E-3</v>
      </c>
      <c r="AL85" s="21">
        <f>SUM($AL$48:$AL$84)</f>
        <v>5.6033480786522689E-3</v>
      </c>
      <c r="AM85" s="21">
        <f>SUM($AM$48:$AM$84)</f>
        <v>1.1486696416350072E-3</v>
      </c>
      <c r="AN85" s="21">
        <f>SUM($AN$48:$AN$84)</f>
        <v>2.8358349040961088E-4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110</v>
      </c>
      <c r="C87">
        <f>SUM($D$85:$AN$85)</f>
        <v>0.16136946065451852</v>
      </c>
      <c r="D87" s="22">
        <f>$D$85/$C$87</f>
        <v>3.2645738531111412E-2</v>
      </c>
      <c r="E87" s="22">
        <f>$E$85/$C$87</f>
        <v>5.8615997698340501E-3</v>
      </c>
      <c r="F87" s="22">
        <f>$F$85/$C$87</f>
        <v>1.661222365018745E-3</v>
      </c>
      <c r="G87" s="22">
        <f>$G$85/$C$87</f>
        <v>0.1180523409623614</v>
      </c>
      <c r="H87" s="22">
        <f>$H$85/$C$87</f>
        <v>3.5552850445066952E-2</v>
      </c>
      <c r="I87" s="22">
        <f>$I$85/$C$87</f>
        <v>9.9120256811179486E-4</v>
      </c>
      <c r="J87" s="22">
        <f>$J$85/$C$87</f>
        <v>1.1967098135348502E-2</v>
      </c>
      <c r="K87" s="22">
        <f>$K$85/$C$87</f>
        <v>4.517890177414682E-3</v>
      </c>
      <c r="L87" s="22">
        <f>$L$85/$C$87</f>
        <v>2.5436424400190644E-2</v>
      </c>
      <c r="M87" s="22">
        <f>$M$85/$C$87</f>
        <v>0.19386166199432997</v>
      </c>
      <c r="N87" s="22">
        <f>$N$85/$C$87</f>
        <v>8.5123330779230712E-3</v>
      </c>
      <c r="O87" s="22">
        <f>$O$85/$C$87</f>
        <v>4.6555393122034015E-2</v>
      </c>
      <c r="P87" s="22">
        <f>$P$85/$C$87</f>
        <v>4.178530292751911E-3</v>
      </c>
      <c r="Q87" s="22">
        <f>$Q$85/$C$87</f>
        <v>6.7314940739417843E-3</v>
      </c>
      <c r="R87" s="22">
        <f>$R$85/$C$87</f>
        <v>1.4516780409085815E-3</v>
      </c>
      <c r="S87" s="22">
        <f>$S$85/$C$87</f>
        <v>2.8770878914456149E-2</v>
      </c>
      <c r="T87" s="22">
        <f>$T$85/$C$87</f>
        <v>1.9264184028582688E-2</v>
      </c>
      <c r="U87" s="22">
        <f>$U$85/$C$87</f>
        <v>8.2464976868483447E-2</v>
      </c>
      <c r="V87" s="22">
        <f>$V$85/$C$87</f>
        <v>3.6122204851625095E-2</v>
      </c>
      <c r="W87" s="22">
        <f>$W$85/$C$87</f>
        <v>1.3312881091209719E-2</v>
      </c>
      <c r="X87" s="22">
        <f>$X$85/$C$87</f>
        <v>3.4842122352731E-2</v>
      </c>
      <c r="Y87" s="22">
        <f>$Y$85/$C$87</f>
        <v>5.2608473758879323E-2</v>
      </c>
      <c r="Z87" s="22">
        <f>$Z$85/$C$87</f>
        <v>3.7157103697819348E-3</v>
      </c>
      <c r="AA87" s="22">
        <f>$AA$85/$C$87</f>
        <v>3.5781457652741419E-2</v>
      </c>
      <c r="AB87" s="22">
        <f>$AB$85/$C$87</f>
        <v>9.1943234774144178E-2</v>
      </c>
      <c r="AC87" s="22">
        <f>$AC$85/$C$87</f>
        <v>3.1354965778346549E-3</v>
      </c>
      <c r="AD87" s="22">
        <f>$AD$85/$C$87</f>
        <v>2.2594490109512207E-2</v>
      </c>
      <c r="AE87" s="22">
        <f>$AE$85/$C$87</f>
        <v>1.5572866890452236E-3</v>
      </c>
      <c r="AF87" s="22">
        <f>$AF$85/$C$87</f>
        <v>2.4801324419109418E-3</v>
      </c>
      <c r="AG87" s="22">
        <f>$AG$85/$C$87</f>
        <v>2.1562532484087774E-3</v>
      </c>
      <c r="AH87" s="22">
        <f>$AH$85/$C$87</f>
        <v>1.6845854904162277E-2</v>
      </c>
      <c r="AI87" s="22">
        <f>$AI$85/$C$87</f>
        <v>1.5292043173985182E-3</v>
      </c>
      <c r="AJ87" s="22">
        <f>$AJ$85/$C$87</f>
        <v>2.7481013834767553E-3</v>
      </c>
      <c r="AK87" s="22">
        <f>$AK$85/$C$87</f>
        <v>6.5502624809028855E-3</v>
      </c>
      <c r="AL87" s="22">
        <f>$AL$85/$C$87</f>
        <v>3.4723720683733778E-2</v>
      </c>
      <c r="AM87" s="22">
        <f>$AM$85/$C$87</f>
        <v>7.1182591611571042E-3</v>
      </c>
      <c r="AN87" s="22">
        <f>$AN$85/$C$87</f>
        <v>1.7573553834746008E-3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04463-F2AE-4659-805E-7B5FF000EAB2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136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-8.6636712917862818E-2</v>
      </c>
      <c r="D5" s="10">
        <v>-5.1625240195377751E-2</v>
      </c>
      <c r="E5" s="10">
        <v>-2.9045495463577365E-2</v>
      </c>
      <c r="F5" s="10">
        <v>-6.4291742329651447E-3</v>
      </c>
      <c r="G5" s="10">
        <v>-3.3808934632445477E-2</v>
      </c>
      <c r="H5" s="10">
        <v>1.1212966843221886E-2</v>
      </c>
      <c r="I5" s="10">
        <v>-3.0131265182525235E-2</v>
      </c>
      <c r="J5" s="10">
        <v>1.1909483869304443E-2</v>
      </c>
      <c r="K5" s="10">
        <v>2.6962959326642288E-2</v>
      </c>
      <c r="L5" s="10">
        <v>-1.0961033758276964E-2</v>
      </c>
      <c r="M5" s="10">
        <v>-1.4734895099130084E-2</v>
      </c>
      <c r="N5" s="10">
        <v>-1.4635335986375994E-2</v>
      </c>
      <c r="O5" s="10">
        <v>-6.1660093381827241E-3</v>
      </c>
      <c r="P5" s="10">
        <v>-1.2066016941025017E-2</v>
      </c>
      <c r="Q5" s="10">
        <v>-5.321026235324948E-2</v>
      </c>
      <c r="R5" s="10">
        <v>-4.4370615066244658E-2</v>
      </c>
      <c r="S5" s="11" t="s">
        <v>88</v>
      </c>
      <c r="T5" s="10">
        <v>-2.5772078646399348E-2</v>
      </c>
      <c r="U5" s="10">
        <v>2.0254481568532687E-2</v>
      </c>
      <c r="V5" s="10">
        <v>-3.7981646485695894E-2</v>
      </c>
      <c r="W5" s="10">
        <v>0.15196749495074593</v>
      </c>
      <c r="X5" s="10">
        <v>0.11892642364098012</v>
      </c>
      <c r="Y5" s="10">
        <v>5.6707316219096734E-2</v>
      </c>
      <c r="Z5" s="10">
        <v>-1.869620151025932E-2</v>
      </c>
      <c r="AA5" s="10">
        <v>-3.1389548310701579E-2</v>
      </c>
      <c r="AB5" s="10">
        <v>-3.4146939031660668E-2</v>
      </c>
      <c r="AC5" s="10">
        <v>6.1021872875307935E-2</v>
      </c>
      <c r="AD5" s="10">
        <v>6.5759430965106211E-2</v>
      </c>
      <c r="AE5" s="10">
        <v>-3.5624089953548085E-2</v>
      </c>
      <c r="AF5" s="10">
        <v>2.6592567761194962E-2</v>
      </c>
      <c r="AG5" s="10">
        <v>4.2477229838978288E-2</v>
      </c>
      <c r="AH5" s="10">
        <v>-4.7322466536255013E-2</v>
      </c>
      <c r="AI5" s="10">
        <v>4.256016154234054E-3</v>
      </c>
      <c r="AJ5" s="10">
        <v>1.1438438528977163E-2</v>
      </c>
      <c r="AK5" s="10">
        <v>1.8322120569079711E-2</v>
      </c>
      <c r="AL5" s="10">
        <v>-5.6196461215757339E-2</v>
      </c>
      <c r="AM5" s="10">
        <v>-1.4720825587557168E-2</v>
      </c>
      <c r="AN5" s="12">
        <v>6.1371169116356684E-2</v>
      </c>
    </row>
    <row r="6" spans="1:40" ht="24">
      <c r="A6" s="13" t="s">
        <v>42</v>
      </c>
      <c r="B6" s="14" t="s">
        <v>41</v>
      </c>
      <c r="C6" s="15">
        <v>-0.10508641571653889</v>
      </c>
      <c r="D6" s="16">
        <v>7.8770206478587804E-2</v>
      </c>
      <c r="E6" s="16">
        <v>-4.2971297316525707E-2</v>
      </c>
      <c r="F6" s="17" t="s">
        <v>89</v>
      </c>
      <c r="G6" s="16">
        <v>-1.7636784752840841E-2</v>
      </c>
      <c r="H6" s="16">
        <v>3.5796410057381215E-3</v>
      </c>
      <c r="I6" s="16">
        <v>1.9592420220565527E-2</v>
      </c>
      <c r="J6" s="16">
        <v>-4.024115837004176E-2</v>
      </c>
      <c r="K6" s="16">
        <v>-4.0920879128701149E-3</v>
      </c>
      <c r="L6" s="16">
        <v>5.9406007079699605E-2</v>
      </c>
      <c r="M6" s="16">
        <v>-9.9526060898558737E-3</v>
      </c>
      <c r="N6" s="16">
        <v>-4.4308943524656363E-2</v>
      </c>
      <c r="O6" s="16">
        <v>-6.376357002560476E-2</v>
      </c>
      <c r="P6" s="16">
        <v>6.1119864110412868E-3</v>
      </c>
      <c r="Q6" s="16">
        <v>-3.0547039786655045E-2</v>
      </c>
      <c r="R6" s="16">
        <v>-1.1738749083069091E-2</v>
      </c>
      <c r="S6" s="16">
        <v>-6.9278120204379736E-3</v>
      </c>
      <c r="T6" s="16">
        <v>-4.4847710313699128E-2</v>
      </c>
      <c r="U6" s="16">
        <v>1.4370999021128664E-2</v>
      </c>
      <c r="V6" s="16">
        <v>7.7730918875480767E-2</v>
      </c>
      <c r="W6" s="16">
        <v>9.7535143618073916E-2</v>
      </c>
      <c r="X6" s="16">
        <v>7.9807995518477517E-2</v>
      </c>
      <c r="Y6" s="16">
        <v>5.6871577759978469E-2</v>
      </c>
      <c r="Z6" s="16">
        <v>-1.035345044356366E-2</v>
      </c>
      <c r="AA6" s="16">
        <v>-1.2030666771564981E-2</v>
      </c>
      <c r="AB6" s="16">
        <v>3.99423611833577E-2</v>
      </c>
      <c r="AC6" s="16">
        <v>-2.3936462605093894E-2</v>
      </c>
      <c r="AD6" s="16">
        <v>2.4304172809417057E-2</v>
      </c>
      <c r="AE6" s="16">
        <v>8.7712137761035577E-2</v>
      </c>
      <c r="AF6" s="16">
        <v>1.9700994574742406E-2</v>
      </c>
      <c r="AG6" s="16">
        <v>-1.3540135890658985E-3</v>
      </c>
      <c r="AH6" s="16">
        <v>1.9372763822072314E-2</v>
      </c>
      <c r="AI6" s="16">
        <v>-6.4013994889743795E-3</v>
      </c>
      <c r="AJ6" s="16">
        <v>-1.4359494871133954E-2</v>
      </c>
      <c r="AK6" s="16">
        <v>-2.7013003140675965E-2</v>
      </c>
      <c r="AL6" s="16">
        <v>2.5975061908157314E-2</v>
      </c>
      <c r="AM6" s="16">
        <v>5.4502502544492494E-2</v>
      </c>
      <c r="AN6" s="18">
        <v>4.3024031571214311E-3</v>
      </c>
    </row>
    <row r="7" spans="1:40" ht="24">
      <c r="A7" s="13" t="s">
        <v>43</v>
      </c>
      <c r="B7" s="14" t="s">
        <v>41</v>
      </c>
      <c r="C7" s="15">
        <v>2.4896968164873183E-2</v>
      </c>
      <c r="D7" s="16">
        <v>7.4302250932955227E-3</v>
      </c>
      <c r="E7" s="16">
        <v>2.4464925601309102E-2</v>
      </c>
      <c r="F7" s="16">
        <v>-4.312696405344895E-2</v>
      </c>
      <c r="G7" s="16">
        <v>-4.2963938010879409E-2</v>
      </c>
      <c r="H7" s="16">
        <v>-2.906124724190422E-3</v>
      </c>
      <c r="I7" s="16">
        <v>9.1219814464856535E-3</v>
      </c>
      <c r="J7" s="16">
        <v>1.1065258529317591E-2</v>
      </c>
      <c r="K7" s="16">
        <v>-3.9636276584091102E-3</v>
      </c>
      <c r="L7" s="16">
        <v>-2.0060155810399029E-2</v>
      </c>
      <c r="M7" s="16">
        <v>1.3312197657952938E-2</v>
      </c>
      <c r="N7" s="17" t="s">
        <v>94</v>
      </c>
      <c r="O7" s="16">
        <v>-2.3533733402208361E-2</v>
      </c>
      <c r="P7" s="16">
        <v>4.0843503520449409E-2</v>
      </c>
      <c r="Q7" s="16">
        <v>-0.10510705573861542</v>
      </c>
      <c r="R7" s="16">
        <v>-5.2686439145744869E-2</v>
      </c>
      <c r="S7" s="16">
        <v>-1.4573388347619967E-2</v>
      </c>
      <c r="T7" s="16">
        <v>-0.10440391626092276</v>
      </c>
      <c r="U7" s="16">
        <v>0.13454724833922738</v>
      </c>
      <c r="V7" s="16">
        <v>-1.4241406773493755E-2</v>
      </c>
      <c r="W7" s="16">
        <v>1.4657687360652474E-2</v>
      </c>
      <c r="X7" s="16">
        <v>9.0109329114609157E-2</v>
      </c>
      <c r="Y7" s="16">
        <v>4.5957150565388537E-2</v>
      </c>
      <c r="Z7" s="16">
        <v>-1.3325119700943126E-2</v>
      </c>
      <c r="AA7" s="16">
        <v>-1.4715399724299869E-2</v>
      </c>
      <c r="AB7" s="16">
        <v>4.7496690636571123E-2</v>
      </c>
      <c r="AC7" s="16">
        <v>2.9510721628040783E-2</v>
      </c>
      <c r="AD7" s="16">
        <v>3.9998638284342476E-2</v>
      </c>
      <c r="AE7" s="16">
        <v>1.3644478721407904E-2</v>
      </c>
      <c r="AF7" s="16">
        <v>-6.4850357415282851E-3</v>
      </c>
      <c r="AG7" s="16">
        <v>-2.1495799347456272E-2</v>
      </c>
      <c r="AH7" s="16">
        <v>3.061252262401408E-2</v>
      </c>
      <c r="AI7" s="16">
        <v>6.7301699948538879E-2</v>
      </c>
      <c r="AJ7" s="16">
        <v>1.2795905522386547E-3</v>
      </c>
      <c r="AK7" s="16">
        <v>6.3256327495946438E-2</v>
      </c>
      <c r="AL7" s="16">
        <v>2.8196527958835274E-2</v>
      </c>
      <c r="AM7" s="16">
        <v>5.6593903133210768E-3</v>
      </c>
      <c r="AN7" s="18">
        <v>-1.9386082040982345E-2</v>
      </c>
    </row>
    <row r="8" spans="1:40" ht="24">
      <c r="A8" s="13" t="s">
        <v>44</v>
      </c>
      <c r="B8" s="14" t="s">
        <v>41</v>
      </c>
      <c r="C8" s="15">
        <v>-9.9280011530934173E-2</v>
      </c>
      <c r="D8" s="16">
        <v>-2.0185994516455572E-2</v>
      </c>
      <c r="E8" s="16">
        <v>-6.3670065330410627E-2</v>
      </c>
      <c r="F8" s="16">
        <v>-6.2258040229311159E-3</v>
      </c>
      <c r="G8" s="16">
        <v>5.3031762061804197E-3</v>
      </c>
      <c r="H8" s="16">
        <v>8.0275444156649819E-2</v>
      </c>
      <c r="I8" s="16">
        <v>4.2321787177484901E-2</v>
      </c>
      <c r="J8" s="16">
        <v>-5.337063243836029E-3</v>
      </c>
      <c r="K8" s="16">
        <v>2.2012622806661768E-2</v>
      </c>
      <c r="L8" s="16">
        <v>5.385161944043014E-2</v>
      </c>
      <c r="M8" s="16">
        <v>4.6375804135930912E-2</v>
      </c>
      <c r="N8" s="16">
        <v>6.7704983975430746E-2</v>
      </c>
      <c r="O8" s="16">
        <v>-1.6985845948731173E-2</v>
      </c>
      <c r="P8" s="16">
        <v>5.8575079405061357E-4</v>
      </c>
      <c r="Q8" s="16">
        <v>4.5919677717487381E-2</v>
      </c>
      <c r="R8" s="16">
        <v>-5.5005055520237024E-2</v>
      </c>
      <c r="S8" s="16">
        <v>4.44471791253594E-3</v>
      </c>
      <c r="T8" s="16">
        <v>-1.9857654592040117E-2</v>
      </c>
      <c r="U8" s="16">
        <v>-4.759784584853563E-2</v>
      </c>
      <c r="V8" s="16">
        <v>-5.1938397621606618E-2</v>
      </c>
      <c r="W8" s="16">
        <v>-4.8993549638403466E-2</v>
      </c>
      <c r="X8" s="16">
        <v>-3.1260755437290705E-2</v>
      </c>
      <c r="Y8" s="16">
        <v>-9.7361443675086132E-2</v>
      </c>
      <c r="Z8" s="16">
        <v>9.0104305485924782E-2</v>
      </c>
      <c r="AA8" s="16">
        <v>-1.1019676767446739E-2</v>
      </c>
      <c r="AB8" s="16">
        <v>2.3776332075693223E-2</v>
      </c>
      <c r="AC8" s="16">
        <v>-1.7450828065446681E-2</v>
      </c>
      <c r="AD8" s="16">
        <v>5.3625922843529605E-4</v>
      </c>
      <c r="AE8" s="16">
        <v>-4.4657098220343132E-2</v>
      </c>
      <c r="AF8" s="16">
        <v>-3.3314331034528669E-3</v>
      </c>
      <c r="AG8" s="16">
        <v>-5.7234873823090684E-2</v>
      </c>
      <c r="AH8" s="16">
        <v>-4.9351209945182162E-2</v>
      </c>
      <c r="AI8" s="17" t="s">
        <v>88</v>
      </c>
      <c r="AJ8" s="16">
        <v>-6.0158950887525188E-2</v>
      </c>
      <c r="AK8" s="16">
        <v>1.3401467335438576E-2</v>
      </c>
      <c r="AL8" s="16">
        <v>5.4441920246791627E-2</v>
      </c>
      <c r="AM8" s="16">
        <v>-4.5115484142076979E-2</v>
      </c>
      <c r="AN8" s="18">
        <v>-3.863571998348693E-2</v>
      </c>
    </row>
    <row r="9" spans="1:40" ht="24">
      <c r="A9" s="13" t="s">
        <v>45</v>
      </c>
      <c r="B9" s="14" t="s">
        <v>41</v>
      </c>
      <c r="C9" s="15">
        <v>1.3304376486775271E-2</v>
      </c>
      <c r="D9" s="16">
        <v>-3.3137092897236945E-4</v>
      </c>
      <c r="E9" s="16">
        <v>1.0644805648914823E-2</v>
      </c>
      <c r="F9" s="16">
        <v>4.1173099615872096E-3</v>
      </c>
      <c r="G9" s="16">
        <v>-1.2800482269713939E-2</v>
      </c>
      <c r="H9" s="16">
        <v>-2.770786524471185E-2</v>
      </c>
      <c r="I9" s="16">
        <v>2.7883498461443269E-2</v>
      </c>
      <c r="J9" s="16">
        <v>2.8191891759201004E-2</v>
      </c>
      <c r="K9" s="16">
        <v>1.0378181022441289E-2</v>
      </c>
      <c r="L9" s="16">
        <v>-1.5137104277200523E-2</v>
      </c>
      <c r="M9" s="16">
        <v>6.3846073184939109E-2</v>
      </c>
      <c r="N9" s="16">
        <v>-1.9323681228054817E-2</v>
      </c>
      <c r="O9" s="16">
        <v>5.1853181756871106E-2</v>
      </c>
      <c r="P9" s="16">
        <v>1.6929016245978288E-2</v>
      </c>
      <c r="Q9" s="16">
        <v>-3.3307041315256934E-3</v>
      </c>
      <c r="R9" s="16">
        <v>5.1923311722511644E-3</v>
      </c>
      <c r="S9" s="16">
        <v>6.1444589391676699E-2</v>
      </c>
      <c r="T9" s="16">
        <v>-3.9222853784224247E-3</v>
      </c>
      <c r="U9" s="16">
        <v>-8.136932386024473E-2</v>
      </c>
      <c r="V9" s="16">
        <v>3.7352783222180906E-2</v>
      </c>
      <c r="W9" s="16">
        <v>-3.2555695305999846E-2</v>
      </c>
      <c r="X9" s="16">
        <v>-8.1642041989429606E-2</v>
      </c>
      <c r="Y9" s="16">
        <v>-8.9459871259199394E-2</v>
      </c>
      <c r="Z9" s="16">
        <v>-5.7341389746877434E-2</v>
      </c>
      <c r="AA9" s="16">
        <v>-1.8355148509188922E-2</v>
      </c>
      <c r="AB9" s="16">
        <v>-7.8718904169045881E-2</v>
      </c>
      <c r="AC9" s="16">
        <v>2.5931539269322283E-2</v>
      </c>
      <c r="AD9" s="16">
        <v>4.0815188033043216E-2</v>
      </c>
      <c r="AE9" s="16">
        <v>5.7913049378841411E-2</v>
      </c>
      <c r="AF9" s="16">
        <v>-5.5105755426817851E-2</v>
      </c>
      <c r="AG9" s="16">
        <v>-3.7016607578117819E-3</v>
      </c>
      <c r="AH9" s="16">
        <v>-1.7808600448909782E-2</v>
      </c>
      <c r="AI9" s="16">
        <v>-3.8480510823876678E-2</v>
      </c>
      <c r="AJ9" s="16">
        <v>2.50295805068474E-2</v>
      </c>
      <c r="AK9" s="16">
        <v>7.255299378632285E-2</v>
      </c>
      <c r="AL9" s="16">
        <v>-8.8396957835385731E-2</v>
      </c>
      <c r="AM9" s="16">
        <v>-5.7652929383088594E-2</v>
      </c>
      <c r="AN9" s="20" t="s">
        <v>94</v>
      </c>
    </row>
    <row r="10" spans="1:40" ht="24">
      <c r="A10" s="13" t="s">
        <v>46</v>
      </c>
      <c r="B10" s="14" t="s">
        <v>41</v>
      </c>
      <c r="C10" s="15">
        <v>8.3589934572353711E-2</v>
      </c>
      <c r="D10" s="16">
        <v>-1.6009186396228437E-2</v>
      </c>
      <c r="E10" s="16">
        <v>-2.6770885563708106E-2</v>
      </c>
      <c r="F10" s="16">
        <v>-1.1574759383257921E-2</v>
      </c>
      <c r="G10" s="16">
        <v>4.1613916134656613E-2</v>
      </c>
      <c r="H10" s="16">
        <v>-3.5422644457890368E-2</v>
      </c>
      <c r="I10" s="16">
        <v>-1.4588711523429896E-2</v>
      </c>
      <c r="J10" s="16">
        <v>-2.9056396592969887E-2</v>
      </c>
      <c r="K10" s="16">
        <v>-5.2297172152273412E-2</v>
      </c>
      <c r="L10" s="16">
        <v>8.5250979345754332E-2</v>
      </c>
      <c r="M10" s="16">
        <v>-5.3253630134549479E-2</v>
      </c>
      <c r="N10" s="16">
        <v>-5.3458096693708539E-2</v>
      </c>
      <c r="O10" s="16">
        <v>2.595022062678369E-2</v>
      </c>
      <c r="P10" s="16">
        <v>1.2511923002918337E-2</v>
      </c>
      <c r="Q10" s="16">
        <v>-3.2326605714250133E-2</v>
      </c>
      <c r="R10" s="17" t="s">
        <v>93</v>
      </c>
      <c r="S10" s="16">
        <v>-4.4865728940260516E-2</v>
      </c>
      <c r="T10" s="16">
        <v>-7.0237610417528379E-2</v>
      </c>
      <c r="U10" s="16">
        <v>-2.6074826106552585E-3</v>
      </c>
      <c r="V10" s="16">
        <v>3.5040357414534165E-2</v>
      </c>
      <c r="W10" s="16">
        <v>2.6950985050036001E-3</v>
      </c>
      <c r="X10" s="16">
        <v>5.0283779689719484E-2</v>
      </c>
      <c r="Y10" s="16">
        <v>1.347004612772569E-3</v>
      </c>
      <c r="Z10" s="16">
        <v>-1.8110054633549293E-2</v>
      </c>
      <c r="AA10" s="16">
        <v>4.3226797561701974E-2</v>
      </c>
      <c r="AB10" s="16">
        <v>-9.4615147789650529E-3</v>
      </c>
      <c r="AC10" s="16">
        <v>-4.6878014293467947E-2</v>
      </c>
      <c r="AD10" s="16">
        <v>5.3636061338372981E-2</v>
      </c>
      <c r="AE10" s="16">
        <v>3.1790779869568073E-3</v>
      </c>
      <c r="AF10" s="16">
        <v>-7.4069874630140198E-2</v>
      </c>
      <c r="AG10" s="16">
        <v>9.2428431501415553E-2</v>
      </c>
      <c r="AH10" s="16">
        <v>8.2479788934662665E-2</v>
      </c>
      <c r="AI10" s="16">
        <v>-5.5444670109088282E-2</v>
      </c>
      <c r="AJ10" s="16">
        <v>-1.3409810452789396E-2</v>
      </c>
      <c r="AK10" s="16">
        <v>-3.9307871312855312E-2</v>
      </c>
      <c r="AL10" s="16">
        <v>4.3238119875739861E-2</v>
      </c>
      <c r="AM10" s="16">
        <v>-1.0553985619097138E-2</v>
      </c>
      <c r="AN10" s="18">
        <v>5.2932490774052713E-3</v>
      </c>
    </row>
    <row r="11" spans="1:40" ht="24">
      <c r="A11" s="13" t="s">
        <v>47</v>
      </c>
      <c r="B11" s="14" t="s">
        <v>41</v>
      </c>
      <c r="C11" s="15">
        <v>2.1272366808042679E-2</v>
      </c>
      <c r="D11" s="16">
        <v>2.5898667570537399E-2</v>
      </c>
      <c r="E11" s="16">
        <v>-1.1400704330357505E-2</v>
      </c>
      <c r="F11" s="16">
        <v>3.9659192733726492E-2</v>
      </c>
      <c r="G11" s="16">
        <v>3.3715965978363495E-2</v>
      </c>
      <c r="H11" s="16">
        <v>5.1605782537266193E-2</v>
      </c>
      <c r="I11" s="16">
        <v>3.6742978090928052E-2</v>
      </c>
      <c r="J11" s="16">
        <v>-2.9734812846259583E-2</v>
      </c>
      <c r="K11" s="16">
        <v>7.695101743859474E-2</v>
      </c>
      <c r="L11" s="16">
        <v>-1.4374683974826927E-2</v>
      </c>
      <c r="M11" s="16">
        <v>-1.2088070726460596E-2</v>
      </c>
      <c r="N11" s="16">
        <v>4.8583723137936158E-2</v>
      </c>
      <c r="O11" s="16">
        <v>-3.1664692958751468E-2</v>
      </c>
      <c r="P11" s="16">
        <v>-2.8852167445078496E-2</v>
      </c>
      <c r="Q11" s="16">
        <v>2.6267358615060049E-2</v>
      </c>
      <c r="R11" s="16">
        <v>-9.5409769519194752E-3</v>
      </c>
      <c r="S11" s="16">
        <v>-3.4807238272481861E-2</v>
      </c>
      <c r="T11" s="16">
        <v>2.8190457228630634E-2</v>
      </c>
      <c r="U11" s="16">
        <v>-7.6602382443663228E-2</v>
      </c>
      <c r="V11" s="16">
        <v>5.1943600579633813E-2</v>
      </c>
      <c r="W11" s="16">
        <v>1.1560690141887675E-2</v>
      </c>
      <c r="X11" s="16">
        <v>4.5584058163398396E-2</v>
      </c>
      <c r="Y11" s="16">
        <v>2.9412010363163429E-2</v>
      </c>
      <c r="Z11" s="16">
        <v>9.9806429318250126E-3</v>
      </c>
      <c r="AA11" s="16">
        <v>2.1953295507622518E-2</v>
      </c>
      <c r="AB11" s="17" t="s">
        <v>84</v>
      </c>
      <c r="AC11" s="16">
        <v>-3.0248477719616543E-2</v>
      </c>
      <c r="AD11" s="16">
        <v>-7.0684741481924274E-2</v>
      </c>
      <c r="AE11" s="16">
        <v>-8.6690855006650247E-2</v>
      </c>
      <c r="AF11" s="16">
        <v>-4.5146482911256919E-2</v>
      </c>
      <c r="AG11" s="16">
        <v>4.6240911266544572E-3</v>
      </c>
      <c r="AH11" s="16">
        <v>-5.4238139170566517E-2</v>
      </c>
      <c r="AI11" s="16">
        <v>2.4197447376840309E-2</v>
      </c>
      <c r="AJ11" s="16">
        <v>-2.851037738439231E-3</v>
      </c>
      <c r="AK11" s="16">
        <v>3.6472738881734634E-2</v>
      </c>
      <c r="AL11" s="16">
        <v>-4.5445845178595373E-2</v>
      </c>
      <c r="AM11" s="16">
        <v>-3.3171085049468439E-2</v>
      </c>
      <c r="AN11" s="18">
        <v>-8.0186637935368052E-2</v>
      </c>
    </row>
    <row r="12" spans="1:40" ht="24">
      <c r="A12" s="13" t="s">
        <v>48</v>
      </c>
      <c r="B12" s="14" t="s">
        <v>41</v>
      </c>
      <c r="C12" s="15">
        <v>-3.3271391809231783E-2</v>
      </c>
      <c r="D12" s="16">
        <v>2.9729067483343832E-2</v>
      </c>
      <c r="E12" s="16">
        <v>6.6953812711118416E-2</v>
      </c>
      <c r="F12" s="16">
        <v>5.3183516977054937E-2</v>
      </c>
      <c r="G12" s="16">
        <v>4.5767480309868179E-2</v>
      </c>
      <c r="H12" s="16">
        <v>-6.83200083246739E-2</v>
      </c>
      <c r="I12" s="16">
        <v>5.2432978762683756E-3</v>
      </c>
      <c r="J12" s="16">
        <v>-3.0514256303225441E-2</v>
      </c>
      <c r="K12" s="16">
        <v>7.118989765299343E-3</v>
      </c>
      <c r="L12" s="16">
        <v>-7.7550622224831015E-2</v>
      </c>
      <c r="M12" s="16">
        <v>3.137367812197777E-2</v>
      </c>
      <c r="N12" s="16">
        <v>5.8392017448490596E-3</v>
      </c>
      <c r="O12" s="16">
        <v>6.3052557830916747E-2</v>
      </c>
      <c r="P12" s="16">
        <v>0.10125683630018599</v>
      </c>
      <c r="Q12" s="16">
        <v>-2.5134237871288496E-2</v>
      </c>
      <c r="R12" s="16">
        <v>-1.040172781174358E-2</v>
      </c>
      <c r="S12" s="16">
        <v>-1.4671985834247385E-2</v>
      </c>
      <c r="T12" s="16">
        <v>1.2173023119374109E-2</v>
      </c>
      <c r="U12" s="16">
        <v>-6.7836865882554442E-2</v>
      </c>
      <c r="V12" s="16">
        <v>3.7535796005861949E-3</v>
      </c>
      <c r="W12" s="16">
        <v>7.871451251646594E-3</v>
      </c>
      <c r="X12" s="16">
        <v>-7.6004230395897654E-2</v>
      </c>
      <c r="Y12" s="16">
        <v>-6.1425044463713357E-2</v>
      </c>
      <c r="Z12" s="16">
        <v>-4.8672538464903492E-2</v>
      </c>
      <c r="AA12" s="16">
        <v>-3.0595149750588618E-2</v>
      </c>
      <c r="AB12" s="16">
        <v>-3.2652235646576926E-2</v>
      </c>
      <c r="AC12" s="16">
        <v>-1.6020925893952469E-2</v>
      </c>
      <c r="AD12" s="16">
        <v>-7.0652605828926129E-3</v>
      </c>
      <c r="AE12" s="16">
        <v>4.5075501892462011E-2</v>
      </c>
      <c r="AF12" s="16">
        <v>-3.8582238717564395E-2</v>
      </c>
      <c r="AG12" s="16">
        <v>-1.6279371239560182E-2</v>
      </c>
      <c r="AH12" s="16">
        <v>2.6641385588804856E-2</v>
      </c>
      <c r="AI12" s="16">
        <v>-4.4974263808093412E-2</v>
      </c>
      <c r="AJ12" s="16">
        <v>-1.977397900474313E-2</v>
      </c>
      <c r="AK12" s="16">
        <v>-8.7821752705304623E-2</v>
      </c>
      <c r="AL12" s="16">
        <v>-1.2755561668167496E-2</v>
      </c>
      <c r="AM12" s="17" t="s">
        <v>94</v>
      </c>
      <c r="AN12" s="18">
        <v>-5.7672639929498663E-2</v>
      </c>
    </row>
    <row r="13" spans="1:40" ht="24">
      <c r="A13" s="13" t="s">
        <v>49</v>
      </c>
      <c r="B13" s="14" t="s">
        <v>41</v>
      </c>
      <c r="C13" s="15">
        <v>-7.512923393147454E-2</v>
      </c>
      <c r="D13" s="16">
        <v>-4.6421494809050536E-2</v>
      </c>
      <c r="E13" s="16">
        <v>-2.3336108635245649E-2</v>
      </c>
      <c r="F13" s="16">
        <v>-1.7328032781712067E-2</v>
      </c>
      <c r="G13" s="17" t="s">
        <v>88</v>
      </c>
      <c r="H13" s="16">
        <v>4.7194466302315913E-2</v>
      </c>
      <c r="I13" s="16">
        <v>-7.0789141677941342E-2</v>
      </c>
      <c r="J13" s="16">
        <v>4.9125273588340604E-3</v>
      </c>
      <c r="K13" s="16">
        <v>1.1451709408842005E-2</v>
      </c>
      <c r="L13" s="16">
        <v>-1.6017755215679246E-4</v>
      </c>
      <c r="M13" s="16">
        <v>-0.11007158251110298</v>
      </c>
      <c r="N13" s="16">
        <v>-4.3356756257067981E-2</v>
      </c>
      <c r="O13" s="16">
        <v>-4.1017587236936971E-2</v>
      </c>
      <c r="P13" s="16">
        <v>-3.9070247573871397E-2</v>
      </c>
      <c r="Q13" s="16">
        <v>-7.0424260148192433E-2</v>
      </c>
      <c r="R13" s="16">
        <v>4.136650992745794E-2</v>
      </c>
      <c r="S13" s="16">
        <v>-3.3793217542544579E-2</v>
      </c>
      <c r="T13" s="16">
        <v>-2.379724141865739E-2</v>
      </c>
      <c r="U13" s="16">
        <v>2.5307668186829602E-2</v>
      </c>
      <c r="V13" s="16">
        <v>-2.5429447360814567E-2</v>
      </c>
      <c r="W13" s="16">
        <v>-3.9573616445348235E-4</v>
      </c>
      <c r="X13" s="16">
        <v>-4.6113834796347411E-2</v>
      </c>
      <c r="Y13" s="16">
        <v>-0.10212428553409393</v>
      </c>
      <c r="Z13" s="16">
        <v>4.0098750967442032E-2</v>
      </c>
      <c r="AA13" s="16">
        <v>6.1605880285569181E-2</v>
      </c>
      <c r="AB13" s="16">
        <v>3.3218630923051592E-2</v>
      </c>
      <c r="AC13" s="16">
        <v>3.7028504161833106E-2</v>
      </c>
      <c r="AD13" s="16">
        <v>9.2343676924512667E-3</v>
      </c>
      <c r="AE13" s="16">
        <v>5.0262799068119854E-2</v>
      </c>
      <c r="AF13" s="16">
        <v>-4.3284754867473671E-2</v>
      </c>
      <c r="AG13" s="16">
        <v>-3.5144614830769768E-3</v>
      </c>
      <c r="AH13" s="16">
        <v>-1.5469689599235356E-2</v>
      </c>
      <c r="AI13" s="16">
        <v>5.1678445422770882E-3</v>
      </c>
      <c r="AJ13" s="16">
        <v>8.9300885575013367E-2</v>
      </c>
      <c r="AK13" s="16">
        <v>-2.7890252689457928E-3</v>
      </c>
      <c r="AL13" s="16">
        <v>-8.4471955321356717E-3</v>
      </c>
      <c r="AM13" s="16">
        <v>4.598109639575592E-2</v>
      </c>
      <c r="AN13" s="18">
        <v>-1.2866981189674073E-2</v>
      </c>
    </row>
    <row r="14" spans="1:40" ht="24">
      <c r="A14" s="13" t="s">
        <v>50</v>
      </c>
      <c r="B14" s="14" t="s">
        <v>41</v>
      </c>
      <c r="C14" s="15">
        <v>1.8299902545473149E-2</v>
      </c>
      <c r="D14" s="16">
        <v>1.0395234039872686E-2</v>
      </c>
      <c r="E14" s="16">
        <v>3.1077010145346189E-2</v>
      </c>
      <c r="F14" s="16">
        <v>-1.1815115804074346E-2</v>
      </c>
      <c r="G14" s="16">
        <v>6.1601066955334537E-2</v>
      </c>
      <c r="H14" s="16">
        <v>7.4403385790354271E-2</v>
      </c>
      <c r="I14" s="16">
        <v>-1.7041680741801402E-2</v>
      </c>
      <c r="J14" s="16">
        <v>2.8676615850251625E-2</v>
      </c>
      <c r="K14" s="16">
        <v>6.7671222866962352E-2</v>
      </c>
      <c r="L14" s="16">
        <v>5.0913069030251924E-2</v>
      </c>
      <c r="M14" s="16">
        <v>-3.221189760656834E-2</v>
      </c>
      <c r="N14" s="16">
        <v>-1.4718915695860145E-2</v>
      </c>
      <c r="O14" s="16">
        <v>2.1403133809184991E-2</v>
      </c>
      <c r="P14" s="16">
        <v>9.5640487487164888E-2</v>
      </c>
      <c r="Q14" s="16">
        <v>9.4915239007447375E-3</v>
      </c>
      <c r="R14" s="16">
        <v>4.2881181411100325E-2</v>
      </c>
      <c r="S14" s="16">
        <v>-3.1259939265870416E-2</v>
      </c>
      <c r="T14" s="16">
        <v>7.4658357919576259E-3</v>
      </c>
      <c r="U14" s="16">
        <v>-2.6760326308597503E-2</v>
      </c>
      <c r="V14" s="16">
        <v>-7.1819437459844801E-2</v>
      </c>
      <c r="W14" s="16">
        <v>-7.2544636605270718E-2</v>
      </c>
      <c r="X14" s="16">
        <v>7.6174678197353882E-3</v>
      </c>
      <c r="Y14" s="16">
        <v>-9.6689891560560945E-2</v>
      </c>
      <c r="Z14" s="16">
        <v>-6.2398557513616915E-3</v>
      </c>
      <c r="AA14" s="17" t="s">
        <v>88</v>
      </c>
      <c r="AB14" s="16">
        <v>2.1546203013708451E-2</v>
      </c>
      <c r="AC14" s="16">
        <v>7.5386287943047109E-2</v>
      </c>
      <c r="AD14" s="16">
        <v>-4.867277296283197E-2</v>
      </c>
      <c r="AE14" s="16">
        <v>-1.4217106215429131E-2</v>
      </c>
      <c r="AF14" s="16">
        <v>-1.1321498722390141E-3</v>
      </c>
      <c r="AG14" s="16">
        <v>2.4777644187437886E-2</v>
      </c>
      <c r="AH14" s="16">
        <v>-5.9435931834306628E-2</v>
      </c>
      <c r="AI14" s="16">
        <v>-1.0996535123704207E-2</v>
      </c>
      <c r="AJ14" s="16">
        <v>2.4293508508052647E-2</v>
      </c>
      <c r="AK14" s="16">
        <v>-4.8795100577453496E-2</v>
      </c>
      <c r="AL14" s="16">
        <v>4.1413435404538013E-2</v>
      </c>
      <c r="AM14" s="16">
        <v>-3.0760580901547065E-2</v>
      </c>
      <c r="AN14" s="18">
        <v>-1.8356773410223213E-2</v>
      </c>
    </row>
    <row r="15" spans="1:40" ht="24">
      <c r="A15" s="13" t="s">
        <v>51</v>
      </c>
      <c r="B15" s="14" t="s">
        <v>41</v>
      </c>
      <c r="C15" s="15">
        <v>-6.9173556097529454E-2</v>
      </c>
      <c r="D15" s="16">
        <v>-3.7632872742329543E-2</v>
      </c>
      <c r="E15" s="16">
        <v>-3.5829655727034518E-2</v>
      </c>
      <c r="F15" s="16">
        <v>1.9290161122859369E-2</v>
      </c>
      <c r="G15" s="16">
        <v>-7.0917827714439191E-2</v>
      </c>
      <c r="H15" s="16">
        <v>-7.0789420303956338E-2</v>
      </c>
      <c r="I15" s="17" t="s">
        <v>92</v>
      </c>
      <c r="J15" s="16">
        <v>-9.5588111996345562E-4</v>
      </c>
      <c r="K15" s="16">
        <v>1.4365303446185414E-2</v>
      </c>
      <c r="L15" s="16">
        <v>-5.369873621964677E-2</v>
      </c>
      <c r="M15" s="16">
        <v>-2.6474500981167198E-2</v>
      </c>
      <c r="N15" s="16">
        <v>9.3364234904035164E-3</v>
      </c>
      <c r="O15" s="16">
        <v>-6.2451811078698856E-2</v>
      </c>
      <c r="P15" s="16">
        <v>-3.1945734882166663E-2</v>
      </c>
      <c r="Q15" s="16">
        <v>-3.5398322870375136E-2</v>
      </c>
      <c r="R15" s="16">
        <v>-1.4482155552408093E-2</v>
      </c>
      <c r="S15" s="16">
        <v>-3.0158143471959872E-2</v>
      </c>
      <c r="T15" s="16">
        <v>4.8862018560443927E-2</v>
      </c>
      <c r="U15" s="16">
        <v>-4.0302475117413382E-2</v>
      </c>
      <c r="V15" s="16">
        <v>3.2032742659802126E-2</v>
      </c>
      <c r="W15" s="16">
        <v>-1.3866261371439143E-2</v>
      </c>
      <c r="X15" s="16">
        <v>-2.3743765012964095E-2</v>
      </c>
      <c r="Y15" s="16">
        <v>4.5517234109202109E-2</v>
      </c>
      <c r="Z15" s="16">
        <v>-1.2929147914745562E-2</v>
      </c>
      <c r="AA15" s="16">
        <v>-1.6969910337348383E-2</v>
      </c>
      <c r="AB15" s="16">
        <v>3.6252074675561768E-2</v>
      </c>
      <c r="AC15" s="16">
        <v>5.4911187729365388E-2</v>
      </c>
      <c r="AD15" s="16">
        <v>-3.7632403662619635E-2</v>
      </c>
      <c r="AE15" s="16">
        <v>-5.8309382359968194E-2</v>
      </c>
      <c r="AF15" s="16">
        <v>2.641732803410796E-2</v>
      </c>
      <c r="AG15" s="16">
        <v>-6.9090318594110852E-3</v>
      </c>
      <c r="AH15" s="16">
        <v>-3.2544993253412993E-2</v>
      </c>
      <c r="AI15" s="16">
        <v>4.2422708846098854E-2</v>
      </c>
      <c r="AJ15" s="16">
        <v>0.12978037823657956</v>
      </c>
      <c r="AK15" s="16">
        <v>4.3151682245416538E-2</v>
      </c>
      <c r="AL15" s="16">
        <v>7.1619568581510071E-2</v>
      </c>
      <c r="AM15" s="16">
        <v>5.2578576019793478E-3</v>
      </c>
      <c r="AN15" s="18">
        <v>2.8169975581838771E-2</v>
      </c>
    </row>
    <row r="16" spans="1:40" ht="24">
      <c r="A16" s="13" t="s">
        <v>52</v>
      </c>
      <c r="B16" s="14" t="s">
        <v>41</v>
      </c>
      <c r="C16" s="15">
        <v>5.3121860224336333E-4</v>
      </c>
      <c r="D16" s="16">
        <v>1.311827838577569E-2</v>
      </c>
      <c r="E16" s="16">
        <v>-5.5726955746932302E-2</v>
      </c>
      <c r="F16" s="16">
        <v>-4.0312944611059871E-3</v>
      </c>
      <c r="G16" s="16">
        <v>1.1431863106380091E-2</v>
      </c>
      <c r="H16" s="16">
        <v>3.2174339535548475E-3</v>
      </c>
      <c r="I16" s="16">
        <v>1.4277626379279708E-2</v>
      </c>
      <c r="J16" s="16">
        <v>1.1553845239189028E-2</v>
      </c>
      <c r="K16" s="17" t="s">
        <v>92</v>
      </c>
      <c r="L16" s="16">
        <v>-1.9033679014004327E-2</v>
      </c>
      <c r="M16" s="16">
        <v>-7.227768358943687E-2</v>
      </c>
      <c r="N16" s="16">
        <v>-3.9089178638790243E-3</v>
      </c>
      <c r="O16" s="16">
        <v>-4.9600159790780397E-2</v>
      </c>
      <c r="P16" s="16">
        <v>6.1815289200843337E-3</v>
      </c>
      <c r="Q16" s="16">
        <v>-3.7980833805534658E-3</v>
      </c>
      <c r="R16" s="16">
        <v>-5.2067138051641162E-2</v>
      </c>
      <c r="S16" s="16">
        <v>2.6995821355323565E-2</v>
      </c>
      <c r="T16" s="16">
        <v>-2.3005672551154727E-2</v>
      </c>
      <c r="U16" s="16">
        <v>-4.0665376912909404E-2</v>
      </c>
      <c r="V16" s="16">
        <v>-6.8274307798735986E-2</v>
      </c>
      <c r="W16" s="16">
        <v>4.1177104690956354E-2</v>
      </c>
      <c r="X16" s="16">
        <v>-1.0607841535646633E-2</v>
      </c>
      <c r="Y16" s="16">
        <v>3.4211306499985945E-2</v>
      </c>
      <c r="Z16" s="16">
        <v>1.5396263976330125E-2</v>
      </c>
      <c r="AA16" s="16">
        <v>6.7810104106370769E-2</v>
      </c>
      <c r="AB16" s="16">
        <v>7.5980730049302239E-2</v>
      </c>
      <c r="AC16" s="16">
        <v>6.2482159954294639E-2</v>
      </c>
      <c r="AD16" s="16">
        <v>5.1366859228691372E-3</v>
      </c>
      <c r="AE16" s="16">
        <v>-3.984419938271825E-2</v>
      </c>
      <c r="AF16" s="16">
        <v>8.7949067585335786E-2</v>
      </c>
      <c r="AG16" s="16">
        <v>9.0617589721011749E-2</v>
      </c>
      <c r="AH16" s="16">
        <v>4.1720862944527922E-3</v>
      </c>
      <c r="AI16" s="16">
        <v>2.206693351597741E-2</v>
      </c>
      <c r="AJ16" s="16">
        <v>6.4803198768833017E-2</v>
      </c>
      <c r="AK16" s="16">
        <v>8.6787327899295316E-2</v>
      </c>
      <c r="AL16" s="16">
        <v>2.3710456488697951E-2</v>
      </c>
      <c r="AM16" s="16">
        <v>7.0798553298316675E-3</v>
      </c>
      <c r="AN16" s="18">
        <v>1.043258076296281E-2</v>
      </c>
    </row>
    <row r="17" spans="1:40" ht="24">
      <c r="A17" s="13" t="s">
        <v>53</v>
      </c>
      <c r="B17" s="14" t="s">
        <v>41</v>
      </c>
      <c r="C17" s="15">
        <v>3.4745157250025652E-2</v>
      </c>
      <c r="D17" s="16">
        <v>7.5223730204041356E-2</v>
      </c>
      <c r="E17" s="17" t="s">
        <v>121</v>
      </c>
      <c r="F17" s="16">
        <v>-4.1344430467386319E-2</v>
      </c>
      <c r="G17" s="16">
        <v>-2.2929452247434798E-2</v>
      </c>
      <c r="H17" s="16">
        <v>-9.5214687824045664E-3</v>
      </c>
      <c r="I17" s="16">
        <v>-3.5012493588739167E-2</v>
      </c>
      <c r="J17" s="16">
        <v>7.9536536387316517E-2</v>
      </c>
      <c r="K17" s="16">
        <v>-5.4576590024004071E-2</v>
      </c>
      <c r="L17" s="16">
        <v>1.845567486272064E-2</v>
      </c>
      <c r="M17" s="16">
        <v>-4.0805510320936086E-2</v>
      </c>
      <c r="N17" s="16">
        <v>2.3971323922381139E-2</v>
      </c>
      <c r="O17" s="16">
        <v>-7.1671275141496807E-2</v>
      </c>
      <c r="P17" s="16">
        <v>-8.6114810241002121E-3</v>
      </c>
      <c r="Q17" s="16">
        <v>-8.883556751443332E-2</v>
      </c>
      <c r="R17" s="16">
        <v>-2.6073530944056789E-2</v>
      </c>
      <c r="S17" s="16">
        <v>-2.867465354583917E-2</v>
      </c>
      <c r="T17" s="16">
        <v>1.6370831984840441E-2</v>
      </c>
      <c r="U17" s="16">
        <v>7.0811226597082735E-2</v>
      </c>
      <c r="V17" s="16">
        <v>4.6340116495593608E-2</v>
      </c>
      <c r="W17" s="16">
        <v>1.473746948243611E-2</v>
      </c>
      <c r="X17" s="16">
        <v>8.4712466921298996E-2</v>
      </c>
      <c r="Y17" s="16">
        <v>-3.7985413694344425E-2</v>
      </c>
      <c r="Z17" s="16">
        <v>0.10920161539323246</v>
      </c>
      <c r="AA17" s="16">
        <v>3.0470454696439789E-2</v>
      </c>
      <c r="AB17" s="16">
        <v>-1.1022255218956686E-2</v>
      </c>
      <c r="AC17" s="16">
        <v>-5.2006903047488433E-3</v>
      </c>
      <c r="AD17" s="16">
        <v>-2.9150485505294716E-2</v>
      </c>
      <c r="AE17" s="16">
        <v>-3.1423849901130459E-2</v>
      </c>
      <c r="AF17" s="16">
        <v>4.8652986860016526E-2</v>
      </c>
      <c r="AG17" s="16">
        <v>-8.5337114108999714E-3</v>
      </c>
      <c r="AH17" s="16">
        <v>1.0600167307493165E-3</v>
      </c>
      <c r="AI17" s="16">
        <v>-6.2591869485825249E-2</v>
      </c>
      <c r="AJ17" s="16">
        <v>-4.3870144394838162E-2</v>
      </c>
      <c r="AK17" s="16">
        <v>4.5410619587938468E-2</v>
      </c>
      <c r="AL17" s="16">
        <v>3.7944533355592669E-2</v>
      </c>
      <c r="AM17" s="16">
        <v>6.5945489105799462E-2</v>
      </c>
      <c r="AN17" s="18">
        <v>1.0432756972006201E-2</v>
      </c>
    </row>
    <row r="18" spans="1:40" ht="24">
      <c r="A18" s="13" t="s">
        <v>54</v>
      </c>
      <c r="B18" s="14" t="s">
        <v>41</v>
      </c>
      <c r="C18" s="15">
        <v>1.5905335603088839E-2</v>
      </c>
      <c r="D18" s="16">
        <v>3.6552361292222051E-2</v>
      </c>
      <c r="E18" s="16">
        <v>1.0575503121227556E-3</v>
      </c>
      <c r="F18" s="16">
        <v>1.8602805826964417E-2</v>
      </c>
      <c r="G18" s="16">
        <v>-1.5137453542215268E-2</v>
      </c>
      <c r="H18" s="16">
        <v>-1.4208553658560128E-3</v>
      </c>
      <c r="I18" s="16">
        <v>-3.1829506013160751E-2</v>
      </c>
      <c r="J18" s="16">
        <v>-5.2966863750333465E-2</v>
      </c>
      <c r="K18" s="16">
        <v>4.1395788467731643E-3</v>
      </c>
      <c r="L18" s="16">
        <v>1.2500932623496455E-2</v>
      </c>
      <c r="M18" s="16">
        <v>3.026241551829369E-2</v>
      </c>
      <c r="N18" s="16">
        <v>3.0313283952422044E-2</v>
      </c>
      <c r="O18" s="16">
        <v>6.5307262188174758E-2</v>
      </c>
      <c r="P18" s="16">
        <v>8.1095835383408657E-2</v>
      </c>
      <c r="Q18" s="16">
        <v>6.5371984004163164E-2</v>
      </c>
      <c r="R18" s="16">
        <v>8.0191455479149729E-2</v>
      </c>
      <c r="S18" s="16">
        <v>-4.6401027002459766E-2</v>
      </c>
      <c r="T18" s="16">
        <v>7.4943705605596475E-3</v>
      </c>
      <c r="U18" s="16">
        <v>-8.7377434359949283E-2</v>
      </c>
      <c r="V18" s="16">
        <v>-2.9540337284157E-2</v>
      </c>
      <c r="W18" s="16">
        <v>-5.5170772249945408E-3</v>
      </c>
      <c r="X18" s="16">
        <v>-0.10824294615284523</v>
      </c>
      <c r="Y18" s="16">
        <v>-2.3215336059530689E-2</v>
      </c>
      <c r="Z18" s="16">
        <v>-4.0004731281495426E-2</v>
      </c>
      <c r="AA18" s="16">
        <v>-5.8202719816915001E-2</v>
      </c>
      <c r="AB18" s="16">
        <v>-5.2470674769830701E-2</v>
      </c>
      <c r="AC18" s="16">
        <v>-6.3492296148172006E-2</v>
      </c>
      <c r="AD18" s="16">
        <v>6.3952592033546307E-2</v>
      </c>
      <c r="AE18" s="16">
        <v>-4.9568024161616854E-2</v>
      </c>
      <c r="AF18" s="16">
        <v>6.6481576457725178E-2</v>
      </c>
      <c r="AG18" s="16">
        <v>-3.8703242179636374E-2</v>
      </c>
      <c r="AH18" s="17" t="s">
        <v>121</v>
      </c>
      <c r="AI18" s="16">
        <v>-4.8343322846576962E-2</v>
      </c>
      <c r="AJ18" s="16">
        <v>2.155282147220941E-2</v>
      </c>
      <c r="AK18" s="16">
        <v>-5.9108575435898807E-2</v>
      </c>
      <c r="AL18" s="16">
        <v>-8.5367108350425033E-3</v>
      </c>
      <c r="AM18" s="16">
        <v>2.6211426426657962E-2</v>
      </c>
      <c r="AN18" s="18">
        <v>-1.7468400265905768E-2</v>
      </c>
    </row>
    <row r="19" spans="1:40" ht="24">
      <c r="A19" s="13" t="s">
        <v>55</v>
      </c>
      <c r="B19" s="14" t="s">
        <v>41</v>
      </c>
      <c r="C19" s="15">
        <v>-8.215475604927111E-2</v>
      </c>
      <c r="D19" s="16">
        <v>-3.4820154443927921E-2</v>
      </c>
      <c r="E19" s="16">
        <v>4.9608553863480544E-2</v>
      </c>
      <c r="F19" s="16">
        <v>1.9257994495642614E-2</v>
      </c>
      <c r="G19" s="16">
        <v>-4.3180587171182366E-2</v>
      </c>
      <c r="H19" s="16">
        <v>7.0473309641956965E-3</v>
      </c>
      <c r="I19" s="16">
        <v>2.6413277228368233E-2</v>
      </c>
      <c r="J19" s="16">
        <v>0.11325370781593205</v>
      </c>
      <c r="K19" s="16">
        <v>8.7659013875641734E-2</v>
      </c>
      <c r="L19" s="16">
        <v>4.6628327417642234E-3</v>
      </c>
      <c r="M19" s="16">
        <v>6.2026865475042249E-2</v>
      </c>
      <c r="N19" s="16">
        <v>-6.2981787163567896E-3</v>
      </c>
      <c r="O19" s="16">
        <v>-2.2757270920369131E-2</v>
      </c>
      <c r="P19" s="16">
        <v>3.390102612460185E-2</v>
      </c>
      <c r="Q19" s="16">
        <v>5.1378343517808157E-2</v>
      </c>
      <c r="R19" s="16">
        <v>-7.3511500487029938E-2</v>
      </c>
      <c r="S19" s="16">
        <v>2.6595515073879052E-2</v>
      </c>
      <c r="T19" s="16">
        <v>-1.8011481336712574E-2</v>
      </c>
      <c r="U19" s="16">
        <v>-6.5425542578957371E-2</v>
      </c>
      <c r="V19" s="16">
        <v>-1.555461840661845E-4</v>
      </c>
      <c r="W19" s="16">
        <v>1.3715983937424556E-2</v>
      </c>
      <c r="X19" s="16">
        <v>-7.9278563429283754E-3</v>
      </c>
      <c r="Y19" s="16">
        <v>-4.0447371047111394E-2</v>
      </c>
      <c r="Z19" s="16">
        <v>1.246847193139447E-2</v>
      </c>
      <c r="AA19" s="16">
        <v>-1.1285282757815497E-3</v>
      </c>
      <c r="AB19" s="16">
        <v>-4.449675074003983E-2</v>
      </c>
      <c r="AC19" s="16">
        <v>-2.306505948992138E-2</v>
      </c>
      <c r="AD19" s="16">
        <v>1.0279321548074264E-2</v>
      </c>
      <c r="AE19" s="16">
        <v>-7.2147120263124129E-2</v>
      </c>
      <c r="AF19" s="17" t="s">
        <v>88</v>
      </c>
      <c r="AG19" s="16">
        <v>1.4711326732589724E-2</v>
      </c>
      <c r="AH19" s="16">
        <v>6.7653158096736443E-2</v>
      </c>
      <c r="AI19" s="16">
        <v>-3.3108533351422767E-3</v>
      </c>
      <c r="AJ19" s="16">
        <v>-8.0895612166861405E-2</v>
      </c>
      <c r="AK19" s="16">
        <v>-1.3971158345487223E-2</v>
      </c>
      <c r="AL19" s="16">
        <v>-1.0934166821916995E-2</v>
      </c>
      <c r="AM19" s="16">
        <v>-3.8753408621789352E-2</v>
      </c>
      <c r="AN19" s="18">
        <v>-5.5248590444752527E-2</v>
      </c>
    </row>
    <row r="20" spans="1:40" ht="24">
      <c r="A20" s="13" t="s">
        <v>56</v>
      </c>
      <c r="B20" s="14" t="s">
        <v>41</v>
      </c>
      <c r="C20" s="15">
        <v>1.3116514009118747E-2</v>
      </c>
      <c r="D20" s="16">
        <v>-4.6048577941980667E-2</v>
      </c>
      <c r="E20" s="16">
        <v>-2.9083103342478163E-2</v>
      </c>
      <c r="F20" s="16">
        <v>2.3383492739280285E-2</v>
      </c>
      <c r="G20" s="16">
        <v>9.0137269798285027E-3</v>
      </c>
      <c r="H20" s="16">
        <v>-3.5077810409776207E-2</v>
      </c>
      <c r="I20" s="16">
        <v>-3.70292651174918E-2</v>
      </c>
      <c r="J20" s="16">
        <v>-2.8990327833269911E-2</v>
      </c>
      <c r="K20" s="16">
        <v>5.0785542868523464E-3</v>
      </c>
      <c r="L20" s="16">
        <v>6.5354796932427017E-2</v>
      </c>
      <c r="M20" s="16">
        <v>4.2451263280297864E-2</v>
      </c>
      <c r="N20" s="16">
        <v>3.9595103360440274E-2</v>
      </c>
      <c r="O20" s="16">
        <v>6.3077925899580603E-3</v>
      </c>
      <c r="P20" s="16">
        <v>-6.427103395315166E-3</v>
      </c>
      <c r="Q20" s="16">
        <v>6.1240095321034499E-2</v>
      </c>
      <c r="R20" s="16">
        <v>5.2259333515962451E-2</v>
      </c>
      <c r="S20" s="16">
        <v>6.46725873867178E-2</v>
      </c>
      <c r="T20" s="16">
        <v>-7.1912040846698372E-4</v>
      </c>
      <c r="U20" s="16">
        <v>-2.5153015535683897E-2</v>
      </c>
      <c r="V20" s="16">
        <v>-9.9198844208964645E-2</v>
      </c>
      <c r="W20" s="16">
        <v>2.150672886666477E-3</v>
      </c>
      <c r="X20" s="16">
        <v>1.5469716164193754E-2</v>
      </c>
      <c r="Y20" s="16">
        <v>-5.539061910423259E-2</v>
      </c>
      <c r="Z20" s="16">
        <v>-3.5578464796816277E-2</v>
      </c>
      <c r="AA20" s="16">
        <v>-4.779811739013267E-2</v>
      </c>
      <c r="AB20" s="16">
        <v>-6.8463062606538214E-2</v>
      </c>
      <c r="AC20" s="16">
        <v>-8.5605541483515998E-2</v>
      </c>
      <c r="AD20" s="17" t="s">
        <v>121</v>
      </c>
      <c r="AE20" s="16">
        <v>-9.6913688830376127E-2</v>
      </c>
      <c r="AF20" s="16">
        <v>1.0237728132516895E-2</v>
      </c>
      <c r="AG20" s="16">
        <v>-9.3938946194125503E-2</v>
      </c>
      <c r="AH20" s="16">
        <v>6.4249632566169071E-2</v>
      </c>
      <c r="AI20" s="16">
        <v>6.3910289319700356E-4</v>
      </c>
      <c r="AJ20" s="16">
        <v>5.1951809788220761E-2</v>
      </c>
      <c r="AK20" s="16">
        <v>1.0465231337495969E-2</v>
      </c>
      <c r="AL20" s="16">
        <v>5.3266875450703379E-3</v>
      </c>
      <c r="AM20" s="16">
        <v>-6.96382851660897E-3</v>
      </c>
      <c r="AN20" s="18">
        <v>4.0101419783365545E-2</v>
      </c>
    </row>
    <row r="21" spans="1:40" ht="24">
      <c r="A21" s="13" t="s">
        <v>57</v>
      </c>
      <c r="B21" s="14" t="s">
        <v>41</v>
      </c>
      <c r="C21" s="15">
        <v>-0.12725046869002507</v>
      </c>
      <c r="D21" s="16">
        <v>-5.4439191783996026E-2</v>
      </c>
      <c r="E21" s="16">
        <v>1.6148892416382878E-2</v>
      </c>
      <c r="F21" s="16">
        <v>-4.2722870257215863E-2</v>
      </c>
      <c r="G21" s="16">
        <v>-2.3097057948068982E-2</v>
      </c>
      <c r="H21" s="16">
        <v>-8.736818422504705E-4</v>
      </c>
      <c r="I21" s="16">
        <v>4.7226477041205077E-2</v>
      </c>
      <c r="J21" s="16">
        <v>3.7423133265867971E-2</v>
      </c>
      <c r="K21" s="16">
        <v>-2.241552545864323E-2</v>
      </c>
      <c r="L21" s="16">
        <v>-6.7626952730404033E-2</v>
      </c>
      <c r="M21" s="16">
        <v>-7.6073168149569853E-2</v>
      </c>
      <c r="N21" s="16">
        <v>-0.10186623767141111</v>
      </c>
      <c r="O21" s="16">
        <v>7.5937855657696077E-2</v>
      </c>
      <c r="P21" s="16">
        <v>-8.9953985412408982E-2</v>
      </c>
      <c r="Q21" s="16">
        <v>-6.5375225356718275E-2</v>
      </c>
      <c r="R21" s="16">
        <v>-6.7638849956735927E-2</v>
      </c>
      <c r="S21" s="16">
        <v>-2.486162278092225E-2</v>
      </c>
      <c r="T21" s="17" t="s">
        <v>102</v>
      </c>
      <c r="U21" s="16">
        <v>-2.834620790769159E-2</v>
      </c>
      <c r="V21" s="16">
        <v>-4.337209183691576E-2</v>
      </c>
      <c r="W21" s="16">
        <v>-0.11466852849179723</v>
      </c>
      <c r="X21" s="16">
        <v>1.6031622002462748E-2</v>
      </c>
      <c r="Y21" s="16">
        <v>3.3347621710154825E-2</v>
      </c>
      <c r="Z21" s="16">
        <v>-3.3151904116428814E-2</v>
      </c>
      <c r="AA21" s="16">
        <v>7.3682776293389537E-3</v>
      </c>
      <c r="AB21" s="16">
        <v>2.6946258125815661E-2</v>
      </c>
      <c r="AC21" s="16">
        <v>2.9036070170517507E-2</v>
      </c>
      <c r="AD21" s="16">
        <v>-7.0528214470878836E-4</v>
      </c>
      <c r="AE21" s="16">
        <v>6.4168519297605295E-2</v>
      </c>
      <c r="AF21" s="16">
        <v>-1.7614181253741333E-2</v>
      </c>
      <c r="AG21" s="16">
        <v>3.3910736155376361E-2</v>
      </c>
      <c r="AH21" s="16">
        <v>7.4112241825569939E-3</v>
      </c>
      <c r="AI21" s="16">
        <v>-1.9248612907925098E-2</v>
      </c>
      <c r="AJ21" s="16">
        <v>6.6826133288149944E-2</v>
      </c>
      <c r="AK21" s="16">
        <v>3.9350529718067725E-2</v>
      </c>
      <c r="AL21" s="16">
        <v>-5.2148225356937278E-2</v>
      </c>
      <c r="AM21" s="16">
        <v>1.1888548878230525E-2</v>
      </c>
      <c r="AN21" s="18">
        <v>-3.750147792141023E-3</v>
      </c>
    </row>
    <row r="22" spans="1:40" ht="24">
      <c r="A22" s="13" t="s">
        <v>58</v>
      </c>
      <c r="B22" s="14" t="s">
        <v>41</v>
      </c>
      <c r="C22" s="19" t="s">
        <v>137</v>
      </c>
      <c r="D22" s="16">
        <v>-6.5014803524371403E-2</v>
      </c>
      <c r="E22" s="16">
        <v>-7.1821912415391639E-2</v>
      </c>
      <c r="F22" s="16">
        <v>-6.1585479799228598E-2</v>
      </c>
      <c r="G22" s="16">
        <v>-4.0313360966952073E-2</v>
      </c>
      <c r="H22" s="16">
        <v>-5.5122780176342256E-2</v>
      </c>
      <c r="I22" s="16">
        <v>-6.1364512611089432E-2</v>
      </c>
      <c r="J22" s="16">
        <v>-5.7257216684705813E-2</v>
      </c>
      <c r="K22" s="16">
        <v>-4.8672898404215112E-2</v>
      </c>
      <c r="L22" s="16">
        <v>1.0261061732474824E-2</v>
      </c>
      <c r="M22" s="16">
        <v>2.3231415635857424E-2</v>
      </c>
      <c r="N22" s="16">
        <v>-2.3050160243759058E-2</v>
      </c>
      <c r="O22" s="17" t="s">
        <v>96</v>
      </c>
      <c r="P22" s="16">
        <v>-2.173657430593456E-2</v>
      </c>
      <c r="Q22" s="16">
        <v>3.441701103481716E-2</v>
      </c>
      <c r="R22" s="16">
        <v>2.5324884620093947E-2</v>
      </c>
      <c r="S22" s="16">
        <v>-6.3633528162531242E-3</v>
      </c>
      <c r="T22" s="16">
        <v>7.7088741488644155E-2</v>
      </c>
      <c r="U22" s="16">
        <v>-7.3520001632847498E-2</v>
      </c>
      <c r="V22" s="16">
        <v>1.2909586341229582E-2</v>
      </c>
      <c r="W22" s="16">
        <v>6.2824272411240931E-2</v>
      </c>
      <c r="X22" s="16">
        <v>3.8088075514256838E-2</v>
      </c>
      <c r="Y22" s="16">
        <v>7.2513089028132985E-2</v>
      </c>
      <c r="Z22" s="16">
        <v>-3.5190177645388787E-2</v>
      </c>
      <c r="AA22" s="16">
        <v>2.1122584307438949E-2</v>
      </c>
      <c r="AB22" s="16">
        <v>-3.0678281088390151E-2</v>
      </c>
      <c r="AC22" s="16">
        <v>1.5990357358496708E-2</v>
      </c>
      <c r="AD22" s="16">
        <v>6.4063670482901233E-3</v>
      </c>
      <c r="AE22" s="16">
        <v>7.7775430242714522E-2</v>
      </c>
      <c r="AF22" s="16">
        <v>-2.2370448494591105E-2</v>
      </c>
      <c r="AG22" s="16">
        <v>1.5674834723455038E-2</v>
      </c>
      <c r="AH22" s="16">
        <v>6.5613820243917653E-2</v>
      </c>
      <c r="AI22" s="16">
        <v>-1.6681335826801313E-2</v>
      </c>
      <c r="AJ22" s="16">
        <v>7.299367374205637E-2</v>
      </c>
      <c r="AK22" s="16">
        <v>7.6696420481667752E-3</v>
      </c>
      <c r="AL22" s="16">
        <v>-3.2890916413715006E-2</v>
      </c>
      <c r="AM22" s="16">
        <v>6.234472905517046E-2</v>
      </c>
      <c r="AN22" s="18">
        <v>5.1173980390576815E-2</v>
      </c>
    </row>
    <row r="23" spans="1:40" ht="24">
      <c r="A23" s="13" t="s">
        <v>59</v>
      </c>
      <c r="B23" s="14" t="s">
        <v>41</v>
      </c>
      <c r="C23" s="15">
        <v>-2.5046686982799536E-3</v>
      </c>
      <c r="D23" s="16">
        <v>6.5358055090139297E-2</v>
      </c>
      <c r="E23" s="16">
        <v>4.6078281014402131E-2</v>
      </c>
      <c r="F23" s="16">
        <v>-2.6446208268023338E-2</v>
      </c>
      <c r="G23" s="16">
        <v>-2.7871066444721789E-3</v>
      </c>
      <c r="H23" s="16">
        <v>4.1152407764762068E-2</v>
      </c>
      <c r="I23" s="16">
        <v>4.2824763910067891E-2</v>
      </c>
      <c r="J23" s="16">
        <v>7.2148955853258465E-2</v>
      </c>
      <c r="K23" s="16">
        <v>8.6188295374511059E-2</v>
      </c>
      <c r="L23" s="16">
        <v>4.5913825421765579E-2</v>
      </c>
      <c r="M23" s="16">
        <v>5.5853635254573403E-3</v>
      </c>
      <c r="N23" s="16">
        <v>6.3351031431088542E-2</v>
      </c>
      <c r="O23" s="16">
        <v>7.7101691368984746E-3</v>
      </c>
      <c r="P23" s="16">
        <v>2.9246774836222404E-2</v>
      </c>
      <c r="Q23" s="16">
        <v>-1.7042294514763107E-2</v>
      </c>
      <c r="R23" s="16">
        <v>-3.8919050680509701E-2</v>
      </c>
      <c r="S23" s="16">
        <v>1.8225615983019229E-2</v>
      </c>
      <c r="T23" s="16">
        <v>4.0436389334255501E-2</v>
      </c>
      <c r="U23" s="16">
        <v>-2.7194896988525764E-2</v>
      </c>
      <c r="V23" s="16">
        <v>-3.1971477500134626E-2</v>
      </c>
      <c r="W23" s="16">
        <v>1.2836286721814708E-2</v>
      </c>
      <c r="X23" s="16">
        <v>2.5769223157675668E-2</v>
      </c>
      <c r="Y23" s="16">
        <v>1.2260475212378932E-2</v>
      </c>
      <c r="Z23" s="16">
        <v>-6.256563707329009E-2</v>
      </c>
      <c r="AA23" s="16">
        <v>-4.8551614148075906E-2</v>
      </c>
      <c r="AB23" s="16">
        <v>3.5843412276353105E-2</v>
      </c>
      <c r="AC23" s="16">
        <v>-6.6722559973457995E-2</v>
      </c>
      <c r="AD23" s="16">
        <v>1.0577372816301592E-2</v>
      </c>
      <c r="AE23" s="16">
        <v>-1.5231413979484389E-2</v>
      </c>
      <c r="AF23" s="16">
        <v>-1.4011184131200187E-2</v>
      </c>
      <c r="AG23" s="16">
        <v>2.3456334824546895E-2</v>
      </c>
      <c r="AH23" s="16">
        <v>-6.0063919011442993E-2</v>
      </c>
      <c r="AI23" s="16">
        <v>1.3391917364352818E-2</v>
      </c>
      <c r="AJ23" s="16">
        <v>1.44305356085678E-2</v>
      </c>
      <c r="AK23" s="17" t="s">
        <v>94</v>
      </c>
      <c r="AL23" s="16">
        <v>-7.7300239517663266E-2</v>
      </c>
      <c r="AM23" s="16">
        <v>-8.7811258367262363E-2</v>
      </c>
      <c r="AN23" s="18">
        <v>7.2545003377693623E-2</v>
      </c>
    </row>
    <row r="24" spans="1:40" ht="24">
      <c r="A24" s="13" t="s">
        <v>60</v>
      </c>
      <c r="B24" s="14" t="s">
        <v>41</v>
      </c>
      <c r="C24" s="15">
        <v>-4.3297852422186922E-2</v>
      </c>
      <c r="D24" s="16">
        <v>0.10541411144734872</v>
      </c>
      <c r="E24" s="16">
        <v>-9.1424001314844797E-3</v>
      </c>
      <c r="F24" s="16">
        <v>3.3415725633469304E-3</v>
      </c>
      <c r="G24" s="16">
        <v>4.5611464404151009E-2</v>
      </c>
      <c r="H24" s="17" t="s">
        <v>122</v>
      </c>
      <c r="I24" s="16">
        <v>-6.8042713392829982E-2</v>
      </c>
      <c r="J24" s="16">
        <v>-1.5792598371412142E-3</v>
      </c>
      <c r="K24" s="16">
        <v>3.1097494172032071E-3</v>
      </c>
      <c r="L24" s="16">
        <v>1.545003060886292E-2</v>
      </c>
      <c r="M24" s="16">
        <v>3.025404101207774E-2</v>
      </c>
      <c r="N24" s="16">
        <v>-3.0200801489363672E-3</v>
      </c>
      <c r="O24" s="16">
        <v>-5.4076363027979267E-2</v>
      </c>
      <c r="P24" s="16">
        <v>-5.663247993401662E-2</v>
      </c>
      <c r="Q24" s="16">
        <v>-1.2157117500863072E-2</v>
      </c>
      <c r="R24" s="16">
        <v>-3.3986496093086259E-2</v>
      </c>
      <c r="S24" s="16">
        <v>1.0458454839581027E-2</v>
      </c>
      <c r="T24" s="16">
        <v>-9.9209302548491267E-4</v>
      </c>
      <c r="U24" s="16">
        <v>8.4669977207155342E-2</v>
      </c>
      <c r="V24" s="16">
        <v>4.3879596458311302E-3</v>
      </c>
      <c r="W24" s="16">
        <v>8.2551759623957513E-2</v>
      </c>
      <c r="X24" s="16">
        <v>2.8349359446266962E-2</v>
      </c>
      <c r="Y24" s="16">
        <v>1.0379381273375694E-2</v>
      </c>
      <c r="Z24" s="16">
        <v>0.14532752028844723</v>
      </c>
      <c r="AA24" s="16">
        <v>7.1573050713488351E-2</v>
      </c>
      <c r="AB24" s="16">
        <v>4.900460112992229E-2</v>
      </c>
      <c r="AC24" s="16">
        <v>7.1632134573729411E-2</v>
      </c>
      <c r="AD24" s="16">
        <v>-3.4532269283212368E-2</v>
      </c>
      <c r="AE24" s="16">
        <v>-4.2733938866095299E-2</v>
      </c>
      <c r="AF24" s="16">
        <v>6.7570738605646679E-3</v>
      </c>
      <c r="AG24" s="16">
        <v>3.3721236644332811E-2</v>
      </c>
      <c r="AH24" s="16">
        <v>-1.414059821331157E-3</v>
      </c>
      <c r="AI24" s="16">
        <v>7.7437152168433873E-2</v>
      </c>
      <c r="AJ24" s="16">
        <v>4.2302044967937774E-4</v>
      </c>
      <c r="AK24" s="16">
        <v>3.9644010886630658E-2</v>
      </c>
      <c r="AL24" s="16">
        <v>2.3871061728916336E-2</v>
      </c>
      <c r="AM24" s="16">
        <v>-6.6098783561044747E-2</v>
      </c>
      <c r="AN24" s="18">
        <v>-2.694305350356067E-2</v>
      </c>
    </row>
    <row r="25" spans="1:40" ht="24">
      <c r="A25" s="13" t="s">
        <v>61</v>
      </c>
      <c r="B25" s="14" t="s">
        <v>41</v>
      </c>
      <c r="C25" s="15">
        <v>-3.6245362142113435E-2</v>
      </c>
      <c r="D25" s="16">
        <v>-2.1022370360564924E-2</v>
      </c>
      <c r="E25" s="16">
        <v>-8.5023870463486386E-3</v>
      </c>
      <c r="F25" s="16">
        <v>5.8588323270012538E-3</v>
      </c>
      <c r="G25" s="16">
        <v>-3.7710565601575902E-2</v>
      </c>
      <c r="H25" s="16">
        <v>-5.6796797795452346E-2</v>
      </c>
      <c r="I25" s="16">
        <v>-3.075403740960423E-2</v>
      </c>
      <c r="J25" s="16">
        <v>-5.7545989195669479E-2</v>
      </c>
      <c r="K25" s="16">
        <v>5.9834648582994766E-3</v>
      </c>
      <c r="L25" s="16">
        <v>-7.5762106201494595E-2</v>
      </c>
      <c r="M25" s="16">
        <v>-3.1239961594569227E-2</v>
      </c>
      <c r="N25" s="16">
        <v>3.9641755832863154E-2</v>
      </c>
      <c r="O25" s="16">
        <v>-2.1306096577570609E-2</v>
      </c>
      <c r="P25" s="17" t="s">
        <v>133</v>
      </c>
      <c r="Q25" s="16">
        <v>-4.740778391702135E-2</v>
      </c>
      <c r="R25" s="16">
        <v>1.2052611897710511E-2</v>
      </c>
      <c r="S25" s="16">
        <v>-1.1564286684678488E-2</v>
      </c>
      <c r="T25" s="16">
        <v>-8.9389037162289353E-2</v>
      </c>
      <c r="U25" s="16">
        <v>-3.6380511063637003E-2</v>
      </c>
      <c r="V25" s="16">
        <v>-2.5892267353494001E-2</v>
      </c>
      <c r="W25" s="16">
        <v>-9.2231922438823929E-2</v>
      </c>
      <c r="X25" s="16">
        <v>6.1216997329084047E-2</v>
      </c>
      <c r="Y25" s="16">
        <v>-1.2951283554985796E-2</v>
      </c>
      <c r="Z25" s="16">
        <v>2.0225711351105957E-2</v>
      </c>
      <c r="AA25" s="16">
        <v>9.2145553287046961E-2</v>
      </c>
      <c r="AB25" s="16">
        <v>-2.7554417345148494E-2</v>
      </c>
      <c r="AC25" s="16">
        <v>9.3777416502049599E-2</v>
      </c>
      <c r="AD25" s="16">
        <v>-6.4381980023162705E-3</v>
      </c>
      <c r="AE25" s="16">
        <v>-4.7434165063953218E-2</v>
      </c>
      <c r="AF25" s="16">
        <v>3.2793948004418649E-2</v>
      </c>
      <c r="AG25" s="16">
        <v>-7.5400328599442706E-2</v>
      </c>
      <c r="AH25" s="16">
        <v>7.9892653984866141E-2</v>
      </c>
      <c r="AI25" s="16">
        <v>5.1260707086443042E-4</v>
      </c>
      <c r="AJ25" s="16">
        <v>-1.2198031811018473E-2</v>
      </c>
      <c r="AK25" s="16">
        <v>2.8226757584297553E-2</v>
      </c>
      <c r="AL25" s="16">
        <v>5.6385286661903906E-2</v>
      </c>
      <c r="AM25" s="16">
        <v>9.8057919221510179E-2</v>
      </c>
      <c r="AN25" s="18">
        <v>1.6415089422488368E-2</v>
      </c>
    </row>
    <row r="26" spans="1:40" ht="24">
      <c r="A26" s="13" t="s">
        <v>62</v>
      </c>
      <c r="B26" s="14" t="s">
        <v>41</v>
      </c>
      <c r="C26" s="15">
        <v>-4.9584053233385418E-2</v>
      </c>
      <c r="D26" s="17" t="s">
        <v>138</v>
      </c>
      <c r="E26" s="16">
        <v>7.2409941779724929E-2</v>
      </c>
      <c r="F26" s="16">
        <v>7.256975411366659E-2</v>
      </c>
      <c r="G26" s="16">
        <v>-4.349300738265155E-2</v>
      </c>
      <c r="H26" s="16">
        <v>0.10324490441461488</v>
      </c>
      <c r="I26" s="16">
        <v>-3.5606218576440987E-2</v>
      </c>
      <c r="J26" s="16">
        <v>-3.6481400994048944E-2</v>
      </c>
      <c r="K26" s="16">
        <v>1.1964763843652776E-2</v>
      </c>
      <c r="L26" s="16">
        <v>6.9352378141146606E-3</v>
      </c>
      <c r="M26" s="16">
        <v>-4.5908848890671983E-2</v>
      </c>
      <c r="N26" s="16">
        <v>7.37751803102836E-3</v>
      </c>
      <c r="O26" s="16">
        <v>-6.2594630293256542E-2</v>
      </c>
      <c r="P26" s="16">
        <v>-2.0835499080874061E-2</v>
      </c>
      <c r="Q26" s="16">
        <v>-4.0579376320058827E-2</v>
      </c>
      <c r="R26" s="16">
        <v>-1.5035951714416834E-2</v>
      </c>
      <c r="S26" s="16">
        <v>-4.8732470494602789E-2</v>
      </c>
      <c r="T26" s="16">
        <v>-5.2877622584172064E-2</v>
      </c>
      <c r="U26" s="17" t="s">
        <v>139</v>
      </c>
      <c r="V26" s="16">
        <v>9.3044409879118398E-2</v>
      </c>
      <c r="W26" s="16">
        <v>7.554621227727544E-2</v>
      </c>
      <c r="X26" s="16">
        <v>4.0823404128717405E-2</v>
      </c>
      <c r="Y26" s="16">
        <v>2.5733873074151137E-2</v>
      </c>
      <c r="Z26" s="16">
        <v>2.0268252571751404E-2</v>
      </c>
      <c r="AA26" s="16">
        <v>9.6376244077345363E-3</v>
      </c>
      <c r="AB26" s="16">
        <v>2.3634916669563012E-2</v>
      </c>
      <c r="AC26" s="16">
        <v>9.8878719727873467E-3</v>
      </c>
      <c r="AD26" s="16">
        <v>-4.4173126035511746E-2</v>
      </c>
      <c r="AE26" s="16">
        <v>3.1199827435233481E-2</v>
      </c>
      <c r="AF26" s="16">
        <v>-3.3104853874071999E-2</v>
      </c>
      <c r="AG26" s="16">
        <v>1.6319808750048397E-2</v>
      </c>
      <c r="AH26" s="16">
        <v>3.4617409380158809E-2</v>
      </c>
      <c r="AI26" s="16">
        <v>-1.9296361510748369E-2</v>
      </c>
      <c r="AJ26" s="16">
        <v>1.8839172663896918E-2</v>
      </c>
      <c r="AK26" s="16">
        <v>6.1503162284366975E-2</v>
      </c>
      <c r="AL26" s="16">
        <v>6.2701082707332115E-2</v>
      </c>
      <c r="AM26" s="16">
        <v>2.7657450661208786E-2</v>
      </c>
      <c r="AN26" s="18">
        <v>-7.3679854960512876E-4</v>
      </c>
    </row>
    <row r="27" spans="1:40" ht="24">
      <c r="A27" s="13" t="s">
        <v>63</v>
      </c>
      <c r="B27" s="14" t="s">
        <v>41</v>
      </c>
      <c r="C27" s="15">
        <v>0.14210023098601335</v>
      </c>
      <c r="D27" s="16">
        <v>6.3495548808372923E-2</v>
      </c>
      <c r="E27" s="16">
        <v>3.6975429563562007E-2</v>
      </c>
      <c r="F27" s="16">
        <v>2.4550239132786793E-2</v>
      </c>
      <c r="G27" s="16">
        <v>-8.0376416582987019E-3</v>
      </c>
      <c r="H27" s="16">
        <v>2.3660860178853022E-2</v>
      </c>
      <c r="I27" s="16">
        <v>6.8151231764846124E-2</v>
      </c>
      <c r="J27" s="16">
        <v>4.6560914087437781E-2</v>
      </c>
      <c r="K27" s="16">
        <v>2.2674657856307089E-2</v>
      </c>
      <c r="L27" s="16">
        <v>0.10909556206784748</v>
      </c>
      <c r="M27" s="16">
        <v>8.6272532330957663E-2</v>
      </c>
      <c r="N27" s="16">
        <v>2.6989168687647266E-2</v>
      </c>
      <c r="O27" s="16">
        <v>-3.1966909660735135E-2</v>
      </c>
      <c r="P27" s="16">
        <v>5.5818972116009662E-2</v>
      </c>
      <c r="Q27" s="16">
        <v>-3.6139485939434626E-2</v>
      </c>
      <c r="R27" s="16">
        <v>4.1210007124730365E-2</v>
      </c>
      <c r="S27" s="16">
        <v>-5.3894100166407242E-2</v>
      </c>
      <c r="T27" s="16">
        <v>-5.1513648832402816E-2</v>
      </c>
      <c r="U27" s="16">
        <v>6.5465675064943246E-2</v>
      </c>
      <c r="V27" s="16">
        <v>-1.137048452309606E-2</v>
      </c>
      <c r="W27" s="16">
        <v>-2.2029973630831999E-2</v>
      </c>
      <c r="X27" s="16">
        <v>-4.7619188638263622E-2</v>
      </c>
      <c r="Y27" s="16">
        <v>-5.180389291523453E-4</v>
      </c>
      <c r="Z27" s="16">
        <v>6.699314138237409E-3</v>
      </c>
      <c r="AA27" s="16">
        <v>3.9668306073976693E-2</v>
      </c>
      <c r="AB27" s="16">
        <v>-4.2991678469547975E-2</v>
      </c>
      <c r="AC27" s="16">
        <v>-5.6147607625502402E-2</v>
      </c>
      <c r="AD27" s="16">
        <v>5.1735496845429383E-3</v>
      </c>
      <c r="AE27" s="16">
        <v>9.7419631626669612E-2</v>
      </c>
      <c r="AF27" s="16">
        <v>-1.0534232325607474E-2</v>
      </c>
      <c r="AG27" s="16">
        <v>-5.7671707581156195E-2</v>
      </c>
      <c r="AH27" s="16">
        <v>-8.373071760227925E-3</v>
      </c>
      <c r="AI27" s="16">
        <v>5.2261730833661438E-2</v>
      </c>
      <c r="AJ27" s="16">
        <v>7.2458296039075651E-2</v>
      </c>
      <c r="AK27" s="16">
        <v>-7.4407781221151492E-2</v>
      </c>
      <c r="AL27" s="17" t="s">
        <v>124</v>
      </c>
      <c r="AM27" s="16">
        <v>-1.2325663524425157E-2</v>
      </c>
      <c r="AN27" s="18">
        <v>-8.4954879156016044E-2</v>
      </c>
    </row>
    <row r="28" spans="1:40" ht="24">
      <c r="A28" s="13" t="s">
        <v>64</v>
      </c>
      <c r="B28" s="14" t="s">
        <v>41</v>
      </c>
      <c r="C28" s="15">
        <v>1.4392434164859481E-2</v>
      </c>
      <c r="D28" s="16">
        <v>-3.7159595511915534E-2</v>
      </c>
      <c r="E28" s="16">
        <v>7.7804666042710871E-2</v>
      </c>
      <c r="F28" s="16">
        <v>-3.7646767729512795E-2</v>
      </c>
      <c r="G28" s="16">
        <v>4.4537042260210987E-3</v>
      </c>
      <c r="H28" s="16">
        <v>-1.3510464953735153E-3</v>
      </c>
      <c r="I28" s="16">
        <v>-1.0235639922967581E-3</v>
      </c>
      <c r="J28" s="17" t="s">
        <v>97</v>
      </c>
      <c r="K28" s="16">
        <v>1.1015314120242417E-2</v>
      </c>
      <c r="L28" s="16">
        <v>-1.656894755978549E-3</v>
      </c>
      <c r="M28" s="16">
        <v>-7.2904529655010708E-2</v>
      </c>
      <c r="N28" s="16">
        <v>1.0725060566137644E-2</v>
      </c>
      <c r="O28" s="16">
        <v>-5.5649112665680157E-2</v>
      </c>
      <c r="P28" s="16">
        <v>-5.6904364205240941E-2</v>
      </c>
      <c r="Q28" s="16">
        <v>-5.4630798186187178E-2</v>
      </c>
      <c r="R28" s="16">
        <v>-2.7593320049074777E-2</v>
      </c>
      <c r="S28" s="16">
        <v>1.1526128700880952E-2</v>
      </c>
      <c r="T28" s="16">
        <v>3.6931788871798189E-2</v>
      </c>
      <c r="U28" s="16">
        <v>6.8290071791628475E-3</v>
      </c>
      <c r="V28" s="16">
        <v>8.307098867602182E-2</v>
      </c>
      <c r="W28" s="16">
        <v>-4.4623849523064219E-3</v>
      </c>
      <c r="X28" s="16">
        <v>0.12777110472199671</v>
      </c>
      <c r="Y28" s="16">
        <v>-4.1945614906605437E-3</v>
      </c>
      <c r="Z28" s="16">
        <v>-2.6599402548190279E-2</v>
      </c>
      <c r="AA28" s="16">
        <v>2.7511809017893678E-2</v>
      </c>
      <c r="AB28" s="16">
        <v>-2.8029333559236119E-2</v>
      </c>
      <c r="AC28" s="16">
        <v>7.6390032712484637E-2</v>
      </c>
      <c r="AD28" s="16">
        <v>-2.8181487879220229E-2</v>
      </c>
      <c r="AE28" s="16">
        <v>-4.9931421559992514E-2</v>
      </c>
      <c r="AF28" s="16">
        <v>0.1084612409561283</v>
      </c>
      <c r="AG28" s="16">
        <v>6.7577668736686289E-2</v>
      </c>
      <c r="AH28" s="16">
        <v>-5.1769317403013784E-2</v>
      </c>
      <c r="AI28" s="16">
        <v>-5.2434009692574569E-3</v>
      </c>
      <c r="AJ28" s="16">
        <v>8.0278820902381184E-2</v>
      </c>
      <c r="AK28" s="16">
        <v>6.9375829959202925E-2</v>
      </c>
      <c r="AL28" s="16">
        <v>4.6484134788746946E-2</v>
      </c>
      <c r="AM28" s="16">
        <v>-2.9453982556768173E-2</v>
      </c>
      <c r="AN28" s="18">
        <v>2.6967698772521045E-2</v>
      </c>
    </row>
    <row r="29" spans="1:40" ht="24">
      <c r="A29" s="13" t="s">
        <v>65</v>
      </c>
      <c r="B29" s="14" t="s">
        <v>41</v>
      </c>
      <c r="C29" s="15">
        <v>-5.3807930003358338E-2</v>
      </c>
      <c r="D29" s="16">
        <v>-4.1896296165122471E-2</v>
      </c>
      <c r="E29" s="16">
        <v>-8.8331661587798732E-2</v>
      </c>
      <c r="F29" s="16">
        <v>-2.9082962593121688E-2</v>
      </c>
      <c r="G29" s="16">
        <v>-6.8734262075007324E-2</v>
      </c>
      <c r="H29" s="16">
        <v>-1.2109542659042646E-2</v>
      </c>
      <c r="I29" s="16">
        <v>-3.4549605383295351E-2</v>
      </c>
      <c r="J29" s="16">
        <v>-5.5711685541932746E-2</v>
      </c>
      <c r="K29" s="16">
        <v>-3.6719307269600723E-3</v>
      </c>
      <c r="L29" s="16">
        <v>7.6051980735582518E-4</v>
      </c>
      <c r="M29" s="16">
        <v>4.891257276649192E-2</v>
      </c>
      <c r="N29" s="16">
        <v>-0.10313836114010656</v>
      </c>
      <c r="O29" s="16">
        <v>3.4236762136770182E-2</v>
      </c>
      <c r="P29" s="16">
        <v>-4.8141450921487784E-2</v>
      </c>
      <c r="Q29" s="17" t="s">
        <v>95</v>
      </c>
      <c r="R29" s="16">
        <v>-3.1238681028089858E-2</v>
      </c>
      <c r="S29" s="16">
        <v>-5.172701047260414E-2</v>
      </c>
      <c r="T29" s="16">
        <v>-6.5849322349624664E-2</v>
      </c>
      <c r="U29" s="16">
        <v>-2.7128424980995689E-2</v>
      </c>
      <c r="V29" s="16">
        <v>-1.2169764751993875E-2</v>
      </c>
      <c r="W29" s="16">
        <v>-5.4489982528390782E-2</v>
      </c>
      <c r="X29" s="16">
        <v>-2.554133426570045E-2</v>
      </c>
      <c r="Y29" s="16">
        <v>-3.4606073532806543E-2</v>
      </c>
      <c r="Z29" s="16">
        <v>-4.3559976259039124E-2</v>
      </c>
      <c r="AA29" s="16">
        <v>9.2625006536448777E-3</v>
      </c>
      <c r="AB29" s="16">
        <v>2.5230986942903495E-2</v>
      </c>
      <c r="AC29" s="16">
        <v>4.6381245908329781E-2</v>
      </c>
      <c r="AD29" s="16">
        <v>6.0828760657517141E-2</v>
      </c>
      <c r="AE29" s="16">
        <v>-1.144324438586519E-2</v>
      </c>
      <c r="AF29" s="16">
        <v>5.0337602627030048E-2</v>
      </c>
      <c r="AG29" s="16">
        <v>0.10967330524751137</v>
      </c>
      <c r="AH29" s="16">
        <v>6.5065950155788269E-2</v>
      </c>
      <c r="AI29" s="16">
        <v>4.4799735800345054E-2</v>
      </c>
      <c r="AJ29" s="16">
        <v>3.3289699237861736E-2</v>
      </c>
      <c r="AK29" s="16">
        <v>-1.6780181899631732E-2</v>
      </c>
      <c r="AL29" s="16">
        <v>-3.6940450097020537E-2</v>
      </c>
      <c r="AM29" s="16">
        <v>-2.4709331708727716E-2</v>
      </c>
      <c r="AN29" s="18">
        <v>-3.3132997020986891E-3</v>
      </c>
    </row>
    <row r="30" spans="1:40" ht="24">
      <c r="A30" s="13" t="s">
        <v>66</v>
      </c>
      <c r="B30" s="14" t="s">
        <v>41</v>
      </c>
      <c r="C30" s="15">
        <v>-2.0586052337192209E-2</v>
      </c>
      <c r="D30" s="16">
        <v>9.3323980250536731E-2</v>
      </c>
      <c r="E30" s="16">
        <v>4.4243625722289209E-2</v>
      </c>
      <c r="F30" s="16">
        <v>7.1431355733923022E-2</v>
      </c>
      <c r="G30" s="16">
        <v>-2.4027498681969565E-2</v>
      </c>
      <c r="H30" s="16">
        <v>4.4415307868390262E-3</v>
      </c>
      <c r="I30" s="16">
        <v>2.9936150463237873E-2</v>
      </c>
      <c r="J30" s="16">
        <v>8.1025020519278457E-2</v>
      </c>
      <c r="K30" s="16">
        <v>-6.3769557586850822E-2</v>
      </c>
      <c r="L30" s="16">
        <v>0.13577301703929087</v>
      </c>
      <c r="M30" s="16">
        <v>-4.6680252571396401E-2</v>
      </c>
      <c r="N30" s="16">
        <v>-1.349719487883762E-2</v>
      </c>
      <c r="O30" s="16">
        <v>1.2447474181668186E-2</v>
      </c>
      <c r="P30" s="16">
        <v>-2.5213319631738958E-2</v>
      </c>
      <c r="Q30" s="16">
        <v>-1.1770436072713025E-2</v>
      </c>
      <c r="R30" s="16">
        <v>3.2657950537884915E-2</v>
      </c>
      <c r="S30" s="16">
        <v>-3.5864363917081081E-2</v>
      </c>
      <c r="T30" s="16">
        <v>-4.1958042171760683E-2</v>
      </c>
      <c r="U30" s="16">
        <v>-0.12542104666658876</v>
      </c>
      <c r="V30" s="17" t="s">
        <v>140</v>
      </c>
      <c r="W30" s="16">
        <v>5.4611839529003616E-3</v>
      </c>
      <c r="X30" s="16">
        <v>8.7037048186024174E-2</v>
      </c>
      <c r="Y30" s="16">
        <v>-2.5990565936748703E-2</v>
      </c>
      <c r="Z30" s="16">
        <v>-7.6965564333597816E-2</v>
      </c>
      <c r="AA30" s="16">
        <v>-6.6918111377426967E-2</v>
      </c>
      <c r="AB30" s="16">
        <v>4.809772751263118E-2</v>
      </c>
      <c r="AC30" s="16">
        <v>-1.2356162209577509E-2</v>
      </c>
      <c r="AD30" s="16">
        <v>-9.4207429778514151E-2</v>
      </c>
      <c r="AE30" s="16">
        <v>7.890204890866611E-3</v>
      </c>
      <c r="AF30" s="16">
        <v>-7.8094509530050789E-5</v>
      </c>
      <c r="AG30" s="16">
        <v>3.5758315890318373E-2</v>
      </c>
      <c r="AH30" s="16">
        <v>-2.8049026987332266E-2</v>
      </c>
      <c r="AI30" s="16">
        <v>-4.8486456083134323E-2</v>
      </c>
      <c r="AJ30" s="16">
        <v>-3.3875135489491059E-2</v>
      </c>
      <c r="AK30" s="16">
        <v>-2.9828196046593931E-2</v>
      </c>
      <c r="AL30" s="16">
        <v>-1.1058901753556196E-2</v>
      </c>
      <c r="AM30" s="16">
        <v>3.5283643191972151E-3</v>
      </c>
      <c r="AN30" s="18">
        <v>3.5187605217333551E-2</v>
      </c>
    </row>
    <row r="31" spans="1:40" ht="24">
      <c r="A31" s="13" t="s">
        <v>67</v>
      </c>
      <c r="B31" s="14" t="s">
        <v>41</v>
      </c>
      <c r="C31" s="15">
        <v>1.2392688865211393E-2</v>
      </c>
      <c r="D31" s="16">
        <v>1.9530383626654265E-2</v>
      </c>
      <c r="E31" s="16">
        <v>-4.3455860391484434E-2</v>
      </c>
      <c r="F31" s="16">
        <v>-1.3626191818816061E-2</v>
      </c>
      <c r="G31" s="16">
        <v>8.6599648549230343E-2</v>
      </c>
      <c r="H31" s="16">
        <v>4.1201608444397348E-4</v>
      </c>
      <c r="I31" s="16">
        <v>0.12554664537061677</v>
      </c>
      <c r="J31" s="16">
        <v>8.1599815854228042E-2</v>
      </c>
      <c r="K31" s="16">
        <v>6.2840225614887044E-2</v>
      </c>
      <c r="L31" s="16">
        <v>-5.1699879323646013E-3</v>
      </c>
      <c r="M31" s="16">
        <v>-5.4562328253008198E-2</v>
      </c>
      <c r="N31" s="16">
        <v>1.4014913105354311E-3</v>
      </c>
      <c r="O31" s="16">
        <v>7.1906154396224248E-2</v>
      </c>
      <c r="P31" s="16">
        <v>-1.2443193231640377E-2</v>
      </c>
      <c r="Q31" s="16">
        <v>3.3003200712461177E-2</v>
      </c>
      <c r="R31" s="16">
        <v>-1.2924426402421292E-2</v>
      </c>
      <c r="S31" s="16">
        <v>1.1180024957809372E-2</v>
      </c>
      <c r="T31" s="16">
        <v>6.6894839440274592E-2</v>
      </c>
      <c r="U31" s="16">
        <v>-1.3032467198139637E-2</v>
      </c>
      <c r="V31" s="16">
        <v>-3.5104440789327375E-2</v>
      </c>
      <c r="W31" s="16">
        <v>-3.8675690485439965E-2</v>
      </c>
      <c r="X31" s="16">
        <v>-2.0877017951858683E-2</v>
      </c>
      <c r="Y31" s="16">
        <v>-2.5656744590767744E-3</v>
      </c>
      <c r="Z31" s="16">
        <v>-3.4534369683996216E-2</v>
      </c>
      <c r="AA31" s="16">
        <v>2.3592528094909637E-2</v>
      </c>
      <c r="AB31" s="16">
        <v>-2.6595238018069503E-3</v>
      </c>
      <c r="AC31" s="16">
        <v>4.1128960659113707E-2</v>
      </c>
      <c r="AD31" s="16">
        <v>5.1234764643644591E-2</v>
      </c>
      <c r="AE31" s="16">
        <v>-2.2632670383798438E-2</v>
      </c>
      <c r="AF31" s="16">
        <v>-7.8821943132163924E-2</v>
      </c>
      <c r="AG31" s="16">
        <v>-8.0281994893821512E-2</v>
      </c>
      <c r="AH31" s="16">
        <v>2.1273305906242074E-2</v>
      </c>
      <c r="AI31" s="16">
        <v>-5.8388166616842534E-2</v>
      </c>
      <c r="AJ31" s="17" t="s">
        <v>102</v>
      </c>
      <c r="AK31" s="16">
        <v>1.4145653144096089E-2</v>
      </c>
      <c r="AL31" s="16">
        <v>7.3678155285051214E-2</v>
      </c>
      <c r="AM31" s="16">
        <v>-1.9225305261576321E-2</v>
      </c>
      <c r="AN31" s="18">
        <v>2.450458087459307E-2</v>
      </c>
    </row>
    <row r="32" spans="1:40" ht="24">
      <c r="A32" s="13" t="s">
        <v>68</v>
      </c>
      <c r="B32" s="14" t="s">
        <v>41</v>
      </c>
      <c r="C32" s="15">
        <v>-4.2823005278984388E-2</v>
      </c>
      <c r="D32" s="16">
        <v>9.5247071699093872E-3</v>
      </c>
      <c r="E32" s="16">
        <v>-4.9713197639888887E-3</v>
      </c>
      <c r="F32" s="16">
        <v>-2.2264661494015701E-2</v>
      </c>
      <c r="G32" s="16">
        <v>3.4984810427806427E-2</v>
      </c>
      <c r="H32" s="16">
        <v>7.0337189340939354E-2</v>
      </c>
      <c r="I32" s="16">
        <v>5.1786974919976435E-2</v>
      </c>
      <c r="J32" s="16">
        <v>7.5508273156415173E-2</v>
      </c>
      <c r="K32" s="16">
        <v>5.9114973595222234E-2</v>
      </c>
      <c r="L32" s="16">
        <v>-9.8453921330057315E-2</v>
      </c>
      <c r="M32" s="16">
        <v>-9.5993549813332801E-2</v>
      </c>
      <c r="N32" s="16">
        <v>2.8006629057079652E-2</v>
      </c>
      <c r="O32" s="16">
        <v>1.5312497337355719E-2</v>
      </c>
      <c r="P32" s="16">
        <v>9.1981643462835272E-2</v>
      </c>
      <c r="Q32" s="16">
        <v>4.4972329860741782E-2</v>
      </c>
      <c r="R32" s="16">
        <v>-4.4020182937988872E-2</v>
      </c>
      <c r="S32" s="16">
        <v>5.7816475342200982E-2</v>
      </c>
      <c r="T32" s="16">
        <v>2.8357461531770552E-2</v>
      </c>
      <c r="U32" s="16">
        <v>6.2141063455580361E-2</v>
      </c>
      <c r="V32" s="16">
        <v>-1.2273104662661826E-2</v>
      </c>
      <c r="W32" s="16">
        <v>-9.8997588206450014E-3</v>
      </c>
      <c r="X32" s="16">
        <v>3.3766717400235194E-2</v>
      </c>
      <c r="Y32" s="16">
        <v>-7.2113464435687433E-2</v>
      </c>
      <c r="Z32" s="16">
        <v>-4.3536465160230386E-3</v>
      </c>
      <c r="AA32" s="16">
        <v>7.121826467393147E-2</v>
      </c>
      <c r="AB32" s="16">
        <v>-2.8230103217132426E-2</v>
      </c>
      <c r="AC32" s="17" t="s">
        <v>125</v>
      </c>
      <c r="AD32" s="16">
        <v>-8.2642250900395356E-2</v>
      </c>
      <c r="AE32" s="16">
        <v>-5.3370548011992591E-2</v>
      </c>
      <c r="AF32" s="16">
        <v>-2.1969896691987813E-2</v>
      </c>
      <c r="AG32" s="16">
        <v>-5.9394251544471872E-2</v>
      </c>
      <c r="AH32" s="16">
        <v>-6.1315239655463316E-2</v>
      </c>
      <c r="AI32" s="16">
        <v>-1.6661782828928363E-2</v>
      </c>
      <c r="AJ32" s="16">
        <v>3.9912470473822646E-2</v>
      </c>
      <c r="AK32" s="16">
        <v>-6.350156346086111E-2</v>
      </c>
      <c r="AL32" s="16">
        <v>-5.5325895908788565E-2</v>
      </c>
      <c r="AM32" s="16">
        <v>-1.5271979298780016E-2</v>
      </c>
      <c r="AN32" s="18">
        <v>2.458266788882869E-2</v>
      </c>
    </row>
    <row r="33" spans="1:40" ht="24">
      <c r="A33" s="13" t="s">
        <v>69</v>
      </c>
      <c r="B33" s="14" t="s">
        <v>41</v>
      </c>
      <c r="C33" s="15">
        <v>-2.9715819495541487E-2</v>
      </c>
      <c r="D33" s="16">
        <v>2.6750525515993429E-2</v>
      </c>
      <c r="E33" s="16">
        <v>-3.7253552161265344E-2</v>
      </c>
      <c r="F33" s="16">
        <v>5.3711831909915249E-2</v>
      </c>
      <c r="G33" s="16">
        <v>-9.8286407555412111E-2</v>
      </c>
      <c r="H33" s="16">
        <v>1.0418997829663507E-2</v>
      </c>
      <c r="I33" s="16">
        <v>4.3675802698578792E-2</v>
      </c>
      <c r="J33" s="16">
        <v>-4.3213818105125243E-3</v>
      </c>
      <c r="K33" s="16">
        <v>3.2764671367662743E-2</v>
      </c>
      <c r="L33" s="16">
        <v>6.9049372951104693E-2</v>
      </c>
      <c r="M33" s="16">
        <v>6.847181506167635E-2</v>
      </c>
      <c r="N33" s="16">
        <v>4.4560356006545877E-2</v>
      </c>
      <c r="O33" s="16">
        <v>7.0948154622969536E-2</v>
      </c>
      <c r="P33" s="16">
        <v>-1.2843885651493634E-2</v>
      </c>
      <c r="Q33" s="16">
        <v>-3.411801221872407E-2</v>
      </c>
      <c r="R33" s="16">
        <v>1.2491428402745485E-3</v>
      </c>
      <c r="S33" s="16">
        <v>5.4651229545108371E-2</v>
      </c>
      <c r="T33" s="16">
        <v>3.3112313248983623E-2</v>
      </c>
      <c r="U33" s="16">
        <v>-4.3605204944531781E-2</v>
      </c>
      <c r="V33" s="16">
        <v>-2.7018112372056927E-2</v>
      </c>
      <c r="W33" s="16">
        <v>-6.9881527207282038E-3</v>
      </c>
      <c r="X33" s="16">
        <v>6.1292820260348053E-2</v>
      </c>
      <c r="Y33" s="17" t="s">
        <v>122</v>
      </c>
      <c r="Z33" s="16">
        <v>-3.3723089929549151E-2</v>
      </c>
      <c r="AA33" s="16">
        <v>-9.3006337923888668E-2</v>
      </c>
      <c r="AB33" s="16">
        <v>2.7849398826353899E-2</v>
      </c>
      <c r="AC33" s="16">
        <v>-7.3353336982201589E-2</v>
      </c>
      <c r="AD33" s="16">
        <v>-5.4242538796203672E-2</v>
      </c>
      <c r="AE33" s="16">
        <v>3.3829165521049143E-2</v>
      </c>
      <c r="AF33" s="16">
        <v>-3.8937279335414431E-2</v>
      </c>
      <c r="AG33" s="16">
        <v>1.6588073022192142E-2</v>
      </c>
      <c r="AH33" s="16">
        <v>-2.2624591538258541E-2</v>
      </c>
      <c r="AI33" s="16">
        <v>-9.3714291621792248E-2</v>
      </c>
      <c r="AJ33" s="16">
        <v>-2.7004279192014849E-3</v>
      </c>
      <c r="AK33" s="16">
        <v>1.1837591688505676E-2</v>
      </c>
      <c r="AL33" s="16">
        <v>-6.6787728351531256E-4</v>
      </c>
      <c r="AM33" s="16">
        <v>-5.9281877189301925E-2</v>
      </c>
      <c r="AN33" s="18">
        <v>-8.63569223492133E-2</v>
      </c>
    </row>
    <row r="34" spans="1:40" ht="24">
      <c r="A34" s="13" t="s">
        <v>70</v>
      </c>
      <c r="B34" s="14" t="s">
        <v>41</v>
      </c>
      <c r="C34" s="19" t="s">
        <v>141</v>
      </c>
      <c r="D34" s="16">
        <v>1.6062756697828504E-2</v>
      </c>
      <c r="E34" s="16">
        <v>-8.3344146174841576E-3</v>
      </c>
      <c r="F34" s="16">
        <v>-1.3526982902124284E-3</v>
      </c>
      <c r="G34" s="16">
        <v>-3.337595308483661E-3</v>
      </c>
      <c r="H34" s="16">
        <v>3.3237233560850565E-2</v>
      </c>
      <c r="I34" s="16">
        <v>-6.3640314001527434E-3</v>
      </c>
      <c r="J34" s="16">
        <v>6.67946470501877E-2</v>
      </c>
      <c r="K34" s="16">
        <v>8.5435058404406586E-2</v>
      </c>
      <c r="L34" s="16">
        <v>4.3489019363972823E-3</v>
      </c>
      <c r="M34" s="16">
        <v>5.9146191390961139E-2</v>
      </c>
      <c r="N34" s="16">
        <v>-2.0567971470151516E-2</v>
      </c>
      <c r="O34" s="16">
        <v>1.51937396279353E-2</v>
      </c>
      <c r="P34" s="16">
        <v>-7.391916760994037E-2</v>
      </c>
      <c r="Q34" s="16">
        <v>0.10621910133632347</v>
      </c>
      <c r="R34" s="16">
        <v>8.672532753498155E-2</v>
      </c>
      <c r="S34" s="16">
        <v>4.007290770041929E-2</v>
      </c>
      <c r="T34" s="16">
        <v>3.3060988875850489E-2</v>
      </c>
      <c r="U34" s="16">
        <v>3.0257245222693709E-2</v>
      </c>
      <c r="V34" s="16">
        <v>3.6251612771611104E-2</v>
      </c>
      <c r="W34" s="16">
        <v>4.6756438174863427E-2</v>
      </c>
      <c r="X34" s="16">
        <v>9.1332262954081748E-3</v>
      </c>
      <c r="Y34" s="16">
        <v>1.6307501216415016E-2</v>
      </c>
      <c r="Z34" s="16">
        <v>-0.12244410771351408</v>
      </c>
      <c r="AA34" s="16">
        <v>2.3593857815996822E-2</v>
      </c>
      <c r="AB34" s="16">
        <v>4.358121616214094E-3</v>
      </c>
      <c r="AC34" s="16">
        <v>-5.9288566034144105E-2</v>
      </c>
      <c r="AD34" s="16">
        <v>-9.031422595742078E-2</v>
      </c>
      <c r="AE34" s="16">
        <v>-7.6227987356256549E-2</v>
      </c>
      <c r="AF34" s="16">
        <v>1.3889647172299653E-2</v>
      </c>
      <c r="AG34" s="17" t="s">
        <v>125</v>
      </c>
      <c r="AH34" s="16">
        <v>-3.7243849701299812E-2</v>
      </c>
      <c r="AI34" s="16">
        <v>-5.4228032742511985E-2</v>
      </c>
      <c r="AJ34" s="16">
        <v>-7.8078315008106025E-2</v>
      </c>
      <c r="AK34" s="16">
        <v>2.230004647549624E-2</v>
      </c>
      <c r="AL34" s="16">
        <v>-5.6972006124332668E-2</v>
      </c>
      <c r="AM34" s="16">
        <v>-1.5351143938001018E-2</v>
      </c>
      <c r="AN34" s="18">
        <v>-3.48408553144571E-3</v>
      </c>
    </row>
    <row r="35" spans="1:40" ht="24">
      <c r="A35" s="13" t="s">
        <v>71</v>
      </c>
      <c r="B35" s="14" t="s">
        <v>41</v>
      </c>
      <c r="C35" s="15">
        <v>4.6165698311614413E-2</v>
      </c>
      <c r="D35" s="16">
        <v>1.980993952103215E-2</v>
      </c>
      <c r="E35" s="16">
        <v>0.10284879269162353</v>
      </c>
      <c r="F35" s="16">
        <v>-9.4462662500695866E-3</v>
      </c>
      <c r="G35" s="16">
        <v>3.72997794901141E-2</v>
      </c>
      <c r="H35" s="16">
        <v>0.13944089831638937</v>
      </c>
      <c r="I35" s="16">
        <v>-1.2145838121247043E-2</v>
      </c>
      <c r="J35" s="16">
        <v>-2.5829582068231001E-2</v>
      </c>
      <c r="K35" s="16">
        <v>1.4082518192379802E-2</v>
      </c>
      <c r="L35" s="16">
        <v>0.1105848517932765</v>
      </c>
      <c r="M35" s="16">
        <v>0.1059103185803985</v>
      </c>
      <c r="N35" s="16">
        <v>-1.2507038119233401E-2</v>
      </c>
      <c r="O35" s="16">
        <v>-3.3290974631102505E-2</v>
      </c>
      <c r="P35" s="16">
        <v>1.9311074835921239E-2</v>
      </c>
      <c r="Q35" s="16">
        <v>-4.134149796289413E-2</v>
      </c>
      <c r="R35" s="16">
        <v>-1.6878067742326475E-2</v>
      </c>
      <c r="S35" s="16">
        <v>-1.7551185106066538E-2</v>
      </c>
      <c r="T35" s="16">
        <v>-3.1744691729252268E-2</v>
      </c>
      <c r="U35" s="16">
        <v>4.2340319220248022E-2</v>
      </c>
      <c r="V35" s="16">
        <v>-7.6301462902270911E-2</v>
      </c>
      <c r="W35" s="16">
        <v>3.9012491467889376E-2</v>
      </c>
      <c r="X35" s="16">
        <v>-6.0074041092730342E-3</v>
      </c>
      <c r="Y35" s="16">
        <v>-3.2348177788195154E-2</v>
      </c>
      <c r="Z35" s="17" t="s">
        <v>142</v>
      </c>
      <c r="AA35" s="16">
        <v>-5.6577326153297337E-3</v>
      </c>
      <c r="AB35" s="16">
        <v>9.1918183501907471E-3</v>
      </c>
      <c r="AC35" s="16">
        <v>-4.1134267562658432E-3</v>
      </c>
      <c r="AD35" s="16">
        <v>-3.3485513065875903E-2</v>
      </c>
      <c r="AE35" s="16">
        <v>5.4212340730706236E-2</v>
      </c>
      <c r="AF35" s="16">
        <v>1.1695903053733133E-2</v>
      </c>
      <c r="AG35" s="16">
        <v>-0.11957650757617388</v>
      </c>
      <c r="AH35" s="16">
        <v>-3.7709579882222538E-2</v>
      </c>
      <c r="AI35" s="16">
        <v>8.3739148890761658E-2</v>
      </c>
      <c r="AJ35" s="16">
        <v>-3.2930683789257606E-2</v>
      </c>
      <c r="AK35" s="16">
        <v>-5.8019249528034507E-2</v>
      </c>
      <c r="AL35" s="16">
        <v>6.6849027907468495E-3</v>
      </c>
      <c r="AM35" s="16">
        <v>-4.5453626133241012E-2</v>
      </c>
      <c r="AN35" s="18">
        <v>-5.3361950407530521E-2</v>
      </c>
    </row>
    <row r="36" spans="1:40" ht="24">
      <c r="A36" s="13" t="s">
        <v>72</v>
      </c>
      <c r="B36" s="14" t="s">
        <v>41</v>
      </c>
      <c r="C36" s="15">
        <v>-3.2325864104582273E-3</v>
      </c>
      <c r="D36" s="16">
        <v>3.1253354641714484E-2</v>
      </c>
      <c r="E36" s="16">
        <v>-3.0118990380052658E-2</v>
      </c>
      <c r="F36" s="16">
        <v>8.0551773213288075E-2</v>
      </c>
      <c r="G36" s="16">
        <v>4.7164345498103118E-2</v>
      </c>
      <c r="H36" s="16">
        <v>-4.1763750560836109E-2</v>
      </c>
      <c r="I36" s="16">
        <v>-5.4461461580792077E-2</v>
      </c>
      <c r="J36" s="16">
        <v>-4.8738620452265576E-2</v>
      </c>
      <c r="K36" s="16">
        <v>-3.7312544044419312E-2</v>
      </c>
      <c r="L36" s="16">
        <v>1.432241302744588E-2</v>
      </c>
      <c r="M36" s="16">
        <v>0.10709212978189392</v>
      </c>
      <c r="N36" s="16">
        <v>1.2902269357827907E-2</v>
      </c>
      <c r="O36" s="16">
        <v>7.4067162969113684E-2</v>
      </c>
      <c r="P36" s="16">
        <v>-4.6098408798414259E-2</v>
      </c>
      <c r="Q36" s="16">
        <v>-1.0967681745612835E-2</v>
      </c>
      <c r="R36" s="16">
        <v>2.9355841739230177E-3</v>
      </c>
      <c r="S36" s="16">
        <v>-3.3401107666093478E-2</v>
      </c>
      <c r="T36" s="16">
        <v>6.1788046689184528E-2</v>
      </c>
      <c r="U36" s="16">
        <v>-4.5407845462289553E-3</v>
      </c>
      <c r="V36" s="16">
        <v>7.7767852590942387E-3</v>
      </c>
      <c r="W36" s="16">
        <v>-3.2088871612896641E-2</v>
      </c>
      <c r="X36" s="16">
        <v>-6.5103492434963106E-2</v>
      </c>
      <c r="Y36" s="16">
        <v>3.3073982031425558E-2</v>
      </c>
      <c r="Z36" s="16">
        <v>5.4993606082270177E-2</v>
      </c>
      <c r="AA36" s="16">
        <v>-1.3255392396012719E-2</v>
      </c>
      <c r="AB36" s="16">
        <v>-8.0044050410020953E-2</v>
      </c>
      <c r="AC36" s="16">
        <v>-5.2811837794376218E-2</v>
      </c>
      <c r="AD36" s="16">
        <v>-9.2375618428674311E-2</v>
      </c>
      <c r="AE36" s="17" t="s">
        <v>138</v>
      </c>
      <c r="AF36" s="16">
        <v>-6.7621345446614939E-2</v>
      </c>
      <c r="AG36" s="16">
        <v>-7.5369849135012532E-2</v>
      </c>
      <c r="AH36" s="16">
        <v>-4.7451758210734246E-2</v>
      </c>
      <c r="AI36" s="16">
        <v>-4.1839960158119374E-2</v>
      </c>
      <c r="AJ36" s="16">
        <v>-2.1834935448039525E-2</v>
      </c>
      <c r="AK36" s="16">
        <v>-1.4385855861856131E-2</v>
      </c>
      <c r="AL36" s="16">
        <v>9.5371650020209531E-2</v>
      </c>
      <c r="AM36" s="16">
        <v>4.2602025622564037E-2</v>
      </c>
      <c r="AN36" s="18">
        <v>5.4566652580213121E-2</v>
      </c>
    </row>
    <row r="37" spans="1:40" ht="24">
      <c r="A37" s="13" t="s">
        <v>73</v>
      </c>
      <c r="B37" s="14" t="s">
        <v>41</v>
      </c>
      <c r="C37" s="15">
        <v>-6.1829391944479263E-2</v>
      </c>
      <c r="D37" s="16">
        <v>-4.3843388356067568E-2</v>
      </c>
      <c r="E37" s="16">
        <v>-3.7044718243737729E-2</v>
      </c>
      <c r="F37" s="16">
        <v>-8.4618178347048139E-3</v>
      </c>
      <c r="G37" s="16">
        <v>-9.7855299024563497E-2</v>
      </c>
      <c r="H37" s="16">
        <v>2.7987431712670704E-2</v>
      </c>
      <c r="I37" s="16">
        <v>-2.356195663763502E-2</v>
      </c>
      <c r="J37" s="16">
        <v>-6.8140501385433302E-2</v>
      </c>
      <c r="K37" s="16">
        <v>-6.4337852440337809E-2</v>
      </c>
      <c r="L37" s="16">
        <v>2.1023600693709437E-2</v>
      </c>
      <c r="M37" s="17" t="s">
        <v>143</v>
      </c>
      <c r="N37" s="16">
        <v>1.1863211617267617E-2</v>
      </c>
      <c r="O37" s="16">
        <v>2.1215264993560985E-2</v>
      </c>
      <c r="P37" s="16">
        <v>-2.9010380090766771E-2</v>
      </c>
      <c r="Q37" s="16">
        <v>4.4430996807053778E-2</v>
      </c>
      <c r="R37" s="16">
        <v>-4.7209018290343116E-2</v>
      </c>
      <c r="S37" s="16">
        <v>-1.3416285736161392E-2</v>
      </c>
      <c r="T37" s="16">
        <v>-7.0016825791074586E-2</v>
      </c>
      <c r="U37" s="16">
        <v>8.3602485379804498E-2</v>
      </c>
      <c r="V37" s="16">
        <v>-4.4383332276093514E-2</v>
      </c>
      <c r="W37" s="16">
        <v>0.1322944852538124</v>
      </c>
      <c r="X37" s="16">
        <v>5.1616117039479818E-2</v>
      </c>
      <c r="Y37" s="16">
        <v>6.3424396387091547E-2</v>
      </c>
      <c r="Z37" s="16">
        <v>0.10207266197852191</v>
      </c>
      <c r="AA37" s="16">
        <v>-2.8956524024777594E-2</v>
      </c>
      <c r="AB37" s="16">
        <v>-1.0639388306111322E-2</v>
      </c>
      <c r="AC37" s="16">
        <v>-9.0493366702998818E-2</v>
      </c>
      <c r="AD37" s="16">
        <v>3.8511844103440551E-2</v>
      </c>
      <c r="AE37" s="16">
        <v>0.10177533460047733</v>
      </c>
      <c r="AF37" s="16">
        <v>5.55303840328717E-2</v>
      </c>
      <c r="AG37" s="16">
        <v>5.5915028299915098E-2</v>
      </c>
      <c r="AH37" s="16">
        <v>2.7559411016765026E-2</v>
      </c>
      <c r="AI37" s="16">
        <v>4.1316141853153125E-2</v>
      </c>
      <c r="AJ37" s="16">
        <v>-5.0253056063325127E-2</v>
      </c>
      <c r="AK37" s="16">
        <v>5.0096264727484676E-3</v>
      </c>
      <c r="AL37" s="16">
        <v>8.028713338407048E-2</v>
      </c>
      <c r="AM37" s="16">
        <v>2.8149763214865852E-2</v>
      </c>
      <c r="AN37" s="18">
        <v>5.7090316528173493E-2</v>
      </c>
    </row>
    <row r="38" spans="1:40" ht="24">
      <c r="A38" s="13" t="s">
        <v>74</v>
      </c>
      <c r="B38" s="14" t="s">
        <v>41</v>
      </c>
      <c r="C38" s="15">
        <v>-2.412268691927192E-2</v>
      </c>
      <c r="D38" s="16">
        <v>7.2895036747682015E-3</v>
      </c>
      <c r="E38" s="16">
        <v>1.6725814606865154E-2</v>
      </c>
      <c r="F38" s="16">
        <v>5.1105487150360347E-2</v>
      </c>
      <c r="G38" s="16">
        <v>-3.1182147863299863E-4</v>
      </c>
      <c r="H38" s="16">
        <v>1.4138282293716279E-2</v>
      </c>
      <c r="I38" s="16">
        <v>-4.6481463052929703E-2</v>
      </c>
      <c r="J38" s="16">
        <v>-1.261433396660791E-3</v>
      </c>
      <c r="K38" s="16">
        <v>-1.647822251596447E-2</v>
      </c>
      <c r="L38" s="17" t="s">
        <v>144</v>
      </c>
      <c r="M38" s="16">
        <v>2.0705863863242101E-2</v>
      </c>
      <c r="N38" s="16">
        <v>-1.7191392470372165E-2</v>
      </c>
      <c r="O38" s="16">
        <v>9.3731328157712658E-3</v>
      </c>
      <c r="P38" s="16">
        <v>-6.8012542777685939E-2</v>
      </c>
      <c r="Q38" s="16">
        <v>1.9447288168269547E-4</v>
      </c>
      <c r="R38" s="16">
        <v>7.3533666578695714E-2</v>
      </c>
      <c r="S38" s="16">
        <v>-9.4505385307720943E-3</v>
      </c>
      <c r="T38" s="16">
        <v>-6.0760717747137226E-2</v>
      </c>
      <c r="U38" s="16">
        <v>-4.7835987104860034E-2</v>
      </c>
      <c r="V38" s="16">
        <v>0.1254496418675709</v>
      </c>
      <c r="W38" s="16">
        <v>0.1557670321981113</v>
      </c>
      <c r="X38" s="16">
        <v>0.15426444464303352</v>
      </c>
      <c r="Y38" s="16">
        <v>6.2300381704633354E-2</v>
      </c>
      <c r="Z38" s="16">
        <v>0.10316539243231063</v>
      </c>
      <c r="AA38" s="16">
        <v>4.3865866202969159E-2</v>
      </c>
      <c r="AB38" s="16">
        <v>-1.1947975012402199E-2</v>
      </c>
      <c r="AC38" s="16">
        <v>-8.9938630755206278E-2</v>
      </c>
      <c r="AD38" s="16">
        <v>5.7620348671151705E-2</v>
      </c>
      <c r="AE38" s="16">
        <v>1.2990806318931972E-2</v>
      </c>
      <c r="AF38" s="16">
        <v>4.1162516533965968E-3</v>
      </c>
      <c r="AG38" s="16">
        <v>4.3709993299802545E-3</v>
      </c>
      <c r="AH38" s="16">
        <v>1.069335842937703E-2</v>
      </c>
      <c r="AI38" s="16">
        <v>4.6424928433215308E-2</v>
      </c>
      <c r="AJ38" s="16">
        <v>-4.8516691581249726E-3</v>
      </c>
      <c r="AK38" s="16">
        <v>3.9986249580885883E-2</v>
      </c>
      <c r="AL38" s="16">
        <v>9.8102960263211011E-2</v>
      </c>
      <c r="AM38" s="16">
        <v>-6.7622436971056868E-2</v>
      </c>
      <c r="AN38" s="18">
        <v>-1.3584403550172373E-2</v>
      </c>
    </row>
    <row r="39" spans="1:40" ht="24">
      <c r="A39" s="13" t="s">
        <v>75</v>
      </c>
      <c r="B39" s="14" t="s">
        <v>41</v>
      </c>
      <c r="C39" s="15">
        <v>-5.0121034885655859E-3</v>
      </c>
      <c r="D39" s="16">
        <v>6.9986593403242786E-2</v>
      </c>
      <c r="E39" s="16">
        <v>1.2955894923487844E-2</v>
      </c>
      <c r="F39" s="16">
        <v>8.3150120519413451E-2</v>
      </c>
      <c r="G39" s="16">
        <v>-5.6363396213761862E-4</v>
      </c>
      <c r="H39" s="16">
        <v>7.4472172247067828E-2</v>
      </c>
      <c r="I39" s="16">
        <v>-1.2366103460636583E-2</v>
      </c>
      <c r="J39" s="16">
        <v>-4.2505351979774831E-3</v>
      </c>
      <c r="K39" s="16">
        <v>3.5502753535015544E-2</v>
      </c>
      <c r="L39" s="16">
        <v>0.1558724324350331</v>
      </c>
      <c r="M39" s="16">
        <v>0.12873120556138185</v>
      </c>
      <c r="N39" s="16">
        <v>1.2819689177896663E-2</v>
      </c>
      <c r="O39" s="16">
        <v>5.5490474051053944E-2</v>
      </c>
      <c r="P39" s="16">
        <v>-8.3030133565080946E-2</v>
      </c>
      <c r="Q39" s="16">
        <v>-4.8478361318850312E-2</v>
      </c>
      <c r="R39" s="16">
        <v>2.4601929220163165E-3</v>
      </c>
      <c r="S39" s="16">
        <v>0.131066083060737</v>
      </c>
      <c r="T39" s="16">
        <v>-0.1026349650072599</v>
      </c>
      <c r="U39" s="16">
        <v>-4.0252648491364451E-2</v>
      </c>
      <c r="V39" s="16">
        <v>5.1557039014663627E-3</v>
      </c>
      <c r="W39" s="17" t="s">
        <v>144</v>
      </c>
      <c r="X39" s="16">
        <v>0.12536087381111435</v>
      </c>
      <c r="Y39" s="16">
        <v>-5.7532982386249727E-3</v>
      </c>
      <c r="Z39" s="16">
        <v>3.6808763565075509E-2</v>
      </c>
      <c r="AA39" s="16">
        <v>-6.2793290920257719E-2</v>
      </c>
      <c r="AB39" s="16">
        <v>9.7811231118992634E-3</v>
      </c>
      <c r="AC39" s="16">
        <v>-9.2864513521671004E-3</v>
      </c>
      <c r="AD39" s="16">
        <v>2.4142886749501389E-3</v>
      </c>
      <c r="AE39" s="16">
        <v>-2.9735763202305841E-2</v>
      </c>
      <c r="AF39" s="16">
        <v>1.2096024170519293E-2</v>
      </c>
      <c r="AG39" s="16">
        <v>4.3210998272420205E-2</v>
      </c>
      <c r="AH39" s="16">
        <v>-4.9509590036269681E-3</v>
      </c>
      <c r="AI39" s="16">
        <v>-4.2323542208882348E-2</v>
      </c>
      <c r="AJ39" s="16">
        <v>-3.4722090243230919E-2</v>
      </c>
      <c r="AK39" s="16">
        <v>1.1449797882033973E-2</v>
      </c>
      <c r="AL39" s="16">
        <v>-1.9702888870072377E-2</v>
      </c>
      <c r="AM39" s="16">
        <v>6.580206616923095E-3</v>
      </c>
      <c r="AN39" s="18">
        <v>-2.832917847479929E-2</v>
      </c>
    </row>
    <row r="40" spans="1:40" ht="24">
      <c r="A40" s="13" t="s">
        <v>76</v>
      </c>
      <c r="B40" s="14" t="s">
        <v>41</v>
      </c>
      <c r="C40" s="15">
        <v>-9.8001114357936264E-2</v>
      </c>
      <c r="D40" s="16">
        <v>3.7396544858627159E-2</v>
      </c>
      <c r="E40" s="16">
        <v>7.433891899164019E-2</v>
      </c>
      <c r="F40" s="16">
        <v>6.7446476458597374E-2</v>
      </c>
      <c r="G40" s="16">
        <v>-3.9684372770553665E-2</v>
      </c>
      <c r="H40" s="16">
        <v>2.5536936624356153E-2</v>
      </c>
      <c r="I40" s="16">
        <v>-2.0566808049172186E-2</v>
      </c>
      <c r="J40" s="16">
        <v>0.11440772837608507</v>
      </c>
      <c r="K40" s="16">
        <v>-9.1111006096281782E-3</v>
      </c>
      <c r="L40" s="16">
        <v>0.15280276285820946</v>
      </c>
      <c r="M40" s="16">
        <v>4.969391717471297E-2</v>
      </c>
      <c r="N40" s="16">
        <v>7.7721828734303625E-2</v>
      </c>
      <c r="O40" s="16">
        <v>3.3327144747976378E-2</v>
      </c>
      <c r="P40" s="16">
        <v>5.4119095101489607E-2</v>
      </c>
      <c r="Q40" s="16">
        <v>-2.2766879098732491E-2</v>
      </c>
      <c r="R40" s="16">
        <v>4.3067374607148531E-2</v>
      </c>
      <c r="S40" s="16">
        <v>0.10186580669601754</v>
      </c>
      <c r="T40" s="16">
        <v>1.4012900966150436E-2</v>
      </c>
      <c r="U40" s="16">
        <v>-3.6537120996676426E-3</v>
      </c>
      <c r="V40" s="16">
        <v>8.0058552279547002E-2</v>
      </c>
      <c r="W40" s="16">
        <v>0.12400695304264785</v>
      </c>
      <c r="X40" s="17" t="s">
        <v>145</v>
      </c>
      <c r="Y40" s="16">
        <v>5.4961542502867083E-2</v>
      </c>
      <c r="Z40" s="16">
        <v>-5.4436360204539267E-3</v>
      </c>
      <c r="AA40" s="16">
        <v>6.6842848473288533E-3</v>
      </c>
      <c r="AB40" s="16">
        <v>3.8629952540669706E-2</v>
      </c>
      <c r="AC40" s="16">
        <v>3.0632677627781536E-2</v>
      </c>
      <c r="AD40" s="16">
        <v>1.3784017370672039E-2</v>
      </c>
      <c r="AE40" s="16">
        <v>-5.9836751395691348E-2</v>
      </c>
      <c r="AF40" s="16">
        <v>-6.7529155082277142E-3</v>
      </c>
      <c r="AG40" s="16">
        <v>8.5958112383031464E-3</v>
      </c>
      <c r="AH40" s="16">
        <v>-9.4888818750318446E-2</v>
      </c>
      <c r="AI40" s="16">
        <v>-2.6773672541200878E-2</v>
      </c>
      <c r="AJ40" s="16">
        <v>-1.8517912309187826E-2</v>
      </c>
      <c r="AK40" s="16">
        <v>2.2618691594211416E-2</v>
      </c>
      <c r="AL40" s="16">
        <v>-4.2471768833258358E-2</v>
      </c>
      <c r="AM40" s="16">
        <v>-6.5924322147893163E-2</v>
      </c>
      <c r="AN40" s="18">
        <v>-7.0392926799541691E-2</v>
      </c>
    </row>
    <row r="41" spans="1:40" ht="24">
      <c r="A41" s="13" t="s">
        <v>77</v>
      </c>
      <c r="B41" s="14" t="s">
        <v>41</v>
      </c>
      <c r="C41" s="15">
        <v>0.15756258247193419</v>
      </c>
      <c r="D41" s="17" t="s">
        <v>146</v>
      </c>
      <c r="E41" s="16">
        <v>6.2836118701322594E-2</v>
      </c>
      <c r="F41" s="16">
        <v>1.2431582115131233E-2</v>
      </c>
      <c r="G41" s="16">
        <v>2.1768539958104745E-2</v>
      </c>
      <c r="H41" s="16">
        <v>7.6584705267677161E-2</v>
      </c>
      <c r="I41" s="16">
        <v>-3.5195383450471678E-2</v>
      </c>
      <c r="J41" s="16">
        <v>5.9532773821875992E-3</v>
      </c>
      <c r="K41" s="16">
        <v>-3.5106630417950285E-2</v>
      </c>
      <c r="L41" s="16">
        <v>-4.7802494416816325E-2</v>
      </c>
      <c r="M41" s="16">
        <v>8.1205500025843119E-2</v>
      </c>
      <c r="N41" s="16">
        <v>0.1168232448693016</v>
      </c>
      <c r="O41" s="16">
        <v>-6.5227292347936963E-2</v>
      </c>
      <c r="P41" s="16">
        <v>-3.2871055175147317E-2</v>
      </c>
      <c r="Q41" s="16">
        <v>-2.4445982687607396E-2</v>
      </c>
      <c r="R41" s="16">
        <v>-2.5573309967052166E-3</v>
      </c>
      <c r="S41" s="16">
        <v>1.7539535633102635E-2</v>
      </c>
      <c r="T41" s="16">
        <v>-2.5753153705196319E-2</v>
      </c>
      <c r="U41" s="17" t="s">
        <v>144</v>
      </c>
      <c r="V41" s="16">
        <v>-0.11551452256692497</v>
      </c>
      <c r="W41" s="16">
        <v>-3.9929664919290564E-2</v>
      </c>
      <c r="X41" s="16">
        <v>-3.1933878158968286E-3</v>
      </c>
      <c r="Y41" s="16">
        <v>-3.9028634643386871E-2</v>
      </c>
      <c r="Z41" s="16">
        <v>3.9853445505363724E-2</v>
      </c>
      <c r="AA41" s="16">
        <v>-2.3119866653137654E-2</v>
      </c>
      <c r="AB41" s="16">
        <v>-6.5315846189550109E-2</v>
      </c>
      <c r="AC41" s="16">
        <v>5.7171770346296613E-2</v>
      </c>
      <c r="AD41" s="16">
        <v>-2.2370241641927805E-2</v>
      </c>
      <c r="AE41" s="16">
        <v>-4.1414563148451751E-3</v>
      </c>
      <c r="AF41" s="16">
        <v>-5.7010337955716209E-2</v>
      </c>
      <c r="AG41" s="16">
        <v>2.7934989961942682E-2</v>
      </c>
      <c r="AH41" s="16">
        <v>-7.6950309547797829E-2</v>
      </c>
      <c r="AI41" s="16">
        <v>-4.1307332210642783E-2</v>
      </c>
      <c r="AJ41" s="16">
        <v>-1.1461673195251194E-2</v>
      </c>
      <c r="AK41" s="16">
        <v>-2.321002617280243E-2</v>
      </c>
      <c r="AL41" s="16">
        <v>5.98075380511486E-2</v>
      </c>
      <c r="AM41" s="16">
        <v>-5.8926450427166897E-2</v>
      </c>
      <c r="AN41" s="18">
        <v>-7.0883850428487133E-2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2.0004518535740337E-5</v>
      </c>
      <c r="E48" s="10">
        <f t="shared" ref="E48:AN48" si="0">$C5^2*E5^2</f>
        <v>6.3323004252810325E-6</v>
      </c>
      <c r="F48" s="10">
        <f t="shared" si="0"/>
        <v>3.1025180987120098E-7</v>
      </c>
      <c r="G48" s="10">
        <f t="shared" si="0"/>
        <v>8.5795973070169208E-6</v>
      </c>
      <c r="H48" s="10">
        <f t="shared" si="0"/>
        <v>9.437240191764223E-7</v>
      </c>
      <c r="I48" s="10">
        <f t="shared" si="0"/>
        <v>6.8145733115350726E-6</v>
      </c>
      <c r="J48" s="10">
        <f t="shared" si="0"/>
        <v>1.0646082167968768E-6</v>
      </c>
      <c r="K48" s="10">
        <f t="shared" si="0"/>
        <v>5.4568126826653792E-6</v>
      </c>
      <c r="L48" s="10">
        <f t="shared" si="0"/>
        <v>9.0179321493016917E-7</v>
      </c>
      <c r="M48" s="10">
        <f t="shared" si="0"/>
        <v>1.6296638407725615E-6</v>
      </c>
      <c r="N48" s="10">
        <f t="shared" si="0"/>
        <v>1.6077159740679651E-6</v>
      </c>
      <c r="O48" s="10">
        <f t="shared" si="0"/>
        <v>2.8537261110099154E-7</v>
      </c>
      <c r="P48" s="10">
        <f t="shared" si="0"/>
        <v>1.0927776253166211E-6</v>
      </c>
      <c r="Q48" s="10">
        <f t="shared" si="0"/>
        <v>2.1251751704702974E-5</v>
      </c>
      <c r="R48" s="10">
        <f t="shared" si="0"/>
        <v>1.4777291168582576E-5</v>
      </c>
      <c r="S48" s="11">
        <f t="shared" si="0"/>
        <v>7.0041943070468949E-3</v>
      </c>
      <c r="T48" s="10">
        <f t="shared" si="0"/>
        <v>4.9854323641408953E-6</v>
      </c>
      <c r="U48" s="10">
        <f t="shared" si="0"/>
        <v>3.0792588320381445E-6</v>
      </c>
      <c r="V48" s="10">
        <f t="shared" si="0"/>
        <v>1.0828081283985045E-5</v>
      </c>
      <c r="W48" s="10">
        <f t="shared" si="0"/>
        <v>1.7334261418185839E-4</v>
      </c>
      <c r="X48" s="10">
        <f t="shared" si="0"/>
        <v>1.0615993664274336E-4</v>
      </c>
      <c r="Y48" s="10">
        <f t="shared" si="0"/>
        <v>2.4136934987569648E-5</v>
      </c>
      <c r="Z48" s="10">
        <f t="shared" si="0"/>
        <v>2.6236789645239372E-6</v>
      </c>
      <c r="AA48" s="10">
        <f t="shared" si="0"/>
        <v>7.3956110966251133E-6</v>
      </c>
      <c r="AB48" s="10">
        <f t="shared" si="0"/>
        <v>8.752003668233142E-6</v>
      </c>
      <c r="AC48" s="10">
        <f t="shared" si="0"/>
        <v>2.7949561483256346E-5</v>
      </c>
      <c r="AD48" s="10">
        <f t="shared" si="0"/>
        <v>3.2457870687778621E-5</v>
      </c>
      <c r="AE48" s="10">
        <f t="shared" si="0"/>
        <v>9.5255813482821166E-6</v>
      </c>
      <c r="AF48" s="10">
        <f t="shared" si="0"/>
        <v>5.3079213836202456E-6</v>
      </c>
      <c r="AG48" s="10">
        <f t="shared" si="0"/>
        <v>1.3543044501565495E-5</v>
      </c>
      <c r="AH48" s="10">
        <f t="shared" si="0"/>
        <v>1.6808876191290192E-5</v>
      </c>
      <c r="AI48" s="10">
        <f t="shared" si="0"/>
        <v>1.3595978469209455E-7</v>
      </c>
      <c r="AJ48" s="10">
        <f t="shared" si="0"/>
        <v>9.8205863338343579E-7</v>
      </c>
      <c r="AK48" s="10">
        <f t="shared" si="0"/>
        <v>2.51973811917765E-6</v>
      </c>
      <c r="AL48" s="10">
        <f t="shared" si="0"/>
        <v>2.3704012588565805E-5</v>
      </c>
      <c r="AM48" s="10">
        <f t="shared" si="0"/>
        <v>1.6265531803275284E-6</v>
      </c>
      <c r="AN48" s="12">
        <f t="shared" si="0"/>
        <v>2.827045029403341E-5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6.8519964065872583E-5</v>
      </c>
      <c r="E49" s="16">
        <f t="shared" si="1"/>
        <v>2.0391543001020519E-5</v>
      </c>
      <c r="F49" s="17">
        <f t="shared" si="1"/>
        <v>1.0433395934471103E-2</v>
      </c>
      <c r="G49" s="16">
        <f t="shared" si="1"/>
        <v>3.4350414977731376E-6</v>
      </c>
      <c r="H49" s="16">
        <f t="shared" si="1"/>
        <v>1.4150510488068035E-7</v>
      </c>
      <c r="I49" s="16">
        <f t="shared" si="1"/>
        <v>4.2390577468409907E-6</v>
      </c>
      <c r="J49" s="16">
        <f t="shared" si="1"/>
        <v>1.7882741806080445E-5</v>
      </c>
      <c r="K49" s="16">
        <f t="shared" si="1"/>
        <v>1.8491965286421768E-7</v>
      </c>
      <c r="L49" s="16">
        <f t="shared" si="1"/>
        <v>3.8972106805005621E-5</v>
      </c>
      <c r="M49" s="16">
        <f t="shared" si="1"/>
        <v>1.0938727160625368E-6</v>
      </c>
      <c r="N49" s="16">
        <f t="shared" si="1"/>
        <v>2.1680832239057992E-5</v>
      </c>
      <c r="O49" s="16">
        <f t="shared" si="1"/>
        <v>4.4899179834832333E-5</v>
      </c>
      <c r="P49" s="16">
        <f t="shared" si="1"/>
        <v>4.1253226260297105E-7</v>
      </c>
      <c r="Q49" s="16">
        <f t="shared" si="1"/>
        <v>1.0304606685019818E-5</v>
      </c>
      <c r="R49" s="16">
        <f t="shared" si="1"/>
        <v>1.5217271810563554E-6</v>
      </c>
      <c r="S49" s="16">
        <f t="shared" si="1"/>
        <v>5.3001156824179163E-7</v>
      </c>
      <c r="T49" s="16">
        <f t="shared" si="1"/>
        <v>2.2211286248200867E-5</v>
      </c>
      <c r="U49" s="16">
        <f t="shared" si="1"/>
        <v>2.2806943064581702E-6</v>
      </c>
      <c r="V49" s="16">
        <f t="shared" si="1"/>
        <v>6.6723798482685629E-5</v>
      </c>
      <c r="W49" s="16">
        <f t="shared" si="1"/>
        <v>1.0505468245446385E-4</v>
      </c>
      <c r="X49" s="16">
        <f t="shared" si="1"/>
        <v>7.0337343997115923E-5</v>
      </c>
      <c r="Y49" s="16">
        <f t="shared" si="1"/>
        <v>3.5717718687791825E-5</v>
      </c>
      <c r="Z49" s="16">
        <f t="shared" si="1"/>
        <v>1.1837592264194661E-6</v>
      </c>
      <c r="AA49" s="16">
        <f t="shared" si="1"/>
        <v>1.5983524618692466E-6</v>
      </c>
      <c r="AB49" s="16">
        <f t="shared" si="1"/>
        <v>1.7618163167147284E-5</v>
      </c>
      <c r="AC49" s="16">
        <f t="shared" si="1"/>
        <v>6.3272223699712151E-6</v>
      </c>
      <c r="AD49" s="16">
        <f t="shared" si="1"/>
        <v>6.5231121869698208E-6</v>
      </c>
      <c r="AE49" s="16">
        <f t="shared" si="1"/>
        <v>8.4959617934712999E-5</v>
      </c>
      <c r="AF49" s="16">
        <f t="shared" si="1"/>
        <v>4.2861706846613613E-6</v>
      </c>
      <c r="AG49" s="16">
        <f t="shared" si="1"/>
        <v>2.0245998708119055E-8</v>
      </c>
      <c r="AH49" s="16">
        <f t="shared" si="1"/>
        <v>4.1445399153243729E-6</v>
      </c>
      <c r="AI49" s="16">
        <f t="shared" si="1"/>
        <v>4.5252546203093438E-7</v>
      </c>
      <c r="AJ49" s="16">
        <f t="shared" si="1"/>
        <v>2.2770443239252898E-6</v>
      </c>
      <c r="AK49" s="16">
        <f t="shared" si="1"/>
        <v>8.0582158607034724E-6</v>
      </c>
      <c r="AL49" s="16">
        <f t="shared" si="1"/>
        <v>7.4508589402921296E-6</v>
      </c>
      <c r="AM49" s="16">
        <f t="shared" si="1"/>
        <v>3.2803942841745321E-5</v>
      </c>
      <c r="AN49" s="18">
        <f t="shared" si="1"/>
        <v>2.0441622598891845E-7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3.4221328812533498E-8</v>
      </c>
      <c r="E50" s="16">
        <f t="shared" si="2"/>
        <v>3.7100582365236273E-7</v>
      </c>
      <c r="F50" s="16">
        <f t="shared" si="2"/>
        <v>1.1528975110823142E-6</v>
      </c>
      <c r="G50" s="16">
        <f t="shared" si="2"/>
        <v>1.1441977530714006E-6</v>
      </c>
      <c r="H50" s="16">
        <f t="shared" si="2"/>
        <v>5.2350571427200879E-9</v>
      </c>
      <c r="I50" s="16">
        <f t="shared" si="2"/>
        <v>5.157880750993713E-8</v>
      </c>
      <c r="J50" s="16">
        <f t="shared" si="2"/>
        <v>7.5895505600765302E-8</v>
      </c>
      <c r="K50" s="16">
        <f t="shared" si="2"/>
        <v>9.7381986284080273E-9</v>
      </c>
      <c r="L50" s="16">
        <f t="shared" si="2"/>
        <v>2.494373774946754E-7</v>
      </c>
      <c r="M50" s="16">
        <f t="shared" si="2"/>
        <v>1.0984807297900614E-7</v>
      </c>
      <c r="N50" s="17">
        <f t="shared" si="2"/>
        <v>5.7722821944067749E-4</v>
      </c>
      <c r="O50" s="16">
        <f t="shared" si="2"/>
        <v>3.4330061908576005E-7</v>
      </c>
      <c r="P50" s="16">
        <f t="shared" si="2"/>
        <v>1.0340437281580051E-6</v>
      </c>
      <c r="Q50" s="16">
        <f t="shared" si="2"/>
        <v>6.8478883293689045E-6</v>
      </c>
      <c r="R50" s="16">
        <f t="shared" si="2"/>
        <v>1.7206424090024897E-6</v>
      </c>
      <c r="S50" s="16">
        <f t="shared" si="2"/>
        <v>1.316479206778861E-7</v>
      </c>
      <c r="T50" s="16">
        <f t="shared" si="2"/>
        <v>6.7565735273767577E-6</v>
      </c>
      <c r="U50" s="16">
        <f t="shared" si="2"/>
        <v>1.1221284375360294E-5</v>
      </c>
      <c r="V50" s="16">
        <f t="shared" si="2"/>
        <v>1.257183610072092E-7</v>
      </c>
      <c r="W50" s="16">
        <f t="shared" si="2"/>
        <v>1.3317534680716545E-7</v>
      </c>
      <c r="X50" s="16">
        <f t="shared" si="2"/>
        <v>5.0330638567730331E-6</v>
      </c>
      <c r="Y50" s="16">
        <f t="shared" si="2"/>
        <v>1.309179256472392E-6</v>
      </c>
      <c r="Z50" s="16">
        <f t="shared" si="2"/>
        <v>1.1006143376102632E-7</v>
      </c>
      <c r="AA50" s="16">
        <f t="shared" si="2"/>
        <v>1.3422612580132753E-7</v>
      </c>
      <c r="AB50" s="16">
        <f t="shared" si="2"/>
        <v>1.3983620520589662E-6</v>
      </c>
      <c r="AC50" s="16">
        <f t="shared" si="2"/>
        <v>5.398244946947177E-7</v>
      </c>
      <c r="AD50" s="16">
        <f t="shared" si="2"/>
        <v>9.9170691349466613E-7</v>
      </c>
      <c r="AE50" s="16">
        <f t="shared" si="2"/>
        <v>1.154002699466034E-7</v>
      </c>
      <c r="AF50" s="16">
        <f t="shared" si="2"/>
        <v>2.6068598061668668E-8</v>
      </c>
      <c r="AG50" s="16">
        <f t="shared" si="2"/>
        <v>2.8641788075795439E-7</v>
      </c>
      <c r="AH50" s="16">
        <f t="shared" si="2"/>
        <v>5.8088634313539179E-7</v>
      </c>
      <c r="AI50" s="16">
        <f t="shared" si="2"/>
        <v>2.8076631115589244E-6</v>
      </c>
      <c r="AJ50" s="16">
        <f t="shared" si="2"/>
        <v>1.0149274007986616E-9</v>
      </c>
      <c r="AK50" s="16">
        <f t="shared" si="2"/>
        <v>2.4802809433948967E-6</v>
      </c>
      <c r="AL50" s="16">
        <f t="shared" si="2"/>
        <v>4.9281531483226084E-7</v>
      </c>
      <c r="AM50" s="16">
        <f t="shared" si="2"/>
        <v>1.9853277921328187E-8</v>
      </c>
      <c r="AN50" s="18">
        <f t="shared" si="2"/>
        <v>2.3295552797840825E-7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4.016279603900666E-6</v>
      </c>
      <c r="E51" s="16">
        <f t="shared" si="3"/>
        <v>3.9957124683862285E-5</v>
      </c>
      <c r="F51" s="16">
        <f t="shared" si="3"/>
        <v>3.8204500803328623E-7</v>
      </c>
      <c r="G51" s="16">
        <f t="shared" si="3"/>
        <v>2.7720161283024284E-7</v>
      </c>
      <c r="H51" s="16">
        <f t="shared" si="3"/>
        <v>6.3516867587075634E-5</v>
      </c>
      <c r="I51" s="16">
        <f t="shared" si="3"/>
        <v>1.7654346075140825E-5</v>
      </c>
      <c r="J51" s="16">
        <f t="shared" si="3"/>
        <v>2.8075554099031175E-7</v>
      </c>
      <c r="K51" s="16">
        <f t="shared" si="3"/>
        <v>4.7760319302700435E-6</v>
      </c>
      <c r="L51" s="16">
        <f t="shared" si="3"/>
        <v>2.8583879605797142E-5</v>
      </c>
      <c r="M51" s="16">
        <f t="shared" si="3"/>
        <v>2.1198568957413876E-5</v>
      </c>
      <c r="N51" s="16">
        <f t="shared" si="3"/>
        <v>4.5181944434743274E-5</v>
      </c>
      <c r="O51" s="16">
        <f t="shared" si="3"/>
        <v>2.8437931241448861E-6</v>
      </c>
      <c r="P51" s="16">
        <f t="shared" si="3"/>
        <v>3.381811603030693E-9</v>
      </c>
      <c r="Q51" s="16">
        <f t="shared" si="3"/>
        <v>2.0783625132139407E-5</v>
      </c>
      <c r="R51" s="16">
        <f t="shared" si="3"/>
        <v>2.9821456620282006E-5</v>
      </c>
      <c r="S51" s="16">
        <f t="shared" si="3"/>
        <v>1.9472066521787282E-7</v>
      </c>
      <c r="T51" s="16">
        <f t="shared" si="3"/>
        <v>3.8866867724310367E-6</v>
      </c>
      <c r="U51" s="16">
        <f t="shared" si="3"/>
        <v>2.2330489035223146E-5</v>
      </c>
      <c r="V51" s="16">
        <f t="shared" si="3"/>
        <v>2.6588922096493379E-5</v>
      </c>
      <c r="W51" s="16">
        <f t="shared" si="3"/>
        <v>2.3659275929781189E-5</v>
      </c>
      <c r="X51" s="16">
        <f t="shared" si="3"/>
        <v>9.6321353255033771E-6</v>
      </c>
      <c r="Y51" s="16">
        <f t="shared" si="3"/>
        <v>9.3432430789178346E-5</v>
      </c>
      <c r="Z51" s="16">
        <f t="shared" si="3"/>
        <v>8.0022980873368951E-5</v>
      </c>
      <c r="AA51" s="16">
        <f t="shared" si="3"/>
        <v>1.1969095978793607E-6</v>
      </c>
      <c r="AB51" s="16">
        <f t="shared" si="3"/>
        <v>5.5720288115855816E-6</v>
      </c>
      <c r="AC51" s="16">
        <f t="shared" si="3"/>
        <v>3.001620046400956E-6</v>
      </c>
      <c r="AD51" s="16">
        <f t="shared" si="3"/>
        <v>2.8344786873335706E-9</v>
      </c>
      <c r="AE51" s="16">
        <f t="shared" si="3"/>
        <v>1.9656429678466635E-5</v>
      </c>
      <c r="AF51" s="16">
        <f t="shared" si="3"/>
        <v>1.0939206777402095E-7</v>
      </c>
      <c r="AG51" s="16">
        <f t="shared" si="3"/>
        <v>3.2288293873870347E-5</v>
      </c>
      <c r="AH51" s="16">
        <f t="shared" si="3"/>
        <v>2.4005969354921661E-5</v>
      </c>
      <c r="AI51" s="17">
        <f t="shared" si="3"/>
        <v>9.1976714206079748E-3</v>
      </c>
      <c r="AJ51" s="16">
        <f t="shared" si="3"/>
        <v>3.5671727836665548E-5</v>
      </c>
      <c r="AK51" s="16">
        <f t="shared" si="3"/>
        <v>1.7702244798757495E-6</v>
      </c>
      <c r="AL51" s="16">
        <f t="shared" si="3"/>
        <v>2.9213965219300113E-5</v>
      </c>
      <c r="AM51" s="16">
        <f t="shared" si="3"/>
        <v>2.0062030313963838E-5</v>
      </c>
      <c r="AN51" s="18">
        <f t="shared" si="3"/>
        <v>1.4713014313938789E-5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1.943649104806004E-11</v>
      </c>
      <c r="E52" s="16">
        <f t="shared" si="4"/>
        <v>2.0056933067560854E-8</v>
      </c>
      <c r="F52" s="16">
        <f t="shared" si="4"/>
        <v>3.0006557792684808E-9</v>
      </c>
      <c r="G52" s="16">
        <f t="shared" si="4"/>
        <v>2.900291947884036E-8</v>
      </c>
      <c r="H52" s="16">
        <f t="shared" si="4"/>
        <v>1.35892405285066E-7</v>
      </c>
      <c r="I52" s="16">
        <f t="shared" si="4"/>
        <v>1.376206412370818E-7</v>
      </c>
      <c r="J52" s="16">
        <f t="shared" si="4"/>
        <v>1.4068166208568994E-7</v>
      </c>
      <c r="K52" s="16">
        <f t="shared" si="4"/>
        <v>1.9064768468635756E-8</v>
      </c>
      <c r="L52" s="16">
        <f t="shared" si="4"/>
        <v>4.0557825050592641E-8</v>
      </c>
      <c r="M52" s="16">
        <f t="shared" si="4"/>
        <v>7.2153505365556601E-7</v>
      </c>
      <c r="N52" s="16">
        <f t="shared" si="4"/>
        <v>6.6095026522246289E-8</v>
      </c>
      <c r="O52" s="16">
        <f t="shared" si="4"/>
        <v>4.7592648375275516E-7</v>
      </c>
      <c r="P52" s="16">
        <f t="shared" si="4"/>
        <v>5.07285554618697E-8</v>
      </c>
      <c r="Q52" s="16">
        <f t="shared" si="4"/>
        <v>1.9636368049326098E-9</v>
      </c>
      <c r="R52" s="16">
        <f t="shared" si="4"/>
        <v>4.7721470859641506E-9</v>
      </c>
      <c r="S52" s="16">
        <f t="shared" si="4"/>
        <v>6.6827673913526208E-7</v>
      </c>
      <c r="T52" s="16">
        <f t="shared" si="4"/>
        <v>2.7231240765370232E-9</v>
      </c>
      <c r="U52" s="16">
        <f t="shared" si="4"/>
        <v>1.1719537325156193E-6</v>
      </c>
      <c r="V52" s="16">
        <f t="shared" si="4"/>
        <v>2.4696475985296407E-7</v>
      </c>
      <c r="W52" s="16">
        <f t="shared" si="4"/>
        <v>1.8760439245250674E-7</v>
      </c>
      <c r="X52" s="16">
        <f t="shared" si="4"/>
        <v>1.1798227579205444E-6</v>
      </c>
      <c r="Y52" s="16">
        <f t="shared" si="4"/>
        <v>1.4165946254882241E-6</v>
      </c>
      <c r="Z52" s="16">
        <f t="shared" si="4"/>
        <v>5.820033453610343E-7</v>
      </c>
      <c r="AA52" s="16">
        <f t="shared" si="4"/>
        <v>5.9635498980599784E-8</v>
      </c>
      <c r="AB52" s="16">
        <f t="shared" si="4"/>
        <v>1.0968497271235994E-6</v>
      </c>
      <c r="AC52" s="16">
        <f t="shared" si="4"/>
        <v>1.1902704332002549E-7</v>
      </c>
      <c r="AD52" s="16">
        <f t="shared" si="4"/>
        <v>2.9487140240107603E-7</v>
      </c>
      <c r="AE52" s="16">
        <f t="shared" si="4"/>
        <v>5.936656461686607E-7</v>
      </c>
      <c r="AF52" s="16">
        <f t="shared" si="4"/>
        <v>5.3750557462932275E-7</v>
      </c>
      <c r="AG52" s="16">
        <f t="shared" si="4"/>
        <v>2.4253939052323571E-9</v>
      </c>
      <c r="AH52" s="16">
        <f t="shared" si="4"/>
        <v>5.6136926665374792E-8</v>
      </c>
      <c r="AI52" s="16">
        <f t="shared" si="4"/>
        <v>2.6210222595035124E-7</v>
      </c>
      <c r="AJ52" s="16">
        <f t="shared" si="4"/>
        <v>1.1089097294662901E-7</v>
      </c>
      <c r="AK52" s="16">
        <f t="shared" si="4"/>
        <v>9.3175069920306663E-7</v>
      </c>
      <c r="AL52" s="16">
        <f t="shared" si="4"/>
        <v>1.38313219444438E-6</v>
      </c>
      <c r="AM52" s="16">
        <f t="shared" si="4"/>
        <v>5.8834465188787213E-7</v>
      </c>
      <c r="AN52" s="20">
        <f t="shared" si="4"/>
        <v>1.6483281622401336E-4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1.7907975557690282E-6</v>
      </c>
      <c r="E53" s="16">
        <f t="shared" si="5"/>
        <v>5.0076439893890883E-6</v>
      </c>
      <c r="F53" s="16">
        <f t="shared" si="5"/>
        <v>9.3612084051880485E-7</v>
      </c>
      <c r="G53" s="16">
        <f t="shared" si="5"/>
        <v>1.2099993744327218E-5</v>
      </c>
      <c r="H53" s="16">
        <f t="shared" si="5"/>
        <v>8.7673820266955842E-6</v>
      </c>
      <c r="I53" s="16">
        <f t="shared" si="5"/>
        <v>1.4871057193338811E-6</v>
      </c>
      <c r="J53" s="16">
        <f t="shared" si="5"/>
        <v>5.8991777169580843E-6</v>
      </c>
      <c r="K53" s="16">
        <f t="shared" si="5"/>
        <v>1.9110162617023059E-5</v>
      </c>
      <c r="L53" s="16">
        <f t="shared" si="5"/>
        <v>5.0781640209699111E-5</v>
      </c>
      <c r="M53" s="16">
        <f t="shared" si="5"/>
        <v>1.9815562535752103E-5</v>
      </c>
      <c r="N53" s="16">
        <f t="shared" si="5"/>
        <v>1.9968017793650572E-5</v>
      </c>
      <c r="O53" s="16">
        <f t="shared" si="5"/>
        <v>4.7053299173233977E-6</v>
      </c>
      <c r="P53" s="16">
        <f t="shared" si="5"/>
        <v>1.0938457829799954E-6</v>
      </c>
      <c r="Q53" s="16">
        <f t="shared" si="5"/>
        <v>7.3017705730584842E-6</v>
      </c>
      <c r="R53" s="17">
        <f t="shared" si="5"/>
        <v>6.5472463952682041E-3</v>
      </c>
      <c r="S53" s="16">
        <f t="shared" si="5"/>
        <v>1.4064925204483057E-5</v>
      </c>
      <c r="T53" s="16">
        <f t="shared" si="5"/>
        <v>3.4470487563662018E-5</v>
      </c>
      <c r="U53" s="16">
        <f t="shared" si="5"/>
        <v>4.7506256815348268E-8</v>
      </c>
      <c r="V53" s="16">
        <f t="shared" si="5"/>
        <v>8.5791650944040108E-6</v>
      </c>
      <c r="W53" s="16">
        <f t="shared" si="5"/>
        <v>5.0752478614654054E-8</v>
      </c>
      <c r="X53" s="16">
        <f t="shared" si="5"/>
        <v>1.7667040330826507E-5</v>
      </c>
      <c r="Y53" s="16">
        <f t="shared" si="5"/>
        <v>1.2677865397592694E-8</v>
      </c>
      <c r="Z53" s="16">
        <f t="shared" si="5"/>
        <v>2.2916457906756342E-6</v>
      </c>
      <c r="AA53" s="16">
        <f t="shared" si="5"/>
        <v>1.3056118856097172E-5</v>
      </c>
      <c r="AB53" s="16">
        <f t="shared" si="5"/>
        <v>6.2550288158101225E-7</v>
      </c>
      <c r="AC53" s="16">
        <f t="shared" si="5"/>
        <v>1.5354878518220992E-5</v>
      </c>
      <c r="AD53" s="16">
        <f t="shared" si="5"/>
        <v>2.0101188125869832E-5</v>
      </c>
      <c r="AE53" s="16">
        <f t="shared" si="5"/>
        <v>7.06171740971096E-8</v>
      </c>
      <c r="AF53" s="16">
        <f t="shared" si="5"/>
        <v>3.8334622397492915E-5</v>
      </c>
      <c r="AG53" s="16">
        <f t="shared" si="5"/>
        <v>5.969241325182505E-5</v>
      </c>
      <c r="AH53" s="16">
        <f t="shared" si="5"/>
        <v>4.753385668476905E-5</v>
      </c>
      <c r="AI53" s="16">
        <f t="shared" si="5"/>
        <v>2.1479668682066795E-5</v>
      </c>
      <c r="AJ53" s="16">
        <f t="shared" si="5"/>
        <v>1.2564732555180083E-6</v>
      </c>
      <c r="AK53" s="16">
        <f t="shared" si="5"/>
        <v>1.0796103061460616E-5</v>
      </c>
      <c r="AL53" s="16">
        <f t="shared" si="5"/>
        <v>1.3062959281294935E-5</v>
      </c>
      <c r="AM53" s="16">
        <f t="shared" si="5"/>
        <v>7.782891332900966E-7</v>
      </c>
      <c r="AN53" s="18">
        <f t="shared" si="5"/>
        <v>1.9577292590706843E-7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3.0351940943528894E-7</v>
      </c>
      <c r="E54" s="16">
        <f t="shared" si="6"/>
        <v>5.8815933125498311E-8</v>
      </c>
      <c r="F54" s="16">
        <f t="shared" si="6"/>
        <v>7.117367091003217E-7</v>
      </c>
      <c r="G54" s="16">
        <f t="shared" si="6"/>
        <v>5.1440222695725314E-7</v>
      </c>
      <c r="H54" s="16">
        <f t="shared" si="6"/>
        <v>1.20511463933375E-6</v>
      </c>
      <c r="I54" s="16">
        <f t="shared" si="6"/>
        <v>6.1091436025573899E-7</v>
      </c>
      <c r="J54" s="16">
        <f t="shared" si="6"/>
        <v>4.0009400587095258E-7</v>
      </c>
      <c r="K54" s="16">
        <f t="shared" si="6"/>
        <v>2.6795407062424221E-6</v>
      </c>
      <c r="L54" s="16">
        <f t="shared" si="6"/>
        <v>9.3503579610962307E-8</v>
      </c>
      <c r="M54" s="16">
        <f t="shared" si="6"/>
        <v>6.6121943618716308E-8</v>
      </c>
      <c r="N54" s="16">
        <f t="shared" si="6"/>
        <v>1.0681031912920223E-6</v>
      </c>
      <c r="O54" s="16">
        <f t="shared" si="6"/>
        <v>4.5371400869401172E-7</v>
      </c>
      <c r="P54" s="16">
        <f t="shared" si="6"/>
        <v>3.7669383638387428E-7</v>
      </c>
      <c r="Q54" s="16">
        <f t="shared" si="6"/>
        <v>3.1222266968040639E-7</v>
      </c>
      <c r="R54" s="16">
        <f t="shared" si="6"/>
        <v>4.1192421207683632E-8</v>
      </c>
      <c r="S54" s="16">
        <f t="shared" si="6"/>
        <v>5.4824005027658856E-7</v>
      </c>
      <c r="T54" s="16">
        <f t="shared" si="6"/>
        <v>3.5961339983186203E-7</v>
      </c>
      <c r="U54" s="16">
        <f t="shared" si="6"/>
        <v>2.6553158035573926E-6</v>
      </c>
      <c r="V54" s="16">
        <f t="shared" si="6"/>
        <v>1.2209439492866136E-6</v>
      </c>
      <c r="W54" s="16">
        <f t="shared" si="6"/>
        <v>6.0478240588065281E-8</v>
      </c>
      <c r="X54" s="16">
        <f t="shared" si="6"/>
        <v>9.4028086523577296E-7</v>
      </c>
      <c r="Y54" s="16">
        <f t="shared" si="6"/>
        <v>3.9145428092476912E-7</v>
      </c>
      <c r="Z54" s="16">
        <f t="shared" si="6"/>
        <v>4.5076341788577462E-8</v>
      </c>
      <c r="AA54" s="16">
        <f t="shared" si="6"/>
        <v>2.1808765007647952E-7</v>
      </c>
      <c r="AB54" s="17">
        <f t="shared" si="6"/>
        <v>4.2664836534705969E-4</v>
      </c>
      <c r="AC54" s="16">
        <f t="shared" si="6"/>
        <v>4.1403654206661715E-7</v>
      </c>
      <c r="AD54" s="16">
        <f t="shared" si="6"/>
        <v>2.2609084352029127E-6</v>
      </c>
      <c r="AE54" s="16">
        <f t="shared" si="6"/>
        <v>3.4007773447567813E-6</v>
      </c>
      <c r="AF54" s="16">
        <f t="shared" si="6"/>
        <v>9.223154243855373E-7</v>
      </c>
      <c r="AG54" s="16">
        <f t="shared" si="6"/>
        <v>9.6757445594312393E-9</v>
      </c>
      <c r="AH54" s="16">
        <f t="shared" si="6"/>
        <v>1.3311935002627248E-6</v>
      </c>
      <c r="AI54" s="16">
        <f t="shared" si="6"/>
        <v>2.6495415489241531E-7</v>
      </c>
      <c r="AJ54" s="16">
        <f t="shared" si="6"/>
        <v>3.6782187862210919E-9</v>
      </c>
      <c r="AK54" s="16">
        <f t="shared" si="6"/>
        <v>6.0196103612640688E-7</v>
      </c>
      <c r="AL54" s="16">
        <f t="shared" si="6"/>
        <v>9.3458755887995065E-7</v>
      </c>
      <c r="AM54" s="16">
        <f t="shared" si="6"/>
        <v>4.9791015265816759E-7</v>
      </c>
      <c r="AN54" s="18">
        <f t="shared" si="6"/>
        <v>2.9096157286077529E-6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9.7837311701500288E-7</v>
      </c>
      <c r="E55" s="16">
        <f t="shared" si="7"/>
        <v>4.9624090886111894E-6</v>
      </c>
      <c r="F55" s="16">
        <f t="shared" si="7"/>
        <v>3.1310935546996756E-6</v>
      </c>
      <c r="G55" s="16">
        <f t="shared" si="7"/>
        <v>2.3187607695504973E-6</v>
      </c>
      <c r="H55" s="16">
        <f t="shared" si="7"/>
        <v>5.1669916357745931E-6</v>
      </c>
      <c r="I55" s="16">
        <f t="shared" si="7"/>
        <v>3.0433436808333268E-8</v>
      </c>
      <c r="J55" s="16">
        <f t="shared" si="7"/>
        <v>1.0307361711726011E-6</v>
      </c>
      <c r="K55" s="16">
        <f t="shared" si="7"/>
        <v>5.6102042707966901E-8</v>
      </c>
      <c r="L55" s="16">
        <f t="shared" si="7"/>
        <v>6.6575204745436026E-6</v>
      </c>
      <c r="M55" s="16">
        <f t="shared" si="7"/>
        <v>1.0896143408031967E-6</v>
      </c>
      <c r="N55" s="16">
        <f t="shared" si="7"/>
        <v>3.774408470249609E-8</v>
      </c>
      <c r="O55" s="16">
        <f t="shared" si="7"/>
        <v>4.400959334081803E-6</v>
      </c>
      <c r="P55" s="16">
        <f t="shared" si="7"/>
        <v>1.134986368033067E-5</v>
      </c>
      <c r="Q55" s="16">
        <f t="shared" si="7"/>
        <v>6.993158621815223E-7</v>
      </c>
      <c r="R55" s="16">
        <f t="shared" si="7"/>
        <v>1.1977133976395692E-7</v>
      </c>
      <c r="S55" s="16">
        <f t="shared" si="7"/>
        <v>2.382976367386805E-7</v>
      </c>
      <c r="T55" s="16">
        <f t="shared" si="7"/>
        <v>1.6403587176324385E-7</v>
      </c>
      <c r="U55" s="16">
        <f t="shared" si="7"/>
        <v>5.0941706254399116E-6</v>
      </c>
      <c r="V55" s="16">
        <f t="shared" si="7"/>
        <v>1.5596717204821354E-8</v>
      </c>
      <c r="W55" s="16">
        <f t="shared" si="7"/>
        <v>6.8588539885834774E-8</v>
      </c>
      <c r="X55" s="16">
        <f t="shared" si="7"/>
        <v>6.3946601564763788E-6</v>
      </c>
      <c r="Y55" s="16">
        <f t="shared" si="7"/>
        <v>4.1766962884549112E-6</v>
      </c>
      <c r="Z55" s="16">
        <f t="shared" si="7"/>
        <v>2.6224663925673532E-6</v>
      </c>
      <c r="AA55" s="16">
        <f t="shared" si="7"/>
        <v>1.0362083885857676E-6</v>
      </c>
      <c r="AB55" s="16">
        <f t="shared" si="7"/>
        <v>1.1802330757759791E-6</v>
      </c>
      <c r="AC55" s="16">
        <f t="shared" si="7"/>
        <v>2.8413004521605475E-7</v>
      </c>
      <c r="AD55" s="16">
        <f t="shared" si="7"/>
        <v>5.5258399999779758E-8</v>
      </c>
      <c r="AE55" s="16">
        <f t="shared" si="7"/>
        <v>2.2491741291842623E-6</v>
      </c>
      <c r="AF55" s="16">
        <f t="shared" si="7"/>
        <v>1.6478466176113131E-6</v>
      </c>
      <c r="AG55" s="16">
        <f t="shared" si="7"/>
        <v>2.9337100691163057E-7</v>
      </c>
      <c r="AH55" s="16">
        <f t="shared" si="7"/>
        <v>7.8569783028604611E-7</v>
      </c>
      <c r="AI55" s="16">
        <f t="shared" si="7"/>
        <v>2.2390823336396569E-6</v>
      </c>
      <c r="AJ55" s="16">
        <f t="shared" si="7"/>
        <v>4.3284267737241013E-7</v>
      </c>
      <c r="AK55" s="16">
        <f t="shared" si="7"/>
        <v>8.5378031608927848E-6</v>
      </c>
      <c r="AL55" s="16">
        <f t="shared" si="7"/>
        <v>1.8011136218132999E-7</v>
      </c>
      <c r="AM55" s="17">
        <f t="shared" si="7"/>
        <v>1.0308525842721078E-3</v>
      </c>
      <c r="AN55" s="18">
        <f t="shared" si="7"/>
        <v>3.6819814839071836E-6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1.2163432879528528E-5</v>
      </c>
      <c r="E56" s="16">
        <f t="shared" si="8"/>
        <v>3.073794270425293E-6</v>
      </c>
      <c r="F56" s="16">
        <f t="shared" si="8"/>
        <v>1.6947921462486774E-6</v>
      </c>
      <c r="G56" s="17">
        <f t="shared" si="8"/>
        <v>5.2671073978039157E-3</v>
      </c>
      <c r="H56" s="16">
        <f t="shared" si="8"/>
        <v>1.2571875730594866E-5</v>
      </c>
      <c r="I56" s="16">
        <f t="shared" si="8"/>
        <v>2.8284676375265128E-5</v>
      </c>
      <c r="J56" s="16">
        <f t="shared" si="8"/>
        <v>1.3621592538473054E-7</v>
      </c>
      <c r="K56" s="16">
        <f t="shared" si="8"/>
        <v>7.4021615503358345E-7</v>
      </c>
      <c r="L56" s="16">
        <f t="shared" si="8"/>
        <v>1.4481756001917478E-10</v>
      </c>
      <c r="M56" s="16">
        <f t="shared" si="8"/>
        <v>6.8386179494760315E-5</v>
      </c>
      <c r="N56" s="16">
        <f t="shared" si="8"/>
        <v>1.0610393409639572E-5</v>
      </c>
      <c r="O56" s="16">
        <f t="shared" si="8"/>
        <v>9.4963812501617052E-6</v>
      </c>
      <c r="P56" s="16">
        <f t="shared" si="8"/>
        <v>8.6160904093397235E-6</v>
      </c>
      <c r="Q56" s="16">
        <f t="shared" si="8"/>
        <v>2.7993842013734281E-5</v>
      </c>
      <c r="R56" s="16">
        <f t="shared" si="8"/>
        <v>9.658633422575157E-6</v>
      </c>
      <c r="S56" s="16">
        <f t="shared" si="8"/>
        <v>6.4458027168564048E-6</v>
      </c>
      <c r="T56" s="16">
        <f t="shared" si="8"/>
        <v>3.1964738357463803E-6</v>
      </c>
      <c r="U56" s="16">
        <f t="shared" si="8"/>
        <v>3.6151155601517913E-6</v>
      </c>
      <c r="V56" s="16">
        <f t="shared" si="8"/>
        <v>3.6499907610871792E-6</v>
      </c>
      <c r="W56" s="16">
        <f t="shared" si="8"/>
        <v>8.839534626657338E-10</v>
      </c>
      <c r="X56" s="16">
        <f t="shared" si="8"/>
        <v>1.2002740030439259E-5</v>
      </c>
      <c r="Y56" s="16">
        <f t="shared" si="8"/>
        <v>5.886755299161021E-5</v>
      </c>
      <c r="Z56" s="16">
        <f t="shared" si="8"/>
        <v>9.0756891196241339E-6</v>
      </c>
      <c r="AA56" s="16">
        <f t="shared" si="8"/>
        <v>2.142211054927183E-5</v>
      </c>
      <c r="AB56" s="16">
        <f t="shared" si="8"/>
        <v>6.2284700410763903E-6</v>
      </c>
      <c r="AC56" s="16">
        <f t="shared" si="8"/>
        <v>7.7390964197775237E-6</v>
      </c>
      <c r="AD56" s="16">
        <f t="shared" si="8"/>
        <v>4.8131815961316298E-7</v>
      </c>
      <c r="AE56" s="16">
        <f t="shared" si="8"/>
        <v>1.4259728652203465E-5</v>
      </c>
      <c r="AF56" s="16">
        <f t="shared" si="8"/>
        <v>1.0575181886031477E-5</v>
      </c>
      <c r="AG56" s="16">
        <f t="shared" si="8"/>
        <v>6.9716487327325526E-8</v>
      </c>
      <c r="AH56" s="16">
        <f t="shared" si="8"/>
        <v>1.3507691094547361E-6</v>
      </c>
      <c r="AI56" s="16">
        <f t="shared" si="8"/>
        <v>1.5074287803289415E-7</v>
      </c>
      <c r="AJ56" s="16">
        <f t="shared" si="8"/>
        <v>4.5012118383233475E-5</v>
      </c>
      <c r="AK56" s="16">
        <f t="shared" si="8"/>
        <v>4.3905893447794508E-8</v>
      </c>
      <c r="AL56" s="16">
        <f t="shared" si="8"/>
        <v>4.0275692400054358E-7</v>
      </c>
      <c r="AM56" s="16">
        <f t="shared" si="8"/>
        <v>1.1933739849573213E-5</v>
      </c>
      <c r="AN56" s="18">
        <f t="shared" si="8"/>
        <v>9.3448267287561686E-7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3.6188126266752294E-8</v>
      </c>
      <c r="E57" s="16">
        <f t="shared" si="9"/>
        <v>3.2342680682433092E-7</v>
      </c>
      <c r="F57" s="16">
        <f t="shared" si="9"/>
        <v>4.6749128506476725E-8</v>
      </c>
      <c r="G57" s="16">
        <f t="shared" si="9"/>
        <v>1.2707906846975956E-6</v>
      </c>
      <c r="H57" s="16">
        <f t="shared" si="9"/>
        <v>1.853885688233979E-6</v>
      </c>
      <c r="I57" s="16">
        <f t="shared" si="9"/>
        <v>9.725734368858696E-8</v>
      </c>
      <c r="J57" s="16">
        <f t="shared" si="9"/>
        <v>2.7539328788260605E-7</v>
      </c>
      <c r="K57" s="16">
        <f t="shared" si="9"/>
        <v>1.5335770581555312E-6</v>
      </c>
      <c r="L57" s="16">
        <f t="shared" si="9"/>
        <v>8.6807271917578107E-7</v>
      </c>
      <c r="M57" s="16">
        <f t="shared" si="9"/>
        <v>3.4748028872466863E-7</v>
      </c>
      <c r="N57" s="16">
        <f t="shared" si="9"/>
        <v>7.255196669966177E-8</v>
      </c>
      <c r="O57" s="16">
        <f t="shared" si="9"/>
        <v>1.5340951154883237E-7</v>
      </c>
      <c r="P57" s="16">
        <f t="shared" si="9"/>
        <v>3.0632406462330522E-6</v>
      </c>
      <c r="Q57" s="16">
        <f t="shared" si="9"/>
        <v>3.0169592571314651E-8</v>
      </c>
      <c r="R57" s="16">
        <f t="shared" si="9"/>
        <v>6.1578773974208407E-7</v>
      </c>
      <c r="S57" s="16">
        <f t="shared" si="9"/>
        <v>3.2724559831038309E-7</v>
      </c>
      <c r="T57" s="16">
        <f t="shared" si="9"/>
        <v>1.8666135796562115E-8</v>
      </c>
      <c r="U57" s="16">
        <f t="shared" si="9"/>
        <v>2.3981721957275802E-7</v>
      </c>
      <c r="V57" s="16">
        <f t="shared" si="9"/>
        <v>1.7273548037334266E-6</v>
      </c>
      <c r="W57" s="16">
        <f t="shared" si="9"/>
        <v>1.7624149696680515E-6</v>
      </c>
      <c r="X57" s="16">
        <f t="shared" si="9"/>
        <v>1.9432058547117712E-8</v>
      </c>
      <c r="Y57" s="16">
        <f t="shared" si="9"/>
        <v>3.1308315396567405E-6</v>
      </c>
      <c r="Z57" s="16">
        <f t="shared" si="9"/>
        <v>1.3039071117055504E-8</v>
      </c>
      <c r="AA57" s="17">
        <f t="shared" si="9"/>
        <v>3.1250128443474417E-4</v>
      </c>
      <c r="AB57" s="16">
        <f t="shared" si="9"/>
        <v>1.5546729740874826E-7</v>
      </c>
      <c r="AC57" s="16">
        <f t="shared" si="9"/>
        <v>1.9031905465258207E-6</v>
      </c>
      <c r="AD57" s="16">
        <f t="shared" si="9"/>
        <v>7.9335896312282116E-7</v>
      </c>
      <c r="AE57" s="16">
        <f t="shared" si="9"/>
        <v>6.7689291741461555E-8</v>
      </c>
      <c r="AF57" s="16">
        <f t="shared" si="9"/>
        <v>4.2924515083194982E-10</v>
      </c>
      <c r="AG57" s="16">
        <f t="shared" si="9"/>
        <v>2.0559738097640372E-7</v>
      </c>
      <c r="AH57" s="16">
        <f t="shared" si="9"/>
        <v>1.1830298580827416E-6</v>
      </c>
      <c r="AI57" s="16">
        <f t="shared" si="9"/>
        <v>4.0495734953056447E-8</v>
      </c>
      <c r="AJ57" s="16">
        <f t="shared" si="9"/>
        <v>1.9764145188514849E-7</v>
      </c>
      <c r="AK57" s="16">
        <f t="shared" si="9"/>
        <v>7.9735181824239521E-7</v>
      </c>
      <c r="AL57" s="16">
        <f t="shared" si="9"/>
        <v>5.7435455636646305E-7</v>
      </c>
      <c r="AM57" s="16">
        <f t="shared" si="9"/>
        <v>3.1687400958358557E-7</v>
      </c>
      <c r="AN57" s="18">
        <f t="shared" si="9"/>
        <v>1.1284705981972903E-7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6.7766483331702946E-6</v>
      </c>
      <c r="E58" s="16">
        <f t="shared" si="10"/>
        <v>6.1427872710752766E-6</v>
      </c>
      <c r="F58" s="16">
        <f t="shared" si="10"/>
        <v>1.7805407417491479E-6</v>
      </c>
      <c r="G58" s="16">
        <f t="shared" si="10"/>
        <v>2.4065287461260085E-5</v>
      </c>
      <c r="H58" s="16">
        <f t="shared" si="10"/>
        <v>2.3978218701719627E-5</v>
      </c>
      <c r="I58" s="17">
        <f t="shared" si="10"/>
        <v>4.4743829703683038E-3</v>
      </c>
      <c r="J58" s="16">
        <f t="shared" si="10"/>
        <v>4.3720787181988963E-9</v>
      </c>
      <c r="K58" s="16">
        <f t="shared" si="10"/>
        <v>9.8743794862645908E-7</v>
      </c>
      <c r="L58" s="16">
        <f t="shared" si="10"/>
        <v>1.3797752007480105E-5</v>
      </c>
      <c r="M58" s="16">
        <f t="shared" si="10"/>
        <v>3.3537892695524886E-6</v>
      </c>
      <c r="N58" s="16">
        <f t="shared" si="10"/>
        <v>4.1710105705460527E-7</v>
      </c>
      <c r="O58" s="16">
        <f t="shared" si="10"/>
        <v>1.8662519725058111E-5</v>
      </c>
      <c r="P58" s="16">
        <f t="shared" si="10"/>
        <v>4.8832164110181761E-6</v>
      </c>
      <c r="Q58" s="16">
        <f t="shared" si="10"/>
        <v>5.9957784596115003E-6</v>
      </c>
      <c r="R58" s="16">
        <f t="shared" si="10"/>
        <v>1.0035675752704185E-6</v>
      </c>
      <c r="S58" s="16">
        <f t="shared" si="10"/>
        <v>4.3520052553762284E-6</v>
      </c>
      <c r="T58" s="16">
        <f t="shared" si="10"/>
        <v>1.142412677547632E-5</v>
      </c>
      <c r="U58" s="16">
        <f t="shared" si="10"/>
        <v>7.772194176582873E-6</v>
      </c>
      <c r="V58" s="16">
        <f t="shared" si="10"/>
        <v>4.9098526058210995E-6</v>
      </c>
      <c r="W58" s="16">
        <f t="shared" si="10"/>
        <v>9.2002360365671973E-7</v>
      </c>
      <c r="X58" s="16">
        <f t="shared" si="10"/>
        <v>2.6976113252044794E-6</v>
      </c>
      <c r="Y58" s="16">
        <f t="shared" si="10"/>
        <v>9.9136123575312287E-6</v>
      </c>
      <c r="Z58" s="16">
        <f t="shared" si="10"/>
        <v>7.9987111389355453E-7</v>
      </c>
      <c r="AA58" s="16">
        <f t="shared" si="10"/>
        <v>1.3779685340828533E-6</v>
      </c>
      <c r="AB58" s="16">
        <f t="shared" si="10"/>
        <v>6.2884836641231798E-6</v>
      </c>
      <c r="AC58" s="16">
        <f t="shared" si="10"/>
        <v>1.4427858701527352E-5</v>
      </c>
      <c r="AD58" s="16">
        <f t="shared" si="10"/>
        <v>6.776479397439832E-6</v>
      </c>
      <c r="AE58" s="16">
        <f t="shared" si="10"/>
        <v>1.6268858715806854E-5</v>
      </c>
      <c r="AF58" s="16">
        <f t="shared" si="10"/>
        <v>3.339319574795239E-6</v>
      </c>
      <c r="AG58" s="16">
        <f t="shared" si="10"/>
        <v>2.2840972761553927E-7</v>
      </c>
      <c r="AH58" s="16">
        <f t="shared" si="10"/>
        <v>5.0681396940888436E-6</v>
      </c>
      <c r="AI58" s="16">
        <f t="shared" si="10"/>
        <v>8.6114641503737205E-6</v>
      </c>
      <c r="AJ58" s="16">
        <f t="shared" si="10"/>
        <v>8.0593177042004245E-5</v>
      </c>
      <c r="AK58" s="16">
        <f t="shared" si="10"/>
        <v>8.9099582176583087E-6</v>
      </c>
      <c r="AL58" s="16">
        <f t="shared" si="10"/>
        <v>2.454390189949193E-5</v>
      </c>
      <c r="AM58" s="16">
        <f t="shared" si="10"/>
        <v>1.3228111446376481E-7</v>
      </c>
      <c r="AN58" s="18">
        <f t="shared" si="10"/>
        <v>3.7971097177087862E-6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4.8562410460140554E-11</v>
      </c>
      <c r="E59" s="16">
        <f t="shared" si="11"/>
        <v>8.7634918612992848E-10</v>
      </c>
      <c r="F59" s="16">
        <f t="shared" si="11"/>
        <v>4.5860162917498934E-12</v>
      </c>
      <c r="G59" s="16">
        <f t="shared" si="11"/>
        <v>3.687912259560434E-11</v>
      </c>
      <c r="H59" s="16">
        <f t="shared" si="11"/>
        <v>2.9212305295636774E-12</v>
      </c>
      <c r="I59" s="16">
        <f t="shared" si="11"/>
        <v>5.7525258063093508E-11</v>
      </c>
      <c r="J59" s="16">
        <f t="shared" si="11"/>
        <v>3.767034880337518E-11</v>
      </c>
      <c r="K59" s="17">
        <f t="shared" si="11"/>
        <v>2.63875760345482E-7</v>
      </c>
      <c r="L59" s="16">
        <f t="shared" si="11"/>
        <v>1.0223321807755599E-10</v>
      </c>
      <c r="M59" s="16">
        <f t="shared" si="11"/>
        <v>1.4741952263842657E-9</v>
      </c>
      <c r="N59" s="16">
        <f t="shared" si="11"/>
        <v>4.311810238079941E-12</v>
      </c>
      <c r="O59" s="16">
        <f t="shared" si="11"/>
        <v>6.942449043221714E-10</v>
      </c>
      <c r="P59" s="16">
        <f t="shared" si="11"/>
        <v>1.0782969092602863E-11</v>
      </c>
      <c r="Q59" s="16">
        <f t="shared" si="11"/>
        <v>4.07076038021348E-12</v>
      </c>
      <c r="R59" s="16">
        <f t="shared" si="11"/>
        <v>7.6502206769527756E-10</v>
      </c>
      <c r="S59" s="16">
        <f t="shared" si="11"/>
        <v>2.0565517418682565E-10</v>
      </c>
      <c r="T59" s="16">
        <f t="shared" si="11"/>
        <v>1.4935384841033044E-10</v>
      </c>
      <c r="U59" s="16">
        <f t="shared" si="11"/>
        <v>4.666552471824405E-10</v>
      </c>
      <c r="V59" s="16">
        <f t="shared" si="11"/>
        <v>1.3154100662574106E-9</v>
      </c>
      <c r="W59" s="16">
        <f t="shared" si="11"/>
        <v>4.7847380084212236E-10</v>
      </c>
      <c r="X59" s="16">
        <f t="shared" si="11"/>
        <v>3.1754157637500417E-11</v>
      </c>
      <c r="Y59" s="16">
        <f t="shared" si="11"/>
        <v>3.3028273269726778E-10</v>
      </c>
      <c r="Z59" s="16">
        <f t="shared" si="11"/>
        <v>6.6892472210894214E-11</v>
      </c>
      <c r="AA59" s="16">
        <f t="shared" si="11"/>
        <v>1.29758367144202E-9</v>
      </c>
      <c r="AB59" s="16">
        <f t="shared" si="11"/>
        <v>1.6291214943830382E-9</v>
      </c>
      <c r="AC59" s="16">
        <f t="shared" si="11"/>
        <v>1.1016879980188079E-9</v>
      </c>
      <c r="AD59" s="16">
        <f t="shared" si="11"/>
        <v>7.4458206958668082E-12</v>
      </c>
      <c r="AE59" s="16">
        <f t="shared" si="11"/>
        <v>4.4799870527932253E-10</v>
      </c>
      <c r="AF59" s="16">
        <f t="shared" si="11"/>
        <v>2.1827752894331307E-9</v>
      </c>
      <c r="AG59" s="16">
        <f t="shared" si="11"/>
        <v>2.3172429125083054E-9</v>
      </c>
      <c r="AH59" s="16">
        <f t="shared" si="11"/>
        <v>4.9119406982285707E-12</v>
      </c>
      <c r="AI59" s="16">
        <f t="shared" si="11"/>
        <v>1.3741385474790728E-10</v>
      </c>
      <c r="AJ59" s="16">
        <f t="shared" si="11"/>
        <v>1.1850575377024178E-9</v>
      </c>
      <c r="AK59" s="16">
        <f t="shared" si="11"/>
        <v>2.1254905756209951E-9</v>
      </c>
      <c r="AL59" s="16">
        <f t="shared" si="11"/>
        <v>1.5864499680701379E-10</v>
      </c>
      <c r="AM59" s="16">
        <f t="shared" si="11"/>
        <v>1.4144751314156285E-11</v>
      </c>
      <c r="AN59" s="18">
        <f t="shared" si="11"/>
        <v>3.0713553079513401E-11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6.8312203460880303E-6</v>
      </c>
      <c r="E60" s="17">
        <f t="shared" si="12"/>
        <v>1.1125794376664157E-3</v>
      </c>
      <c r="F60" s="16">
        <f t="shared" si="12"/>
        <v>2.0635860846311149E-6</v>
      </c>
      <c r="G60" s="16">
        <f t="shared" si="12"/>
        <v>6.3471085155031679E-7</v>
      </c>
      <c r="H60" s="16">
        <f t="shared" si="12"/>
        <v>1.0944513437292863E-7</v>
      </c>
      <c r="I60" s="16">
        <f t="shared" si="12"/>
        <v>1.4799077609581014E-6</v>
      </c>
      <c r="J60" s="16">
        <f t="shared" si="12"/>
        <v>7.6369845570632044E-6</v>
      </c>
      <c r="K60" s="16">
        <f t="shared" si="12"/>
        <v>3.595848266179767E-6</v>
      </c>
      <c r="L60" s="16">
        <f t="shared" si="12"/>
        <v>4.1119556716853964E-7</v>
      </c>
      <c r="M60" s="16">
        <f t="shared" si="12"/>
        <v>2.0101394656598136E-6</v>
      </c>
      <c r="N60" s="16">
        <f t="shared" si="12"/>
        <v>6.9370145301904988E-7</v>
      </c>
      <c r="O60" s="16">
        <f t="shared" si="12"/>
        <v>6.2012440837774034E-6</v>
      </c>
      <c r="P60" s="16">
        <f t="shared" si="12"/>
        <v>8.9524985835785079E-8</v>
      </c>
      <c r="Q60" s="16">
        <f t="shared" si="12"/>
        <v>9.5271351342356585E-6</v>
      </c>
      <c r="R60" s="16">
        <f t="shared" si="12"/>
        <v>8.2070723112952818E-7</v>
      </c>
      <c r="S60" s="16">
        <f t="shared" si="12"/>
        <v>9.9262434354456334E-7</v>
      </c>
      <c r="T60" s="16">
        <f t="shared" si="12"/>
        <v>3.2354155298977014E-7</v>
      </c>
      <c r="U60" s="16">
        <f t="shared" si="12"/>
        <v>6.0533083602096152E-6</v>
      </c>
      <c r="V60" s="16">
        <f t="shared" si="12"/>
        <v>2.5924047324446946E-6</v>
      </c>
      <c r="W60" s="16">
        <f t="shared" si="12"/>
        <v>2.6220103440782185E-7</v>
      </c>
      <c r="X60" s="16">
        <f t="shared" si="12"/>
        <v>8.6632973562009296E-6</v>
      </c>
      <c r="Y60" s="16">
        <f t="shared" si="12"/>
        <v>1.7418962505409247E-6</v>
      </c>
      <c r="Z60" s="16">
        <f t="shared" si="12"/>
        <v>1.4396160794918801E-5</v>
      </c>
      <c r="AA60" s="16">
        <f t="shared" si="12"/>
        <v>1.1208472566808638E-6</v>
      </c>
      <c r="AB60" s="16">
        <f t="shared" si="12"/>
        <v>1.4666601387829565E-7</v>
      </c>
      <c r="AC60" s="16">
        <f t="shared" si="12"/>
        <v>3.2652057205845849E-8</v>
      </c>
      <c r="AD60" s="16">
        <f t="shared" si="12"/>
        <v>1.0258412250431495E-6</v>
      </c>
      <c r="AE60" s="16">
        <f t="shared" si="12"/>
        <v>1.1920853380411065E-6</v>
      </c>
      <c r="AF60" s="16">
        <f t="shared" si="12"/>
        <v>2.8576404031187795E-6</v>
      </c>
      <c r="AG60" s="16">
        <f t="shared" si="12"/>
        <v>8.7915300951018225E-8</v>
      </c>
      <c r="AH60" s="16">
        <f t="shared" si="12"/>
        <v>1.3564818996997269E-9</v>
      </c>
      <c r="AI60" s="16">
        <f t="shared" si="12"/>
        <v>4.7295999687145827E-6</v>
      </c>
      <c r="AJ60" s="16">
        <f t="shared" si="12"/>
        <v>2.3234144755488627E-6</v>
      </c>
      <c r="AK60" s="16">
        <f t="shared" si="12"/>
        <v>2.4894500580364935E-6</v>
      </c>
      <c r="AL60" s="16">
        <f t="shared" si="12"/>
        <v>1.7381489705335523E-6</v>
      </c>
      <c r="AM60" s="16">
        <f t="shared" si="12"/>
        <v>5.2499933160081498E-6</v>
      </c>
      <c r="AN60" s="18">
        <f t="shared" si="12"/>
        <v>1.3139739176844193E-7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3.379998828968266E-7</v>
      </c>
      <c r="E61" s="16">
        <f t="shared" si="13"/>
        <v>2.8293570060217987E-10</v>
      </c>
      <c r="F61" s="16">
        <f t="shared" si="13"/>
        <v>8.7547264429698439E-8</v>
      </c>
      <c r="G61" s="16">
        <f t="shared" si="13"/>
        <v>5.7968400990393725E-8</v>
      </c>
      <c r="H61" s="16">
        <f t="shared" si="13"/>
        <v>5.1072300164004831E-10</v>
      </c>
      <c r="I61" s="16">
        <f t="shared" si="13"/>
        <v>2.5629814999065881E-7</v>
      </c>
      <c r="J61" s="16">
        <f t="shared" si="13"/>
        <v>7.0973168024835863E-7</v>
      </c>
      <c r="K61" s="16">
        <f t="shared" si="13"/>
        <v>4.3350887442395355E-9</v>
      </c>
      <c r="L61" s="16">
        <f t="shared" si="13"/>
        <v>3.9533976816437933E-8</v>
      </c>
      <c r="M61" s="16">
        <f t="shared" si="13"/>
        <v>2.3168229920189993E-7</v>
      </c>
      <c r="N61" s="16">
        <f t="shared" si="13"/>
        <v>2.3246182856916754E-7</v>
      </c>
      <c r="O61" s="16">
        <f t="shared" si="13"/>
        <v>1.0789681615898477E-6</v>
      </c>
      <c r="P61" s="16">
        <f t="shared" si="13"/>
        <v>1.6637297332864062E-6</v>
      </c>
      <c r="Q61" s="16">
        <f t="shared" si="13"/>
        <v>1.0811078128277846E-6</v>
      </c>
      <c r="R61" s="16">
        <f t="shared" si="13"/>
        <v>1.6268288531301161E-6</v>
      </c>
      <c r="S61" s="16">
        <f t="shared" si="13"/>
        <v>5.4467928701144944E-7</v>
      </c>
      <c r="T61" s="16">
        <f t="shared" si="13"/>
        <v>1.4208754169896424E-8</v>
      </c>
      <c r="U61" s="16">
        <f t="shared" si="13"/>
        <v>1.9314534751111273E-6</v>
      </c>
      <c r="V61" s="16">
        <f t="shared" si="13"/>
        <v>2.2075806244052162E-7</v>
      </c>
      <c r="W61" s="16">
        <f t="shared" si="13"/>
        <v>7.7002318253835531E-9</v>
      </c>
      <c r="X61" s="16">
        <f t="shared" si="13"/>
        <v>2.9640456160482828E-6</v>
      </c>
      <c r="Y61" s="16">
        <f t="shared" si="13"/>
        <v>1.3634387220083176E-7</v>
      </c>
      <c r="Z61" s="16">
        <f t="shared" si="13"/>
        <v>4.0486328015208463E-7</v>
      </c>
      <c r="AA61" s="16">
        <f t="shared" si="13"/>
        <v>8.5698305309633745E-7</v>
      </c>
      <c r="AB61" s="16">
        <f t="shared" si="13"/>
        <v>6.9649655522799842E-7</v>
      </c>
      <c r="AC61" s="16">
        <f t="shared" si="13"/>
        <v>1.0198299003451625E-6</v>
      </c>
      <c r="AD61" s="16">
        <f t="shared" si="13"/>
        <v>1.0346702860206844E-6</v>
      </c>
      <c r="AE61" s="16">
        <f t="shared" si="13"/>
        <v>6.2156834659181679E-7</v>
      </c>
      <c r="AF61" s="16">
        <f t="shared" si="13"/>
        <v>1.1181196830199384E-6</v>
      </c>
      <c r="AG61" s="16">
        <f t="shared" si="13"/>
        <v>3.7894865443714807E-7</v>
      </c>
      <c r="AH61" s="17">
        <f t="shared" si="13"/>
        <v>2.3314609211616958E-4</v>
      </c>
      <c r="AI61" s="16">
        <f t="shared" si="13"/>
        <v>5.9123300540512244E-7</v>
      </c>
      <c r="AJ61" s="16">
        <f t="shared" si="13"/>
        <v>1.1751517115446314E-7</v>
      </c>
      <c r="AK61" s="16">
        <f t="shared" si="13"/>
        <v>8.8386647122471429E-7</v>
      </c>
      <c r="AL61" s="16">
        <f t="shared" si="13"/>
        <v>1.8436004941801281E-8</v>
      </c>
      <c r="AM61" s="16">
        <f t="shared" si="13"/>
        <v>1.7380688901125258E-7</v>
      </c>
      <c r="AN61" s="18">
        <f t="shared" si="13"/>
        <v>7.7195492739758377E-8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8.1832686125880909E-6</v>
      </c>
      <c r="E62" s="16">
        <f t="shared" si="14"/>
        <v>1.6610341255807621E-5</v>
      </c>
      <c r="F62" s="16">
        <f t="shared" si="14"/>
        <v>2.5031538155408092E-6</v>
      </c>
      <c r="G62" s="16">
        <f t="shared" si="14"/>
        <v>1.2584689593363388E-5</v>
      </c>
      <c r="H62" s="16">
        <f t="shared" si="14"/>
        <v>3.3520829443327795E-7</v>
      </c>
      <c r="I62" s="16">
        <f t="shared" si="14"/>
        <v>4.7087973472267392E-6</v>
      </c>
      <c r="J62" s="16">
        <f t="shared" si="14"/>
        <v>8.6570570468941379E-5</v>
      </c>
      <c r="K62" s="16">
        <f t="shared" si="14"/>
        <v>5.1863113142516983E-5</v>
      </c>
      <c r="L62" s="16">
        <f t="shared" si="14"/>
        <v>1.4674560244021623E-7</v>
      </c>
      <c r="M62" s="16">
        <f t="shared" si="14"/>
        <v>2.5967198039541675E-5</v>
      </c>
      <c r="N62" s="16">
        <f t="shared" si="14"/>
        <v>2.67728978331612E-7</v>
      </c>
      <c r="O62" s="16">
        <f t="shared" si="14"/>
        <v>3.4954716185225871E-6</v>
      </c>
      <c r="P62" s="16">
        <f t="shared" si="14"/>
        <v>7.7569520751909038E-6</v>
      </c>
      <c r="Q62" s="16">
        <f t="shared" si="14"/>
        <v>1.7816632296821774E-5</v>
      </c>
      <c r="R62" s="16">
        <f t="shared" si="14"/>
        <v>3.6473378686310934E-5</v>
      </c>
      <c r="S62" s="16">
        <f t="shared" si="14"/>
        <v>4.7739979938682064E-6</v>
      </c>
      <c r="T62" s="16">
        <f t="shared" si="14"/>
        <v>2.1895974852181646E-6</v>
      </c>
      <c r="U62" s="16">
        <f t="shared" si="14"/>
        <v>2.8890834517508366E-5</v>
      </c>
      <c r="V62" s="16">
        <f t="shared" si="14"/>
        <v>1.6329923239269052E-10</v>
      </c>
      <c r="W62" s="16">
        <f t="shared" si="14"/>
        <v>1.2697533183399033E-6</v>
      </c>
      <c r="X62" s="16">
        <f t="shared" si="14"/>
        <v>4.2420615399432894E-7</v>
      </c>
      <c r="Y62" s="16">
        <f t="shared" si="14"/>
        <v>1.1041956170587325E-5</v>
      </c>
      <c r="Z62" s="16">
        <f t="shared" si="14"/>
        <v>1.0492811831353934E-6</v>
      </c>
      <c r="AA62" s="16">
        <f t="shared" si="14"/>
        <v>8.5958793415376744E-9</v>
      </c>
      <c r="AB62" s="16">
        <f t="shared" si="14"/>
        <v>1.3363555405893271E-5</v>
      </c>
      <c r="AC62" s="16">
        <f t="shared" si="14"/>
        <v>3.5906624412894852E-6</v>
      </c>
      <c r="AD62" s="16">
        <f t="shared" si="14"/>
        <v>7.1317206535590471E-7</v>
      </c>
      <c r="AE62" s="16">
        <f t="shared" si="14"/>
        <v>3.5132044387491704E-5</v>
      </c>
      <c r="AF62" s="17">
        <f t="shared" si="14"/>
        <v>6.2982467844486028E-3</v>
      </c>
      <c r="AG62" s="16">
        <f t="shared" si="14"/>
        <v>1.4607271552273546E-6</v>
      </c>
      <c r="AH62" s="16">
        <f t="shared" si="14"/>
        <v>3.0891683023355756E-5</v>
      </c>
      <c r="AI62" s="16">
        <f t="shared" si="14"/>
        <v>7.3985277352073383E-8</v>
      </c>
      <c r="AJ62" s="16">
        <f t="shared" si="14"/>
        <v>4.4168774791625458E-5</v>
      </c>
      <c r="AK62" s="16">
        <f t="shared" si="14"/>
        <v>1.3174381956219952E-6</v>
      </c>
      <c r="AL62" s="16">
        <f t="shared" si="14"/>
        <v>8.069317652335545E-7</v>
      </c>
      <c r="AM62" s="16">
        <f t="shared" si="14"/>
        <v>1.013643491216467E-5</v>
      </c>
      <c r="AN62" s="18">
        <f t="shared" si="14"/>
        <v>2.0601926123451055E-5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3.6481215576271815E-7</v>
      </c>
      <c r="E63" s="16">
        <f t="shared" si="15"/>
        <v>1.4551854640185524E-7</v>
      </c>
      <c r="F63" s="16">
        <f t="shared" si="15"/>
        <v>9.407096895164624E-8</v>
      </c>
      <c r="G63" s="16">
        <f t="shared" si="15"/>
        <v>1.3978019877255818E-8</v>
      </c>
      <c r="H63" s="16">
        <f t="shared" si="15"/>
        <v>2.1169071403743098E-7</v>
      </c>
      <c r="I63" s="16">
        <f t="shared" si="15"/>
        <v>2.3589951127191914E-7</v>
      </c>
      <c r="J63" s="16">
        <f t="shared" si="15"/>
        <v>1.4459161480180605E-7</v>
      </c>
      <c r="K63" s="16">
        <f t="shared" si="15"/>
        <v>4.4372822366273814E-9</v>
      </c>
      <c r="L63" s="16">
        <f t="shared" si="15"/>
        <v>7.3483831730851229E-7</v>
      </c>
      <c r="M63" s="16">
        <f t="shared" si="15"/>
        <v>3.100402598488758E-7</v>
      </c>
      <c r="N63" s="16">
        <f t="shared" si="15"/>
        <v>2.6972413989028678E-7</v>
      </c>
      <c r="O63" s="16">
        <f t="shared" si="15"/>
        <v>6.8452870430144506E-9</v>
      </c>
      <c r="P63" s="16">
        <f t="shared" si="15"/>
        <v>7.1066909258684403E-9</v>
      </c>
      <c r="Q63" s="16">
        <f t="shared" si="15"/>
        <v>6.452211143534152E-7</v>
      </c>
      <c r="R63" s="16">
        <f t="shared" si="15"/>
        <v>4.698557956898168E-7</v>
      </c>
      <c r="S63" s="16">
        <f t="shared" si="15"/>
        <v>7.1957708957902629E-7</v>
      </c>
      <c r="T63" s="16">
        <f t="shared" si="15"/>
        <v>8.8969281454635715E-11</v>
      </c>
      <c r="U63" s="16">
        <f t="shared" si="15"/>
        <v>1.0884712764506132E-7</v>
      </c>
      <c r="V63" s="16">
        <f t="shared" si="15"/>
        <v>1.6929731838807306E-6</v>
      </c>
      <c r="W63" s="16">
        <f t="shared" si="15"/>
        <v>7.9576635811882621E-10</v>
      </c>
      <c r="X63" s="16">
        <f t="shared" si="15"/>
        <v>4.1171960333387953E-8</v>
      </c>
      <c r="Y63" s="16">
        <f t="shared" si="15"/>
        <v>5.2784850211652423E-7</v>
      </c>
      <c r="Z63" s="16">
        <f t="shared" si="15"/>
        <v>2.1777662535876705E-7</v>
      </c>
      <c r="AA63" s="16">
        <f t="shared" si="15"/>
        <v>3.9305962721260614E-7</v>
      </c>
      <c r="AB63" s="16">
        <f t="shared" si="15"/>
        <v>8.0639810874611452E-7</v>
      </c>
      <c r="AC63" s="16">
        <f t="shared" si="15"/>
        <v>1.2607837777772133E-6</v>
      </c>
      <c r="AD63" s="17">
        <f t="shared" si="15"/>
        <v>1.585547732748979E-4</v>
      </c>
      <c r="AE63" s="16">
        <f t="shared" si="15"/>
        <v>1.61587255166822E-6</v>
      </c>
      <c r="AF63" s="16">
        <f t="shared" si="15"/>
        <v>1.8032005859841151E-8</v>
      </c>
      <c r="AG63" s="16">
        <f t="shared" si="15"/>
        <v>1.5181973282108811E-6</v>
      </c>
      <c r="AH63" s="16">
        <f t="shared" si="15"/>
        <v>7.1019588495083291E-7</v>
      </c>
      <c r="AI63" s="16">
        <f t="shared" si="15"/>
        <v>7.0271370241117858E-11</v>
      </c>
      <c r="AJ63" s="16">
        <f t="shared" si="15"/>
        <v>4.6434226690954562E-7</v>
      </c>
      <c r="AK63" s="16">
        <f t="shared" si="15"/>
        <v>1.8842326322325612E-8</v>
      </c>
      <c r="AL63" s="16">
        <f t="shared" si="15"/>
        <v>4.8814775902221511E-9</v>
      </c>
      <c r="AM63" s="16">
        <f t="shared" si="15"/>
        <v>8.3432064679799298E-9</v>
      </c>
      <c r="AN63" s="18">
        <f t="shared" si="15"/>
        <v>2.7666635784552594E-7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4.7989046295206937E-5</v>
      </c>
      <c r="E64" s="16">
        <f t="shared" si="16"/>
        <v>4.2228364715112635E-6</v>
      </c>
      <c r="F64" s="16">
        <f t="shared" si="16"/>
        <v>2.955558948565031E-5</v>
      </c>
      <c r="G64" s="16">
        <f t="shared" si="16"/>
        <v>8.6383761111268174E-6</v>
      </c>
      <c r="H64" s="16">
        <f t="shared" si="16"/>
        <v>1.236019723393564E-8</v>
      </c>
      <c r="I64" s="16">
        <f t="shared" si="16"/>
        <v>3.6115188050630666E-5</v>
      </c>
      <c r="J64" s="16">
        <f t="shared" si="16"/>
        <v>2.2677703537670643E-5</v>
      </c>
      <c r="K64" s="16">
        <f t="shared" si="16"/>
        <v>8.1361065806808379E-6</v>
      </c>
      <c r="L64" s="16">
        <f t="shared" si="16"/>
        <v>7.4055687543094867E-5</v>
      </c>
      <c r="M64" s="16">
        <f t="shared" si="16"/>
        <v>9.3709104522150517E-5</v>
      </c>
      <c r="N64" s="16">
        <f t="shared" si="16"/>
        <v>1.6802709293593868E-4</v>
      </c>
      <c r="O64" s="16">
        <f t="shared" si="16"/>
        <v>9.3376037405646907E-5</v>
      </c>
      <c r="P64" s="16">
        <f t="shared" si="16"/>
        <v>1.310266387949281E-4</v>
      </c>
      <c r="Q64" s="16">
        <f t="shared" si="16"/>
        <v>6.9206227985497032E-5</v>
      </c>
      <c r="R64" s="16">
        <f t="shared" si="16"/>
        <v>7.408174622946159E-5</v>
      </c>
      <c r="S64" s="16">
        <f t="shared" si="16"/>
        <v>1.0008701261521372E-5</v>
      </c>
      <c r="T64" s="17">
        <f t="shared" si="16"/>
        <v>1.4830051417208185E-2</v>
      </c>
      <c r="U64" s="16">
        <f t="shared" si="16"/>
        <v>1.3010941301280969E-5</v>
      </c>
      <c r="V64" s="16">
        <f t="shared" si="16"/>
        <v>3.0460674694166106E-5</v>
      </c>
      <c r="W64" s="16">
        <f t="shared" si="16"/>
        <v>2.1291549079910626E-4</v>
      </c>
      <c r="X64" s="16">
        <f t="shared" si="16"/>
        <v>4.1617281687796066E-6</v>
      </c>
      <c r="Y64" s="16">
        <f t="shared" si="16"/>
        <v>1.8007296428276431E-5</v>
      </c>
      <c r="Z64" s="16">
        <f t="shared" si="16"/>
        <v>1.7796546615521689E-5</v>
      </c>
      <c r="AA64" s="16">
        <f t="shared" si="16"/>
        <v>8.7912522945974854E-7</v>
      </c>
      <c r="AB64" s="16">
        <f t="shared" si="16"/>
        <v>1.1757519632861486E-5</v>
      </c>
      <c r="AC64" s="16">
        <f t="shared" si="16"/>
        <v>1.3651942668119523E-5</v>
      </c>
      <c r="AD64" s="16">
        <f t="shared" si="16"/>
        <v>8.0546107897183518E-9</v>
      </c>
      <c r="AE64" s="16">
        <f t="shared" si="16"/>
        <v>6.6674968188469276E-5</v>
      </c>
      <c r="AF64" s="16">
        <f t="shared" si="16"/>
        <v>5.0239314302414977E-6</v>
      </c>
      <c r="AG64" s="16">
        <f t="shared" si="16"/>
        <v>1.8620580533553275E-5</v>
      </c>
      <c r="AH64" s="16">
        <f t="shared" si="16"/>
        <v>8.8940318868675995E-7</v>
      </c>
      <c r="AI64" s="16">
        <f t="shared" si="16"/>
        <v>5.999535935422901E-6</v>
      </c>
      <c r="AJ64" s="16">
        <f t="shared" si="16"/>
        <v>7.2312178660257942E-5</v>
      </c>
      <c r="AK64" s="16">
        <f t="shared" si="16"/>
        <v>2.5073787864536424E-5</v>
      </c>
      <c r="AL64" s="16">
        <f t="shared" si="16"/>
        <v>4.4034984571374596E-5</v>
      </c>
      <c r="AM64" s="16">
        <f t="shared" si="16"/>
        <v>2.2886346904157223E-6</v>
      </c>
      <c r="AN64" s="18">
        <f t="shared" si="16"/>
        <v>2.2772753654400889E-7</v>
      </c>
    </row>
    <row r="65" spans="1:40" ht="24">
      <c r="A65" s="13" t="s">
        <v>58</v>
      </c>
      <c r="B65" s="14" t="s">
        <v>41</v>
      </c>
      <c r="C65" s="19"/>
      <c r="D65" s="16">
        <f t="shared" ref="D65:AN65" si="17">$C22^2*D22^2</f>
        <v>1.309332188044356E-4</v>
      </c>
      <c r="E65" s="16">
        <f t="shared" si="17"/>
        <v>1.5978619890265772E-4</v>
      </c>
      <c r="F65" s="16">
        <f t="shared" si="17"/>
        <v>1.1748488447340656E-4</v>
      </c>
      <c r="G65" s="16">
        <f t="shared" si="17"/>
        <v>5.0341175236266183E-5</v>
      </c>
      <c r="H65" s="16">
        <f t="shared" si="17"/>
        <v>9.4121223223985007E-5</v>
      </c>
      <c r="I65" s="16">
        <f t="shared" si="17"/>
        <v>1.1664333116610124E-4</v>
      </c>
      <c r="J65" s="16">
        <f t="shared" si="17"/>
        <v>1.0155137340416045E-4</v>
      </c>
      <c r="K65" s="16">
        <f t="shared" si="17"/>
        <v>7.3383724986140808E-5</v>
      </c>
      <c r="L65" s="16">
        <f t="shared" si="17"/>
        <v>3.2614440788983719E-6</v>
      </c>
      <c r="M65" s="16">
        <f t="shared" si="17"/>
        <v>1.6717706077686081E-5</v>
      </c>
      <c r="N65" s="16">
        <f t="shared" si="17"/>
        <v>1.6457855067857779E-5</v>
      </c>
      <c r="O65" s="17">
        <f t="shared" si="17"/>
        <v>2.8606986495999995E-2</v>
      </c>
      <c r="P65" s="16">
        <f t="shared" si="17"/>
        <v>1.463549905137847E-5</v>
      </c>
      <c r="Q65" s="16">
        <f t="shared" si="17"/>
        <v>3.6692021370126812E-5</v>
      </c>
      <c r="R65" s="16">
        <f t="shared" si="17"/>
        <v>1.9866450816908692E-5</v>
      </c>
      <c r="S65" s="16">
        <f t="shared" si="17"/>
        <v>1.2542882167700745E-6</v>
      </c>
      <c r="T65" s="16">
        <f t="shared" si="17"/>
        <v>1.8408027181584992E-4</v>
      </c>
      <c r="U65" s="16">
        <f t="shared" si="17"/>
        <v>1.6743118526754859E-4</v>
      </c>
      <c r="V65" s="16">
        <f t="shared" si="17"/>
        <v>5.1623802264834618E-6</v>
      </c>
      <c r="W65" s="16">
        <f t="shared" si="17"/>
        <v>1.2225883998315999E-4</v>
      </c>
      <c r="X65" s="16">
        <f t="shared" si="17"/>
        <v>4.4936929551858553E-5</v>
      </c>
      <c r="Y65" s="16">
        <f t="shared" si="17"/>
        <v>1.6287639493853048E-4</v>
      </c>
      <c r="Z65" s="16">
        <f t="shared" si="17"/>
        <v>3.83590863176695E-5</v>
      </c>
      <c r="AA65" s="16">
        <f t="shared" si="17"/>
        <v>1.3820362676943051E-5</v>
      </c>
      <c r="AB65" s="16">
        <f t="shared" si="17"/>
        <v>2.915327708035366E-5</v>
      </c>
      <c r="AC65" s="16">
        <f t="shared" si="17"/>
        <v>7.9203007853424647E-6</v>
      </c>
      <c r="AD65" s="16">
        <f t="shared" si="17"/>
        <v>1.2713027045497645E-6</v>
      </c>
      <c r="AE65" s="16">
        <f t="shared" si="17"/>
        <v>1.8737436761143337E-4</v>
      </c>
      <c r="AF65" s="16">
        <f t="shared" si="17"/>
        <v>1.5501535454143375E-5</v>
      </c>
      <c r="AG65" s="16">
        <f t="shared" si="17"/>
        <v>7.6108169411900001E-6</v>
      </c>
      <c r="AH65" s="16">
        <f t="shared" si="17"/>
        <v>1.3335705145526726E-4</v>
      </c>
      <c r="AI65" s="16">
        <f t="shared" si="17"/>
        <v>8.6195975068030801E-6</v>
      </c>
      <c r="AJ65" s="16">
        <f t="shared" si="17"/>
        <v>1.6504249476346217E-4</v>
      </c>
      <c r="AK65" s="16">
        <f t="shared" si="17"/>
        <v>1.822113921737715E-6</v>
      </c>
      <c r="AL65" s="16">
        <f t="shared" si="17"/>
        <v>3.3510220361372788E-5</v>
      </c>
      <c r="AM65" s="16">
        <f t="shared" si="17"/>
        <v>1.2039953770405798E-4</v>
      </c>
      <c r="AN65" s="18">
        <f t="shared" si="17"/>
        <v>8.1119213709012977E-5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2.6797779958047671E-8</v>
      </c>
      <c r="E66" s="16">
        <f t="shared" si="18"/>
        <v>1.331965924903391E-8</v>
      </c>
      <c r="F66" s="16">
        <f t="shared" si="18"/>
        <v>4.3876038011364324E-9</v>
      </c>
      <c r="G66" s="16">
        <f t="shared" si="18"/>
        <v>4.8731272252123029E-11</v>
      </c>
      <c r="H66" s="16">
        <f t="shared" si="18"/>
        <v>1.0624073753543528E-8</v>
      </c>
      <c r="I66" s="16">
        <f t="shared" si="18"/>
        <v>1.1505103537988529E-8</v>
      </c>
      <c r="J66" s="16">
        <f t="shared" si="18"/>
        <v>3.2655826291218499E-8</v>
      </c>
      <c r="K66" s="16">
        <f t="shared" si="18"/>
        <v>4.6601206348820318E-8</v>
      </c>
      <c r="L66" s="16">
        <f t="shared" si="18"/>
        <v>1.3224751912166409E-8</v>
      </c>
      <c r="M66" s="16">
        <f t="shared" si="18"/>
        <v>1.9570569590158599E-10</v>
      </c>
      <c r="N66" s="16">
        <f t="shared" si="18"/>
        <v>2.5177230549693262E-8</v>
      </c>
      <c r="O66" s="16">
        <f t="shared" si="18"/>
        <v>3.7293091521177655E-10</v>
      </c>
      <c r="P66" s="16">
        <f t="shared" si="18"/>
        <v>5.3660725457070127E-9</v>
      </c>
      <c r="Q66" s="16">
        <f t="shared" si="18"/>
        <v>1.8220349742192326E-9</v>
      </c>
      <c r="R66" s="16">
        <f t="shared" si="18"/>
        <v>9.5022193885488641E-9</v>
      </c>
      <c r="S66" s="16">
        <f t="shared" si="18"/>
        <v>2.0838430569330638E-9</v>
      </c>
      <c r="T66" s="16">
        <f t="shared" si="18"/>
        <v>1.0257589509563129E-8</v>
      </c>
      <c r="U66" s="16">
        <f t="shared" si="18"/>
        <v>4.6395452279484165E-9</v>
      </c>
      <c r="V66" s="16">
        <f t="shared" si="18"/>
        <v>6.4124795067709767E-9</v>
      </c>
      <c r="W66" s="16">
        <f t="shared" si="18"/>
        <v>1.0336640095566806E-9</v>
      </c>
      <c r="X66" s="16">
        <f t="shared" si="18"/>
        <v>4.1658461749046344E-9</v>
      </c>
      <c r="Y66" s="16">
        <f t="shared" si="18"/>
        <v>9.4300758035509458E-10</v>
      </c>
      <c r="Z66" s="16">
        <f t="shared" si="18"/>
        <v>2.4556830851030934E-8</v>
      </c>
      <c r="AA66" s="16">
        <f t="shared" si="18"/>
        <v>1.4787948268684568E-8</v>
      </c>
      <c r="AB66" s="16">
        <f t="shared" si="18"/>
        <v>8.0597073312785759E-9</v>
      </c>
      <c r="AC66" s="16">
        <f t="shared" si="18"/>
        <v>2.7928394985328619E-8</v>
      </c>
      <c r="AD66" s="16">
        <f t="shared" si="18"/>
        <v>7.0186922559040713E-10</v>
      </c>
      <c r="AE66" s="16">
        <f t="shared" si="18"/>
        <v>1.4553954765697547E-9</v>
      </c>
      <c r="AF66" s="16">
        <f t="shared" si="18"/>
        <v>1.2315449211112705E-9</v>
      </c>
      <c r="AG66" s="16">
        <f t="shared" si="18"/>
        <v>3.4516033444622866E-9</v>
      </c>
      <c r="AH66" s="16">
        <f t="shared" si="18"/>
        <v>2.2632259144945205E-8</v>
      </c>
      <c r="AI66" s="16">
        <f t="shared" si="18"/>
        <v>1.1250869782374294E-9</v>
      </c>
      <c r="AJ66" s="16">
        <f t="shared" si="18"/>
        <v>1.3063678331549847E-9</v>
      </c>
      <c r="AK66" s="17">
        <f t="shared" si="18"/>
        <v>5.8419145904513353E-6</v>
      </c>
      <c r="AL66" s="16">
        <f t="shared" si="18"/>
        <v>3.748540917209571E-8</v>
      </c>
      <c r="AM66" s="16">
        <f t="shared" si="18"/>
        <v>4.8372772313533209E-8</v>
      </c>
      <c r="AN66" s="18">
        <f t="shared" si="18"/>
        <v>3.301532578225907E-8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2.083196400185213E-5</v>
      </c>
      <c r="E67" s="16">
        <f t="shared" si="19"/>
        <v>1.5669428663490545E-7</v>
      </c>
      <c r="F67" s="16">
        <f t="shared" si="19"/>
        <v>2.0933146097138645E-8</v>
      </c>
      <c r="G67" s="16">
        <f t="shared" si="19"/>
        <v>3.9001449101698121E-6</v>
      </c>
      <c r="H67" s="17">
        <f t="shared" si="19"/>
        <v>1.7061981278466921E-3</v>
      </c>
      <c r="I67" s="16">
        <f t="shared" si="19"/>
        <v>8.6795250248194771E-6</v>
      </c>
      <c r="J67" s="16">
        <f t="shared" si="19"/>
        <v>4.6756273808092033E-9</v>
      </c>
      <c r="K67" s="16">
        <f t="shared" si="19"/>
        <v>1.812940295130605E-8</v>
      </c>
      <c r="L67" s="16">
        <f t="shared" si="19"/>
        <v>4.4749831050082413E-7</v>
      </c>
      <c r="M67" s="16">
        <f t="shared" si="19"/>
        <v>1.7159297118638405E-6</v>
      </c>
      <c r="N67" s="16">
        <f t="shared" si="19"/>
        <v>1.7098958139361371E-8</v>
      </c>
      <c r="O67" s="16">
        <f t="shared" si="19"/>
        <v>5.4821089392507505E-6</v>
      </c>
      <c r="P67" s="16">
        <f t="shared" si="19"/>
        <v>6.0126215798066204E-6</v>
      </c>
      <c r="Q67" s="16">
        <f t="shared" si="19"/>
        <v>2.7707282975089378E-7</v>
      </c>
      <c r="R67" s="16">
        <f t="shared" si="19"/>
        <v>2.1654367176910888E-6</v>
      </c>
      <c r="S67" s="16">
        <f t="shared" si="19"/>
        <v>2.0505377195894158E-7</v>
      </c>
      <c r="T67" s="16">
        <f t="shared" si="19"/>
        <v>1.8451747574421202E-9</v>
      </c>
      <c r="U67" s="16">
        <f t="shared" si="19"/>
        <v>1.3439762599729553E-5</v>
      </c>
      <c r="V67" s="16">
        <f t="shared" si="19"/>
        <v>3.6095907204299564E-8</v>
      </c>
      <c r="W67" s="16">
        <f t="shared" si="19"/>
        <v>1.2775719894264037E-5</v>
      </c>
      <c r="X67" s="16">
        <f t="shared" si="19"/>
        <v>1.5066737178796333E-6</v>
      </c>
      <c r="Y67" s="16">
        <f t="shared" si="19"/>
        <v>2.0196478086927105E-7</v>
      </c>
      <c r="Z67" s="16">
        <f t="shared" si="19"/>
        <v>3.9593914255906108E-5</v>
      </c>
      <c r="AA67" s="16">
        <f t="shared" si="19"/>
        <v>9.6035492835045798E-6</v>
      </c>
      <c r="AB67" s="16">
        <f t="shared" si="19"/>
        <v>4.5020097263735824E-6</v>
      </c>
      <c r="AC67" s="16">
        <f t="shared" si="19"/>
        <v>9.619411370133169E-6</v>
      </c>
      <c r="AD67" s="16">
        <f t="shared" si="19"/>
        <v>2.2355425966543083E-6</v>
      </c>
      <c r="AE67" s="16">
        <f t="shared" si="19"/>
        <v>3.4235648630553551E-6</v>
      </c>
      <c r="AF67" s="16">
        <f t="shared" si="19"/>
        <v>8.559532475049871E-8</v>
      </c>
      <c r="AG67" s="16">
        <f t="shared" si="19"/>
        <v>2.1317668162058705E-6</v>
      </c>
      <c r="AH67" s="16">
        <f t="shared" si="19"/>
        <v>3.7485928867618994E-9</v>
      </c>
      <c r="AI67" s="16">
        <f t="shared" si="19"/>
        <v>1.124168618336494E-5</v>
      </c>
      <c r="AJ67" s="16">
        <f t="shared" si="19"/>
        <v>3.3547135034451105E-10</v>
      </c>
      <c r="AK67" s="16">
        <f t="shared" si="19"/>
        <v>2.9463740790783302E-6</v>
      </c>
      <c r="AL67" s="16">
        <f t="shared" si="19"/>
        <v>1.0682580725458642E-6</v>
      </c>
      <c r="AM67" s="16">
        <f t="shared" si="19"/>
        <v>8.1906740958976499E-6</v>
      </c>
      <c r="AN67" s="18">
        <f t="shared" si="19"/>
        <v>1.3609003906457922E-6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5.8058826378736327E-7</v>
      </c>
      <c r="E68" s="16">
        <f t="shared" si="20"/>
        <v>9.4970041719042179E-8</v>
      </c>
      <c r="F68" s="16">
        <f t="shared" si="20"/>
        <v>4.5094858134801702E-8</v>
      </c>
      <c r="G68" s="16">
        <f t="shared" si="20"/>
        <v>1.8682327418801992E-6</v>
      </c>
      <c r="H68" s="16">
        <f t="shared" si="20"/>
        <v>4.2379183819948031E-6</v>
      </c>
      <c r="I68" s="16">
        <f t="shared" si="20"/>
        <v>1.2425365231754428E-6</v>
      </c>
      <c r="J68" s="16">
        <f t="shared" si="20"/>
        <v>4.3504582609539843E-6</v>
      </c>
      <c r="K68" s="16">
        <f t="shared" si="20"/>
        <v>4.7033833350650775E-8</v>
      </c>
      <c r="L68" s="16">
        <f t="shared" si="20"/>
        <v>7.54065316838978E-6</v>
      </c>
      <c r="M68" s="16">
        <f t="shared" si="20"/>
        <v>1.2821117172718144E-6</v>
      </c>
      <c r="N68" s="16">
        <f t="shared" si="20"/>
        <v>2.06447986299342E-6</v>
      </c>
      <c r="O68" s="16">
        <f t="shared" si="20"/>
        <v>5.9636571673110819E-7</v>
      </c>
      <c r="P68" s="17">
        <f t="shared" si="20"/>
        <v>1.1981512076103306E-3</v>
      </c>
      <c r="Q68" s="16">
        <f t="shared" si="20"/>
        <v>2.9525971480539477E-6</v>
      </c>
      <c r="R68" s="16">
        <f t="shared" si="20"/>
        <v>1.9083904345076267E-7</v>
      </c>
      <c r="S68" s="16">
        <f t="shared" si="20"/>
        <v>1.7568819690630043E-7</v>
      </c>
      <c r="T68" s="16">
        <f t="shared" si="20"/>
        <v>1.0497198396004536E-5</v>
      </c>
      <c r="U68" s="16">
        <f t="shared" si="20"/>
        <v>1.73877135899945E-6</v>
      </c>
      <c r="V68" s="16">
        <f t="shared" si="20"/>
        <v>8.8073458781077061E-7</v>
      </c>
      <c r="W68" s="16">
        <f t="shared" si="20"/>
        <v>1.1175511468457004E-5</v>
      </c>
      <c r="X68" s="16">
        <f t="shared" si="20"/>
        <v>4.9232164979271468E-6</v>
      </c>
      <c r="Y68" s="16">
        <f t="shared" si="20"/>
        <v>2.2035885671534106E-7</v>
      </c>
      <c r="Z68" s="16">
        <f t="shared" si="20"/>
        <v>5.3741835663391789E-7</v>
      </c>
      <c r="AA68" s="16">
        <f t="shared" si="20"/>
        <v>1.1154590999961682E-5</v>
      </c>
      <c r="AB68" s="16">
        <f t="shared" si="20"/>
        <v>9.9744130940136317E-7</v>
      </c>
      <c r="AC68" s="16">
        <f t="shared" si="20"/>
        <v>1.1553176675875492E-5</v>
      </c>
      <c r="AD68" s="16">
        <f t="shared" si="20"/>
        <v>5.4454471147558427E-8</v>
      </c>
      <c r="AE68" s="16">
        <f t="shared" si="20"/>
        <v>2.9558841429480139E-6</v>
      </c>
      <c r="AF68" s="16">
        <f t="shared" si="20"/>
        <v>1.4128377620990093E-6</v>
      </c>
      <c r="AG68" s="16">
        <f t="shared" si="20"/>
        <v>7.4688091788379058E-6</v>
      </c>
      <c r="AH68" s="16">
        <f t="shared" si="20"/>
        <v>8.3852995849633113E-6</v>
      </c>
      <c r="AI68" s="16">
        <f t="shared" si="20"/>
        <v>3.4520261080821812E-10</v>
      </c>
      <c r="AJ68" s="16">
        <f t="shared" si="20"/>
        <v>1.9547193398729061E-7</v>
      </c>
      <c r="AK68" s="16">
        <f t="shared" si="20"/>
        <v>1.0467112057451215E-6</v>
      </c>
      <c r="AL68" s="16">
        <f t="shared" si="20"/>
        <v>4.176730676976164E-6</v>
      </c>
      <c r="AM68" s="16">
        <f t="shared" si="20"/>
        <v>1.2631945210218493E-5</v>
      </c>
      <c r="AN68" s="18">
        <f t="shared" si="20"/>
        <v>3.5399032509788527E-7</v>
      </c>
    </row>
    <row r="69" spans="1:40" ht="24">
      <c r="A69" s="13" t="s">
        <v>62</v>
      </c>
      <c r="B69" s="14" t="s">
        <v>41</v>
      </c>
      <c r="C69" s="15"/>
      <c r="D69" s="17">
        <f t="shared" ref="D69:AN69" si="21">$C26^2*D26^2</f>
        <v>2.2002210892906786E-3</v>
      </c>
      <c r="E69" s="16">
        <f t="shared" si="21"/>
        <v>1.2890817111427825E-5</v>
      </c>
      <c r="F69" s="16">
        <f t="shared" si="21"/>
        <v>1.2947781249294037E-5</v>
      </c>
      <c r="G69" s="16">
        <f t="shared" si="21"/>
        <v>4.650749279632908E-6</v>
      </c>
      <c r="H69" s="16">
        <f t="shared" si="21"/>
        <v>2.6207241055306848E-5</v>
      </c>
      <c r="I69" s="16">
        <f t="shared" si="21"/>
        <v>3.1169925004260778E-6</v>
      </c>
      <c r="J69" s="16">
        <f t="shared" si="21"/>
        <v>3.2721037580956214E-6</v>
      </c>
      <c r="K69" s="16">
        <f t="shared" si="21"/>
        <v>3.5195919237103078E-7</v>
      </c>
      <c r="L69" s="16">
        <f t="shared" si="21"/>
        <v>1.1825152934094313E-7</v>
      </c>
      <c r="M69" s="16">
        <f t="shared" si="21"/>
        <v>5.1817547870071418E-6</v>
      </c>
      <c r="N69" s="16">
        <f t="shared" si="21"/>
        <v>1.3381494179732787E-7</v>
      </c>
      <c r="O69" s="16">
        <f t="shared" si="21"/>
        <v>9.6329256362032065E-6</v>
      </c>
      <c r="P69" s="16">
        <f t="shared" si="21"/>
        <v>1.0673131636193477E-6</v>
      </c>
      <c r="Q69" s="16">
        <f t="shared" si="21"/>
        <v>4.0485059895526745E-6</v>
      </c>
      <c r="R69" s="16">
        <f t="shared" si="21"/>
        <v>5.5583500634756935E-7</v>
      </c>
      <c r="S69" s="16">
        <f t="shared" si="21"/>
        <v>5.8387638078119272E-6</v>
      </c>
      <c r="T69" s="16">
        <f t="shared" si="21"/>
        <v>6.8742906702931833E-6</v>
      </c>
      <c r="U69" s="17">
        <f t="shared" si="21"/>
        <v>8.5974025798405378E-5</v>
      </c>
      <c r="V69" s="16">
        <f t="shared" si="21"/>
        <v>2.1284557309757142E-5</v>
      </c>
      <c r="W69" s="16">
        <f t="shared" si="21"/>
        <v>1.4031672496915109E-5</v>
      </c>
      <c r="X69" s="16">
        <f t="shared" si="21"/>
        <v>4.0973445224732128E-6</v>
      </c>
      <c r="Y69" s="16">
        <f t="shared" si="21"/>
        <v>1.6281497972154721E-6</v>
      </c>
      <c r="Z69" s="16">
        <f t="shared" si="21"/>
        <v>1.0099890503953915E-6</v>
      </c>
      <c r="AA69" s="16">
        <f t="shared" si="21"/>
        <v>2.2836210874364139E-7</v>
      </c>
      <c r="AB69" s="16">
        <f t="shared" si="21"/>
        <v>1.3733846882619326E-6</v>
      </c>
      <c r="AC69" s="16">
        <f t="shared" si="21"/>
        <v>2.4037523369025663E-7</v>
      </c>
      <c r="AD69" s="16">
        <f t="shared" si="21"/>
        <v>4.7973380116760938E-6</v>
      </c>
      <c r="AE69" s="16">
        <f t="shared" si="21"/>
        <v>2.3932520204720795E-6</v>
      </c>
      <c r="AF69" s="16">
        <f t="shared" si="21"/>
        <v>2.6944330738715825E-6</v>
      </c>
      <c r="AG69" s="16">
        <f t="shared" si="21"/>
        <v>6.5480830700995171E-7</v>
      </c>
      <c r="AH69" s="16">
        <f t="shared" si="21"/>
        <v>2.9462743056338889E-6</v>
      </c>
      <c r="AI69" s="16">
        <f t="shared" si="21"/>
        <v>9.1545057985269604E-7</v>
      </c>
      <c r="AJ69" s="16">
        <f t="shared" si="21"/>
        <v>8.725849201836908E-7</v>
      </c>
      <c r="AK69" s="16">
        <f t="shared" si="21"/>
        <v>9.2999142233648553E-6</v>
      </c>
      <c r="AL69" s="16">
        <f t="shared" si="21"/>
        <v>9.6657182305525669E-6</v>
      </c>
      <c r="AM69" s="16">
        <f t="shared" si="21"/>
        <v>1.8806515789335512E-6</v>
      </c>
      <c r="AN69" s="18">
        <f t="shared" si="21"/>
        <v>1.3346935904024539E-9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8.1409695491308661E-5</v>
      </c>
      <c r="E70" s="16">
        <f t="shared" si="22"/>
        <v>2.7606797142565711E-5</v>
      </c>
      <c r="F70" s="16">
        <f t="shared" si="22"/>
        <v>1.2170292642689775E-5</v>
      </c>
      <c r="G70" s="16">
        <f t="shared" si="22"/>
        <v>1.3045083042639899E-6</v>
      </c>
      <c r="H70" s="16">
        <f t="shared" si="22"/>
        <v>1.1304480942564747E-5</v>
      </c>
      <c r="I70" s="16">
        <f t="shared" si="22"/>
        <v>9.3785778358534023E-5</v>
      </c>
      <c r="J70" s="16">
        <f t="shared" si="22"/>
        <v>4.3775645969992774E-5</v>
      </c>
      <c r="K70" s="16">
        <f t="shared" si="22"/>
        <v>1.0381761627750037E-5</v>
      </c>
      <c r="L70" s="16">
        <f t="shared" si="22"/>
        <v>2.4032764792396042E-4</v>
      </c>
      <c r="M70" s="16">
        <f t="shared" si="22"/>
        <v>1.5029158327559242E-4</v>
      </c>
      <c r="N70" s="16">
        <f t="shared" si="22"/>
        <v>1.4708506720475601E-5</v>
      </c>
      <c r="O70" s="16">
        <f t="shared" si="22"/>
        <v>2.0634353916292346E-5</v>
      </c>
      <c r="P70" s="16">
        <f t="shared" si="22"/>
        <v>6.2914860428719702E-5</v>
      </c>
      <c r="Q70" s="16">
        <f t="shared" si="22"/>
        <v>2.637263409231421E-5</v>
      </c>
      <c r="R70" s="16">
        <f t="shared" si="22"/>
        <v>3.4292168337630981E-5</v>
      </c>
      <c r="S70" s="16">
        <f t="shared" si="22"/>
        <v>5.8650540419050983E-5</v>
      </c>
      <c r="T70" s="16">
        <f t="shared" si="22"/>
        <v>5.3583884477247754E-5</v>
      </c>
      <c r="U70" s="16">
        <f t="shared" si="22"/>
        <v>8.6539995622853685E-5</v>
      </c>
      <c r="V70" s="16">
        <f t="shared" si="22"/>
        <v>2.6106431414281842E-6</v>
      </c>
      <c r="W70" s="16">
        <f t="shared" si="22"/>
        <v>9.7998069937599656E-6</v>
      </c>
      <c r="X70" s="16">
        <f t="shared" si="22"/>
        <v>4.5788197829009064E-5</v>
      </c>
      <c r="Y70" s="16">
        <f t="shared" si="22"/>
        <v>5.4189402406085094E-9</v>
      </c>
      <c r="Z70" s="16">
        <f t="shared" si="22"/>
        <v>9.0625466135113706E-7</v>
      </c>
      <c r="AA70" s="16">
        <f t="shared" si="22"/>
        <v>3.1774364905733286E-5</v>
      </c>
      <c r="AB70" s="16">
        <f t="shared" si="22"/>
        <v>3.7321438090369243E-5</v>
      </c>
      <c r="AC70" s="16">
        <f t="shared" si="22"/>
        <v>6.365786667952672E-5</v>
      </c>
      <c r="AD70" s="16">
        <f t="shared" si="22"/>
        <v>5.4046405607146513E-7</v>
      </c>
      <c r="AE70" s="16">
        <f t="shared" si="22"/>
        <v>1.9163839893502195E-4</v>
      </c>
      <c r="AF70" s="16">
        <f t="shared" si="22"/>
        <v>2.2407600460215438E-6</v>
      </c>
      <c r="AG70" s="16">
        <f t="shared" si="22"/>
        <v>6.716069608257022E-5</v>
      </c>
      <c r="AH70" s="16">
        <f t="shared" si="22"/>
        <v>1.4156607602998766E-6</v>
      </c>
      <c r="AI70" s="16">
        <f t="shared" si="22"/>
        <v>5.5151476715684493E-5</v>
      </c>
      <c r="AJ70" s="16">
        <f t="shared" si="22"/>
        <v>1.0601462983369412E-4</v>
      </c>
      <c r="AK70" s="16">
        <f t="shared" si="22"/>
        <v>1.1179600298723291E-4</v>
      </c>
      <c r="AL70" s="17">
        <f t="shared" si="22"/>
        <v>1.8338988114230809E-2</v>
      </c>
      <c r="AM70" s="16">
        <f t="shared" si="22"/>
        <v>3.0676809078848387E-6</v>
      </c>
      <c r="AN70" s="18">
        <f t="shared" si="22"/>
        <v>1.4573579039167312E-4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2.8602925771520554E-7</v>
      </c>
      <c r="E71" s="16">
        <f t="shared" si="23"/>
        <v>1.2539487561631055E-6</v>
      </c>
      <c r="F71" s="16">
        <f t="shared" si="23"/>
        <v>2.9357826002540299E-7</v>
      </c>
      <c r="G71" s="16">
        <f t="shared" si="23"/>
        <v>4.1087644715326098E-9</v>
      </c>
      <c r="H71" s="16">
        <f t="shared" si="23"/>
        <v>3.7810210356673804E-10</v>
      </c>
      <c r="I71" s="16">
        <f t="shared" si="23"/>
        <v>2.1701937188642737E-10</v>
      </c>
      <c r="J71" s="17">
        <f t="shared" si="23"/>
        <v>1.8773376925497356E-4</v>
      </c>
      <c r="K71" s="16">
        <f t="shared" si="23"/>
        <v>2.5134038482621391E-8</v>
      </c>
      <c r="L71" s="16">
        <f t="shared" si="23"/>
        <v>5.6866742325200179E-10</v>
      </c>
      <c r="M71" s="16">
        <f t="shared" si="23"/>
        <v>1.100975178691493E-6</v>
      </c>
      <c r="N71" s="16">
        <f t="shared" si="23"/>
        <v>2.3826925662892866E-8</v>
      </c>
      <c r="O71" s="16">
        <f t="shared" si="23"/>
        <v>6.4148276242644759E-7</v>
      </c>
      <c r="P71" s="16">
        <f t="shared" si="23"/>
        <v>6.7074841287608835E-7</v>
      </c>
      <c r="Q71" s="16">
        <f t="shared" si="23"/>
        <v>6.1822077436377465E-7</v>
      </c>
      <c r="R71" s="16">
        <f t="shared" si="23"/>
        <v>1.5771624174018224E-7</v>
      </c>
      <c r="S71" s="16">
        <f t="shared" si="23"/>
        <v>2.7519176413272639E-8</v>
      </c>
      <c r="T71" s="16">
        <f t="shared" si="23"/>
        <v>2.8253300681324975E-7</v>
      </c>
      <c r="U71" s="16">
        <f t="shared" si="23"/>
        <v>9.6601449192701286E-9</v>
      </c>
      <c r="V71" s="16">
        <f t="shared" si="23"/>
        <v>1.4294443804372203E-6</v>
      </c>
      <c r="W71" s="16">
        <f t="shared" si="23"/>
        <v>4.1247968873891835E-9</v>
      </c>
      <c r="X71" s="16">
        <f t="shared" si="23"/>
        <v>3.3816900729248072E-6</v>
      </c>
      <c r="Y71" s="16">
        <f t="shared" si="23"/>
        <v>3.6445308756544383E-9</v>
      </c>
      <c r="Z71" s="16">
        <f t="shared" si="23"/>
        <v>1.4655892374858159E-7</v>
      </c>
      <c r="AA71" s="16">
        <f t="shared" si="23"/>
        <v>1.5678582628821441E-7</v>
      </c>
      <c r="AB71" s="16">
        <f t="shared" si="23"/>
        <v>1.6273990075379288E-7</v>
      </c>
      <c r="AC71" s="16">
        <f t="shared" si="23"/>
        <v>1.2087650519285086E-6</v>
      </c>
      <c r="AD71" s="16">
        <f t="shared" si="23"/>
        <v>1.6451152951607173E-7</v>
      </c>
      <c r="AE71" s="16">
        <f t="shared" si="23"/>
        <v>5.164358285372066E-7</v>
      </c>
      <c r="AF71" s="16">
        <f t="shared" si="23"/>
        <v>2.4367874050803255E-6</v>
      </c>
      <c r="AG71" s="16">
        <f t="shared" si="23"/>
        <v>9.45964664938731E-7</v>
      </c>
      <c r="AH71" s="16">
        <f t="shared" si="23"/>
        <v>5.5515388128000875E-7</v>
      </c>
      <c r="AI71" s="16">
        <f t="shared" si="23"/>
        <v>5.6950119946142101E-9</v>
      </c>
      <c r="AJ71" s="16">
        <f t="shared" si="23"/>
        <v>1.3349668253620305E-6</v>
      </c>
      <c r="AK71" s="16">
        <f t="shared" si="23"/>
        <v>9.969764196119731E-7</v>
      </c>
      <c r="AL71" s="16">
        <f t="shared" si="23"/>
        <v>4.4758755923573683E-7</v>
      </c>
      <c r="AM71" s="16">
        <f t="shared" si="23"/>
        <v>1.7970350741476442E-7</v>
      </c>
      <c r="AN71" s="18">
        <f t="shared" si="23"/>
        <v>1.5064554054541572E-7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5.0821073198984309E-6</v>
      </c>
      <c r="E72" s="16">
        <f t="shared" si="24"/>
        <v>2.2590475372401855E-5</v>
      </c>
      <c r="F72" s="16">
        <f t="shared" si="24"/>
        <v>2.4488932797507836E-6</v>
      </c>
      <c r="G72" s="16">
        <f t="shared" si="24"/>
        <v>1.3678520290555897E-5</v>
      </c>
      <c r="H72" s="16">
        <f t="shared" si="24"/>
        <v>4.2456877716950512E-7</v>
      </c>
      <c r="I72" s="16">
        <f t="shared" si="24"/>
        <v>3.456039939292977E-6</v>
      </c>
      <c r="J72" s="16">
        <f t="shared" si="24"/>
        <v>8.9863880067957112E-6</v>
      </c>
      <c r="K72" s="16">
        <f t="shared" si="24"/>
        <v>3.9037457895374425E-8</v>
      </c>
      <c r="L72" s="16">
        <f t="shared" si="24"/>
        <v>1.6746098024869187E-9</v>
      </c>
      <c r="M72" s="16">
        <f t="shared" si="24"/>
        <v>6.9268149249159948E-6</v>
      </c>
      <c r="N72" s="16">
        <f t="shared" si="24"/>
        <v>3.0798745171891686E-5</v>
      </c>
      <c r="O72" s="16">
        <f t="shared" si="24"/>
        <v>3.3937351072059372E-6</v>
      </c>
      <c r="P72" s="16">
        <f t="shared" si="24"/>
        <v>6.7101297886015056E-6</v>
      </c>
      <c r="Q72" s="17">
        <f t="shared" si="24"/>
        <v>2.662746266173938E-3</v>
      </c>
      <c r="R72" s="16">
        <f t="shared" si="24"/>
        <v>2.8253870307446735E-6</v>
      </c>
      <c r="S72" s="16">
        <f t="shared" si="24"/>
        <v>7.7468889196020096E-6</v>
      </c>
      <c r="T72" s="16">
        <f t="shared" si="24"/>
        <v>1.2554377693425869E-5</v>
      </c>
      <c r="U72" s="16">
        <f t="shared" si="24"/>
        <v>2.1307953019975251E-6</v>
      </c>
      <c r="V72" s="16">
        <f t="shared" si="24"/>
        <v>4.2880213236278287E-7</v>
      </c>
      <c r="W72" s="16">
        <f t="shared" si="24"/>
        <v>8.5965839241329525E-6</v>
      </c>
      <c r="X72" s="16">
        <f t="shared" si="24"/>
        <v>1.8887728513294377E-6</v>
      </c>
      <c r="Y72" s="16">
        <f t="shared" si="24"/>
        <v>3.4673463296408432E-6</v>
      </c>
      <c r="Z72" s="16">
        <f t="shared" si="24"/>
        <v>5.4937366719261392E-6</v>
      </c>
      <c r="AA72" s="16">
        <f t="shared" si="24"/>
        <v>2.4839855968564235E-7</v>
      </c>
      <c r="AB72" s="16">
        <f t="shared" si="24"/>
        <v>1.8431515580810539E-6</v>
      </c>
      <c r="AC72" s="16">
        <f t="shared" si="24"/>
        <v>6.2284128390014103E-6</v>
      </c>
      <c r="AD72" s="16">
        <f t="shared" si="24"/>
        <v>1.0712985232587097E-5</v>
      </c>
      <c r="AE72" s="16">
        <f t="shared" si="24"/>
        <v>3.7913241389978632E-7</v>
      </c>
      <c r="AF72" s="16">
        <f t="shared" si="24"/>
        <v>7.3363091841837814E-6</v>
      </c>
      <c r="AG72" s="16">
        <f t="shared" si="24"/>
        <v>3.4825265350766553E-5</v>
      </c>
      <c r="AH72" s="16">
        <f t="shared" si="24"/>
        <v>1.2257449773383503E-5</v>
      </c>
      <c r="AI72" s="16">
        <f t="shared" si="24"/>
        <v>5.8109009895259725E-6</v>
      </c>
      <c r="AJ72" s="16">
        <f t="shared" si="24"/>
        <v>3.2085758690129991E-6</v>
      </c>
      <c r="AK72" s="16">
        <f t="shared" si="24"/>
        <v>8.1524078537314785E-7</v>
      </c>
      <c r="AL72" s="16">
        <f t="shared" si="24"/>
        <v>3.9509081694032055E-6</v>
      </c>
      <c r="AM72" s="16">
        <f t="shared" si="24"/>
        <v>1.7677244514664813E-6</v>
      </c>
      <c r="AN72" s="18">
        <f t="shared" si="24"/>
        <v>3.1784399658806847E-8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3.6909031667153273E-6</v>
      </c>
      <c r="E73" s="16">
        <f t="shared" si="25"/>
        <v>8.2955954491933723E-7</v>
      </c>
      <c r="F73" s="16">
        <f t="shared" si="25"/>
        <v>2.1623397450413353E-6</v>
      </c>
      <c r="G73" s="16">
        <f t="shared" si="25"/>
        <v>2.4466016785106884E-7</v>
      </c>
      <c r="H73" s="16">
        <f t="shared" si="25"/>
        <v>8.3601005089477143E-9</v>
      </c>
      <c r="I73" s="16">
        <f t="shared" si="25"/>
        <v>3.7978521275363754E-7</v>
      </c>
      <c r="J73" s="16">
        <f t="shared" si="25"/>
        <v>2.7821750044902557E-6</v>
      </c>
      <c r="K73" s="16">
        <f t="shared" si="25"/>
        <v>1.7233478756624757E-6</v>
      </c>
      <c r="L73" s="16">
        <f t="shared" si="25"/>
        <v>7.8121951311750366E-6</v>
      </c>
      <c r="M73" s="16">
        <f t="shared" si="25"/>
        <v>9.2344820097218319E-7</v>
      </c>
      <c r="N73" s="16">
        <f t="shared" si="25"/>
        <v>7.7202823188283565E-8</v>
      </c>
      <c r="O73" s="16">
        <f t="shared" si="25"/>
        <v>6.5661169453822253E-8</v>
      </c>
      <c r="P73" s="16">
        <f t="shared" si="25"/>
        <v>2.6940534262438834E-7</v>
      </c>
      <c r="Q73" s="16">
        <f t="shared" si="25"/>
        <v>5.8712591638063576E-8</v>
      </c>
      <c r="R73" s="16">
        <f t="shared" si="25"/>
        <v>4.5198497594412081E-7</v>
      </c>
      <c r="S73" s="16">
        <f t="shared" si="25"/>
        <v>5.4509526624817818E-7</v>
      </c>
      <c r="T73" s="16">
        <f t="shared" si="25"/>
        <v>7.460648435271105E-7</v>
      </c>
      <c r="U73" s="16">
        <f t="shared" si="25"/>
        <v>6.6663327339217439E-6</v>
      </c>
      <c r="V73" s="17">
        <f t="shared" si="25"/>
        <v>3.7845109152961855E-4</v>
      </c>
      <c r="W73" s="16">
        <f t="shared" si="25"/>
        <v>1.263920494523309E-8</v>
      </c>
      <c r="X73" s="16">
        <f t="shared" si="25"/>
        <v>3.2103653004542326E-6</v>
      </c>
      <c r="Y73" s="16">
        <f t="shared" si="25"/>
        <v>2.8627117305443299E-7</v>
      </c>
      <c r="Z73" s="16">
        <f t="shared" si="25"/>
        <v>2.5103776593705296E-6</v>
      </c>
      <c r="AA73" s="16">
        <f t="shared" si="25"/>
        <v>1.897725948659439E-6</v>
      </c>
      <c r="AB73" s="16">
        <f t="shared" si="25"/>
        <v>9.8038184529207079E-7</v>
      </c>
      <c r="AC73" s="16">
        <f t="shared" si="25"/>
        <v>6.4701350716634849E-8</v>
      </c>
      <c r="AD73" s="16">
        <f t="shared" si="25"/>
        <v>3.7611136410731478E-6</v>
      </c>
      <c r="AE73" s="16">
        <f t="shared" si="25"/>
        <v>2.6382910680657756E-8</v>
      </c>
      <c r="AF73" s="16">
        <f t="shared" si="25"/>
        <v>2.584563153148847E-12</v>
      </c>
      <c r="AG73" s="16">
        <f t="shared" si="25"/>
        <v>5.4187642688604018E-7</v>
      </c>
      <c r="AH73" s="16">
        <f t="shared" si="25"/>
        <v>3.3341239849524501E-7</v>
      </c>
      <c r="AI73" s="16">
        <f t="shared" si="25"/>
        <v>9.9629288719908284E-7</v>
      </c>
      <c r="AJ73" s="16">
        <f t="shared" si="25"/>
        <v>4.8630443133659923E-7</v>
      </c>
      <c r="AK73" s="16">
        <f t="shared" si="25"/>
        <v>3.7705102247283545E-7</v>
      </c>
      <c r="AL73" s="16">
        <f t="shared" si="25"/>
        <v>5.1828679604660803E-8</v>
      </c>
      <c r="AM73" s="16">
        <f t="shared" si="25"/>
        <v>5.2758566682472132E-9</v>
      </c>
      <c r="AN73" s="18">
        <f t="shared" si="25"/>
        <v>5.2471752182847282E-7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5.8580441522223953E-8</v>
      </c>
      <c r="E74" s="16">
        <f t="shared" si="26"/>
        <v>2.9001990012826912E-7</v>
      </c>
      <c r="F74" s="16">
        <f t="shared" si="26"/>
        <v>2.8515440785361999E-8</v>
      </c>
      <c r="G74" s="16">
        <f t="shared" si="26"/>
        <v>1.151763606665769E-6</v>
      </c>
      <c r="H74" s="16">
        <f t="shared" si="26"/>
        <v>2.6071104694032685E-11</v>
      </c>
      <c r="I74" s="16">
        <f t="shared" si="26"/>
        <v>2.4207019394882581E-6</v>
      </c>
      <c r="J74" s="16">
        <f t="shared" si="26"/>
        <v>1.0226086216688223E-6</v>
      </c>
      <c r="K74" s="16">
        <f t="shared" si="26"/>
        <v>6.0646614743039952E-7</v>
      </c>
      <c r="L74" s="16">
        <f t="shared" si="26"/>
        <v>4.1049715482508532E-9</v>
      </c>
      <c r="M74" s="16">
        <f t="shared" si="26"/>
        <v>4.5721122120835463E-7</v>
      </c>
      <c r="N74" s="16">
        <f t="shared" si="26"/>
        <v>3.0165596073678752E-10</v>
      </c>
      <c r="O74" s="16">
        <f t="shared" si="26"/>
        <v>7.9407809951871685E-7</v>
      </c>
      <c r="P74" s="16">
        <f t="shared" si="26"/>
        <v>2.3779065510751015E-8</v>
      </c>
      <c r="Q74" s="16">
        <f t="shared" si="26"/>
        <v>1.6727968955483168E-7</v>
      </c>
      <c r="R74" s="16">
        <f t="shared" si="26"/>
        <v>2.5653914810221863E-8</v>
      </c>
      <c r="S74" s="16">
        <f t="shared" si="26"/>
        <v>1.9196260671064584E-8</v>
      </c>
      <c r="T74" s="16">
        <f t="shared" si="26"/>
        <v>6.8725249309115505E-7</v>
      </c>
      <c r="U74" s="16">
        <f t="shared" si="26"/>
        <v>2.6084611549288207E-8</v>
      </c>
      <c r="V74" s="16">
        <f t="shared" si="26"/>
        <v>1.8925842034127124E-7</v>
      </c>
      <c r="W74" s="16">
        <f t="shared" si="26"/>
        <v>2.297244627792263E-7</v>
      </c>
      <c r="X74" s="16">
        <f t="shared" si="26"/>
        <v>6.6937274006275509E-8</v>
      </c>
      <c r="Y74" s="16">
        <f t="shared" si="26"/>
        <v>1.0109605164415906E-9</v>
      </c>
      <c r="Z74" s="16">
        <f t="shared" si="26"/>
        <v>1.8316148673612147E-7</v>
      </c>
      <c r="AA74" s="16">
        <f t="shared" si="26"/>
        <v>8.5483058890988105E-8</v>
      </c>
      <c r="AB74" s="16">
        <f t="shared" si="26"/>
        <v>1.0862726760969187E-9</v>
      </c>
      <c r="AC74" s="16">
        <f t="shared" si="26"/>
        <v>2.5979247200871464E-7</v>
      </c>
      <c r="AD74" s="16">
        <f t="shared" si="26"/>
        <v>4.0314435561758778E-7</v>
      </c>
      <c r="AE74" s="16">
        <f t="shared" si="26"/>
        <v>7.8668829719660252E-8</v>
      </c>
      <c r="AF74" s="16">
        <f t="shared" si="26"/>
        <v>9.5416914031850724E-7</v>
      </c>
      <c r="AG74" s="16">
        <f t="shared" si="26"/>
        <v>9.8984547869215429E-7</v>
      </c>
      <c r="AH74" s="16">
        <f t="shared" si="26"/>
        <v>6.9502601880385087E-8</v>
      </c>
      <c r="AI74" s="16">
        <f t="shared" si="26"/>
        <v>5.2357725263936791E-7</v>
      </c>
      <c r="AJ74" s="17">
        <f t="shared" si="26"/>
        <v>1.4065493298656614E-4</v>
      </c>
      <c r="AK74" s="16">
        <f t="shared" si="26"/>
        <v>3.0731028987592541E-8</v>
      </c>
      <c r="AL74" s="16">
        <f t="shared" si="26"/>
        <v>8.3369765508238785E-7</v>
      </c>
      <c r="AM74" s="16">
        <f t="shared" si="26"/>
        <v>5.6764599911655857E-8</v>
      </c>
      <c r="AN74" s="18">
        <f t="shared" si="26"/>
        <v>9.2220113014900806E-8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1.6636330893209218E-7</v>
      </c>
      <c r="E75" s="16">
        <f t="shared" si="27"/>
        <v>4.5320811966000917E-8</v>
      </c>
      <c r="F75" s="16">
        <f t="shared" si="27"/>
        <v>9.090472933676946E-7</v>
      </c>
      <c r="G75" s="16">
        <f t="shared" si="27"/>
        <v>2.2444675699549151E-6</v>
      </c>
      <c r="H75" s="16">
        <f t="shared" si="27"/>
        <v>9.0724441811498391E-6</v>
      </c>
      <c r="I75" s="16">
        <f t="shared" si="27"/>
        <v>4.9180775284301151E-6</v>
      </c>
      <c r="J75" s="16">
        <f t="shared" si="27"/>
        <v>1.0455465211035368E-5</v>
      </c>
      <c r="K75" s="16">
        <f t="shared" si="27"/>
        <v>6.4083951741028704E-6</v>
      </c>
      <c r="L75" s="16">
        <f t="shared" si="27"/>
        <v>1.7775438437953401E-5</v>
      </c>
      <c r="M75" s="16">
        <f t="shared" si="27"/>
        <v>1.6898119963376706E-5</v>
      </c>
      <c r="N75" s="16">
        <f t="shared" si="27"/>
        <v>1.4383877090507117E-6</v>
      </c>
      <c r="O75" s="16">
        <f t="shared" si="27"/>
        <v>4.299781009021375E-7</v>
      </c>
      <c r="P75" s="16">
        <f t="shared" si="27"/>
        <v>1.5515172724236301E-5</v>
      </c>
      <c r="Q75" s="16">
        <f t="shared" si="27"/>
        <v>3.7088994513263351E-6</v>
      </c>
      <c r="R75" s="16">
        <f t="shared" si="27"/>
        <v>3.5535135101405719E-6</v>
      </c>
      <c r="S75" s="16">
        <f t="shared" si="27"/>
        <v>6.1299581485425864E-6</v>
      </c>
      <c r="T75" s="16">
        <f t="shared" si="27"/>
        <v>1.4746501117035045E-6</v>
      </c>
      <c r="U75" s="16">
        <f t="shared" si="27"/>
        <v>7.0812780489657686E-6</v>
      </c>
      <c r="V75" s="16">
        <f t="shared" si="27"/>
        <v>2.7622511334549747E-7</v>
      </c>
      <c r="W75" s="16">
        <f t="shared" si="27"/>
        <v>1.7972293966883198E-7</v>
      </c>
      <c r="X75" s="16">
        <f t="shared" si="27"/>
        <v>2.0908937822234594E-6</v>
      </c>
      <c r="Y75" s="16">
        <f t="shared" si="27"/>
        <v>9.5364559097844289E-6</v>
      </c>
      <c r="Z75" s="16">
        <f t="shared" si="27"/>
        <v>3.4758467013356829E-8</v>
      </c>
      <c r="AA75" s="16">
        <f t="shared" si="27"/>
        <v>9.3011588053058496E-6</v>
      </c>
      <c r="AB75" s="16">
        <f t="shared" si="27"/>
        <v>1.4614340337209349E-6</v>
      </c>
      <c r="AC75" s="17">
        <f t="shared" si="27"/>
        <v>1.6515309226899876E-3</v>
      </c>
      <c r="AD75" s="16">
        <f t="shared" si="27"/>
        <v>1.2524447010765586E-5</v>
      </c>
      <c r="AE75" s="16">
        <f t="shared" si="27"/>
        <v>5.2234520122390937E-6</v>
      </c>
      <c r="AF75" s="16">
        <f t="shared" si="27"/>
        <v>8.8513663128940353E-7</v>
      </c>
      <c r="AG75" s="16">
        <f t="shared" si="27"/>
        <v>6.4690888009360888E-6</v>
      </c>
      <c r="AH75" s="16">
        <f t="shared" si="27"/>
        <v>6.8943153590745615E-6</v>
      </c>
      <c r="AI75" s="16">
        <f t="shared" si="27"/>
        <v>5.0909311529375382E-7</v>
      </c>
      <c r="AJ75" s="16">
        <f t="shared" si="27"/>
        <v>2.9212686992821648E-6</v>
      </c>
      <c r="AK75" s="16">
        <f t="shared" si="27"/>
        <v>7.3947436148266048E-6</v>
      </c>
      <c r="AL75" s="16">
        <f t="shared" si="27"/>
        <v>5.6132087750001314E-6</v>
      </c>
      <c r="AM75" s="16">
        <f t="shared" si="27"/>
        <v>4.2770560163611395E-7</v>
      </c>
      <c r="AN75" s="18">
        <f t="shared" si="27"/>
        <v>1.1081851153115435E-6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6.3188792978674896E-7</v>
      </c>
      <c r="E76" s="16">
        <f t="shared" si="28"/>
        <v>1.2254929075377596E-6</v>
      </c>
      <c r="F76" s="16">
        <f t="shared" si="28"/>
        <v>2.5475068052767627E-6</v>
      </c>
      <c r="G76" s="16">
        <f t="shared" si="28"/>
        <v>8.5302615284797566E-6</v>
      </c>
      <c r="H76" s="16">
        <f t="shared" si="28"/>
        <v>9.5857769310043804E-8</v>
      </c>
      <c r="I76" s="16">
        <f t="shared" si="28"/>
        <v>1.6844464701084996E-6</v>
      </c>
      <c r="J76" s="16">
        <f t="shared" si="28"/>
        <v>1.6490001775333303E-8</v>
      </c>
      <c r="K76" s="16">
        <f t="shared" si="28"/>
        <v>9.4795354685075144E-7</v>
      </c>
      <c r="L76" s="16">
        <f t="shared" si="28"/>
        <v>4.2101241366473958E-6</v>
      </c>
      <c r="M76" s="16">
        <f t="shared" si="28"/>
        <v>4.1399882067599257E-6</v>
      </c>
      <c r="N76" s="16">
        <f t="shared" si="28"/>
        <v>1.7533665904946009E-6</v>
      </c>
      <c r="O76" s="16">
        <f t="shared" si="28"/>
        <v>4.4448553372744654E-6</v>
      </c>
      <c r="P76" s="16">
        <f t="shared" si="28"/>
        <v>1.4566938412164735E-7</v>
      </c>
      <c r="Q76" s="16">
        <f t="shared" si="28"/>
        <v>1.0278810607908154E-6</v>
      </c>
      <c r="R76" s="16">
        <f t="shared" si="28"/>
        <v>1.3778426675105979E-9</v>
      </c>
      <c r="S76" s="16">
        <f t="shared" si="28"/>
        <v>2.6373957231006239E-6</v>
      </c>
      <c r="T76" s="16">
        <f t="shared" si="28"/>
        <v>9.6817634405681649E-7</v>
      </c>
      <c r="U76" s="16">
        <f t="shared" si="28"/>
        <v>1.6790053782284346E-6</v>
      </c>
      <c r="V76" s="16">
        <f t="shared" si="28"/>
        <v>6.4459277080595563E-7</v>
      </c>
      <c r="W76" s="16">
        <f t="shared" si="28"/>
        <v>4.3122129396304785E-8</v>
      </c>
      <c r="X76" s="16">
        <f t="shared" si="28"/>
        <v>3.3173755019573113E-6</v>
      </c>
      <c r="Y76" s="17">
        <f t="shared" si="28"/>
        <v>8.0365966621704103E-4</v>
      </c>
      <c r="Z76" s="16">
        <f t="shared" si="28"/>
        <v>1.0042229553057615E-6</v>
      </c>
      <c r="AA76" s="16">
        <f t="shared" si="28"/>
        <v>7.6383668484894644E-6</v>
      </c>
      <c r="AB76" s="16">
        <f t="shared" si="28"/>
        <v>6.8486831228977647E-7</v>
      </c>
      <c r="AC76" s="16">
        <f t="shared" si="28"/>
        <v>4.7513297725119261E-6</v>
      </c>
      <c r="AD76" s="16">
        <f t="shared" si="28"/>
        <v>2.5980974689021205E-6</v>
      </c>
      <c r="AE76" s="16">
        <f t="shared" si="28"/>
        <v>1.0105504346972414E-6</v>
      </c>
      <c r="AF76" s="16">
        <f t="shared" si="28"/>
        <v>1.3387720251986538E-6</v>
      </c>
      <c r="AG76" s="16">
        <f t="shared" si="28"/>
        <v>2.4297819429201459E-7</v>
      </c>
      <c r="AH76" s="16">
        <f t="shared" si="28"/>
        <v>4.5199842108583193E-7</v>
      </c>
      <c r="AI76" s="16">
        <f t="shared" si="28"/>
        <v>7.7550941863199908E-6</v>
      </c>
      <c r="AJ76" s="16">
        <f t="shared" si="28"/>
        <v>6.4393288124354069E-9</v>
      </c>
      <c r="AK76" s="16">
        <f t="shared" si="28"/>
        <v>1.2373772728559051E-7</v>
      </c>
      <c r="AL76" s="16">
        <f t="shared" si="28"/>
        <v>3.9388438794872841E-10</v>
      </c>
      <c r="AM76" s="16">
        <f t="shared" si="28"/>
        <v>3.1032682486273787E-6</v>
      </c>
      <c r="AN76" s="18">
        <f t="shared" si="28"/>
        <v>6.585211618000042E-6</v>
      </c>
    </row>
    <row r="77" spans="1:40" ht="24">
      <c r="A77" s="13" t="s">
        <v>70</v>
      </c>
      <c r="B77" s="14" t="s">
        <v>41</v>
      </c>
      <c r="C77" s="19"/>
      <c r="D77" s="16">
        <f t="shared" ref="D77:AN77" si="29">$C34^2*D34^2</f>
        <v>1.0949003713404511E-5</v>
      </c>
      <c r="E77" s="16">
        <f t="shared" si="29"/>
        <v>2.9477092502966454E-6</v>
      </c>
      <c r="F77" s="16">
        <f t="shared" si="29"/>
        <v>7.764908150408614E-8</v>
      </c>
      <c r="G77" s="16">
        <f t="shared" si="29"/>
        <v>4.7271762312015048E-7</v>
      </c>
      <c r="H77" s="16">
        <f t="shared" si="29"/>
        <v>4.687963035162174E-5</v>
      </c>
      <c r="I77" s="16">
        <f t="shared" si="29"/>
        <v>1.7186960083181522E-6</v>
      </c>
      <c r="J77" s="16">
        <f t="shared" si="29"/>
        <v>1.89329269576792E-4</v>
      </c>
      <c r="K77" s="16">
        <f t="shared" si="29"/>
        <v>3.0974669564489332E-4</v>
      </c>
      <c r="L77" s="16">
        <f t="shared" si="29"/>
        <v>8.0258986355164759E-7</v>
      </c>
      <c r="M77" s="16">
        <f t="shared" si="29"/>
        <v>1.4845266872720112E-4</v>
      </c>
      <c r="N77" s="16">
        <f t="shared" si="29"/>
        <v>1.7952186989045677E-5</v>
      </c>
      <c r="O77" s="16">
        <f t="shared" si="29"/>
        <v>9.7963388826349722E-6</v>
      </c>
      <c r="P77" s="16">
        <f t="shared" si="29"/>
        <v>2.3187214318245506E-4</v>
      </c>
      <c r="Q77" s="16">
        <f t="shared" si="29"/>
        <v>4.7878406343030994E-4</v>
      </c>
      <c r="R77" s="16">
        <f t="shared" si="29"/>
        <v>3.1917314145621048E-4</v>
      </c>
      <c r="S77" s="16">
        <f t="shared" si="29"/>
        <v>6.8145338463948497E-5</v>
      </c>
      <c r="T77" s="16">
        <f t="shared" si="29"/>
        <v>4.6383778026518414E-5</v>
      </c>
      <c r="U77" s="16">
        <f t="shared" si="29"/>
        <v>3.8850195702952557E-5</v>
      </c>
      <c r="V77" s="16">
        <f t="shared" si="29"/>
        <v>5.5768518229643835E-5</v>
      </c>
      <c r="W77" s="16">
        <f t="shared" si="29"/>
        <v>9.2772077180301401E-5</v>
      </c>
      <c r="X77" s="16">
        <f t="shared" si="29"/>
        <v>3.5398338462892106E-6</v>
      </c>
      <c r="Y77" s="16">
        <f t="shared" si="29"/>
        <v>1.1285200512604434E-5</v>
      </c>
      <c r="Z77" s="16">
        <f t="shared" si="29"/>
        <v>6.3622425552586144E-4</v>
      </c>
      <c r="AA77" s="16">
        <f t="shared" si="29"/>
        <v>2.36228534941576E-5</v>
      </c>
      <c r="AB77" s="16">
        <f t="shared" si="29"/>
        <v>8.0599645458539351E-7</v>
      </c>
      <c r="AC77" s="16">
        <f t="shared" si="29"/>
        <v>1.4916822907137263E-4</v>
      </c>
      <c r="AD77" s="16">
        <f t="shared" si="29"/>
        <v>3.4613599873498395E-4</v>
      </c>
      <c r="AE77" s="16">
        <f t="shared" si="29"/>
        <v>2.4658312220877964E-4</v>
      </c>
      <c r="AF77" s="16">
        <f t="shared" si="29"/>
        <v>8.1868506621577568E-6</v>
      </c>
      <c r="AG77" s="17">
        <f t="shared" si="29"/>
        <v>3.8217904035999992E-2</v>
      </c>
      <c r="AH77" s="16">
        <f t="shared" si="29"/>
        <v>5.8863159796556252E-5</v>
      </c>
      <c r="AI77" s="16">
        <f t="shared" si="29"/>
        <v>1.2479067675247757E-4</v>
      </c>
      <c r="AJ77" s="16">
        <f t="shared" si="29"/>
        <v>2.5869933087689564E-4</v>
      </c>
      <c r="AK77" s="16">
        <f t="shared" si="29"/>
        <v>2.1103086401735126E-5</v>
      </c>
      <c r="AL77" s="16">
        <f t="shared" si="29"/>
        <v>1.3773917117098025E-4</v>
      </c>
      <c r="AM77" s="16">
        <f t="shared" si="29"/>
        <v>1.0000366771028944E-5</v>
      </c>
      <c r="AN77" s="18">
        <f t="shared" si="29"/>
        <v>5.1512432306585923E-7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8.3638284732763031E-7</v>
      </c>
      <c r="E78" s="16">
        <f t="shared" si="30"/>
        <v>2.254432384570831E-5</v>
      </c>
      <c r="F78" s="16">
        <f t="shared" si="30"/>
        <v>1.9017752144240735E-7</v>
      </c>
      <c r="G78" s="16">
        <f t="shared" si="30"/>
        <v>2.9651819449306395E-6</v>
      </c>
      <c r="H78" s="16">
        <f t="shared" si="30"/>
        <v>4.1439944229072244E-5</v>
      </c>
      <c r="I78" s="16">
        <f t="shared" si="30"/>
        <v>3.144081502438307E-7</v>
      </c>
      <c r="J78" s="16">
        <f t="shared" si="30"/>
        <v>1.4219148069830226E-6</v>
      </c>
      <c r="K78" s="16">
        <f t="shared" si="30"/>
        <v>4.2266808895335269E-7</v>
      </c>
      <c r="L78" s="16">
        <f t="shared" si="30"/>
        <v>2.6063341758917984E-5</v>
      </c>
      <c r="M78" s="16">
        <f t="shared" si="30"/>
        <v>2.3906465249237534E-5</v>
      </c>
      <c r="N78" s="16">
        <f t="shared" si="30"/>
        <v>3.3338631240008755E-7</v>
      </c>
      <c r="O78" s="16">
        <f t="shared" si="30"/>
        <v>2.362064964497801E-6</v>
      </c>
      <c r="P78" s="16">
        <f t="shared" si="30"/>
        <v>7.9478875165820321E-7</v>
      </c>
      <c r="Q78" s="16">
        <f t="shared" si="30"/>
        <v>3.6425979248612133E-6</v>
      </c>
      <c r="R78" s="16">
        <f t="shared" si="30"/>
        <v>6.0713360191704975E-7</v>
      </c>
      <c r="S78" s="16">
        <f t="shared" si="30"/>
        <v>6.5652566994112955E-7</v>
      </c>
      <c r="T78" s="16">
        <f t="shared" si="30"/>
        <v>2.1477367399207847E-6</v>
      </c>
      <c r="U78" s="16">
        <f t="shared" si="30"/>
        <v>3.8207363864729571E-6</v>
      </c>
      <c r="V78" s="16">
        <f t="shared" si="30"/>
        <v>1.2408078933942635E-5</v>
      </c>
      <c r="W78" s="16">
        <f t="shared" si="30"/>
        <v>3.2437411607047299E-6</v>
      </c>
      <c r="X78" s="16">
        <f t="shared" si="30"/>
        <v>7.6915260082397434E-8</v>
      </c>
      <c r="Y78" s="16">
        <f t="shared" si="30"/>
        <v>2.230172524606053E-6</v>
      </c>
      <c r="Z78" s="17">
        <f t="shared" si="30"/>
        <v>1.8912137813303289E-3</v>
      </c>
      <c r="AA78" s="16">
        <f t="shared" si="30"/>
        <v>6.8221875735954433E-8</v>
      </c>
      <c r="AB78" s="16">
        <f t="shared" si="30"/>
        <v>1.8007013274060524E-7</v>
      </c>
      <c r="AC78" s="16">
        <f t="shared" si="30"/>
        <v>3.6061713246421962E-8</v>
      </c>
      <c r="AD78" s="16">
        <f t="shared" si="30"/>
        <v>2.3897514485771856E-6</v>
      </c>
      <c r="AE78" s="16">
        <f t="shared" si="30"/>
        <v>6.2637604003196435E-6</v>
      </c>
      <c r="AF78" s="16">
        <f t="shared" si="30"/>
        <v>2.9154549695640931E-7</v>
      </c>
      <c r="AG78" s="16">
        <f t="shared" si="30"/>
        <v>3.047407614292766E-5</v>
      </c>
      <c r="AH78" s="16">
        <f t="shared" si="30"/>
        <v>3.0306948177634318E-6</v>
      </c>
      <c r="AI78" s="16">
        <f t="shared" si="30"/>
        <v>1.4944999447540931E-5</v>
      </c>
      <c r="AJ78" s="16">
        <f t="shared" si="30"/>
        <v>2.3112148313814889E-6</v>
      </c>
      <c r="AK78" s="16">
        <f t="shared" si="30"/>
        <v>7.174357803570252E-6</v>
      </c>
      <c r="AL78" s="16">
        <f t="shared" si="30"/>
        <v>9.5242110596695194E-8</v>
      </c>
      <c r="AM78" s="16">
        <f t="shared" si="30"/>
        <v>4.4032758083423251E-6</v>
      </c>
      <c r="AN78" s="18">
        <f t="shared" si="30"/>
        <v>6.0687913748559078E-6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1.0206893089059136E-8</v>
      </c>
      <c r="E79" s="16">
        <f t="shared" si="31"/>
        <v>9.4794055829529775E-9</v>
      </c>
      <c r="F79" s="16">
        <f t="shared" si="31"/>
        <v>6.7803247605261287E-8</v>
      </c>
      <c r="G79" s="16">
        <f t="shared" si="31"/>
        <v>2.3244912188354305E-8</v>
      </c>
      <c r="H79" s="16">
        <f t="shared" si="31"/>
        <v>1.8226331802765695E-8</v>
      </c>
      <c r="I79" s="16">
        <f t="shared" si="31"/>
        <v>3.0994088611082015E-8</v>
      </c>
      <c r="J79" s="16">
        <f t="shared" si="31"/>
        <v>2.4822570357081213E-8</v>
      </c>
      <c r="K79" s="16">
        <f t="shared" si="31"/>
        <v>1.4548224960339164E-8</v>
      </c>
      <c r="L79" s="16">
        <f t="shared" si="31"/>
        <v>2.1435453350804327E-9</v>
      </c>
      <c r="M79" s="16">
        <f t="shared" si="31"/>
        <v>1.1984375193643415E-7</v>
      </c>
      <c r="N79" s="16">
        <f t="shared" si="31"/>
        <v>1.7395322885206091E-9</v>
      </c>
      <c r="O79" s="16">
        <f t="shared" si="31"/>
        <v>5.7326008755207756E-8</v>
      </c>
      <c r="P79" s="16">
        <f t="shared" si="31"/>
        <v>2.2206093060061704E-8</v>
      </c>
      <c r="Q79" s="16">
        <f t="shared" si="31"/>
        <v>1.2569846244576695E-9</v>
      </c>
      <c r="R79" s="16">
        <f t="shared" si="31"/>
        <v>9.0051170271431685E-11</v>
      </c>
      <c r="S79" s="16">
        <f t="shared" si="31"/>
        <v>1.1657945600767743E-8</v>
      </c>
      <c r="T79" s="16">
        <f t="shared" si="31"/>
        <v>3.9894150141496776E-8</v>
      </c>
      <c r="U79" s="16">
        <f t="shared" si="31"/>
        <v>2.1545772863711501E-10</v>
      </c>
      <c r="V79" s="16">
        <f t="shared" si="31"/>
        <v>6.3197587453306177E-10</v>
      </c>
      <c r="W79" s="16">
        <f t="shared" si="31"/>
        <v>1.0759923335819024E-8</v>
      </c>
      <c r="X79" s="16">
        <f t="shared" si="31"/>
        <v>4.4290324171353891E-8</v>
      </c>
      <c r="Y79" s="16">
        <f t="shared" si="31"/>
        <v>1.1430711348288431E-8</v>
      </c>
      <c r="Z79" s="16">
        <f t="shared" si="31"/>
        <v>3.1602735965389238E-8</v>
      </c>
      <c r="AA79" s="16">
        <f t="shared" si="31"/>
        <v>1.8360540541597045E-9</v>
      </c>
      <c r="AB79" s="16">
        <f t="shared" si="31"/>
        <v>6.6951205215095842E-8</v>
      </c>
      <c r="AC79" s="16">
        <f t="shared" si="31"/>
        <v>2.9144918631613484E-8</v>
      </c>
      <c r="AD79" s="16">
        <f t="shared" si="31"/>
        <v>8.9169227349591182E-8</v>
      </c>
      <c r="AE79" s="17">
        <f t="shared" si="31"/>
        <v>9.3515275688141988E-6</v>
      </c>
      <c r="AF79" s="16">
        <f t="shared" si="31"/>
        <v>4.7782393540930593E-8</v>
      </c>
      <c r="AG79" s="16">
        <f t="shared" si="31"/>
        <v>5.9360230359349106E-8</v>
      </c>
      <c r="AH79" s="16">
        <f t="shared" si="31"/>
        <v>2.3529077668240865E-8</v>
      </c>
      <c r="AI79" s="16">
        <f t="shared" si="31"/>
        <v>1.8292910532703615E-8</v>
      </c>
      <c r="AJ79" s="16">
        <f t="shared" si="31"/>
        <v>4.9820044414513234E-9</v>
      </c>
      <c r="AK79" s="16">
        <f t="shared" si="31"/>
        <v>2.1625775734573911E-9</v>
      </c>
      <c r="AL79" s="16">
        <f t="shared" si="31"/>
        <v>9.5047101744047545E-8</v>
      </c>
      <c r="AM79" s="16">
        <f t="shared" si="31"/>
        <v>1.8965346607090926E-8</v>
      </c>
      <c r="AN79" s="18">
        <f t="shared" si="31"/>
        <v>3.1113932906736628E-8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7.3484910883693588E-6</v>
      </c>
      <c r="E80" s="16">
        <f t="shared" si="32"/>
        <v>5.2461722139122322E-6</v>
      </c>
      <c r="F80" s="16">
        <f t="shared" si="32"/>
        <v>2.7372678357258351E-7</v>
      </c>
      <c r="G80" s="16">
        <f t="shared" si="32"/>
        <v>3.660653712184467E-5</v>
      </c>
      <c r="H80" s="16">
        <f t="shared" si="32"/>
        <v>2.9944429605052747E-6</v>
      </c>
      <c r="I80" s="16">
        <f t="shared" si="32"/>
        <v>2.1223287427951597E-6</v>
      </c>
      <c r="J80" s="16">
        <f t="shared" si="32"/>
        <v>1.7750091683917461E-5</v>
      </c>
      <c r="K80" s="16">
        <f t="shared" si="32"/>
        <v>1.5824247671082519E-5</v>
      </c>
      <c r="L80" s="16">
        <f t="shared" si="32"/>
        <v>1.6896787784417768E-6</v>
      </c>
      <c r="M80" s="17">
        <f t="shared" si="32"/>
        <v>3.3064034702429703E-3</v>
      </c>
      <c r="N80" s="16">
        <f t="shared" si="32"/>
        <v>5.3801515092338352E-7</v>
      </c>
      <c r="O80" s="16">
        <f t="shared" si="32"/>
        <v>1.7206275506740685E-6</v>
      </c>
      <c r="P80" s="16">
        <f t="shared" si="32"/>
        <v>3.2173387435295664E-6</v>
      </c>
      <c r="Q80" s="16">
        <f t="shared" si="32"/>
        <v>7.5467865093001855E-6</v>
      </c>
      <c r="R80" s="16">
        <f t="shared" si="32"/>
        <v>8.5200057871508046E-6</v>
      </c>
      <c r="S80" s="16">
        <f t="shared" si="32"/>
        <v>6.8810473974858523E-7</v>
      </c>
      <c r="T80" s="16">
        <f t="shared" si="32"/>
        <v>1.8741087454985703E-5</v>
      </c>
      <c r="U80" s="16">
        <f t="shared" si="32"/>
        <v>2.671950007165171E-5</v>
      </c>
      <c r="V80" s="16">
        <f t="shared" si="32"/>
        <v>7.5306031634980029E-6</v>
      </c>
      <c r="W80" s="16">
        <f t="shared" si="32"/>
        <v>6.6907288920329706E-5</v>
      </c>
      <c r="X80" s="16">
        <f t="shared" si="32"/>
        <v>1.0184990117143621E-5</v>
      </c>
      <c r="Y80" s="16">
        <f t="shared" si="32"/>
        <v>1.5378098432041852E-5</v>
      </c>
      <c r="Z80" s="16">
        <f t="shared" si="32"/>
        <v>3.9829864867955418E-5</v>
      </c>
      <c r="AA80" s="16">
        <f t="shared" si="32"/>
        <v>3.2054042310292011E-6</v>
      </c>
      <c r="AB80" s="16">
        <f t="shared" si="32"/>
        <v>4.3273624303081201E-7</v>
      </c>
      <c r="AC80" s="16">
        <f t="shared" si="32"/>
        <v>3.1305701712527229E-5</v>
      </c>
      <c r="AD80" s="16">
        <f t="shared" si="32"/>
        <v>5.6699415356947628E-6</v>
      </c>
      <c r="AE80" s="16">
        <f t="shared" si="32"/>
        <v>3.9598162058568939E-5</v>
      </c>
      <c r="AF80" s="16">
        <f t="shared" si="32"/>
        <v>1.1788303398559851E-5</v>
      </c>
      <c r="AG80" s="16">
        <f t="shared" si="32"/>
        <v>1.1952177910106254E-5</v>
      </c>
      <c r="AH80" s="16">
        <f t="shared" si="32"/>
        <v>2.9035533800912575E-6</v>
      </c>
      <c r="AI80" s="16">
        <f t="shared" si="32"/>
        <v>6.5257355542397697E-6</v>
      </c>
      <c r="AJ80" s="16">
        <f t="shared" si="32"/>
        <v>9.6541692144619728E-6</v>
      </c>
      <c r="AK80" s="16">
        <f t="shared" si="32"/>
        <v>9.5940204863129402E-8</v>
      </c>
      <c r="AL80" s="16">
        <f t="shared" si="32"/>
        <v>2.4642334858029555E-5</v>
      </c>
      <c r="AM80" s="16">
        <f t="shared" si="32"/>
        <v>3.029280178528426E-6</v>
      </c>
      <c r="AN80" s="18">
        <f t="shared" si="32"/>
        <v>1.2459908491119318E-5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3.092055489309714E-8</v>
      </c>
      <c r="E81" s="16">
        <f t="shared" si="33"/>
        <v>1.6278932331674474E-7</v>
      </c>
      <c r="F81" s="16">
        <f t="shared" si="33"/>
        <v>1.5197999486416739E-6</v>
      </c>
      <c r="G81" s="16">
        <f t="shared" si="33"/>
        <v>5.658006132107916E-11</v>
      </c>
      <c r="H81" s="16">
        <f t="shared" si="33"/>
        <v>1.1631739255807211E-7</v>
      </c>
      <c r="I81" s="16">
        <f t="shared" si="33"/>
        <v>1.2572190109496628E-6</v>
      </c>
      <c r="J81" s="16">
        <f t="shared" si="33"/>
        <v>9.2593395462202092E-10</v>
      </c>
      <c r="K81" s="16">
        <f t="shared" si="33"/>
        <v>1.5800545717826749E-7</v>
      </c>
      <c r="L81" s="17">
        <f t="shared" si="33"/>
        <v>4.9359485139585375E-4</v>
      </c>
      <c r="M81" s="16">
        <f t="shared" si="33"/>
        <v>2.4948134065298249E-7</v>
      </c>
      <c r="N81" s="16">
        <f t="shared" si="33"/>
        <v>1.7197822842305258E-7</v>
      </c>
      <c r="O81" s="16">
        <f t="shared" si="33"/>
        <v>5.1123538118336167E-8</v>
      </c>
      <c r="P81" s="16">
        <f t="shared" si="33"/>
        <v>2.691716921692966E-6</v>
      </c>
      <c r="Q81" s="16">
        <f t="shared" si="33"/>
        <v>2.2007436619273273E-11</v>
      </c>
      <c r="R81" s="16">
        <f t="shared" si="33"/>
        <v>3.1464715098058118E-6</v>
      </c>
      <c r="S81" s="16">
        <f t="shared" si="33"/>
        <v>5.1971407044270134E-8</v>
      </c>
      <c r="T81" s="16">
        <f t="shared" si="33"/>
        <v>2.1483109962472573E-6</v>
      </c>
      <c r="U81" s="16">
        <f t="shared" si="33"/>
        <v>1.3315603078052308E-6</v>
      </c>
      <c r="V81" s="16">
        <f t="shared" si="33"/>
        <v>9.1577801293348152E-6</v>
      </c>
      <c r="W81" s="16">
        <f t="shared" si="33"/>
        <v>1.4118951666069219E-5</v>
      </c>
      <c r="X81" s="16">
        <f t="shared" si="33"/>
        <v>1.3847872002967133E-5</v>
      </c>
      <c r="Y81" s="16">
        <f t="shared" si="33"/>
        <v>2.258565945778823E-6</v>
      </c>
      <c r="Z81" s="16">
        <f t="shared" si="33"/>
        <v>6.1932616700964302E-6</v>
      </c>
      <c r="AA81" s="16">
        <f t="shared" si="33"/>
        <v>1.1197079967339242E-6</v>
      </c>
      <c r="AB81" s="16">
        <f t="shared" si="33"/>
        <v>8.3069189275178001E-8</v>
      </c>
      <c r="AC81" s="16">
        <f t="shared" si="33"/>
        <v>4.7069968057285459E-6</v>
      </c>
      <c r="AD81" s="16">
        <f t="shared" si="33"/>
        <v>1.9319822164573874E-6</v>
      </c>
      <c r="AE81" s="16">
        <f t="shared" si="33"/>
        <v>9.8202733435124379E-8</v>
      </c>
      <c r="AF81" s="16">
        <f t="shared" si="33"/>
        <v>9.8595069377854833E-9</v>
      </c>
      <c r="AG81" s="16">
        <f t="shared" si="33"/>
        <v>1.1117645974526581E-8</v>
      </c>
      <c r="AH81" s="16">
        <f t="shared" si="33"/>
        <v>6.6539511606516617E-8</v>
      </c>
      <c r="AI81" s="16">
        <f t="shared" si="33"/>
        <v>1.254162602243755E-6</v>
      </c>
      <c r="AJ81" s="16">
        <f t="shared" si="33"/>
        <v>1.3697260541953999E-8</v>
      </c>
      <c r="AK81" s="16">
        <f t="shared" si="33"/>
        <v>9.3040643481391561E-7</v>
      </c>
      <c r="AL81" s="16">
        <f t="shared" si="33"/>
        <v>5.600355363457395E-6</v>
      </c>
      <c r="AM81" s="16">
        <f t="shared" si="33"/>
        <v>2.6609272199316405E-6</v>
      </c>
      <c r="AN81" s="18">
        <f t="shared" si="33"/>
        <v>1.0738225254054206E-7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1.2304664274081324E-7</v>
      </c>
      <c r="E82" s="16">
        <f t="shared" si="34"/>
        <v>4.2167212581108462E-9</v>
      </c>
      <c r="F82" s="16">
        <f t="shared" si="34"/>
        <v>1.7368640465898379E-7</v>
      </c>
      <c r="G82" s="16">
        <f t="shared" si="34"/>
        <v>7.980578375725707E-12</v>
      </c>
      <c r="H82" s="16">
        <f t="shared" si="34"/>
        <v>1.3932469556999596E-7</v>
      </c>
      <c r="I82" s="16">
        <f t="shared" si="34"/>
        <v>3.8415439890068391E-9</v>
      </c>
      <c r="J82" s="16">
        <f t="shared" si="34"/>
        <v>4.5386562671999832E-10</v>
      </c>
      <c r="K82" s="16">
        <f t="shared" si="34"/>
        <v>3.166388024045965E-8</v>
      </c>
      <c r="L82" s="16">
        <f t="shared" si="34"/>
        <v>6.1034962871845825E-7</v>
      </c>
      <c r="M82" s="16">
        <f t="shared" si="34"/>
        <v>4.1630126643037122E-7</v>
      </c>
      <c r="N82" s="16">
        <f t="shared" si="34"/>
        <v>4.1285262503596172E-9</v>
      </c>
      <c r="O82" s="16">
        <f t="shared" si="34"/>
        <v>7.7352958582481964E-8</v>
      </c>
      <c r="P82" s="16">
        <f t="shared" si="34"/>
        <v>1.7318550180344777E-7</v>
      </c>
      <c r="Q82" s="16">
        <f t="shared" si="34"/>
        <v>5.9038582508177141E-8</v>
      </c>
      <c r="R82" s="16">
        <f t="shared" si="34"/>
        <v>1.5204718660524684E-10</v>
      </c>
      <c r="S82" s="16">
        <f t="shared" si="34"/>
        <v>4.3153964552060608E-7</v>
      </c>
      <c r="T82" s="16">
        <f t="shared" si="34"/>
        <v>2.6462491795840485E-7</v>
      </c>
      <c r="U82" s="16">
        <f t="shared" si="34"/>
        <v>4.0703240010968859E-8</v>
      </c>
      <c r="V82" s="16">
        <f t="shared" si="34"/>
        <v>6.6775322451444497E-10</v>
      </c>
      <c r="W82" s="17">
        <f t="shared" si="34"/>
        <v>2.1308816015030039E-5</v>
      </c>
      <c r="X82" s="16">
        <f t="shared" si="34"/>
        <v>3.947881247091376E-7</v>
      </c>
      <c r="Y82" s="16">
        <f t="shared" si="34"/>
        <v>8.3152217264040352E-10</v>
      </c>
      <c r="Z82" s="16">
        <f t="shared" si="34"/>
        <v>3.4036313723017363E-8</v>
      </c>
      <c r="AA82" s="16">
        <f t="shared" si="34"/>
        <v>9.9052752479664839E-8</v>
      </c>
      <c r="AB82" s="16">
        <f t="shared" si="34"/>
        <v>2.4033527006425192E-9</v>
      </c>
      <c r="AC82" s="16">
        <f t="shared" si="34"/>
        <v>2.1664049294175409E-9</v>
      </c>
      <c r="AD82" s="16">
        <f t="shared" si="34"/>
        <v>1.4642608594276482E-10</v>
      </c>
      <c r="AE82" s="16">
        <f t="shared" si="34"/>
        <v>2.2212540798898878E-8</v>
      </c>
      <c r="AF82" s="16">
        <f t="shared" si="34"/>
        <v>3.6755755266440004E-9</v>
      </c>
      <c r="AG82" s="16">
        <f t="shared" si="34"/>
        <v>4.6906027998613267E-8</v>
      </c>
      <c r="AH82" s="16">
        <f t="shared" si="34"/>
        <v>6.1577027377950206E-10</v>
      </c>
      <c r="AI82" s="16">
        <f t="shared" si="34"/>
        <v>4.4999125679847657E-8</v>
      </c>
      <c r="AJ82" s="16">
        <f t="shared" si="34"/>
        <v>3.0286687897240489E-8</v>
      </c>
      <c r="AK82" s="16">
        <f t="shared" si="34"/>
        <v>3.2933334094859237E-9</v>
      </c>
      <c r="AL82" s="16">
        <f t="shared" si="34"/>
        <v>9.7521388215156491E-9</v>
      </c>
      <c r="AM82" s="16">
        <f t="shared" si="34"/>
        <v>1.0877250250468314E-9</v>
      </c>
      <c r="AN82" s="18">
        <f t="shared" si="34"/>
        <v>2.0160812016350972E-8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1.3431514507232723E-5</v>
      </c>
      <c r="E83" s="16">
        <f t="shared" si="35"/>
        <v>5.3075550940748368E-5</v>
      </c>
      <c r="F83" s="16">
        <f t="shared" si="35"/>
        <v>4.3689850678456274E-5</v>
      </c>
      <c r="G83" s="16">
        <f t="shared" si="35"/>
        <v>1.5125198014181083E-5</v>
      </c>
      <c r="H83" s="16">
        <f t="shared" si="35"/>
        <v>6.2632482455838827E-6</v>
      </c>
      <c r="I83" s="16">
        <f t="shared" si="35"/>
        <v>4.0625228586694103E-6</v>
      </c>
      <c r="J83" s="16">
        <f t="shared" si="35"/>
        <v>1.2571084717729949E-4</v>
      </c>
      <c r="K83" s="16">
        <f t="shared" si="35"/>
        <v>7.9726686121010423E-7</v>
      </c>
      <c r="L83" s="16">
        <f t="shared" si="35"/>
        <v>2.2424586408569542E-4</v>
      </c>
      <c r="M83" s="16">
        <f t="shared" si="35"/>
        <v>2.3717477195257783E-5</v>
      </c>
      <c r="N83" s="16">
        <f t="shared" si="35"/>
        <v>5.8016035662073244E-5</v>
      </c>
      <c r="O83" s="16">
        <f t="shared" si="35"/>
        <v>1.0667391727683866E-5</v>
      </c>
      <c r="P83" s="16">
        <f t="shared" si="35"/>
        <v>2.8129569181732028E-5</v>
      </c>
      <c r="Q83" s="16">
        <f t="shared" si="35"/>
        <v>4.9781620599641858E-6</v>
      </c>
      <c r="R83" s="16">
        <f t="shared" si="35"/>
        <v>1.7813892364932955E-5</v>
      </c>
      <c r="S83" s="16">
        <f t="shared" si="35"/>
        <v>9.9659541697577693E-5</v>
      </c>
      <c r="T83" s="16">
        <f t="shared" si="35"/>
        <v>1.8858977114022637E-6</v>
      </c>
      <c r="U83" s="16">
        <f t="shared" si="35"/>
        <v>1.282125904389355E-7</v>
      </c>
      <c r="V83" s="16">
        <f t="shared" si="35"/>
        <v>6.155700660638984E-5</v>
      </c>
      <c r="W83" s="16">
        <f t="shared" si="35"/>
        <v>1.4769102389744281E-4</v>
      </c>
      <c r="X83" s="17">
        <f t="shared" si="35"/>
        <v>8.1113483091263608E-3</v>
      </c>
      <c r="Y83" s="16">
        <f t="shared" si="35"/>
        <v>2.9012145948775864E-5</v>
      </c>
      <c r="Z83" s="16">
        <f t="shared" si="35"/>
        <v>2.84603467016335E-7</v>
      </c>
      <c r="AA83" s="16">
        <f t="shared" si="35"/>
        <v>4.2911325101643641E-7</v>
      </c>
      <c r="AB83" s="16">
        <f t="shared" si="35"/>
        <v>1.4332118068010492E-5</v>
      </c>
      <c r="AC83" s="16">
        <f t="shared" si="35"/>
        <v>9.0122234072486564E-6</v>
      </c>
      <c r="AD83" s="16">
        <f t="shared" si="35"/>
        <v>1.8247931900759201E-6</v>
      </c>
      <c r="AE83" s="16">
        <f t="shared" si="35"/>
        <v>3.4387297218662179E-5</v>
      </c>
      <c r="AF83" s="16">
        <f t="shared" si="35"/>
        <v>4.3797029908965036E-7</v>
      </c>
      <c r="AG83" s="16">
        <f t="shared" si="35"/>
        <v>7.0963621026145716E-7</v>
      </c>
      <c r="AH83" s="16">
        <f t="shared" si="35"/>
        <v>8.6475306208228994E-5</v>
      </c>
      <c r="AI83" s="16">
        <f t="shared" si="35"/>
        <v>6.8845874816716005E-6</v>
      </c>
      <c r="AJ83" s="16">
        <f t="shared" si="35"/>
        <v>3.2934120821923528E-6</v>
      </c>
      <c r="AK83" s="16">
        <f t="shared" si="35"/>
        <v>4.9135681738596973E-6</v>
      </c>
      <c r="AL83" s="16">
        <f t="shared" si="35"/>
        <v>1.7324580412583493E-5</v>
      </c>
      <c r="AM83" s="16">
        <f t="shared" si="35"/>
        <v>4.174008930819699E-5</v>
      </c>
      <c r="AN83" s="18">
        <f t="shared" si="35"/>
        <v>4.7590478717412794E-5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7.2593611260377618E-4</v>
      </c>
      <c r="E84" s="16">
        <f t="shared" si="36"/>
        <v>9.8022298860657878E-5</v>
      </c>
      <c r="F84" s="16">
        <f t="shared" si="36"/>
        <v>3.8367101115552716E-6</v>
      </c>
      <c r="G84" s="16">
        <f t="shared" si="36"/>
        <v>1.1764264583535236E-5</v>
      </c>
      <c r="H84" s="16">
        <f t="shared" si="36"/>
        <v>1.4560968801725856E-4</v>
      </c>
      <c r="I84" s="16">
        <f t="shared" si="36"/>
        <v>3.0752298604795803E-5</v>
      </c>
      <c r="J84" s="16">
        <f t="shared" si="36"/>
        <v>8.7986981115261978E-7</v>
      </c>
      <c r="K84" s="16">
        <f t="shared" si="36"/>
        <v>3.0597396561098892E-5</v>
      </c>
      <c r="L84" s="16">
        <f t="shared" si="36"/>
        <v>5.6729283653064855E-5</v>
      </c>
      <c r="M84" s="16">
        <f t="shared" si="36"/>
        <v>1.637107018716354E-4</v>
      </c>
      <c r="N84" s="16">
        <f t="shared" si="36"/>
        <v>3.3881662389132172E-4</v>
      </c>
      <c r="O84" s="16">
        <f t="shared" si="36"/>
        <v>1.056245526137508E-4</v>
      </c>
      <c r="P84" s="16">
        <f t="shared" si="36"/>
        <v>2.6824613387836782E-5</v>
      </c>
      <c r="Q84" s="16">
        <f t="shared" si="36"/>
        <v>1.4836148798154687E-5</v>
      </c>
      <c r="R84" s="16">
        <f t="shared" si="36"/>
        <v>1.6236038255655365E-7</v>
      </c>
      <c r="S84" s="16">
        <f t="shared" si="36"/>
        <v>7.637344181262746E-6</v>
      </c>
      <c r="T84" s="16">
        <f t="shared" si="36"/>
        <v>1.6465200382704393E-5</v>
      </c>
      <c r="U84" s="17">
        <f t="shared" si="36"/>
        <v>2.1058403409293106E-2</v>
      </c>
      <c r="V84" s="16">
        <f t="shared" si="36"/>
        <v>3.3126790077462768E-4</v>
      </c>
      <c r="W84" s="16">
        <f t="shared" si="36"/>
        <v>3.9581979733371531E-5</v>
      </c>
      <c r="X84" s="16">
        <f t="shared" si="36"/>
        <v>2.5316840679417229E-7</v>
      </c>
      <c r="Y84" s="16">
        <f t="shared" si="36"/>
        <v>3.7815765616412109E-5</v>
      </c>
      <c r="Z84" s="16">
        <f t="shared" si="36"/>
        <v>3.9431012481509894E-5</v>
      </c>
      <c r="AA84" s="16">
        <f t="shared" si="36"/>
        <v>1.3270180510572652E-5</v>
      </c>
      <c r="AB84" s="16">
        <f t="shared" si="36"/>
        <v>1.0591154319040374E-4</v>
      </c>
      <c r="AC84" s="16">
        <f t="shared" si="36"/>
        <v>8.1146438170437269E-5</v>
      </c>
      <c r="AD84" s="16">
        <f t="shared" si="36"/>
        <v>1.2423602039888555E-5</v>
      </c>
      <c r="AE84" s="16">
        <f t="shared" si="36"/>
        <v>4.25806562057295E-7</v>
      </c>
      <c r="AF84" s="16">
        <f t="shared" si="36"/>
        <v>8.0688828791996008E-5</v>
      </c>
      <c r="AG84" s="16">
        <f t="shared" si="36"/>
        <v>1.9373282883198073E-5</v>
      </c>
      <c r="AH84" s="16">
        <f t="shared" si="36"/>
        <v>1.4700324549898568E-4</v>
      </c>
      <c r="AI84" s="16">
        <f t="shared" si="36"/>
        <v>4.2360441274804377E-5</v>
      </c>
      <c r="AJ84" s="16">
        <f t="shared" si="36"/>
        <v>3.2613861558571157E-6</v>
      </c>
      <c r="AK84" s="16">
        <f t="shared" si="36"/>
        <v>1.3373880584388857E-5</v>
      </c>
      <c r="AL84" s="16">
        <f t="shared" si="36"/>
        <v>8.8801035728366926E-5</v>
      </c>
      <c r="AM84" s="16">
        <f t="shared" si="36"/>
        <v>8.6203865962777466E-5</v>
      </c>
      <c r="AN84" s="18">
        <f t="shared" si="36"/>
        <v>1.2473857594207859E-4</v>
      </c>
    </row>
    <row r="85" spans="1:40">
      <c r="A85" t="s">
        <v>109</v>
      </c>
      <c r="D85" s="21">
        <f>SUM($D$48:$D$84)</f>
        <v>3.3809152621543793E-3</v>
      </c>
      <c r="E85" s="21">
        <f>SUM($E$48:$E$84)</f>
        <v>1.6289963564502094E-3</v>
      </c>
      <c r="F85" s="21">
        <f>SUM($F$48:$F$84)</f>
        <v>1.0678741773357018E-2</v>
      </c>
      <c r="G85" s="21">
        <f>SUM($G$48:$G$84)</f>
        <v>5.4976472835288146E-3</v>
      </c>
      <c r="H85" s="21">
        <f>SUM($H$48:$H$84)</f>
        <v>2.2140979833298394E-3</v>
      </c>
      <c r="I85" s="21">
        <f>SUM($I$48:$I$84)</f>
        <v>4.8531879283256665E-3</v>
      </c>
      <c r="J85" s="21">
        <f>SUM($J$48:$J$84)</f>
        <v>8.4403229582031246E-4</v>
      </c>
      <c r="K85" s="21">
        <f>SUM($K$48:$K$84)</f>
        <v>5.5099335676034387E-4</v>
      </c>
      <c r="L85" s="21">
        <f>SUM($L$48:$L$84)</f>
        <v>1.3015854403035257E-3</v>
      </c>
      <c r="M85" s="21">
        <f>SUM($M$48:$M$84)</f>
        <v>4.1126541239120884E-3</v>
      </c>
      <c r="N85" s="21">
        <f>SUM($N$48:$N$84)</f>
        <v>1.3307622902164545E-3</v>
      </c>
      <c r="O85" s="21">
        <f>SUM($O$48:$O$84)</f>
        <v>2.8974338339182136E-2</v>
      </c>
      <c r="P85" s="21">
        <f>SUM($P$48:$P$84)</f>
        <v>1.7723677122007035E-3</v>
      </c>
      <c r="Q85" s="21">
        <f>SUM($Q$48:$Q$84)</f>
        <v>3.4483192525769134E-3</v>
      </c>
      <c r="R85" s="21">
        <f>SUM($R$48:$R$84)</f>
        <v>7.1335236319689573E-3</v>
      </c>
      <c r="S85">
        <f>SUM($S$48:$S$84)</f>
        <v>7.3092497615336871E-3</v>
      </c>
      <c r="T85" s="21">
        <f>SUM($T$48:$T$84)</f>
        <v>1.5279892441938355E-2</v>
      </c>
      <c r="U85" s="21">
        <f>SUM($U$48:$U$84)</f>
        <v>2.161151972082323E-2</v>
      </c>
      <c r="V85" s="21">
        <f>SUM($V$48:$V$84)</f>
        <v>1.0486761038634299E-3</v>
      </c>
      <c r="W85" s="21">
        <f>SUM($W$48:$W$84)</f>
        <v>1.0844400541700381E-3</v>
      </c>
      <c r="X85" s="21">
        <f>SUM($X$48:$X$84)</f>
        <v>8.5032212783130359E-3</v>
      </c>
      <c r="Y85" s="21">
        <f>SUM($Y$48:$Y$84)</f>
        <v>1.3438411918323351E-3</v>
      </c>
      <c r="Z85" s="21">
        <f>SUM($Z$48:$Z$84)</f>
        <v>2.8362814210940246E-3</v>
      </c>
      <c r="AA85" s="21">
        <f>SUM($AA$48:$AA$84)</f>
        <v>4.9099672895973074E-4</v>
      </c>
      <c r="AB85" s="21">
        <f>SUM($AB$48:$AB$84)</f>
        <v>7.0264035493214176E-4</v>
      </c>
      <c r="AC85" s="21">
        <f>SUM($AC$48:$AC$84)</f>
        <v>2.1300873642635431E-3</v>
      </c>
      <c r="AD85" s="21">
        <f>SUM($AD$48:$AD$84)</f>
        <v>6.4160491382540753E-4</v>
      </c>
      <c r="AE85" s="21">
        <f>SUM($AE$48:$AE$84)</f>
        <v>9.881561636859511E-4</v>
      </c>
      <c r="AF85" s="21">
        <f>SUM($AF$48:$AF$84)</f>
        <v>6.5086958505015504E-3</v>
      </c>
      <c r="AG85" s="21">
        <f>SUM($AG$48:$AG$84)</f>
        <v>3.8538284258359805E-2</v>
      </c>
      <c r="AH85" s="21">
        <f>SUM($AH$48:$AH$84)</f>
        <v>8.335469744698541E-4</v>
      </c>
      <c r="AI85" s="21">
        <f>SUM($AI$48:$AI$84)</f>
        <v>9.5338648708657402E-3</v>
      </c>
      <c r="AJ85" s="21">
        <f>SUM($AJ$48:$AJ$84)</f>
        <v>9.8393386869070768E-4</v>
      </c>
      <c r="AK85" s="21">
        <f>SUM($AK$48:$AK$84)</f>
        <v>2.653210108168826E-4</v>
      </c>
      <c r="AL85" s="21">
        <f>SUM($AL$48:$AL$84)</f>
        <v>1.8821198667863047E-2</v>
      </c>
      <c r="AM85" s="21">
        <f>SUM($AM$48:$AM$84)</f>
        <v>1.4172867928118106E-3</v>
      </c>
      <c r="AN85" s="21">
        <f>SUM($AN$48:$AN$84)</f>
        <v>6.6982895078083853E-4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110</v>
      </c>
      <c r="C87">
        <f>SUM($D$85:$AN$85)</f>
        <v>0.21926473177448244</v>
      </c>
      <c r="D87" s="22">
        <f>$D$85/$C$87</f>
        <v>1.5419330025367276E-2</v>
      </c>
      <c r="E87" s="22">
        <f>$E$85/$C$87</f>
        <v>7.4293587631122553E-3</v>
      </c>
      <c r="F87" s="22">
        <f>$F$85/$C$87</f>
        <v>4.8702505354761234E-2</v>
      </c>
      <c r="G87" s="22">
        <f>$G$85/$C$87</f>
        <v>2.5073103362483484E-2</v>
      </c>
      <c r="H87" s="22">
        <f>$H$85/$C$87</f>
        <v>1.0097829985750182E-2</v>
      </c>
      <c r="I87" s="22">
        <f>$I$85/$C$87</f>
        <v>2.2133919527547431E-2</v>
      </c>
      <c r="J87" s="22">
        <f>$J$85/$C$87</f>
        <v>3.8493755424762713E-3</v>
      </c>
      <c r="K87" s="22">
        <f>$K$85/$C$87</f>
        <v>2.5129137381156674E-3</v>
      </c>
      <c r="L87" s="22">
        <f>$L$85/$C$87</f>
        <v>5.9361367866594648E-3</v>
      </c>
      <c r="M87" s="22">
        <f>$M$85/$C$87</f>
        <v>1.8756569242252896E-2</v>
      </c>
      <c r="N87" s="22">
        <f>$N$85/$C$87</f>
        <v>6.0692035579400271E-3</v>
      </c>
      <c r="O87" s="22">
        <f>$O$85/$C$87</f>
        <v>0.13214317735778294</v>
      </c>
      <c r="P87" s="22">
        <f>$P$85/$C$87</f>
        <v>8.0832320722860913E-3</v>
      </c>
      <c r="Q87" s="22">
        <f>$Q$85/$C$87</f>
        <v>1.5726739200919777E-2</v>
      </c>
      <c r="R87" s="22">
        <f>$R$85/$C$87</f>
        <v>3.2533839684285887E-2</v>
      </c>
      <c r="S87" s="22">
        <f>$S$85/$C$87</f>
        <v>3.3335273312679291E-2</v>
      </c>
      <c r="T87" s="22">
        <f>$T$85/$C$87</f>
        <v>6.9686959312973265E-2</v>
      </c>
      <c r="U87" s="22">
        <f>$U$85/$C$87</f>
        <v>9.8563592721564772E-2</v>
      </c>
      <c r="V87" s="22">
        <f>$V$85/$C$87</f>
        <v>4.7826939397714509E-3</v>
      </c>
      <c r="W87" s="22">
        <f>$W$85/$C$87</f>
        <v>4.9458024799236911E-3</v>
      </c>
      <c r="X87" s="22">
        <f>$X$85/$C$87</f>
        <v>3.8780615603328059E-2</v>
      </c>
      <c r="Y87" s="22">
        <f>$Y$85/$C$87</f>
        <v>6.1288524650398354E-3</v>
      </c>
      <c r="Z87" s="22">
        <f>$Z$85/$C$87</f>
        <v>1.2935420111298104E-2</v>
      </c>
      <c r="AA87" s="22">
        <f>$AA$85/$C$87</f>
        <v>2.2392872989019015E-3</v>
      </c>
      <c r="AB87" s="22">
        <f>$AB$85/$C$87</f>
        <v>3.204529744686982E-3</v>
      </c>
      <c r="AC87" s="22">
        <f>$AC$85/$C$87</f>
        <v>9.7146830090959393E-3</v>
      </c>
      <c r="AD87" s="22">
        <f>$AD$85/$C$87</f>
        <v>2.9261655927653209E-3</v>
      </c>
      <c r="AE87" s="22">
        <f>$AE$85/$C$87</f>
        <v>4.5066808313809752E-3</v>
      </c>
      <c r="AF87" s="22">
        <f>$AF$85/$C$87</f>
        <v>2.9684189508396894E-2</v>
      </c>
      <c r="AG87" s="22">
        <f>$AG$85/$C$87</f>
        <v>0.1757614366271959</v>
      </c>
      <c r="AH87" s="22">
        <f>$AH$85/$C$87</f>
        <v>3.8015551690600727E-3</v>
      </c>
      <c r="AI87" s="22">
        <f>$AI$85/$C$87</f>
        <v>4.3481068723224874E-2</v>
      </c>
      <c r="AJ87" s="22">
        <f>$AJ$85/$C$87</f>
        <v>4.4874242233479697E-3</v>
      </c>
      <c r="AK87" s="22">
        <f>$AK$85/$C$87</f>
        <v>1.2100487327335882E-3</v>
      </c>
      <c r="AL87" s="22">
        <f>$AL$85/$C$87</f>
        <v>8.5837783922409261E-2</v>
      </c>
      <c r="AM87" s="22">
        <f>$AM$85/$C$87</f>
        <v>6.4638155956130445E-3</v>
      </c>
      <c r="AN87" s="22">
        <f>$AN$85/$C$87</f>
        <v>3.0548868728682236E-3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14,00 Beefeater (1)</vt:lpstr>
      <vt:lpstr> 15,00 Bombay Sapphi (1)</vt:lpstr>
      <vt:lpstr> 17,00 Kalumba (1)</vt:lpstr>
      <vt:lpstr> 19,00 Tanqueray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2025-12-11T14:26:18Z</dcterms:created>
  <dcterms:modified xsi:type="dcterms:W3CDTF">2025-12-11T14:26:20Z</dcterms:modified>
</cp:coreProperties>
</file>