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82549ADB-69ED-4BC1-A7CC-DE2DBFE42532}" xr6:coauthVersionLast="47" xr6:coauthVersionMax="47" xr10:uidLastSave="{00000000-0000-0000-0000-000000000000}"/>
  <bookViews>
    <workbookView xWindow="-120" yWindow="-120" windowWidth="29040" windowHeight="15720" xr2:uid="{930E7C21-A9E1-499C-ACBA-1F99690FB715}"/>
  </bookViews>
  <sheets>
    <sheet name="Arkusz1" sheetId="1" r:id="rId1"/>
    <sheet name=" 1 Ballantines + Com (1)" sheetId="2" r:id="rId2"/>
    <sheet name=" 1 Ballantines + Com (2)" sheetId="3" r:id="rId3"/>
    <sheet name=" 1 Ballantines + Com (3)" sheetId="4" r:id="rId4"/>
    <sheet name=" 1 Ballantines + Com (4)" sheetId="5" r:id="rId5"/>
    <sheet name=" 1 Ballantines + Com (5)" sheetId="6" r:id="rId6"/>
    <sheet name=" 1 Ballantines + Com (6)" sheetId="7" r:id="rId7"/>
    <sheet name=" 1 Ballantines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<sst xmlns="http://schemas.openxmlformats.org/spreadsheetml/2006/main" count="557" uniqueCount="100">
  <si>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Ballantines + Competition</t>
  </si>
  <si>
    <t>BRAND BRAND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</si>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</sst>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8024028" xfId="16" xr:uid="{2C912E1A-53D0-4D6F-B4C9-132D48EA31F2}"/>
    <cellStyle name="style1733868024037" xfId="17" xr:uid="{E34C68B3-10C6-47D6-978E-15CEFFA6BC44}"/>
    <cellStyle name="style1733868024048" xfId="21" xr:uid="{9D090CFD-84C3-444E-AFE3-E134C2C75972}"/>
    <cellStyle name="style1733868024056" xfId="22" xr:uid="{F663B803-241E-4BD9-B423-708677FD3494}"/>
    <cellStyle name="style1733868024066" xfId="26" xr:uid="{747A33DC-CEF1-4360-AE68-E96EF08CC5E2}"/>
    <cellStyle name="style1733868024076" xfId="27" xr:uid="{2B42DD3A-FB78-4FE7-A437-78231250B1BD}"/>
    <cellStyle name="style1733868024136" xfId="1" xr:uid="{D5A3EC7C-8D32-4882-A863-8F83D9997E8E}"/>
    <cellStyle name="style1733868024144" xfId="2" xr:uid="{7B5107A5-DFA9-4AD4-934C-D02F5BC05BF2}"/>
    <cellStyle name="style1733868024152" xfId="6" xr:uid="{343A3FE2-72AF-4B5D-AA35-81ED6D4B103D}"/>
    <cellStyle name="style1733868024158" xfId="7" xr:uid="{06E9CEB3-1FE8-42CB-82B7-17A09084437D}"/>
    <cellStyle name="style1733868024167" xfId="11" xr:uid="{0B7B94E1-5861-468E-B75C-62664F2A32F0}"/>
    <cellStyle name="style1733868024174" xfId="12" xr:uid="{B1BAC9E7-0539-49DD-975F-8A0D0137160B}"/>
    <cellStyle name="style1733868024182" xfId="3" xr:uid="{36CA3FD4-D55D-4478-A72E-99B725757E92}"/>
    <cellStyle name="style1733868024190" xfId="4" xr:uid="{D71DA7EE-3482-4E81-8A97-D1B7C5DB28C2}"/>
    <cellStyle name="style1733868024199" xfId="5" xr:uid="{0DFCEEF0-7513-4A5F-8F46-0D26A5C80CF3}"/>
    <cellStyle name="style1733868024208" xfId="8" xr:uid="{6202914B-90DD-48AF-A27F-59EABC2B77CF}"/>
    <cellStyle name="style1733868024217" xfId="9" xr:uid="{890DD611-A983-49C5-A028-AD6D780B071B}"/>
    <cellStyle name="style1733868024226" xfId="10" xr:uid="{A4FBCC7F-09B9-4586-A767-F3465B9BFB77}"/>
    <cellStyle name="style1733868024235" xfId="13" xr:uid="{186CBCF2-20B8-4A0A-8094-ABBDCAE53D9B}"/>
    <cellStyle name="style1733868024244" xfId="14" xr:uid="{EAB19199-0B7F-423A-984B-1CA8A7AE1F21}"/>
    <cellStyle name="style1733868024253" xfId="15" xr:uid="{FA40467D-1E6C-42A2-A52A-F0985F643D91}"/>
    <cellStyle name="style1733868024264" xfId="18" xr:uid="{64DF7C07-02D5-46AA-8FEF-86EFC411D91D}"/>
    <cellStyle name="style1733868024273" xfId="19" xr:uid="{DB2D8310-5B6C-4980-B1EB-5332CAD52E15}"/>
    <cellStyle name="style1733868024283" xfId="20" xr:uid="{98562A9D-5A40-40B5-9789-970DF1F472B1}"/>
    <cellStyle name="style1733868024292" xfId="23" xr:uid="{1DFC5893-772B-4CF9-BD88-03E2A6FDA74A}"/>
    <cellStyle name="style1733868024304" xfId="24" xr:uid="{C217E420-FE33-4076-A335-FAB676AB6C8C}"/>
    <cellStyle name="style1733868024313" xfId="25" xr:uid="{F212B1CB-0143-4277-8898-65A07717BAF5}"/>
    <cellStyle name="style1733868024323" xfId="28" xr:uid="{FF90F41B-21FB-475F-94A2-7AA132B69487}"/>
    <cellStyle name="style1733868024333" xfId="29" xr:uid="{A819F29E-F961-4CB4-8388-DB26C7CE6D40}"/>
    <cellStyle name="style1733868024341" xfId="30" xr:uid="{1274F6D8-72FD-4055-B097-D8ABD7E67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B196B-80AA-421E-A4CE-F762A436AA4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4182B-9445-482F-8E3F-4293CEB447C3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0.32338308457711451</v>
      </c>
      <c r="D6" s="19">
        <v>0.24528301886792453</v>
      </c>
      <c r="E6" s="20">
        <v>0.21929824561403508</v>
      </c>
      <c r="F6" s="31">
        <f>AVERAGE(C6:E6)</f>
        <v>0.26265478301969142</v>
      </c>
    </row>
    <row r="7" spans="1:6" ht="24" x14ac:dyDescent="0.25">
      <c r="A7" s="21"/>
      <c r="B7" s="22" t="s">
        <v>8</v>
      </c>
      <c r="C7" s="23">
        <v>0.20646766169154229</v>
      </c>
      <c r="D7" s="24">
        <v>0.21069182389937108</v>
      </c>
      <c r="E7" s="25">
        <v>0.18128654970760233</v>
      </c>
      <c r="F7" s="31">
        <f>AVERAGE(C7:E7)</f>
        <v>0.19948201176617189</v>
      </c>
    </row>
    <row r="8" spans="1:6" ht="24" x14ac:dyDescent="0.25">
      <c r="A8" s="21"/>
      <c r="B8" s="22" t="s">
        <v>9</v>
      </c>
      <c r="C8" s="23">
        <v>0.26119402985074625</v>
      </c>
      <c r="D8" s="24">
        <v>0.21383647798742139</v>
      </c>
      <c r="E8" s="25">
        <v>0.24269005847953212</v>
      </c>
      <c r="F8" s="31">
        <f>AVERAGE(C8:E8)</f>
        <v>0.23924018877256659</v>
      </c>
    </row>
    <row r="9" spans="1:6" ht="24" x14ac:dyDescent="0.25">
      <c r="A9" s="21"/>
      <c r="B9" s="22" t="s">
        <v>10</v>
      </c>
      <c r="C9" s="23">
        <v>0.19900497512437812</v>
      </c>
      <c r="D9" s="24">
        <v>0.24213836477987422</v>
      </c>
      <c r="E9" s="25">
        <v>0.13742690058479531</v>
      </c>
      <c r="F9" s="31">
        <f>AVERAGE(C9:E9)</f>
        <v>0.19285674682968257</v>
      </c>
    </row>
    <row r="10" spans="1:6" ht="24" x14ac:dyDescent="0.25">
      <c r="A10" s="21"/>
      <c r="B10" s="22" t="s">
        <v>11</v>
      </c>
      <c r="C10" s="23">
        <v>0.27611940298507465</v>
      </c>
      <c r="D10" s="24">
        <v>0.25786163522012578</v>
      </c>
      <c r="E10" s="25">
        <v>0.24269005847953212</v>
      </c>
      <c r="F10" s="31">
        <f>AVERAGE(C10:E10)</f>
        <v>0.25889036556157752</v>
      </c>
    </row>
    <row r="11" spans="1:6" ht="24" x14ac:dyDescent="0.25">
      <c r="A11" s="21"/>
      <c r="B11" s="22" t="s">
        <v>12</v>
      </c>
      <c r="C11" s="23">
        <v>0.14427860696517414</v>
      </c>
      <c r="D11" s="24">
        <v>9.4339622641509441E-2</v>
      </c>
      <c r="E11" s="25">
        <v>0.15789473684210525</v>
      </c>
      <c r="F11" s="31">
        <f>AVERAGE(C11:E11)</f>
        <v>0.13217098881626296</v>
      </c>
    </row>
    <row r="12" spans="1:6" ht="24" x14ac:dyDescent="0.25">
      <c r="A12" s="21"/>
      <c r="B12" s="22" t="s">
        <v>13</v>
      </c>
      <c r="C12" s="23">
        <v>0.31343283582089554</v>
      </c>
      <c r="D12" s="24">
        <v>0.25471698113207547</v>
      </c>
      <c r="E12" s="25">
        <v>0.27485380116959063</v>
      </c>
      <c r="F12" s="31">
        <f>AVERAGE(C12:E12)</f>
        <v>0.28100120604085393</v>
      </c>
    </row>
    <row r="13" spans="1:6" ht="24" x14ac:dyDescent="0.25">
      <c r="A13" s="21"/>
      <c r="B13" s="22" t="s">
        <v>14</v>
      </c>
      <c r="C13" s="23">
        <v>0.32587064676616917</v>
      </c>
      <c r="D13" s="24">
        <v>0.29559748427672955</v>
      </c>
      <c r="E13" s="25">
        <v>0.36257309941520466</v>
      </c>
      <c r="F13" s="31">
        <f>AVERAGE(C13:E13)</f>
        <v>0.32801374348603446</v>
      </c>
    </row>
    <row r="14" spans="1:6" ht="24" x14ac:dyDescent="0.25">
      <c r="A14" s="21"/>
      <c r="B14" s="22" t="s">
        <v>15</v>
      </c>
      <c r="C14" s="23">
        <v>0.19402985074626866</v>
      </c>
      <c r="D14" s="24">
        <v>0.1761006289308176</v>
      </c>
      <c r="E14" s="25">
        <v>0.15204678362573099</v>
      </c>
      <c r="F14" s="31">
        <f>AVERAGE(C14:E14)</f>
        <v>0.17405908776760573</v>
      </c>
    </row>
    <row r="15" spans="1:6" ht="24" x14ac:dyDescent="0.25">
      <c r="A15" s="21"/>
      <c r="B15" s="22" t="s">
        <v>16</v>
      </c>
      <c r="C15" s="23">
        <v>0.13184079601990051</v>
      </c>
      <c r="D15" s="24">
        <v>0.17295597484276728</v>
      </c>
      <c r="E15" s="25">
        <v>0.10818713450292398</v>
      </c>
      <c r="F15" s="31">
        <f>AVERAGE(C15:E15)</f>
        <v>0.13766130178853059</v>
      </c>
    </row>
    <row r="16" spans="1:6" ht="24" x14ac:dyDescent="0.25">
      <c r="A16" s="21"/>
      <c r="B16" s="22" t="s">
        <v>17</v>
      </c>
      <c r="C16" s="23">
        <v>8.7064676616915429E-2</v>
      </c>
      <c r="D16" s="24">
        <v>0.11006289308176101</v>
      </c>
      <c r="E16" s="25">
        <v>9.3567251461988299E-2</v>
      </c>
      <c r="F16" s="31">
        <f>AVERAGE(C16:E16)</f>
        <v>9.6898273720221584E-2</v>
      </c>
    </row>
    <row r="17" spans="1:6" ht="24" x14ac:dyDescent="0.25">
      <c r="A17" s="21"/>
      <c r="B17" s="22" t="s">
        <v>18</v>
      </c>
      <c r="C17" s="23">
        <v>0.13681592039800994</v>
      </c>
      <c r="D17" s="24">
        <v>0.13522012578616352</v>
      </c>
      <c r="E17" s="25">
        <v>8.771929824561403E-2</v>
      </c>
      <c r="F17" s="31">
        <f>AVERAGE(C17:E17)</f>
        <v>0.11991844814326248</v>
      </c>
    </row>
    <row r="18" spans="1:6" ht="24" x14ac:dyDescent="0.25">
      <c r="A18" s="21"/>
      <c r="B18" s="22" t="s">
        <v>19</v>
      </c>
      <c r="C18" s="23">
        <v>0.1965174129353234</v>
      </c>
      <c r="D18" s="24">
        <v>0.169811320754717</v>
      </c>
      <c r="E18" s="25">
        <v>0.15204678362573099</v>
      </c>
      <c r="F18" s="31">
        <f>AVERAGE(C18:E18)</f>
        <v>0.17279183910525711</v>
      </c>
    </row>
    <row r="19" spans="1:6" ht="24" x14ac:dyDescent="0.25">
      <c r="A19" s="21"/>
      <c r="B19" s="22" t="s">
        <v>20</v>
      </c>
      <c r="C19" s="23">
        <v>9.950248756218906E-2</v>
      </c>
      <c r="D19" s="24">
        <v>9.7484276729559755E-2</v>
      </c>
      <c r="E19" s="25">
        <v>0.12280701754385964</v>
      </c>
      <c r="F19" s="31">
        <f>AVERAGE(C19:E19)</f>
        <v>0.10659792727853616</v>
      </c>
    </row>
    <row r="20" spans="1:6" ht="24" x14ac:dyDescent="0.25">
      <c r="A20" s="21"/>
      <c r="B20" s="22" t="s">
        <v>21</v>
      </c>
      <c r="C20" s="23">
        <v>0.13681592039800994</v>
      </c>
      <c r="D20" s="24">
        <v>0.14150943396226415</v>
      </c>
      <c r="E20" s="25">
        <v>0.17836257309941519</v>
      </c>
      <c r="F20" s="31">
        <f>AVERAGE(C20:E20)</f>
        <v>0.15222930915322974</v>
      </c>
    </row>
    <row r="21" spans="1:6" ht="24" x14ac:dyDescent="0.25">
      <c r="A21" s="21"/>
      <c r="B21" s="22" t="s">
        <v>22</v>
      </c>
      <c r="C21" s="23">
        <v>0.14925373134328357</v>
      </c>
      <c r="D21" s="24">
        <v>0.11006289308176101</v>
      </c>
      <c r="E21" s="25">
        <v>9.6491228070175433E-2</v>
      </c>
      <c r="F21" s="31">
        <f>AVERAGE(C21:E21)</f>
        <v>0.11860261749840666</v>
      </c>
    </row>
    <row r="22" spans="1:6" ht="24" x14ac:dyDescent="0.25">
      <c r="A22" s="21"/>
      <c r="B22" s="22" t="s">
        <v>23</v>
      </c>
      <c r="C22" s="23">
        <v>0.10696517412935323</v>
      </c>
      <c r="D22" s="24">
        <v>0.11949685534591195</v>
      </c>
      <c r="E22" s="25">
        <v>0.11695906432748536</v>
      </c>
      <c r="F22" s="31">
        <f>AVERAGE(C22:E22)</f>
        <v>0.11447369793425018</v>
      </c>
    </row>
    <row r="23" spans="1:6" ht="24" x14ac:dyDescent="0.25">
      <c r="A23" s="21"/>
      <c r="B23" s="22" t="s">
        <v>24</v>
      </c>
      <c r="C23" s="23">
        <v>0.14427860696517414</v>
      </c>
      <c r="D23" s="24">
        <v>0.13522012578616352</v>
      </c>
      <c r="E23" s="25">
        <v>0.15497076023391812</v>
      </c>
      <c r="F23" s="31">
        <f>AVERAGE(C23:E23)</f>
        <v>0.14482316432841857</v>
      </c>
    </row>
    <row r="24" spans="1:6" ht="24" x14ac:dyDescent="0.25">
      <c r="A24" s="21"/>
      <c r="B24" s="22" t="s">
        <v>25</v>
      </c>
      <c r="C24" s="23">
        <v>5.2238805970149252E-2</v>
      </c>
      <c r="D24" s="24">
        <v>8.8050314465408799E-2</v>
      </c>
      <c r="E24" s="25">
        <v>7.6023391812865493E-2</v>
      </c>
      <c r="F24" s="31">
        <f>AVERAGE(C24:E24)</f>
        <v>7.2104170749474519E-2</v>
      </c>
    </row>
    <row r="25" spans="1:6" ht="24" x14ac:dyDescent="0.25">
      <c r="A25" s="21"/>
      <c r="B25" s="22" t="s">
        <v>26</v>
      </c>
      <c r="C25" s="23">
        <v>8.9552238805970144E-2</v>
      </c>
      <c r="D25" s="24">
        <v>7.8616352201257858E-2</v>
      </c>
      <c r="E25" s="25">
        <v>0.1023391812865497</v>
      </c>
      <c r="F25" s="31">
        <f>AVERAGE(C25:E25)</f>
        <v>9.0169257431259239E-2</v>
      </c>
    </row>
    <row r="26" spans="1:6" x14ac:dyDescent="0.25">
      <c r="A26" s="21" t="s">
        <v>27</v>
      </c>
      <c r="B26" s="22" t="s">
        <v>28</v>
      </c>
      <c r="C26" s="23">
        <v>0.23631840796019901</v>
      </c>
      <c r="D26" s="24">
        <v>0.22012578616352202</v>
      </c>
      <c r="E26" s="25">
        <v>0.19883040935672514</v>
      </c>
      <c r="F26" s="31">
        <f>AVERAGE(C26:E26)</f>
        <v>0.21842486782681539</v>
      </c>
    </row>
    <row r="27" spans="1:6" x14ac:dyDescent="0.25">
      <c r="A27" s="21"/>
      <c r="B27" s="22" t="s">
        <v>29</v>
      </c>
      <c r="C27" s="23">
        <v>0.20149253731343283</v>
      </c>
      <c r="D27" s="24">
        <v>0.18553459119496854</v>
      </c>
      <c r="E27" s="25">
        <v>0.15789473684210525</v>
      </c>
      <c r="F27" s="31">
        <f>AVERAGE(C27:E27)</f>
        <v>0.18164062178350218</v>
      </c>
    </row>
    <row r="28" spans="1:6" x14ac:dyDescent="0.25">
      <c r="A28" s="21"/>
      <c r="B28" s="22" t="s">
        <v>30</v>
      </c>
      <c r="C28" s="23">
        <v>0.30348258706467662</v>
      </c>
      <c r="D28" s="24">
        <v>0.27987421383647798</v>
      </c>
      <c r="E28" s="25">
        <v>0.24269005847953212</v>
      </c>
      <c r="F28" s="31">
        <f>AVERAGE(C28:E28)</f>
        <v>0.27534895312689556</v>
      </c>
    </row>
    <row r="29" spans="1:6" x14ac:dyDescent="0.25">
      <c r="A29" s="21"/>
      <c r="B29" s="22" t="s">
        <v>31</v>
      </c>
      <c r="C29" s="23">
        <v>0.26616915422885573</v>
      </c>
      <c r="D29" s="24">
        <v>0.28301886792452829</v>
      </c>
      <c r="E29" s="25">
        <v>0.195906432748538</v>
      </c>
      <c r="F29" s="31">
        <f>AVERAGE(C29:E29)</f>
        <v>0.24836481830064069</v>
      </c>
    </row>
    <row r="30" spans="1:6" x14ac:dyDescent="0.25">
      <c r="A30" s="21"/>
      <c r="B30" s="22" t="s">
        <v>32</v>
      </c>
      <c r="C30" s="23">
        <v>0.12935323383084577</v>
      </c>
      <c r="D30" s="24">
        <v>0.12893081761006289</v>
      </c>
      <c r="E30" s="25">
        <v>0.11988304093567251</v>
      </c>
      <c r="F30" s="31">
        <f>AVERAGE(C30:E30)</f>
        <v>0.12605569745886039</v>
      </c>
    </row>
    <row r="31" spans="1:6" x14ac:dyDescent="0.25">
      <c r="A31" s="21"/>
      <c r="B31" s="22" t="s">
        <v>33</v>
      </c>
      <c r="C31" s="23">
        <v>0.3383084577114428</v>
      </c>
      <c r="D31" s="24">
        <v>0.34276729559748426</v>
      </c>
      <c r="E31" s="25">
        <v>0.23976608187134502</v>
      </c>
      <c r="F31" s="31">
        <f>AVERAGE(C31:E31)</f>
        <v>0.30694727839342401</v>
      </c>
    </row>
    <row r="32" spans="1:6" x14ac:dyDescent="0.25">
      <c r="A32" s="21"/>
      <c r="B32" s="22" t="s">
        <v>34</v>
      </c>
      <c r="C32" s="23">
        <v>0.16417910447761194</v>
      </c>
      <c r="D32" s="24">
        <v>0.1540880503144654</v>
      </c>
      <c r="E32" s="25">
        <v>0.21345029239766081</v>
      </c>
      <c r="F32" s="31">
        <f>AVERAGE(C32:E32)</f>
        <v>0.17723914906324603</v>
      </c>
    </row>
    <row r="33" spans="1:6" x14ac:dyDescent="0.25">
      <c r="A33" s="21"/>
      <c r="B33" s="22" t="s">
        <v>35</v>
      </c>
      <c r="C33" s="23">
        <v>0.15920398009950248</v>
      </c>
      <c r="D33" s="24">
        <v>0.1761006289308176</v>
      </c>
      <c r="E33" s="25">
        <v>0.12865497076023391</v>
      </c>
      <c r="F33" s="31">
        <f>AVERAGE(C33:E33)</f>
        <v>0.15465319326351801</v>
      </c>
    </row>
    <row r="34" spans="1:6" x14ac:dyDescent="0.25">
      <c r="A34" s="21"/>
      <c r="B34" s="22" t="s">
        <v>36</v>
      </c>
      <c r="C34" s="23">
        <v>0.20646766169154229</v>
      </c>
      <c r="D34" s="24">
        <v>0.18867924528301888</v>
      </c>
      <c r="E34" s="25">
        <v>0.15789473684210525</v>
      </c>
      <c r="F34" s="31">
        <f>AVERAGE(C34:E34)</f>
        <v>0.18434721460555548</v>
      </c>
    </row>
    <row r="35" spans="1:6" ht="24" x14ac:dyDescent="0.25">
      <c r="A35" s="21"/>
      <c r="B35" s="22" t="s">
        <v>37</v>
      </c>
      <c r="C35" s="23">
        <v>0.1965174129353234</v>
      </c>
      <c r="D35" s="24">
        <v>0.21069182389937108</v>
      </c>
      <c r="E35" s="25">
        <v>0.23684210526315788</v>
      </c>
      <c r="F35" s="31">
        <f>AVERAGE(C35:E35)</f>
        <v>0.21468378069928409</v>
      </c>
    </row>
    <row r="36" spans="1:6" x14ac:dyDescent="0.25">
      <c r="A36" s="21"/>
      <c r="B36" s="22" t="s">
        <v>38</v>
      </c>
      <c r="C36" s="23">
        <v>0.17910447761194029</v>
      </c>
      <c r="D36" s="24">
        <v>0.21383647798742139</v>
      </c>
      <c r="E36" s="25">
        <v>0.17251461988304093</v>
      </c>
      <c r="F36" s="31">
        <f>AVERAGE(C36:E36)</f>
        <v>0.18848519182746756</v>
      </c>
    </row>
    <row r="37" spans="1:6" x14ac:dyDescent="0.25">
      <c r="A37" s="21"/>
      <c r="B37" s="22" t="s">
        <v>39</v>
      </c>
      <c r="C37" s="23">
        <v>0.13432835820895522</v>
      </c>
      <c r="D37" s="24">
        <v>0.12578616352201258</v>
      </c>
      <c r="E37" s="25">
        <v>0.1111111111111111</v>
      </c>
      <c r="F37" s="31">
        <f>AVERAGE(C37:E37)</f>
        <v>0.12374187761402632</v>
      </c>
    </row>
    <row r="38" spans="1:6" x14ac:dyDescent="0.25">
      <c r="A38" s="21"/>
      <c r="B38" s="22" t="s">
        <v>40</v>
      </c>
      <c r="C38" s="23">
        <v>0.20149253731343283</v>
      </c>
      <c r="D38" s="24">
        <v>0.18553459119496854</v>
      </c>
      <c r="E38" s="25">
        <v>0.27485380116959063</v>
      </c>
      <c r="F38" s="31">
        <f>AVERAGE(C38:E38)</f>
        <v>0.22062697655933064</v>
      </c>
    </row>
    <row r="39" spans="1:6" ht="24" x14ac:dyDescent="0.25">
      <c r="A39" s="21"/>
      <c r="B39" s="22" t="s">
        <v>41</v>
      </c>
      <c r="C39" s="23">
        <v>9.4527363184079588E-2</v>
      </c>
      <c r="D39" s="24">
        <v>9.1194968553459113E-2</v>
      </c>
      <c r="E39" s="25">
        <v>0.1023391812865497</v>
      </c>
      <c r="F39" s="31">
        <f>AVERAGE(C39:E39)</f>
        <v>9.602050434136282E-2</v>
      </c>
    </row>
    <row r="40" spans="1:6" ht="24" x14ac:dyDescent="0.25">
      <c r="A40" s="21"/>
      <c r="B40" s="22" t="s">
        <v>42</v>
      </c>
      <c r="C40" s="23">
        <v>0.29850746268656714</v>
      </c>
      <c r="D40" s="24">
        <v>0.24528301886792453</v>
      </c>
      <c r="E40" s="25">
        <v>0.30116959064327486</v>
      </c>
      <c r="F40" s="31">
        <f>AVERAGE(C40:E40)</f>
        <v>0.28165335739925551</v>
      </c>
    </row>
    <row r="41" spans="1:6" ht="24.75" thickBot="1" x14ac:dyDescent="0.3">
      <c r="A41" s="26"/>
      <c r="B41" s="27" t="s">
        <v>43</v>
      </c>
      <c r="C41" s="28">
        <v>0.32089552238805974</v>
      </c>
      <c r="D41" s="29">
        <v>0.24528301886792453</v>
      </c>
      <c r="E41" s="30">
        <v>0.2807017543859649</v>
      </c>
      <c r="F41" s="31">
        <f>AVERAGE(C41:E41)</f>
        <v>0.28229343188064976</v>
      </c>
    </row>
    <row r="42" spans="1:6" ht="15.75" thickTop="1" x14ac:dyDescent="0.25">
      <c r="C42" s="32">
        <f>AVERAGE(C6:C41)</f>
        <v>0.19458264234383635</v>
      </c>
      <c r="D42" s="32">
        <f>AVERAGE(D6:D41)</f>
        <v>0.18404961565338926</v>
      </c>
      <c r="E42" s="32">
        <f>AVERAGE(E6:E41)</f>
        <v>0.17763157894736833</v>
      </c>
      <c r="F42" s="32">
        <f>AVERAGE(F6:F41)</f>
        <v>0.18542127898153138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4.7750956566018743E-2</v>
      </c>
      <c r="D49" s="19">
        <f t="shared" ref="D49:E49" si="0">D6 -($F6*D$42/$F$42)</f>
        <v>-1.5428762055092138E-2</v>
      </c>
      <c r="E49" s="20">
        <f t="shared" si="0"/>
        <v>-3.2322194510926522E-2</v>
      </c>
    </row>
    <row r="50" spans="1:5" ht="24" x14ac:dyDescent="0.25">
      <c r="A50" s="21"/>
      <c r="B50" s="22" t="s">
        <v>8</v>
      </c>
      <c r="C50" s="23">
        <f t="shared" ref="C50:E50" si="1">C7 -($F7*C$42/$F$42)</f>
        <v>-2.8704313403376536E-3</v>
      </c>
      <c r="D50" s="24">
        <f t="shared" si="1"/>
        <v>1.268549044620948E-2</v>
      </c>
      <c r="E50" s="25">
        <f t="shared" si="1"/>
        <v>-9.8150591058715764E-3</v>
      </c>
    </row>
    <row r="51" spans="1:5" ht="24" x14ac:dyDescent="0.25">
      <c r="A51" s="21"/>
      <c r="B51" s="22" t="s">
        <v>9</v>
      </c>
      <c r="C51" s="23">
        <f t="shared" ref="C51:E51" si="2">C8 -($F8*C$42/$F$42)</f>
        <v>1.0133373048562488E-2</v>
      </c>
      <c r="D51" s="24">
        <f t="shared" si="2"/>
        <v>-2.3633919338556103E-2</v>
      </c>
      <c r="E51" s="25">
        <f t="shared" si="2"/>
        <v>1.3500546289993809E-2</v>
      </c>
    </row>
    <row r="52" spans="1:5" ht="24" x14ac:dyDescent="0.25">
      <c r="A52" s="21"/>
      <c r="B52" s="22" t="s">
        <v>10</v>
      </c>
      <c r="C52" s="23">
        <f t="shared" ref="C52:E52" si="3">C9 -($F9*C$42/$F$42)</f>
        <v>-3.3805094223749999E-3</v>
      </c>
      <c r="D52" s="24">
        <f t="shared" si="3"/>
        <v>5.0708285529360991E-2</v>
      </c>
      <c r="E52" s="25">
        <f t="shared" si="3"/>
        <v>-4.7327776106985853E-2</v>
      </c>
    </row>
    <row r="53" spans="1:5" ht="24" x14ac:dyDescent="0.25">
      <c r="A53" s="21"/>
      <c r="B53" s="22" t="s">
        <v>11</v>
      </c>
      <c r="C53" s="23">
        <f t="shared" ref="C53:E53" si="4">C10 -($F10*C$42/$F$42)</f>
        <v>4.4376861668497525E-3</v>
      </c>
      <c r="D53" s="24">
        <f t="shared" si="4"/>
        <v>8.8642428589552624E-4</v>
      </c>
      <c r="E53" s="25">
        <f t="shared" si="4"/>
        <v>-5.3241104527449734E-3</v>
      </c>
    </row>
    <row r="54" spans="1:5" ht="24" x14ac:dyDescent="0.25">
      <c r="A54" s="21"/>
      <c r="B54" s="22" t="s">
        <v>12</v>
      </c>
      <c r="C54" s="23">
        <f t="shared" ref="C54:E54" si="5">C11 -($F11*C$42/$F$42)</f>
        <v>5.5772648844320816E-3</v>
      </c>
      <c r="D54" s="24">
        <f t="shared" si="5"/>
        <v>-3.6853624572498661E-2</v>
      </c>
      <c r="E54" s="25">
        <f t="shared" si="5"/>
        <v>3.1276359688066635E-2</v>
      </c>
    </row>
    <row r="55" spans="1:5" ht="24" x14ac:dyDescent="0.25">
      <c r="A55" s="21"/>
      <c r="B55" s="22" t="s">
        <v>13</v>
      </c>
      <c r="C55" s="23">
        <f t="shared" ref="C55:E55" si="6">C12 -($F12*C$42/$F$42)</f>
        <v>1.8547817911595765E-2</v>
      </c>
      <c r="D55" s="24">
        <f t="shared" si="6"/>
        <v>-2.4205504216056162E-2</v>
      </c>
      <c r="E55" s="25">
        <f t="shared" si="6"/>
        <v>5.6576863044605075E-3</v>
      </c>
    </row>
    <row r="56" spans="1:5" ht="24" x14ac:dyDescent="0.25">
      <c r="A56" s="21"/>
      <c r="B56" s="22" t="s">
        <v>14</v>
      </c>
      <c r="C56" s="23">
        <f t="shared" ref="C56:E56" si="7">C13 -($F13*C$42/$F$42)</f>
        <v>-1.8349721484894388E-2</v>
      </c>
      <c r="D56" s="24">
        <f t="shared" si="7"/>
        <v>-2.9989760883235128E-2</v>
      </c>
      <c r="E56" s="25">
        <f t="shared" si="7"/>
        <v>4.8339482368129849E-2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1.1370786976398373E-2</v>
      </c>
      <c r="D57" s="24">
        <f t="shared" si="8"/>
        <v>3.3291521048043615E-3</v>
      </c>
      <c r="E57" s="25">
        <f t="shared" si="8"/>
        <v>-1.4699939081202512E-2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-1.2622126453914362E-2</v>
      </c>
      <c r="D58" s="24">
        <f t="shared" si="9"/>
        <v>3.6313029525537055E-2</v>
      </c>
      <c r="E58" s="25">
        <f t="shared" si="9"/>
        <v>-2.369090307162254E-2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-1.4621182970511057E-2</v>
      </c>
      <c r="D59" s="24">
        <f t="shared" si="10"/>
        <v>1.3881429262497677E-2</v>
      </c>
      <c r="E59" s="25">
        <f t="shared" si="10"/>
        <v>7.397537080134492E-4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1.0972497066794096E-2</v>
      </c>
      <c r="D60" s="24">
        <f t="shared" si="11"/>
        <v>1.6188780453265147E-2</v>
      </c>
      <c r="E60" s="25">
        <f t="shared" si="11"/>
        <v>-2.7161277520059063E-2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1.5188210519990808E-2</v>
      </c>
      <c r="D61" s="24">
        <f t="shared" si="12"/>
        <v>-1.7022819452862936E-3</v>
      </c>
      <c r="E61" s="25">
        <f t="shared" si="12"/>
        <v>-1.3485928574704265E-2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-1.2362269666131354E-2</v>
      </c>
      <c r="D62" s="24">
        <f t="shared" si="13"/>
        <v>-8.325086968210188E-3</v>
      </c>
      <c r="E62" s="25">
        <f t="shared" si="13"/>
        <v>2.0687356634341625E-2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-2.2934790954609791E-2</v>
      </c>
      <c r="D63" s="24">
        <f t="shared" si="14"/>
        <v>-9.5937511453284552E-3</v>
      </c>
      <c r="E63" s="25">
        <f t="shared" si="14"/>
        <v>3.2528542099938468E-2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2.4791151705733233E-2</v>
      </c>
      <c r="D64" s="24">
        <f t="shared" si="15"/>
        <v>-7.6623555303031166E-3</v>
      </c>
      <c r="E64" s="25">
        <f t="shared" si="15"/>
        <v>-1.7128796175429922E-2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-1.3164482753960524E-2</v>
      </c>
      <c r="D65" s="24">
        <f t="shared" si="16"/>
        <v>5.8699824058355554E-3</v>
      </c>
      <c r="E65" s="25">
        <f t="shared" si="16"/>
        <v>7.2945003481251075E-3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-7.7000340106878895E-3</v>
      </c>
      <c r="D66" s="24">
        <f t="shared" si="17"/>
        <v>-8.5317018290907709E-3</v>
      </c>
      <c r="E66" s="25">
        <f t="shared" si="17"/>
        <v>1.6231735839778855E-2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-2.3427914405786496E-2</v>
      </c>
      <c r="D67" s="24">
        <f t="shared" si="18"/>
        <v>1.6479537980963618E-2</v>
      </c>
      <c r="E67" s="25">
        <f t="shared" si="18"/>
        <v>6.9483764248229468E-3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-5.0721347585310911E-3</v>
      </c>
      <c r="D68" s="24">
        <f t="shared" si="19"/>
        <v>-1.0885873568783122E-2</v>
      </c>
      <c r="E68" s="25">
        <f t="shared" si="19"/>
        <v>1.5958008327314283E-2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7.1015232056813593E-3</v>
      </c>
      <c r="D69" s="24">
        <f t="shared" si="20"/>
        <v>3.3167273894646743E-3</v>
      </c>
      <c r="E69" s="25">
        <f t="shared" si="20"/>
        <v>-1.0418250595145784E-2</v>
      </c>
    </row>
    <row r="70" spans="1:5" x14ac:dyDescent="0.25">
      <c r="A70" s="21"/>
      <c r="B70" s="22" t="s">
        <v>29</v>
      </c>
      <c r="C70" s="23">
        <f t="shared" ref="C70:E70" si="21">C27 -($F27*C$42/$F$42)</f>
        <v>1.0877348281479016E-2</v>
      </c>
      <c r="D70" s="24">
        <f t="shared" si="21"/>
        <v>5.2376651359801463E-3</v>
      </c>
      <c r="E70" s="25">
        <f t="shared" si="21"/>
        <v>-1.6115013417458857E-2</v>
      </c>
    </row>
    <row r="71" spans="1:5" x14ac:dyDescent="0.25">
      <c r="A71" s="21"/>
      <c r="B71" s="22" t="s">
        <v>30</v>
      </c>
      <c r="C71" s="23">
        <f t="shared" ref="C71:E71" si="22">C28 -($F28*C$42/$F$42)</f>
        <v>1.4529090678875867E-2</v>
      </c>
      <c r="D71" s="24">
        <f t="shared" si="22"/>
        <v>6.5621685743162406E-3</v>
      </c>
      <c r="E71" s="25">
        <f t="shared" si="22"/>
        <v>-2.1091259253191774E-2</v>
      </c>
    </row>
    <row r="72" spans="1:5" x14ac:dyDescent="0.25">
      <c r="A72" s="21"/>
      <c r="B72" s="22" t="s">
        <v>31</v>
      </c>
      <c r="C72" s="23">
        <f t="shared" ref="C72:E72" si="23">C29 -($F29*C$42/$F$42)</f>
        <v>5.5330348166977572E-3</v>
      </c>
      <c r="D72" s="24">
        <f t="shared" si="23"/>
        <v>3.6491340980817577E-2</v>
      </c>
      <c r="E72" s="25">
        <f t="shared" si="23"/>
        <v>-4.202437579751514E-2</v>
      </c>
    </row>
    <row r="73" spans="1:5" x14ac:dyDescent="0.25">
      <c r="A73" s="21"/>
      <c r="B73" s="22" t="s">
        <v>32</v>
      </c>
      <c r="C73" s="23">
        <f t="shared" ref="C73:E73" si="24">C30 -($F30*C$42/$F$42)</f>
        <v>-2.9306703077044416E-3</v>
      </c>
      <c r="D73" s="24">
        <f t="shared" si="24"/>
        <v>3.8076235750674481E-3</v>
      </c>
      <c r="E73" s="25">
        <f t="shared" si="24"/>
        <v>-8.7695326736288159E-4</v>
      </c>
    </row>
    <row r="74" spans="1:5" x14ac:dyDescent="0.25">
      <c r="A74" s="21"/>
      <c r="B74" s="22" t="s">
        <v>33</v>
      </c>
      <c r="C74" s="23">
        <f t="shared" ref="C74:E74" si="25">C31 -($F31*C$42/$F$42)</f>
        <v>1.6195414278112941E-2</v>
      </c>
      <c r="D74" s="24">
        <f t="shared" si="25"/>
        <v>3.8090675284717879E-2</v>
      </c>
      <c r="E74" s="25">
        <f t="shared" si="25"/>
        <v>-5.4286089562830431E-2</v>
      </c>
    </row>
    <row r="75" spans="1:5" x14ac:dyDescent="0.25">
      <c r="A75" s="21"/>
      <c r="B75" s="22" t="s">
        <v>34</v>
      </c>
      <c r="C75" s="23">
        <f t="shared" ref="C75:E75" si="26">C32 -($F32*C$42/$F$42)</f>
        <v>-2.1817142236523784E-2</v>
      </c>
      <c r="D75" s="24">
        <f t="shared" si="26"/>
        <v>-2.1839963142249813E-2</v>
      </c>
      <c r="E75" s="25">
        <f t="shared" si="26"/>
        <v>4.3657105378773819E-2</v>
      </c>
    </row>
    <row r="76" spans="1:5" x14ac:dyDescent="0.25">
      <c r="A76" s="21"/>
      <c r="B76" s="22" t="s">
        <v>35</v>
      </c>
      <c r="C76" s="23">
        <f t="shared" ref="C76:E76" si="27">C33 -($F33*C$42/$F$42)</f>
        <v>-3.0903755290372092E-3</v>
      </c>
      <c r="D76" s="24">
        <f t="shared" si="27"/>
        <v>2.2591490518742902E-2</v>
      </c>
      <c r="E76" s="25">
        <f t="shared" si="27"/>
        <v>-1.9501114989705554E-2</v>
      </c>
    </row>
    <row r="77" spans="1:5" x14ac:dyDescent="0.25">
      <c r="A77" s="21"/>
      <c r="B77" s="22" t="s">
        <v>36</v>
      </c>
      <c r="C77" s="23">
        <f t="shared" ref="C77:E77" si="28">C34 -($F34*C$42/$F$42)</f>
        <v>1.3012151494958546E-2</v>
      </c>
      <c r="D77" s="24">
        <f t="shared" si="28"/>
        <v>5.6957485598363722E-3</v>
      </c>
      <c r="E77" s="25">
        <f t="shared" si="28"/>
        <v>-1.8707900054794752E-2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-2.8773543670537388E-2</v>
      </c>
      <c r="D78" s="24">
        <f t="shared" si="29"/>
        <v>-2.4038226291771825E-3</v>
      </c>
      <c r="E78" s="25">
        <f t="shared" si="29"/>
        <v>3.1177366299714848E-2</v>
      </c>
    </row>
    <row r="79" spans="1:5" x14ac:dyDescent="0.25">
      <c r="A79" s="21"/>
      <c r="B79" s="22" t="s">
        <v>38</v>
      </c>
      <c r="C79" s="23">
        <f t="shared" ref="C79:E79" si="30">C36 -($F36*C$42/$F$42)</f>
        <v>-1.8693460520751382E-2</v>
      </c>
      <c r="D79" s="24">
        <f t="shared" si="30"/>
        <v>2.6745614938978812E-2</v>
      </c>
      <c r="E79" s="25">
        <f t="shared" si="30"/>
        <v>-8.0521544182272919E-3</v>
      </c>
    </row>
    <row r="80" spans="1:5" x14ac:dyDescent="0.25">
      <c r="A80" s="21"/>
      <c r="B80" s="22" t="s">
        <v>39</v>
      </c>
      <c r="C80" s="23">
        <f t="shared" ref="C80:E80" si="31">C37 -($F37*C$42/$F$42)</f>
        <v>4.4725959847980445E-3</v>
      </c>
      <c r="D80" s="24">
        <f t="shared" si="31"/>
        <v>2.9596727320385097E-3</v>
      </c>
      <c r="E80" s="25">
        <f t="shared" si="31"/>
        <v>-7.4322687168364709E-3</v>
      </c>
    </row>
    <row r="81" spans="1:5" x14ac:dyDescent="0.25">
      <c r="A81" s="21"/>
      <c r="B81" s="22" t="s">
        <v>40</v>
      </c>
      <c r="C81" s="23">
        <f t="shared" ref="C81:E81" si="32">C38 -($F38*C$42/$F$42)</f>
        <v>-3.0035258779065266E-2</v>
      </c>
      <c r="D81" s="24">
        <f t="shared" si="32"/>
        <v>-3.3460286100418124E-2</v>
      </c>
      <c r="E81" s="25">
        <f t="shared" si="32"/>
        <v>6.3495544879483723E-2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-6.2373578692746651E-3</v>
      </c>
      <c r="D82" s="24">
        <f t="shared" si="33"/>
        <v>-4.1152192305042856E-3</v>
      </c>
      <c r="E82" s="25">
        <f t="shared" si="33"/>
        <v>1.0352577099778992E-2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2.938071682534571E-3</v>
      </c>
      <c r="D83" s="24">
        <f t="shared" si="34"/>
        <v>-3.4286793515814484E-2</v>
      </c>
      <c r="E83" s="25">
        <f t="shared" si="34"/>
        <v>3.1348721833280135E-2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2.4654431865122728E-2</v>
      </c>
      <c r="D84" s="29">
        <f t="shared" si="35"/>
        <v>-3.4922133013725543E-2</v>
      </c>
      <c r="E84" s="30">
        <f t="shared" si="35"/>
        <v>1.0267701148603037E-2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37F9B-A110-4FC4-8860-A1F094E9672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0.27114427860696516</v>
      </c>
      <c r="D6" s="19">
        <v>0.21698113207547171</v>
      </c>
      <c r="E6" s="20">
        <v>0.22514619883040937</v>
      </c>
      <c r="F6" s="31">
        <f>AVERAGE(C6:E6)</f>
        <v>0.23775720317094873</v>
      </c>
    </row>
    <row r="7" spans="1:6" ht="24" x14ac:dyDescent="0.25">
      <c r="A7" s="21"/>
      <c r="B7" s="22" t="s">
        <v>46</v>
      </c>
      <c r="C7" s="23">
        <v>0.21393034825870647</v>
      </c>
      <c r="D7" s="24">
        <v>0.1918238993710692</v>
      </c>
      <c r="E7" s="25">
        <v>0.21345029239766081</v>
      </c>
      <c r="F7" s="31">
        <f>AVERAGE(C7:E7)</f>
        <v>0.2064015133424788</v>
      </c>
    </row>
    <row r="8" spans="1:6" ht="24" x14ac:dyDescent="0.25">
      <c r="A8" s="21"/>
      <c r="B8" s="22" t="s">
        <v>47</v>
      </c>
      <c r="C8" s="23">
        <v>0.26865671641791045</v>
      </c>
      <c r="D8" s="24">
        <v>0.18867924528301888</v>
      </c>
      <c r="E8" s="25">
        <v>0.24853801169590642</v>
      </c>
      <c r="F8" s="31">
        <f>AVERAGE(C8:E8)</f>
        <v>0.23529132446561193</v>
      </c>
    </row>
    <row r="9" spans="1:6" ht="24" x14ac:dyDescent="0.25">
      <c r="A9" s="21"/>
      <c r="B9" s="22" t="s">
        <v>48</v>
      </c>
      <c r="C9" s="23">
        <v>0.18656716417910449</v>
      </c>
      <c r="D9" s="24">
        <v>0.16352201257861634</v>
      </c>
      <c r="E9" s="25">
        <v>0.11695906432748536</v>
      </c>
      <c r="F9" s="31">
        <f>AVERAGE(C9:E9)</f>
        <v>0.15568274702840207</v>
      </c>
    </row>
    <row r="10" spans="1:6" ht="24" x14ac:dyDescent="0.25">
      <c r="A10" s="21"/>
      <c r="B10" s="22" t="s">
        <v>49</v>
      </c>
      <c r="C10" s="23">
        <v>0.35323383084577115</v>
      </c>
      <c r="D10" s="24">
        <v>0.29559748427672955</v>
      </c>
      <c r="E10" s="25">
        <v>0.33625730994152048</v>
      </c>
      <c r="F10" s="31">
        <f>AVERAGE(C10:E10)</f>
        <v>0.32836287502134037</v>
      </c>
    </row>
    <row r="11" spans="1:6" ht="24" x14ac:dyDescent="0.25">
      <c r="A11" s="21"/>
      <c r="B11" s="22" t="s">
        <v>50</v>
      </c>
      <c r="C11" s="23">
        <v>0.28358208955223879</v>
      </c>
      <c r="D11" s="24">
        <v>0.32389937106918237</v>
      </c>
      <c r="E11" s="25">
        <v>0.27192982456140352</v>
      </c>
      <c r="F11" s="31">
        <f>AVERAGE(C11:E11)</f>
        <v>0.29313709506094154</v>
      </c>
    </row>
    <row r="12" spans="1:6" ht="24" x14ac:dyDescent="0.25">
      <c r="A12" s="21"/>
      <c r="B12" s="22" t="s">
        <v>51</v>
      </c>
      <c r="C12" s="23">
        <v>0.10945273631840796</v>
      </c>
      <c r="D12" s="24">
        <v>0.12893081761006289</v>
      </c>
      <c r="E12" s="25">
        <v>0.13157894736842105</v>
      </c>
      <c r="F12" s="31">
        <f>AVERAGE(C12:E12)</f>
        <v>0.12332083376563063</v>
      </c>
    </row>
    <row r="13" spans="1:6" ht="24" x14ac:dyDescent="0.25">
      <c r="A13" s="21"/>
      <c r="B13" s="22" t="s">
        <v>52</v>
      </c>
      <c r="C13" s="23">
        <v>7.7114427860696513E-2</v>
      </c>
      <c r="D13" s="24">
        <v>0.11949685534591195</v>
      </c>
      <c r="E13" s="25">
        <v>0.10526315789473684</v>
      </c>
      <c r="F13" s="31">
        <f>AVERAGE(C13:E13)</f>
        <v>0.10062481370044844</v>
      </c>
    </row>
    <row r="14" spans="1:6" ht="24" x14ac:dyDescent="0.25">
      <c r="A14" s="21"/>
      <c r="B14" s="22" t="s">
        <v>53</v>
      </c>
      <c r="C14" s="23">
        <v>0.14427860696517414</v>
      </c>
      <c r="D14" s="24">
        <v>0.14465408805031446</v>
      </c>
      <c r="E14" s="25">
        <v>7.8947368421052627E-2</v>
      </c>
      <c r="F14" s="31">
        <f>AVERAGE(C14:E14)</f>
        <v>0.1226266878121804</v>
      </c>
    </row>
    <row r="15" spans="1:6" ht="24" x14ac:dyDescent="0.25">
      <c r="A15" s="21"/>
      <c r="B15" s="22" t="s">
        <v>54</v>
      </c>
      <c r="C15" s="23">
        <v>0.30348258706467662</v>
      </c>
      <c r="D15" s="24">
        <v>0.22955974842767296</v>
      </c>
      <c r="E15" s="25">
        <v>0.17251461988304093</v>
      </c>
      <c r="F15" s="31">
        <f>AVERAGE(C15:E15)</f>
        <v>0.23518565179179685</v>
      </c>
    </row>
    <row r="16" spans="1:6" ht="24" x14ac:dyDescent="0.25">
      <c r="A16" s="21"/>
      <c r="B16" s="22" t="s">
        <v>55</v>
      </c>
      <c r="C16" s="23">
        <v>0.17910447761194029</v>
      </c>
      <c r="D16" s="24">
        <v>0.18553459119496854</v>
      </c>
      <c r="E16" s="25">
        <v>0.2046783625730994</v>
      </c>
      <c r="F16" s="31">
        <f>AVERAGE(C16:E16)</f>
        <v>0.18977247712666942</v>
      </c>
    </row>
    <row r="17" spans="1:6" ht="24" x14ac:dyDescent="0.25">
      <c r="A17" s="21"/>
      <c r="B17" s="22" t="s">
        <v>56</v>
      </c>
      <c r="C17" s="23">
        <v>0.21393034825870647</v>
      </c>
      <c r="D17" s="24">
        <v>0.22012578616352202</v>
      </c>
      <c r="E17" s="25">
        <v>0.1871345029239766</v>
      </c>
      <c r="F17" s="31">
        <f>AVERAGE(C17:E17)</f>
        <v>0.20706354578206834</v>
      </c>
    </row>
    <row r="18" spans="1:6" ht="24" x14ac:dyDescent="0.25">
      <c r="A18" s="21"/>
      <c r="B18" s="22" t="s">
        <v>57</v>
      </c>
      <c r="C18" s="23">
        <v>0.2388059701492537</v>
      </c>
      <c r="D18" s="24">
        <v>0.25786163522012578</v>
      </c>
      <c r="E18" s="25">
        <v>0.195906432748538</v>
      </c>
      <c r="F18" s="31">
        <f>AVERAGE(C18:E18)</f>
        <v>0.2308580127059725</v>
      </c>
    </row>
    <row r="19" spans="1:6" ht="24" x14ac:dyDescent="0.25">
      <c r="A19" s="21"/>
      <c r="B19" s="22" t="s">
        <v>58</v>
      </c>
      <c r="C19" s="23">
        <v>0.16417910447761194</v>
      </c>
      <c r="D19" s="24">
        <v>0.13836477987421383</v>
      </c>
      <c r="E19" s="25">
        <v>0.1871345029239766</v>
      </c>
      <c r="F19" s="31">
        <f>AVERAGE(C19:E19)</f>
        <v>0.16322612909193412</v>
      </c>
    </row>
    <row r="20" spans="1:6" ht="24" x14ac:dyDescent="0.25">
      <c r="A20" s="21"/>
      <c r="B20" s="22" t="s">
        <v>59</v>
      </c>
      <c r="C20" s="23">
        <v>0.27611940298507465</v>
      </c>
      <c r="D20" s="24">
        <v>0.22012578616352202</v>
      </c>
      <c r="E20" s="25">
        <v>0.30116959064327486</v>
      </c>
      <c r="F20" s="31">
        <f>AVERAGE(C20:E20)</f>
        <v>0.26580492659729055</v>
      </c>
    </row>
    <row r="21" spans="1:6" ht="24" x14ac:dyDescent="0.25">
      <c r="A21" s="21"/>
      <c r="B21" s="22" t="s">
        <v>60</v>
      </c>
      <c r="C21" s="23">
        <v>0.18407960199004975</v>
      </c>
      <c r="D21" s="24">
        <v>0.13836477987421383</v>
      </c>
      <c r="E21" s="25">
        <v>0.20175438596491227</v>
      </c>
      <c r="F21" s="31">
        <f>AVERAGE(C21:E21)</f>
        <v>0.17473292260972528</v>
      </c>
    </row>
    <row r="22" spans="1:6" ht="24" x14ac:dyDescent="0.25">
      <c r="A22" s="21"/>
      <c r="B22" s="22" t="s">
        <v>61</v>
      </c>
      <c r="C22" s="23">
        <v>5.2238805970149252E-2</v>
      </c>
      <c r="D22" s="24">
        <v>0.13836477987421383</v>
      </c>
      <c r="E22" s="25">
        <v>0.10818713450292398</v>
      </c>
      <c r="F22" s="31">
        <f>AVERAGE(C22:E22)</f>
        <v>9.9596906782429037E-2</v>
      </c>
    </row>
    <row r="23" spans="1:6" ht="24.75" thickBot="1" x14ac:dyDescent="0.3">
      <c r="A23" s="26"/>
      <c r="B23" s="27" t="s">
        <v>62</v>
      </c>
      <c r="C23" s="28">
        <v>0.10199004975124377</v>
      </c>
      <c r="D23" s="29">
        <v>9.4339622641509441E-2</v>
      </c>
      <c r="E23" s="30">
        <v>0.15204678362573099</v>
      </c>
      <c r="F23" s="31">
        <f>AVERAGE(C23:E23)</f>
        <v>0.11612548533949474</v>
      </c>
    </row>
    <row r="24" spans="1:6" ht="15.75" thickTop="1" x14ac:dyDescent="0.25">
      <c r="C24" s="32">
        <f>AVERAGE(C6:C23)</f>
        <v>0.20121614151464895</v>
      </c>
      <c r="D24" s="32">
        <f>AVERAGE(D6:D23)</f>
        <v>0.18867924528301891</v>
      </c>
      <c r="E24" s="32">
        <f>AVERAGE(E6:E23)</f>
        <v>0.19103313840155944</v>
      </c>
      <c r="F24" s="32">
        <f>AVERAGE(F6:F23)</f>
        <v>0.19364284173307578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2.4088479326153461E-2</v>
      </c>
      <c r="D31" s="19">
        <f t="shared" ref="D31:E31" si="0">D6 -($F6*D$24/$F$24)</f>
        <v>-1.4681702725994505E-2</v>
      </c>
      <c r="E31" s="20">
        <f t="shared" si="0"/>
        <v>-9.4067766001588726E-3</v>
      </c>
    </row>
    <row r="32" spans="1:6" ht="24" x14ac:dyDescent="0.25">
      <c r="A32" s="21"/>
      <c r="B32" s="22" t="s">
        <v>46</v>
      </c>
      <c r="C32" s="23">
        <f t="shared" ref="C32:E32" si="1">C7 -($F7*C$24/$F$24)</f>
        <v>-5.4345178398332306E-4</v>
      </c>
      <c r="D32" s="24">
        <f t="shared" si="1"/>
        <v>-9.2869778201115916E-3</v>
      </c>
      <c r="E32" s="25">
        <f t="shared" si="1"/>
        <v>9.8304296040949979E-3</v>
      </c>
    </row>
    <row r="33" spans="1:5" ht="24" x14ac:dyDescent="0.25">
      <c r="A33" s="21"/>
      <c r="B33" s="22" t="s">
        <v>47</v>
      </c>
      <c r="C33" s="23">
        <f t="shared" ref="C33:E33" si="2">C8 -($F8*C$24/$F$24)</f>
        <v>2.4163235444815717E-2</v>
      </c>
      <c r="D33" s="24">
        <f t="shared" si="2"/>
        <v>-4.0580918038735481E-2</v>
      </c>
      <c r="E33" s="25">
        <f t="shared" si="2"/>
        <v>1.6417682593919736E-2</v>
      </c>
    </row>
    <row r="34" spans="1:5" ht="24" x14ac:dyDescent="0.25">
      <c r="A34" s="21"/>
      <c r="B34" s="22" t="s">
        <v>48</v>
      </c>
      <c r="C34" s="23">
        <f t="shared" ref="C34:E34" si="3">C9 -($F9*C$24/$F$24)</f>
        <v>2.4795722606082343E-2</v>
      </c>
      <c r="D34" s="24">
        <f t="shared" si="3"/>
        <v>1.1829840794665925E-2</v>
      </c>
      <c r="E34" s="25">
        <f t="shared" si="3"/>
        <v>-3.6625563400748254E-2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1.2028805464420422E-2</v>
      </c>
      <c r="D35" s="24">
        <f t="shared" si="4"/>
        <v>-2.4348550823241277E-2</v>
      </c>
      <c r="E35" s="25">
        <f t="shared" si="4"/>
        <v>1.2319745358821022E-2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-2.101948866814829E-2</v>
      </c>
      <c r="D36" s="24">
        <f t="shared" si="5"/>
        <v>3.827618270059413E-2</v>
      </c>
      <c r="E36" s="25">
        <f t="shared" si="5"/>
        <v>-1.7256694032445785E-2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-1.8691129556553387E-2</v>
      </c>
      <c r="D37" s="24">
        <f t="shared" si="6"/>
        <v>8.7710346078831297E-3</v>
      </c>
      <c r="E37" s="25">
        <f t="shared" si="6"/>
        <v>9.9200949486702716E-3</v>
      </c>
    </row>
    <row r="38" spans="1:5" ht="24" x14ac:dyDescent="0.25">
      <c r="A38" s="21"/>
      <c r="B38" s="22" t="s">
        <v>52</v>
      </c>
      <c r="C38" s="23">
        <f t="shared" ref="C38:E38" si="7">C13 -($F13*C$24/$F$24)</f>
        <v>-2.7445785014842031E-2</v>
      </c>
      <c r="D38" s="24">
        <f t="shared" si="7"/>
        <v>2.1451331246881644E-2</v>
      </c>
      <c r="E38" s="25">
        <f t="shared" si="7"/>
        <v>5.9944537679603588E-3</v>
      </c>
    </row>
    <row r="39" spans="1:5" ht="24" x14ac:dyDescent="0.25">
      <c r="A39" s="21"/>
      <c r="B39" s="22" t="s">
        <v>53</v>
      </c>
      <c r="C39" s="23">
        <f t="shared" ref="C39:E39" si="8">C14 -($F14*C$24/$F$24)</f>
        <v>1.6856034834671407E-2</v>
      </c>
      <c r="D39" s="24">
        <f t="shared" si="8"/>
        <v>2.5170658139429383E-2</v>
      </c>
      <c r="E39" s="25">
        <f t="shared" si="8"/>
        <v>-4.2026692974100763E-2</v>
      </c>
    </row>
    <row r="40" spans="1:5" ht="24" x14ac:dyDescent="0.25">
      <c r="A40" s="21"/>
      <c r="B40" s="22" t="s">
        <v>54</v>
      </c>
      <c r="C40" s="23">
        <f t="shared" ref="C40:E40" si="9">C15 -($F15*C$24/$F$24)</f>
        <v>5.9098911584510583E-2</v>
      </c>
      <c r="D40" s="24">
        <f t="shared" si="9"/>
        <v>4.025490996507064E-4</v>
      </c>
      <c r="E40" s="25">
        <f t="shared" si="9"/>
        <v>-5.9501460684161261E-2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-1.8089930770794349E-2</v>
      </c>
      <c r="D41" s="24">
        <f t="shared" si="10"/>
        <v>6.2650247199158571E-4</v>
      </c>
      <c r="E41" s="25">
        <f t="shared" si="10"/>
        <v>1.7463428298802736E-2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-1.2313760669545593E-3</v>
      </c>
      <c r="D42" s="24">
        <f t="shared" si="11"/>
        <v>1.8369846237583337E-2</v>
      </c>
      <c r="E42" s="25">
        <f t="shared" si="11"/>
        <v>-1.7138470170628722E-2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-1.0808138841431059E-3</v>
      </c>
      <c r="D43" s="24">
        <f t="shared" si="12"/>
        <v>3.2921145734113422E-2</v>
      </c>
      <c r="E43" s="25">
        <f t="shared" si="12"/>
        <v>-3.1840331849970344E-2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-5.4307380360811564E-3</v>
      </c>
      <c r="D44" s="24">
        <f t="shared" si="13"/>
        <v>-2.0677416428539069E-2</v>
      </c>
      <c r="E44" s="25">
        <f t="shared" si="13"/>
        <v>2.6108154464620198E-2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-8.1055791583295456E-5</v>
      </c>
      <c r="D45" s="24">
        <f t="shared" si="14"/>
        <v>-3.8865832085998198E-2</v>
      </c>
      <c r="E45" s="25">
        <f t="shared" si="14"/>
        <v>3.8946887877581382E-2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2.512939528179714E-3</v>
      </c>
      <c r="D46" s="24">
        <f t="shared" si="15"/>
        <v>-3.1889259309656665E-2</v>
      </c>
      <c r="E46" s="25">
        <f t="shared" si="15"/>
        <v>2.9376319781476978E-2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-5.1253298928719618E-2</v>
      </c>
      <c r="D47" s="24">
        <f t="shared" si="16"/>
        <v>4.1320814623304725E-2</v>
      </c>
      <c r="E47" s="25">
        <f t="shared" si="16"/>
        <v>9.9324843054148654E-3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-1.8677060287029881E-2</v>
      </c>
      <c r="D48" s="29">
        <f t="shared" si="17"/>
        <v>-1.8809248423821853E-2</v>
      </c>
      <c r="E48" s="30">
        <f t="shared" si="17"/>
        <v>3.7486308710851735E-2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1C8DE-94EE-4BEF-810D-A3CD48161FB8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0.32338308457711451</v>
      </c>
      <c r="D6" s="19">
        <v>0.24528301886792453</v>
      </c>
      <c r="E6" s="20">
        <v>0.21929824561403508</v>
      </c>
      <c r="F6" s="31">
        <f>AVERAGE(C6:E6)</f>
        <v>0.26265478301969142</v>
      </c>
    </row>
    <row r="7" spans="1:6" ht="24" x14ac:dyDescent="0.25">
      <c r="A7" s="21"/>
      <c r="B7" s="22" t="s">
        <v>8</v>
      </c>
      <c r="C7" s="23">
        <v>0.20646766169154229</v>
      </c>
      <c r="D7" s="24">
        <v>0.21069182389937108</v>
      </c>
      <c r="E7" s="25">
        <v>0.18128654970760233</v>
      </c>
      <c r="F7" s="31">
        <f>AVERAGE(C7:E7)</f>
        <v>0.19948201176617189</v>
      </c>
    </row>
    <row r="8" spans="1:6" ht="24" x14ac:dyDescent="0.25">
      <c r="A8" s="21"/>
      <c r="B8" s="22" t="s">
        <v>9</v>
      </c>
      <c r="C8" s="23">
        <v>0.26119402985074625</v>
      </c>
      <c r="D8" s="24">
        <v>0.21383647798742139</v>
      </c>
      <c r="E8" s="25">
        <v>0.24269005847953212</v>
      </c>
      <c r="F8" s="31">
        <f>AVERAGE(C8:E8)</f>
        <v>0.23924018877256659</v>
      </c>
    </row>
    <row r="9" spans="1:6" ht="24" x14ac:dyDescent="0.25">
      <c r="A9" s="21"/>
      <c r="B9" s="22" t="s">
        <v>10</v>
      </c>
      <c r="C9" s="23">
        <v>0.19900497512437812</v>
      </c>
      <c r="D9" s="24">
        <v>0.24213836477987422</v>
      </c>
      <c r="E9" s="25">
        <v>0.13742690058479531</v>
      </c>
      <c r="F9" s="31">
        <f>AVERAGE(C9:E9)</f>
        <v>0.19285674682968257</v>
      </c>
    </row>
    <row r="10" spans="1:6" ht="24" x14ac:dyDescent="0.25">
      <c r="A10" s="21"/>
      <c r="B10" s="22" t="s">
        <v>11</v>
      </c>
      <c r="C10" s="23">
        <v>0.27611940298507465</v>
      </c>
      <c r="D10" s="24">
        <v>0.25786163522012578</v>
      </c>
      <c r="E10" s="25">
        <v>0.24269005847953212</v>
      </c>
      <c r="F10" s="31">
        <f>AVERAGE(C10:E10)</f>
        <v>0.25889036556157752</v>
      </c>
    </row>
    <row r="11" spans="1:6" ht="24" x14ac:dyDescent="0.25">
      <c r="A11" s="21"/>
      <c r="B11" s="22" t="s">
        <v>12</v>
      </c>
      <c r="C11" s="23">
        <v>0.14427860696517414</v>
      </c>
      <c r="D11" s="24">
        <v>9.4339622641509441E-2</v>
      </c>
      <c r="E11" s="25">
        <v>0.15789473684210525</v>
      </c>
      <c r="F11" s="31">
        <f>AVERAGE(C11:E11)</f>
        <v>0.13217098881626296</v>
      </c>
    </row>
    <row r="12" spans="1:6" ht="24" x14ac:dyDescent="0.25">
      <c r="A12" s="21"/>
      <c r="B12" s="22" t="s">
        <v>13</v>
      </c>
      <c r="C12" s="23">
        <v>0.31343283582089554</v>
      </c>
      <c r="D12" s="24">
        <v>0.25471698113207547</v>
      </c>
      <c r="E12" s="25">
        <v>0.27485380116959063</v>
      </c>
      <c r="F12" s="31">
        <f>AVERAGE(C12:E12)</f>
        <v>0.28100120604085393</v>
      </c>
    </row>
    <row r="13" spans="1:6" ht="24" x14ac:dyDescent="0.25">
      <c r="A13" s="21"/>
      <c r="B13" s="22" t="s">
        <v>14</v>
      </c>
      <c r="C13" s="23">
        <v>0.32587064676616917</v>
      </c>
      <c r="D13" s="24">
        <v>0.29559748427672955</v>
      </c>
      <c r="E13" s="25">
        <v>0.36257309941520466</v>
      </c>
      <c r="F13" s="31">
        <f>AVERAGE(C13:E13)</f>
        <v>0.32801374348603446</v>
      </c>
    </row>
    <row r="14" spans="1:6" ht="24" x14ac:dyDescent="0.25">
      <c r="A14" s="21"/>
      <c r="B14" s="22" t="s">
        <v>15</v>
      </c>
      <c r="C14" s="23">
        <v>0.19402985074626866</v>
      </c>
      <c r="D14" s="24">
        <v>0.1761006289308176</v>
      </c>
      <c r="E14" s="25">
        <v>0.15204678362573099</v>
      </c>
      <c r="F14" s="31">
        <f>AVERAGE(C14:E14)</f>
        <v>0.17405908776760573</v>
      </c>
    </row>
    <row r="15" spans="1:6" ht="24" x14ac:dyDescent="0.25">
      <c r="A15" s="21"/>
      <c r="B15" s="22" t="s">
        <v>16</v>
      </c>
      <c r="C15" s="23">
        <v>0.13184079601990051</v>
      </c>
      <c r="D15" s="24">
        <v>0.17295597484276728</v>
      </c>
      <c r="E15" s="25">
        <v>0.10818713450292398</v>
      </c>
      <c r="F15" s="31">
        <f>AVERAGE(C15:E15)</f>
        <v>0.13766130178853059</v>
      </c>
    </row>
    <row r="16" spans="1:6" ht="24" x14ac:dyDescent="0.25">
      <c r="A16" s="21"/>
      <c r="B16" s="22" t="s">
        <v>17</v>
      </c>
      <c r="C16" s="23">
        <v>8.7064676616915429E-2</v>
      </c>
      <c r="D16" s="24">
        <v>0.11006289308176101</v>
      </c>
      <c r="E16" s="25">
        <v>9.3567251461988299E-2</v>
      </c>
      <c r="F16" s="31">
        <f>AVERAGE(C16:E16)</f>
        <v>9.6898273720221584E-2</v>
      </c>
    </row>
    <row r="17" spans="1:6" ht="24" x14ac:dyDescent="0.25">
      <c r="A17" s="21"/>
      <c r="B17" s="22" t="s">
        <v>18</v>
      </c>
      <c r="C17" s="23">
        <v>0.13681592039800994</v>
      </c>
      <c r="D17" s="24">
        <v>0.13522012578616352</v>
      </c>
      <c r="E17" s="25">
        <v>8.771929824561403E-2</v>
      </c>
      <c r="F17" s="31">
        <f>AVERAGE(C17:E17)</f>
        <v>0.11991844814326248</v>
      </c>
    </row>
    <row r="18" spans="1:6" ht="24" x14ac:dyDescent="0.25">
      <c r="A18" s="21"/>
      <c r="B18" s="22" t="s">
        <v>19</v>
      </c>
      <c r="C18" s="23">
        <v>0.1965174129353234</v>
      </c>
      <c r="D18" s="24">
        <v>0.169811320754717</v>
      </c>
      <c r="E18" s="25">
        <v>0.15204678362573099</v>
      </c>
      <c r="F18" s="31">
        <f>AVERAGE(C18:E18)</f>
        <v>0.17279183910525711</v>
      </c>
    </row>
    <row r="19" spans="1:6" ht="24" x14ac:dyDescent="0.25">
      <c r="A19" s="21"/>
      <c r="B19" s="22" t="s">
        <v>20</v>
      </c>
      <c r="C19" s="23">
        <v>9.950248756218906E-2</v>
      </c>
      <c r="D19" s="24">
        <v>9.7484276729559755E-2</v>
      </c>
      <c r="E19" s="25">
        <v>0.12280701754385964</v>
      </c>
      <c r="F19" s="31">
        <f>AVERAGE(C19:E19)</f>
        <v>0.10659792727853616</v>
      </c>
    </row>
    <row r="20" spans="1:6" ht="24" x14ac:dyDescent="0.25">
      <c r="A20" s="21"/>
      <c r="B20" s="22" t="s">
        <v>21</v>
      </c>
      <c r="C20" s="23">
        <v>0.13681592039800994</v>
      </c>
      <c r="D20" s="24">
        <v>0.14150943396226415</v>
      </c>
      <c r="E20" s="25">
        <v>0.17836257309941519</v>
      </c>
      <c r="F20" s="31">
        <f>AVERAGE(C20:E20)</f>
        <v>0.15222930915322974</v>
      </c>
    </row>
    <row r="21" spans="1:6" ht="24" x14ac:dyDescent="0.25">
      <c r="A21" s="21"/>
      <c r="B21" s="22" t="s">
        <v>22</v>
      </c>
      <c r="C21" s="23">
        <v>0.14925373134328357</v>
      </c>
      <c r="D21" s="24">
        <v>0.11006289308176101</v>
      </c>
      <c r="E21" s="25">
        <v>9.6491228070175433E-2</v>
      </c>
      <c r="F21" s="31">
        <f>AVERAGE(C21:E21)</f>
        <v>0.11860261749840666</v>
      </c>
    </row>
    <row r="22" spans="1:6" ht="24" x14ac:dyDescent="0.25">
      <c r="A22" s="21"/>
      <c r="B22" s="22" t="s">
        <v>23</v>
      </c>
      <c r="C22" s="23">
        <v>0.10696517412935323</v>
      </c>
      <c r="D22" s="24">
        <v>0.11949685534591195</v>
      </c>
      <c r="E22" s="25">
        <v>0.11695906432748536</v>
      </c>
      <c r="F22" s="31">
        <f>AVERAGE(C22:E22)</f>
        <v>0.11447369793425018</v>
      </c>
    </row>
    <row r="23" spans="1:6" ht="24" x14ac:dyDescent="0.25">
      <c r="A23" s="21"/>
      <c r="B23" s="22" t="s">
        <v>24</v>
      </c>
      <c r="C23" s="23">
        <v>0.14427860696517414</v>
      </c>
      <c r="D23" s="24">
        <v>0.13522012578616352</v>
      </c>
      <c r="E23" s="25">
        <v>0.15497076023391812</v>
      </c>
      <c r="F23" s="31">
        <f>AVERAGE(C23:E23)</f>
        <v>0.14482316432841857</v>
      </c>
    </row>
    <row r="24" spans="1:6" ht="24" x14ac:dyDescent="0.25">
      <c r="A24" s="21"/>
      <c r="B24" s="22" t="s">
        <v>25</v>
      </c>
      <c r="C24" s="23">
        <v>5.2238805970149252E-2</v>
      </c>
      <c r="D24" s="24">
        <v>8.8050314465408799E-2</v>
      </c>
      <c r="E24" s="25">
        <v>7.6023391812865493E-2</v>
      </c>
      <c r="F24" s="31">
        <f>AVERAGE(C24:E24)</f>
        <v>7.2104170749474519E-2</v>
      </c>
    </row>
    <row r="25" spans="1:6" ht="24.75" thickBot="1" x14ac:dyDescent="0.3">
      <c r="A25" s="26"/>
      <c r="B25" s="27" t="s">
        <v>26</v>
      </c>
      <c r="C25" s="28">
        <v>8.9552238805970144E-2</v>
      </c>
      <c r="D25" s="29">
        <v>7.8616352201257858E-2</v>
      </c>
      <c r="E25" s="30">
        <v>0.1023391812865497</v>
      </c>
      <c r="F25" s="31">
        <f>AVERAGE(C25:E25)</f>
        <v>9.0169257431259239E-2</v>
      </c>
    </row>
    <row r="26" spans="1:6" ht="15.75" thickTop="1" x14ac:dyDescent="0.25">
      <c r="C26" s="32">
        <f>AVERAGE(C6:C25)</f>
        <v>0.17873134328358206</v>
      </c>
      <c r="D26" s="32">
        <f>AVERAGE(D6:D25)</f>
        <v>0.16745283018867926</v>
      </c>
      <c r="E26" s="32">
        <f>AVERAGE(E6:E25)</f>
        <v>0.16301169590643269</v>
      </c>
      <c r="F26" s="32">
        <f>AVERAGE(F6:F25)</f>
        <v>0.16973195645956471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4.6802037800864893E-2</v>
      </c>
      <c r="D33" s="19">
        <f t="shared" ref="D33:E33" si="0">D6 -($F6*D$26/$F$26)</f>
        <v>-1.3844889020880713E-2</v>
      </c>
      <c r="E33" s="20">
        <f t="shared" si="0"/>
        <v>-3.2957148779984152E-2</v>
      </c>
    </row>
    <row r="34" spans="1:5" ht="24" x14ac:dyDescent="0.25">
      <c r="A34" s="21"/>
      <c r="B34" s="22" t="s">
        <v>8</v>
      </c>
      <c r="C34" s="23">
        <f t="shared" ref="C34:E34" si="1">C7 -($F7*C$26/$F$26)</f>
        <v>-3.5911196221168895E-3</v>
      </c>
      <c r="D34" s="24">
        <f t="shared" si="1"/>
        <v>1.3888416110133084E-2</v>
      </c>
      <c r="E34" s="25">
        <f t="shared" si="1"/>
        <v>-1.0297296488016056E-2</v>
      </c>
    </row>
    <row r="35" spans="1:5" ht="24" x14ac:dyDescent="0.25">
      <c r="A35" s="21"/>
      <c r="B35" s="22" t="s">
        <v>9</v>
      </c>
      <c r="C35" s="23">
        <f t="shared" ref="C35:E35" si="2">C8 -($F8*C$26/$F$26)</f>
        <v>9.2690464907315695E-3</v>
      </c>
      <c r="D35" s="24">
        <f t="shared" si="2"/>
        <v>-2.2191242074734469E-2</v>
      </c>
      <c r="E35" s="25">
        <f t="shared" si="2"/>
        <v>1.2922195584003038E-2</v>
      </c>
    </row>
    <row r="36" spans="1:5" ht="24" x14ac:dyDescent="0.25">
      <c r="A36" s="21"/>
      <c r="B36" s="22" t="s">
        <v>10</v>
      </c>
      <c r="C36" s="23">
        <f t="shared" ref="C36:E36" si="3">C9 -($F9*C$26/$F$26)</f>
        <v>-4.0772619579627079E-3</v>
      </c>
      <c r="D36" s="24">
        <f t="shared" si="3"/>
        <v>5.1871259213896431E-2</v>
      </c>
      <c r="E36" s="25">
        <f t="shared" si="3"/>
        <v>-4.779399725593364E-2</v>
      </c>
    </row>
    <row r="37" spans="1:5" ht="24" x14ac:dyDescent="0.25">
      <c r="A37" s="21"/>
      <c r="B37" s="22" t="s">
        <v>11</v>
      </c>
      <c r="C37" s="23">
        <f t="shared" ref="C37:E37" si="4">C10 -($F10*C$26/$F$26)</f>
        <v>3.5023674828549289E-3</v>
      </c>
      <c r="D37" s="24">
        <f t="shared" si="4"/>
        <v>2.4475969556480015E-3</v>
      </c>
      <c r="E37" s="25">
        <f t="shared" si="4"/>
        <v>-5.9499644385027639E-3</v>
      </c>
    </row>
    <row r="38" spans="1:5" ht="24" x14ac:dyDescent="0.25">
      <c r="A38" s="21"/>
      <c r="B38" s="22" t="s">
        <v>12</v>
      </c>
      <c r="C38" s="23">
        <f t="shared" ref="C38:E38" si="5">C11 -($F11*C$26/$F$26)</f>
        <v>5.0997577549034834E-3</v>
      </c>
      <c r="D38" s="24">
        <f t="shared" si="5"/>
        <v>-3.6056600955854917E-2</v>
      </c>
      <c r="E38" s="25">
        <f t="shared" si="5"/>
        <v>3.0956843200951434E-2</v>
      </c>
    </row>
    <row r="39" spans="1:5" ht="24" x14ac:dyDescent="0.25">
      <c r="A39" s="21"/>
      <c r="B39" s="22" t="s">
        <v>13</v>
      </c>
      <c r="C39" s="23">
        <f t="shared" ref="C39:E39" si="6">C12 -($F12*C$26/$F$26)</f>
        <v>1.7532617219731594E-2</v>
      </c>
      <c r="D39" s="24">
        <f t="shared" si="6"/>
        <v>-2.251099773225218E-2</v>
      </c>
      <c r="E39" s="25">
        <f t="shared" si="6"/>
        <v>4.978380512520586E-3</v>
      </c>
    </row>
    <row r="40" spans="1:5" ht="24" x14ac:dyDescent="0.25">
      <c r="A40" s="21"/>
      <c r="B40" s="22" t="s">
        <v>14</v>
      </c>
      <c r="C40" s="23">
        <f t="shared" ref="C40:E40" si="7">C13 -($F13*C$26/$F$26)</f>
        <v>-1.9534768994190765E-2</v>
      </c>
      <c r="D40" s="24">
        <f t="shared" si="7"/>
        <v>-2.8011757219318145E-2</v>
      </c>
      <c r="E40" s="25">
        <f t="shared" si="7"/>
        <v>4.7546526213509077E-2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1.07419465923424E-2</v>
      </c>
      <c r="D41" s="24">
        <f t="shared" si="8"/>
        <v>4.378771275279858E-3</v>
      </c>
      <c r="E41" s="25">
        <f t="shared" si="8"/>
        <v>-1.5120717867622091E-2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-1.3119468977057569E-2</v>
      </c>
      <c r="D42" s="24">
        <f t="shared" si="9"/>
        <v>3.7143161081682918E-2</v>
      </c>
      <c r="E42" s="25">
        <f t="shared" si="9"/>
        <v>-2.4023692104625252E-2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-1.4971256893350077E-2</v>
      </c>
      <c r="D43" s="24">
        <f t="shared" si="10"/>
        <v>1.4465749719344598E-2</v>
      </c>
      <c r="E43" s="25">
        <f t="shared" si="10"/>
        <v>5.0550717400552059E-4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1.0539255895919447E-2</v>
      </c>
      <c r="D44" s="24">
        <f t="shared" si="11"/>
        <v>1.6911918231815912E-2</v>
      </c>
      <c r="E44" s="25">
        <f t="shared" si="11"/>
        <v>-2.7451174127735262E-2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1.4563948449803688E-2</v>
      </c>
      <c r="D45" s="24">
        <f t="shared" si="12"/>
        <v>-6.6030459637167471E-4</v>
      </c>
      <c r="E45" s="25">
        <f t="shared" si="12"/>
        <v>-1.3903643853431846E-2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-1.2747386481283832E-2</v>
      </c>
      <c r="D46" s="24">
        <f t="shared" si="13"/>
        <v>-7.6822752113550191E-3</v>
      </c>
      <c r="E46" s="25">
        <f t="shared" si="13"/>
        <v>2.0429661692638879E-2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-2.3484764750636489E-2</v>
      </c>
      <c r="D47" s="24">
        <f t="shared" si="14"/>
        <v>-8.675770916632769E-3</v>
      </c>
      <c r="E47" s="25">
        <f t="shared" si="14"/>
        <v>3.2160535667269424E-2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2.4362664365633405E-2</v>
      </c>
      <c r="D48" s="24">
        <f t="shared" si="15"/>
        <v>-6.9471525346335994E-3</v>
      </c>
      <c r="E48" s="25">
        <f t="shared" si="15"/>
        <v>-1.7415511830999694E-2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-1.3578053140296184E-2</v>
      </c>
      <c r="D49" s="24">
        <f t="shared" si="16"/>
        <v>6.5602869995688567E-3</v>
      </c>
      <c r="E49" s="25">
        <f t="shared" si="16"/>
        <v>7.0177661407273967E-3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-8.2232508989556197E-3</v>
      </c>
      <c r="D50" s="24">
        <f t="shared" si="17"/>
        <v>-7.658382477842729E-3</v>
      </c>
      <c r="E50" s="25">
        <f t="shared" si="17"/>
        <v>1.5881633376798515E-2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-2.3688412234470255E-2</v>
      </c>
      <c r="D51" s="24">
        <f t="shared" si="18"/>
        <v>1.6914343890040484E-2</v>
      </c>
      <c r="E51" s="25">
        <f t="shared" si="18"/>
        <v>6.7740683444297983E-3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-5.3978981024641604E-3</v>
      </c>
      <c r="D52" s="29">
        <f t="shared" si="19"/>
        <v>-1.0342130737534067E-2</v>
      </c>
      <c r="E52" s="30">
        <f t="shared" si="19"/>
        <v>1.5740028839998255E-2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AA795-1E1E-465B-88D7-37BD4C758308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0.23631840796019901</v>
      </c>
      <c r="D6" s="19">
        <v>0.22012578616352202</v>
      </c>
      <c r="E6" s="20">
        <v>0.19883040935672514</v>
      </c>
      <c r="F6" s="31">
        <f>AVERAGE(C6:E6)</f>
        <v>0.21842486782681539</v>
      </c>
    </row>
    <row r="7" spans="1:6" x14ac:dyDescent="0.25">
      <c r="A7" s="21"/>
      <c r="B7" s="22" t="s">
        <v>29</v>
      </c>
      <c r="C7" s="23">
        <v>0.20149253731343283</v>
      </c>
      <c r="D7" s="24">
        <v>0.18553459119496854</v>
      </c>
      <c r="E7" s="25">
        <v>0.15789473684210525</v>
      </c>
      <c r="F7" s="31">
        <f>AVERAGE(C7:E7)</f>
        <v>0.18164062178350218</v>
      </c>
    </row>
    <row r="8" spans="1:6" x14ac:dyDescent="0.25">
      <c r="A8" s="21"/>
      <c r="B8" s="22" t="s">
        <v>30</v>
      </c>
      <c r="C8" s="23">
        <v>0.30348258706467662</v>
      </c>
      <c r="D8" s="24">
        <v>0.27987421383647798</v>
      </c>
      <c r="E8" s="25">
        <v>0.24269005847953212</v>
      </c>
      <c r="F8" s="31">
        <f>AVERAGE(C8:E8)</f>
        <v>0.27534895312689556</v>
      </c>
    </row>
    <row r="9" spans="1:6" x14ac:dyDescent="0.25">
      <c r="A9" s="21"/>
      <c r="B9" s="22" t="s">
        <v>31</v>
      </c>
      <c r="C9" s="23">
        <v>0.26616915422885573</v>
      </c>
      <c r="D9" s="24">
        <v>0.28301886792452829</v>
      </c>
      <c r="E9" s="25">
        <v>0.195906432748538</v>
      </c>
      <c r="F9" s="31">
        <f>AVERAGE(C9:E9)</f>
        <v>0.24836481830064069</v>
      </c>
    </row>
    <row r="10" spans="1:6" x14ac:dyDescent="0.25">
      <c r="A10" s="21"/>
      <c r="B10" s="22" t="s">
        <v>32</v>
      </c>
      <c r="C10" s="23">
        <v>0.12935323383084577</v>
      </c>
      <c r="D10" s="24">
        <v>0.12893081761006289</v>
      </c>
      <c r="E10" s="25">
        <v>0.11988304093567251</v>
      </c>
      <c r="F10" s="31">
        <f>AVERAGE(C10:E10)</f>
        <v>0.12605569745886039</v>
      </c>
    </row>
    <row r="11" spans="1:6" x14ac:dyDescent="0.25">
      <c r="A11" s="21"/>
      <c r="B11" s="22" t="s">
        <v>33</v>
      </c>
      <c r="C11" s="23">
        <v>0.3383084577114428</v>
      </c>
      <c r="D11" s="24">
        <v>0.34276729559748426</v>
      </c>
      <c r="E11" s="25">
        <v>0.23976608187134502</v>
      </c>
      <c r="F11" s="31">
        <f>AVERAGE(C11:E11)</f>
        <v>0.30694727839342401</v>
      </c>
    </row>
    <row r="12" spans="1:6" x14ac:dyDescent="0.25">
      <c r="A12" s="21"/>
      <c r="B12" s="22" t="s">
        <v>34</v>
      </c>
      <c r="C12" s="23">
        <v>0.16417910447761194</v>
      </c>
      <c r="D12" s="24">
        <v>0.1540880503144654</v>
      </c>
      <c r="E12" s="25">
        <v>0.21345029239766081</v>
      </c>
      <c r="F12" s="31">
        <f>AVERAGE(C12:E12)</f>
        <v>0.17723914906324603</v>
      </c>
    </row>
    <row r="13" spans="1:6" x14ac:dyDescent="0.25">
      <c r="A13" s="21"/>
      <c r="B13" s="22" t="s">
        <v>35</v>
      </c>
      <c r="C13" s="23">
        <v>0.15920398009950248</v>
      </c>
      <c r="D13" s="24">
        <v>0.1761006289308176</v>
      </c>
      <c r="E13" s="25">
        <v>0.12865497076023391</v>
      </c>
      <c r="F13" s="31">
        <f>AVERAGE(C13:E13)</f>
        <v>0.15465319326351801</v>
      </c>
    </row>
    <row r="14" spans="1:6" x14ac:dyDescent="0.25">
      <c r="A14" s="21"/>
      <c r="B14" s="22" t="s">
        <v>36</v>
      </c>
      <c r="C14" s="23">
        <v>0.20646766169154229</v>
      </c>
      <c r="D14" s="24">
        <v>0.18867924528301888</v>
      </c>
      <c r="E14" s="25">
        <v>0.15789473684210525</v>
      </c>
      <c r="F14" s="31">
        <f>AVERAGE(C14:E14)</f>
        <v>0.18434721460555548</v>
      </c>
    </row>
    <row r="15" spans="1:6" ht="24" x14ac:dyDescent="0.25">
      <c r="A15" s="21"/>
      <c r="B15" s="22" t="s">
        <v>37</v>
      </c>
      <c r="C15" s="23">
        <v>0.1965174129353234</v>
      </c>
      <c r="D15" s="24">
        <v>0.21069182389937108</v>
      </c>
      <c r="E15" s="25">
        <v>0.23684210526315788</v>
      </c>
      <c r="F15" s="31">
        <f>AVERAGE(C15:E15)</f>
        <v>0.21468378069928409</v>
      </c>
    </row>
    <row r="16" spans="1:6" x14ac:dyDescent="0.25">
      <c r="A16" s="21"/>
      <c r="B16" s="22" t="s">
        <v>38</v>
      </c>
      <c r="C16" s="23">
        <v>0.17910447761194029</v>
      </c>
      <c r="D16" s="24">
        <v>0.21383647798742139</v>
      </c>
      <c r="E16" s="25">
        <v>0.17251461988304093</v>
      </c>
      <c r="F16" s="31">
        <f>AVERAGE(C16:E16)</f>
        <v>0.18848519182746756</v>
      </c>
    </row>
    <row r="17" spans="1:6" x14ac:dyDescent="0.25">
      <c r="A17" s="21"/>
      <c r="B17" s="22" t="s">
        <v>39</v>
      </c>
      <c r="C17" s="23">
        <v>0.13432835820895522</v>
      </c>
      <c r="D17" s="24">
        <v>0.12578616352201258</v>
      </c>
      <c r="E17" s="25">
        <v>0.1111111111111111</v>
      </c>
      <c r="F17" s="31">
        <f>AVERAGE(C17:E17)</f>
        <v>0.12374187761402632</v>
      </c>
    </row>
    <row r="18" spans="1:6" x14ac:dyDescent="0.25">
      <c r="A18" s="21"/>
      <c r="B18" s="22" t="s">
        <v>40</v>
      </c>
      <c r="C18" s="23">
        <v>0.20149253731343283</v>
      </c>
      <c r="D18" s="24">
        <v>0.18553459119496854</v>
      </c>
      <c r="E18" s="25">
        <v>0.27485380116959063</v>
      </c>
      <c r="F18" s="31">
        <f>AVERAGE(C18:E18)</f>
        <v>0.22062697655933064</v>
      </c>
    </row>
    <row r="19" spans="1:6" ht="24" x14ac:dyDescent="0.25">
      <c r="A19" s="21"/>
      <c r="B19" s="22" t="s">
        <v>41</v>
      </c>
      <c r="C19" s="23">
        <v>9.4527363184079588E-2</v>
      </c>
      <c r="D19" s="24">
        <v>9.1194968553459113E-2</v>
      </c>
      <c r="E19" s="25">
        <v>0.1023391812865497</v>
      </c>
      <c r="F19" s="31">
        <f>AVERAGE(C19:E19)</f>
        <v>9.602050434136282E-2</v>
      </c>
    </row>
    <row r="20" spans="1:6" ht="24" x14ac:dyDescent="0.25">
      <c r="A20" s="21"/>
      <c r="B20" s="22" t="s">
        <v>42</v>
      </c>
      <c r="C20" s="23">
        <v>0.29850746268656714</v>
      </c>
      <c r="D20" s="24">
        <v>0.24528301886792453</v>
      </c>
      <c r="E20" s="25">
        <v>0.30116959064327486</v>
      </c>
      <c r="F20" s="31">
        <f>AVERAGE(C20:E20)</f>
        <v>0.28165335739925551</v>
      </c>
    </row>
    <row r="21" spans="1:6" ht="24.75" thickBot="1" x14ac:dyDescent="0.3">
      <c r="A21" s="26"/>
      <c r="B21" s="27" t="s">
        <v>43</v>
      </c>
      <c r="C21" s="28">
        <v>0.32089552238805974</v>
      </c>
      <c r="D21" s="29">
        <v>0.24528301886792453</v>
      </c>
      <c r="E21" s="30">
        <v>0.2807017543859649</v>
      </c>
      <c r="F21" s="31">
        <f>AVERAGE(C21:E21)</f>
        <v>0.28229343188064976</v>
      </c>
    </row>
    <row r="22" spans="1:6" ht="15.75" thickTop="1" x14ac:dyDescent="0.25">
      <c r="C22" s="32">
        <f>AVERAGE(C6:C21)</f>
        <v>0.21439676616915423</v>
      </c>
      <c r="D22" s="32">
        <f>AVERAGE(D6:D21)</f>
        <v>0.20479559748427675</v>
      </c>
      <c r="E22" s="32">
        <f>AVERAGE(E6:E21)</f>
        <v>0.195906432748538</v>
      </c>
      <c r="F22" s="32">
        <f>AVERAGE(F6:F21)</f>
        <v>0.20503293213398963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7.9180976998410035E-3</v>
      </c>
      <c r="D29" s="19">
        <f t="shared" ref="D29:E29" si="0">D6 -($F6*D$22/$F$22)</f>
        <v>1.9537547418377876E-3</v>
      </c>
      <c r="E29" s="20">
        <f t="shared" si="0"/>
        <v>-9.8718524416789022E-3</v>
      </c>
    </row>
    <row r="30" spans="1:6" x14ac:dyDescent="0.25">
      <c r="A30" s="21"/>
      <c r="B30" s="22" t="s">
        <v>29</v>
      </c>
      <c r="C30" s="23">
        <f t="shared" ref="C30:E30" si="1">C7 -($F7*C$22/$F$22)</f>
        <v>1.1556406029469973E-2</v>
      </c>
      <c r="D30" s="24">
        <f t="shared" si="1"/>
        <v>4.1042264316236976E-3</v>
      </c>
      <c r="E30" s="25">
        <f t="shared" si="1"/>
        <v>-1.5660632461093699E-2</v>
      </c>
    </row>
    <row r="31" spans="1:6" x14ac:dyDescent="0.25">
      <c r="A31" s="21"/>
      <c r="B31" s="22" t="s">
        <v>30</v>
      </c>
      <c r="C31" s="23">
        <f t="shared" ref="C31:E31" si="2">C8 -($F8*C$22/$F$22)</f>
        <v>1.5558474074429784E-2</v>
      </c>
      <c r="D31" s="24">
        <f t="shared" si="2"/>
        <v>4.8439892506953464E-3</v>
      </c>
      <c r="E31" s="25">
        <f t="shared" si="2"/>
        <v>-2.0402463325125242E-2</v>
      </c>
    </row>
    <row r="32" spans="1:6" x14ac:dyDescent="0.25">
      <c r="A32" s="21"/>
      <c r="B32" s="22" t="s">
        <v>31</v>
      </c>
      <c r="C32" s="23">
        <f t="shared" ref="C32:E32" si="3">C9 -($F9*C$22/$F$22)</f>
        <v>6.4615388734414192E-3</v>
      </c>
      <c r="D32" s="24">
        <f t="shared" si="3"/>
        <v>3.4941542840410789E-2</v>
      </c>
      <c r="E32" s="25">
        <f t="shared" si="3"/>
        <v>-4.140308171385243E-2</v>
      </c>
    </row>
    <row r="33" spans="1:5" x14ac:dyDescent="0.25">
      <c r="A33" s="21"/>
      <c r="B33" s="22" t="s">
        <v>32</v>
      </c>
      <c r="C33" s="23">
        <f t="shared" ref="C33:E33" si="4">C10 -($F10*C$22/$F$22)</f>
        <v>-2.4594150499467893E-3</v>
      </c>
      <c r="D33" s="24">
        <f t="shared" si="4"/>
        <v>3.0210351731910778E-3</v>
      </c>
      <c r="E33" s="25">
        <f t="shared" si="4"/>
        <v>-5.6162012324435795E-4</v>
      </c>
    </row>
    <row r="34" spans="1:5" x14ac:dyDescent="0.25">
      <c r="A34" s="21"/>
      <c r="B34" s="22" t="s">
        <v>33</v>
      </c>
      <c r="C34" s="23">
        <f t="shared" ref="C34:E34" si="5">C11 -($F11*C$22/$F$22)</f>
        <v>1.7342927018221432E-2</v>
      </c>
      <c r="D34" s="24">
        <f t="shared" si="5"/>
        <v>3.617532219843167E-2</v>
      </c>
      <c r="E34" s="25">
        <f t="shared" si="5"/>
        <v>-5.3518249216653269E-2</v>
      </c>
    </row>
    <row r="35" spans="1:5" x14ac:dyDescent="0.25">
      <c r="A35" s="21"/>
      <c r="B35" s="22" t="s">
        <v>34</v>
      </c>
      <c r="C35" s="23">
        <f t="shared" ref="C35:E35" si="6">C12 -($F12*C$22/$F$22)</f>
        <v>-2.1154539255775456E-2</v>
      </c>
      <c r="D35" s="24">
        <f t="shared" si="6"/>
        <v>-2.2945936627161823E-2</v>
      </c>
      <c r="E35" s="25">
        <f t="shared" si="6"/>
        <v>4.4100475882937251E-2</v>
      </c>
    </row>
    <row r="36" spans="1:5" x14ac:dyDescent="0.25">
      <c r="A36" s="21"/>
      <c r="B36" s="22" t="s">
        <v>35</v>
      </c>
      <c r="C36" s="23">
        <f t="shared" ref="C36:E36" si="7">C13 -($F13*C$22/$F$22)</f>
        <v>-2.5122094332268308E-3</v>
      </c>
      <c r="D36" s="24">
        <f t="shared" si="7"/>
        <v>2.1626453550271624E-2</v>
      </c>
      <c r="E36" s="25">
        <f t="shared" si="7"/>
        <v>-1.9114244117044904E-2</v>
      </c>
    </row>
    <row r="37" spans="1:5" x14ac:dyDescent="0.25">
      <c r="A37" s="21"/>
      <c r="B37" s="22" t="s">
        <v>36</v>
      </c>
      <c r="C37" s="23">
        <f t="shared" ref="C37:E37" si="8">C14 -($F14*C$22/$F$22)</f>
        <v>1.3701327755033577E-2</v>
      </c>
      <c r="D37" s="24">
        <f t="shared" si="8"/>
        <v>4.545420698025382E-3</v>
      </c>
      <c r="E37" s="25">
        <f t="shared" si="8"/>
        <v>-1.824674845305907E-2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-2.7970955112865487E-2</v>
      </c>
      <c r="D38" s="24">
        <f t="shared" si="9"/>
        <v>-3.7434508679098366E-3</v>
      </c>
      <c r="E38" s="25">
        <f t="shared" si="9"/>
        <v>3.1714405980775295E-2</v>
      </c>
    </row>
    <row r="39" spans="1:5" x14ac:dyDescent="0.25">
      <c r="A39" s="21"/>
      <c r="B39" s="22" t="s">
        <v>38</v>
      </c>
      <c r="C39" s="23">
        <f t="shared" ref="C39:E39" si="10">C16 -($F16*C$22/$F$22)</f>
        <v>-1.7988814563061561E-2</v>
      </c>
      <c r="D39" s="24">
        <f t="shared" si="10"/>
        <v>2.5569466071409225E-2</v>
      </c>
      <c r="E39" s="25">
        <f t="shared" si="10"/>
        <v>-7.5806515083478576E-3</v>
      </c>
    </row>
    <row r="40" spans="1:5" x14ac:dyDescent="0.25">
      <c r="A40" s="21"/>
      <c r="B40" s="22" t="s">
        <v>39</v>
      </c>
      <c r="C40" s="23">
        <f t="shared" ref="C40:E40" si="11">C17 -($F17*C$22/$F$22)</f>
        <v>4.9352010998857387E-3</v>
      </c>
      <c r="D40" s="24">
        <f t="shared" si="11"/>
        <v>2.1875225815911892E-3</v>
      </c>
      <c r="E40" s="25">
        <f t="shared" si="11"/>
        <v>-7.1227236814770389E-3</v>
      </c>
    </row>
    <row r="41" spans="1:5" x14ac:dyDescent="0.25">
      <c r="A41" s="21"/>
      <c r="B41" s="22" t="s">
        <v>40</v>
      </c>
      <c r="C41" s="23">
        <f t="shared" ref="C41:E41" si="12">C18 -($F18*C$22/$F$22)</f>
        <v>-2.9210451770713297E-2</v>
      </c>
      <c r="D41" s="24">
        <f t="shared" si="12"/>
        <v>-3.4836999921380174E-2</v>
      </c>
      <c r="E41" s="25">
        <f t="shared" si="12"/>
        <v>6.4047451692093443E-2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-5.8783882357269363E-3</v>
      </c>
      <c r="D42" s="24">
        <f t="shared" si="13"/>
        <v>-4.7143878248622484E-3</v>
      </c>
      <c r="E42" s="25">
        <f t="shared" si="13"/>
        <v>1.0592776060589087E-2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3.9910238950501831E-3</v>
      </c>
      <c r="D43" s="24">
        <f t="shared" si="14"/>
        <v>-3.6044312364592435E-2</v>
      </c>
      <c r="E43" s="25">
        <f t="shared" si="14"/>
        <v>3.2053288469542141E-2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2.5709776975942678E-2</v>
      </c>
      <c r="D44" s="29">
        <f t="shared" si="15"/>
        <v>-3.6683645931582132E-2</v>
      </c>
      <c r="E44" s="30">
        <f t="shared" si="15"/>
        <v>1.0973868955639177E-2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5EE13-D3FD-4CA2-B4C6-1FBA8F4A8E1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8.7064676616915429E-2</v>
      </c>
      <c r="D6" s="19">
        <v>0.11949685534591195</v>
      </c>
      <c r="E6" s="20">
        <v>0.11403508771929824</v>
      </c>
      <c r="F6" s="31">
        <f>AVERAGE(C6:E6)</f>
        <v>0.10686553989404186</v>
      </c>
    </row>
    <row r="7" spans="1:6" ht="24" x14ac:dyDescent="0.25">
      <c r="A7" s="21"/>
      <c r="B7" s="22" t="s">
        <v>65</v>
      </c>
      <c r="C7" s="23">
        <v>0.22139303482587064</v>
      </c>
      <c r="D7" s="24">
        <v>0.20440251572327045</v>
      </c>
      <c r="E7" s="25">
        <v>0.1871345029239766</v>
      </c>
      <c r="F7" s="31">
        <f>AVERAGE(C7:E7)</f>
        <v>0.20431001782437255</v>
      </c>
    </row>
    <row r="8" spans="1:6" ht="24" x14ac:dyDescent="0.25">
      <c r="A8" s="21"/>
      <c r="B8" s="22" t="s">
        <v>66</v>
      </c>
      <c r="C8" s="23">
        <v>9.950248756218906E-2</v>
      </c>
      <c r="D8" s="24">
        <v>8.8050314465408799E-2</v>
      </c>
      <c r="E8" s="25">
        <v>7.3099415204678359E-2</v>
      </c>
      <c r="F8" s="31">
        <f>AVERAGE(C8:E8)</f>
        <v>8.6884072410758739E-2</v>
      </c>
    </row>
    <row r="9" spans="1:6" ht="24" x14ac:dyDescent="0.25">
      <c r="A9" s="21"/>
      <c r="B9" s="22" t="s">
        <v>67</v>
      </c>
      <c r="C9" s="23">
        <v>0.18159203980099503</v>
      </c>
      <c r="D9" s="24">
        <v>0.17295597484276728</v>
      </c>
      <c r="E9" s="25">
        <v>0.17543859649122806</v>
      </c>
      <c r="F9" s="31">
        <f>AVERAGE(C9:E9)</f>
        <v>0.17666220371166344</v>
      </c>
    </row>
    <row r="10" spans="1:6" ht="24" x14ac:dyDescent="0.25">
      <c r="A10" s="21"/>
      <c r="B10" s="22" t="s">
        <v>68</v>
      </c>
      <c r="C10" s="23">
        <v>0.20149253731343283</v>
      </c>
      <c r="D10" s="24">
        <v>0.22955974842767296</v>
      </c>
      <c r="E10" s="25">
        <v>0.14035087719298245</v>
      </c>
      <c r="F10" s="31">
        <f>AVERAGE(C10:E10)</f>
        <v>0.19046772097802941</v>
      </c>
    </row>
    <row r="11" spans="1:6" ht="24" x14ac:dyDescent="0.25">
      <c r="A11" s="21"/>
      <c r="B11" s="22" t="s">
        <v>69</v>
      </c>
      <c r="C11" s="23">
        <v>0.14427860696517414</v>
      </c>
      <c r="D11" s="24">
        <v>0.14150943396226415</v>
      </c>
      <c r="E11" s="25">
        <v>0.10526315789473684</v>
      </c>
      <c r="F11" s="31">
        <f>AVERAGE(C11:E11)</f>
        <v>0.1303503996073917</v>
      </c>
    </row>
    <row r="12" spans="1:6" ht="24" x14ac:dyDescent="0.25">
      <c r="A12" s="21"/>
      <c r="B12" s="22" t="s">
        <v>70</v>
      </c>
      <c r="C12" s="23">
        <v>0.2537313432835821</v>
      </c>
      <c r="D12" s="24">
        <v>0.24213836477987422</v>
      </c>
      <c r="E12" s="25">
        <v>0.19005847953216373</v>
      </c>
      <c r="F12" s="31">
        <f>AVERAGE(C12:E12)</f>
        <v>0.22864272919854001</v>
      </c>
    </row>
    <row r="13" spans="1:6" ht="24" x14ac:dyDescent="0.25">
      <c r="A13" s="21"/>
      <c r="B13" s="22" t="s">
        <v>71</v>
      </c>
      <c r="C13" s="23">
        <v>0.19900497512437812</v>
      </c>
      <c r="D13" s="24">
        <v>0.21698113207547171</v>
      </c>
      <c r="E13" s="25">
        <v>0.1871345029239766</v>
      </c>
      <c r="F13" s="31">
        <f>AVERAGE(C13:E13)</f>
        <v>0.20104020337460882</v>
      </c>
    </row>
    <row r="14" spans="1:6" ht="24" x14ac:dyDescent="0.25">
      <c r="A14" s="21"/>
      <c r="B14" s="22" t="s">
        <v>72</v>
      </c>
      <c r="C14" s="23">
        <v>0.19900497512437812</v>
      </c>
      <c r="D14" s="24">
        <v>0.18553459119496854</v>
      </c>
      <c r="E14" s="25">
        <v>0.17251461988304093</v>
      </c>
      <c r="F14" s="31">
        <f>AVERAGE(C14:E14)</f>
        <v>0.1856847287341292</v>
      </c>
    </row>
    <row r="15" spans="1:6" ht="24" x14ac:dyDescent="0.25">
      <c r="A15" s="21"/>
      <c r="B15" s="22" t="s">
        <v>73</v>
      </c>
      <c r="C15" s="23">
        <v>0.24626865671641793</v>
      </c>
      <c r="D15" s="24">
        <v>0.22327044025157231</v>
      </c>
      <c r="E15" s="25">
        <v>0.195906432748538</v>
      </c>
      <c r="F15" s="31">
        <f>AVERAGE(C15:E15)</f>
        <v>0.22181517657217609</v>
      </c>
    </row>
    <row r="16" spans="1:6" ht="24" x14ac:dyDescent="0.25">
      <c r="A16" s="21"/>
      <c r="B16" s="22" t="s">
        <v>74</v>
      </c>
      <c r="C16" s="23">
        <v>0.14427860696517414</v>
      </c>
      <c r="D16" s="24">
        <v>0.13522012578616352</v>
      </c>
      <c r="E16" s="25">
        <v>0.13157894736842105</v>
      </c>
      <c r="F16" s="31">
        <f>AVERAGE(C16:E16)</f>
        <v>0.13702589337325288</v>
      </c>
    </row>
    <row r="17" spans="1:6" ht="24" x14ac:dyDescent="0.25">
      <c r="A17" s="21"/>
      <c r="B17" s="22" t="s">
        <v>75</v>
      </c>
      <c r="C17" s="23">
        <v>0.14427860696517414</v>
      </c>
      <c r="D17" s="24">
        <v>0.13836477987421383</v>
      </c>
      <c r="E17" s="25">
        <v>0.11403508771929824</v>
      </c>
      <c r="F17" s="31">
        <f>AVERAGE(C17:E17)</f>
        <v>0.13222615818622874</v>
      </c>
    </row>
    <row r="18" spans="1:6" ht="24" x14ac:dyDescent="0.25">
      <c r="A18" s="21"/>
      <c r="B18" s="22" t="s">
        <v>76</v>
      </c>
      <c r="C18" s="23">
        <v>0.23134328358208955</v>
      </c>
      <c r="D18" s="24">
        <v>0.23270440251572327</v>
      </c>
      <c r="E18" s="25">
        <v>0.29239766081871343</v>
      </c>
      <c r="F18" s="31">
        <f>AVERAGE(C18:E18)</f>
        <v>0.25214844897217542</v>
      </c>
    </row>
    <row r="19" spans="1:6" ht="24" x14ac:dyDescent="0.25">
      <c r="A19" s="21"/>
      <c r="B19" s="22" t="s">
        <v>77</v>
      </c>
      <c r="C19" s="23">
        <v>0.15671641791044777</v>
      </c>
      <c r="D19" s="24">
        <v>0.13207547169811321</v>
      </c>
      <c r="E19" s="25">
        <v>0.12280701754385964</v>
      </c>
      <c r="F19" s="31">
        <f>AVERAGE(C19:E19)</f>
        <v>0.13719963571747354</v>
      </c>
    </row>
    <row r="20" spans="1:6" ht="24" x14ac:dyDescent="0.25">
      <c r="A20" s="21"/>
      <c r="B20" s="22" t="s">
        <v>78</v>
      </c>
      <c r="C20" s="23">
        <v>0.31094527363184077</v>
      </c>
      <c r="D20" s="24">
        <v>0.22327044025157231</v>
      </c>
      <c r="E20" s="25">
        <v>0.31578947368421051</v>
      </c>
      <c r="F20" s="31">
        <f>AVERAGE(C20:E20)</f>
        <v>0.2833350625225412</v>
      </c>
    </row>
    <row r="21" spans="1:6" ht="24" x14ac:dyDescent="0.25">
      <c r="A21" s="21"/>
      <c r="B21" s="22" t="s">
        <v>79</v>
      </c>
      <c r="C21" s="23">
        <v>0.16169154228855726</v>
      </c>
      <c r="D21" s="24">
        <v>0.15723270440251572</v>
      </c>
      <c r="E21" s="25">
        <v>0.195906432748538</v>
      </c>
      <c r="F21" s="31">
        <f>AVERAGE(C21:E21)</f>
        <v>0.17161022647987034</v>
      </c>
    </row>
    <row r="22" spans="1:6" ht="24" x14ac:dyDescent="0.25">
      <c r="A22" s="21"/>
      <c r="B22" s="22" t="s">
        <v>80</v>
      </c>
      <c r="C22" s="23">
        <v>0.2263681592039801</v>
      </c>
      <c r="D22" s="24">
        <v>0.2389937106918239</v>
      </c>
      <c r="E22" s="25">
        <v>0.23099415204678361</v>
      </c>
      <c r="F22" s="31">
        <f>AVERAGE(C22:E22)</f>
        <v>0.23211867398086253</v>
      </c>
    </row>
    <row r="23" spans="1:6" ht="24.75" thickBot="1" x14ac:dyDescent="0.3">
      <c r="A23" s="26"/>
      <c r="B23" s="27" t="s">
        <v>81</v>
      </c>
      <c r="C23" s="28">
        <v>0.2263681592039801</v>
      </c>
      <c r="D23" s="29">
        <v>0.20754716981132076</v>
      </c>
      <c r="E23" s="30">
        <v>0.22222222222222221</v>
      </c>
      <c r="F23" s="31">
        <f>AVERAGE(C23:E23)</f>
        <v>0.21871251707917436</v>
      </c>
    </row>
    <row r="24" spans="1:6" ht="15.75" thickTop="1" x14ac:dyDescent="0.25">
      <c r="C24" s="32">
        <f>AVERAGE(C6:C23)</f>
        <v>0.19085129906025433</v>
      </c>
      <c r="D24" s="32">
        <f>AVERAGE(D6:D23)</f>
        <v>0.18273934311670165</v>
      </c>
      <c r="E24" s="32">
        <f>AVERAGE(E6:E23)</f>
        <v>0.17592592592592593</v>
      </c>
      <c r="F24" s="32">
        <f>AVERAGE(F6:F23)</f>
        <v>0.18317218936762725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-2.4280976803318727E-2</v>
      </c>
      <c r="D31" s="19">
        <f t="shared" ref="D31:E31" si="0">D6 -($F6*D$24/$F$24)</f>
        <v>1.2883844771173242E-2</v>
      </c>
      <c r="E31" s="20">
        <f t="shared" si="0"/>
        <v>1.1397132032145416E-2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8.5177482039126284E-3</v>
      </c>
      <c r="D32" s="24">
        <f t="shared" si="1"/>
        <v>5.7529403485681585E-4</v>
      </c>
      <c r="E32" s="25">
        <f t="shared" si="1"/>
        <v>-9.0930422387695553E-3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8.975982722753531E-3</v>
      </c>
      <c r="D33" s="24">
        <f t="shared" si="2"/>
        <v>1.3715540353496369E-3</v>
      </c>
      <c r="E33" s="25">
        <f t="shared" si="2"/>
        <v>-1.0347536758103251E-2</v>
      </c>
    </row>
    <row r="34" spans="1:5" ht="24" x14ac:dyDescent="0.25">
      <c r="A34" s="21"/>
      <c r="B34" s="22" t="s">
        <v>67</v>
      </c>
      <c r="C34" s="23">
        <f t="shared" ref="C34:E34" si="3">C9 -($F9*C$24/$F$24)</f>
        <v>-2.4763561144443835E-3</v>
      </c>
      <c r="D34" s="24">
        <f t="shared" si="3"/>
        <v>-3.2887660825373644E-3</v>
      </c>
      <c r="E34" s="25">
        <f t="shared" si="3"/>
        <v>5.7651221969816369E-3</v>
      </c>
    </row>
    <row r="35" spans="1:5" ht="24" x14ac:dyDescent="0.25">
      <c r="A35" s="21"/>
      <c r="B35" s="22" t="s">
        <v>68</v>
      </c>
      <c r="C35" s="23">
        <f t="shared" ref="C35:E35" si="4">C10 -($F10*C$24/$F$24)</f>
        <v>3.0398567880810523E-3</v>
      </c>
      <c r="D35" s="24">
        <f t="shared" si="4"/>
        <v>3.9542113454687777E-2</v>
      </c>
      <c r="E35" s="25">
        <f t="shared" si="4"/>
        <v>-4.2581970242768996E-2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8.4635403659282515E-3</v>
      </c>
      <c r="D36" s="24">
        <f t="shared" si="5"/>
        <v>1.1467059726909007E-2</v>
      </c>
      <c r="E36" s="25">
        <f t="shared" si="5"/>
        <v>-1.9930600092837369E-2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1.5503247419945493E-2</v>
      </c>
      <c r="D37" s="24">
        <f t="shared" si="6"/>
        <v>1.4035931291488973E-2</v>
      </c>
      <c r="E37" s="25">
        <f t="shared" si="6"/>
        <v>-2.953917871143466E-2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-1.0463416937997294E-2</v>
      </c>
      <c r="D38" s="24">
        <f t="shared" si="7"/>
        <v>1.6415998080207217E-2</v>
      </c>
      <c r="E38" s="25">
        <f t="shared" si="7"/>
        <v>-5.9525811422101449E-3</v>
      </c>
    </row>
    <row r="39" spans="1:5" ht="24" x14ac:dyDescent="0.25">
      <c r="A39" s="21"/>
      <c r="B39" s="22" t="s">
        <v>72</v>
      </c>
      <c r="C39" s="23">
        <f t="shared" ref="C39:E39" si="8">C14 -($F14*C$24/$F$24)</f>
        <v>5.5358037566932972E-3</v>
      </c>
      <c r="D39" s="24">
        <f t="shared" si="8"/>
        <v>2.8864598449637735E-4</v>
      </c>
      <c r="E39" s="25">
        <f t="shared" si="8"/>
        <v>-5.824449741189841E-3</v>
      </c>
    </row>
    <row r="40" spans="1:5" ht="24" x14ac:dyDescent="0.25">
      <c r="A40" s="21"/>
      <c r="B40" s="22" t="s">
        <v>73</v>
      </c>
      <c r="C40" s="23">
        <f t="shared" ref="C40:E40" si="9">C15 -($F15*C$24/$F$24)</f>
        <v>1.5154344296885808E-2</v>
      </c>
      <c r="D40" s="24">
        <f t="shared" si="9"/>
        <v>1.9794254962589575E-3</v>
      </c>
      <c r="E40" s="25">
        <f t="shared" si="9"/>
        <v>-1.7133769793145071E-2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1.5081905309909382E-3</v>
      </c>
      <c r="D41" s="24">
        <f t="shared" si="10"/>
        <v>-1.4819676454546349E-3</v>
      </c>
      <c r="E41" s="25">
        <f t="shared" si="10"/>
        <v>-2.6222885536358875E-5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6.5091445445408791E-3</v>
      </c>
      <c r="D42" s="24">
        <f t="shared" si="11"/>
        <v>6.4510795837104118E-3</v>
      </c>
      <c r="E42" s="25">
        <f t="shared" si="11"/>
        <v>-1.296022412825143E-2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-3.1375960035101569E-2</v>
      </c>
      <c r="D43" s="24">
        <f t="shared" si="12"/>
        <v>-1.884820540006088E-2</v>
      </c>
      <c r="E43" s="25">
        <f t="shared" si="12"/>
        <v>5.0224165435162227E-2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1.3764975348822595E-2</v>
      </c>
      <c r="D44" s="24">
        <f t="shared" si="13"/>
        <v>-4.7999535147324746E-3</v>
      </c>
      <c r="E44" s="25">
        <f t="shared" si="13"/>
        <v>-8.9650218340902588E-3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1.5731983129444016E-2</v>
      </c>
      <c r="D45" s="24">
        <f t="shared" si="14"/>
        <v>-5.9395085481612125E-2</v>
      </c>
      <c r="E45" s="25">
        <f t="shared" si="14"/>
        <v>4.3663102352167804E-2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-1.7113082850110817E-2</v>
      </c>
      <c r="D46" s="24">
        <f t="shared" si="15"/>
        <v>-1.3971997399133851E-2</v>
      </c>
      <c r="E46" s="25">
        <f t="shared" si="15"/>
        <v>3.1085080249244446E-2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-1.5481603133471189E-2</v>
      </c>
      <c r="D47" s="24">
        <f t="shared" si="16"/>
        <v>7.4235462753734216E-3</v>
      </c>
      <c r="E47" s="25">
        <f t="shared" si="16"/>
        <v>8.0580568580975731E-3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-1.5134212335557173E-3</v>
      </c>
      <c r="D48" s="29">
        <f t="shared" si="17"/>
        <v>-1.0648517210981701E-2</v>
      </c>
      <c r="E48" s="30">
        <f t="shared" si="17"/>
        <v>1.2161938444537196E-2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7F6B4-C526-49CC-9795-77C489AFED1C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0.14249999999999999</v>
      </c>
      <c r="D6" s="19">
        <v>0.16293929712460062</v>
      </c>
      <c r="E6" s="20">
        <v>0.13609467455621302</v>
      </c>
      <c r="F6" s="31">
        <f>AVERAGE(C6:E6)</f>
        <v>0.14717799056027123</v>
      </c>
    </row>
    <row r="7" spans="1:6" x14ac:dyDescent="0.25">
      <c r="A7" s="21"/>
      <c r="B7" s="22" t="s">
        <v>84</v>
      </c>
      <c r="C7" s="23">
        <v>0.2225</v>
      </c>
      <c r="D7" s="24">
        <v>0.17252396166134182</v>
      </c>
      <c r="E7" s="25">
        <v>0.19526627218934911</v>
      </c>
      <c r="F7" s="31">
        <f>AVERAGE(C7:E7)</f>
        <v>0.19676341128356364</v>
      </c>
    </row>
    <row r="8" spans="1:6" x14ac:dyDescent="0.25">
      <c r="A8" s="21"/>
      <c r="B8" s="22" t="s">
        <v>85</v>
      </c>
      <c r="C8" s="23">
        <v>0.14000000000000001</v>
      </c>
      <c r="D8" s="24">
        <v>0.16932907348242809</v>
      </c>
      <c r="E8" s="25">
        <v>0.14497041420118342</v>
      </c>
      <c r="F8" s="31">
        <f>AVERAGE(C8:E8)</f>
        <v>0.15143316256120384</v>
      </c>
    </row>
    <row r="9" spans="1:6" x14ac:dyDescent="0.25">
      <c r="A9" s="21"/>
      <c r="B9" s="22" t="s">
        <v>86</v>
      </c>
      <c r="C9" s="23">
        <v>0.21249999999999999</v>
      </c>
      <c r="D9" s="24">
        <v>0.25239616613418531</v>
      </c>
      <c r="E9" s="25">
        <v>0.15976331360946747</v>
      </c>
      <c r="F9" s="31">
        <f>AVERAGE(C9:E9)</f>
        <v>0.2082198265812176</v>
      </c>
    </row>
    <row r="10" spans="1:6" ht="24" x14ac:dyDescent="0.25">
      <c r="A10" s="21"/>
      <c r="B10" s="22" t="s">
        <v>87</v>
      </c>
      <c r="C10" s="23">
        <v>0.115</v>
      </c>
      <c r="D10" s="24">
        <v>0.12460063897763578</v>
      </c>
      <c r="E10" s="25">
        <v>9.7633136094674555E-2</v>
      </c>
      <c r="F10" s="31">
        <f>AVERAGE(C10:E10)</f>
        <v>0.11241125835743677</v>
      </c>
    </row>
    <row r="11" spans="1:6" ht="24" x14ac:dyDescent="0.25">
      <c r="A11" s="21"/>
      <c r="B11" s="22" t="s">
        <v>88</v>
      </c>
      <c r="C11" s="23">
        <v>0.1575</v>
      </c>
      <c r="D11" s="24">
        <v>0.1853035143769968</v>
      </c>
      <c r="E11" s="25">
        <v>0.10355029585798818</v>
      </c>
      <c r="F11" s="31">
        <f>AVERAGE(C11:E11)</f>
        <v>0.14878460341166166</v>
      </c>
    </row>
    <row r="12" spans="1:6" x14ac:dyDescent="0.25">
      <c r="A12" s="21"/>
      <c r="B12" s="22" t="s">
        <v>89</v>
      </c>
      <c r="C12" s="23">
        <v>0.19</v>
      </c>
      <c r="D12" s="24">
        <v>0.16293929712460062</v>
      </c>
      <c r="E12" s="25">
        <v>0.16272189349112426</v>
      </c>
      <c r="F12" s="31">
        <f>AVERAGE(C12:E12)</f>
        <v>0.17188706353857497</v>
      </c>
    </row>
    <row r="13" spans="1:6" x14ac:dyDescent="0.25">
      <c r="A13" s="21"/>
      <c r="B13" s="22" t="s">
        <v>90</v>
      </c>
      <c r="C13" s="23">
        <v>0.14499999999999999</v>
      </c>
      <c r="D13" s="24">
        <v>0.18210862619808307</v>
      </c>
      <c r="E13" s="25">
        <v>0.13017751479289941</v>
      </c>
      <c r="F13" s="31">
        <f>AVERAGE(C13:E13)</f>
        <v>0.15242871366366081</v>
      </c>
    </row>
    <row r="14" spans="1:6" x14ac:dyDescent="0.25">
      <c r="A14" s="21"/>
      <c r="B14" s="22" t="s">
        <v>91</v>
      </c>
      <c r="C14" s="23">
        <v>0.2</v>
      </c>
      <c r="D14" s="24">
        <v>0.15015974440894569</v>
      </c>
      <c r="E14" s="25">
        <v>0.15088757396449703</v>
      </c>
      <c r="F14" s="31">
        <f>AVERAGE(C14:E14)</f>
        <v>0.16701577279114757</v>
      </c>
    </row>
    <row r="15" spans="1:6" x14ac:dyDescent="0.25">
      <c r="A15" s="21"/>
      <c r="B15" s="22" t="s">
        <v>92</v>
      </c>
      <c r="C15" s="23">
        <v>0.28499999999999998</v>
      </c>
      <c r="D15" s="24">
        <v>0.23961661341853036</v>
      </c>
      <c r="E15" s="25">
        <v>0.20118343195266275</v>
      </c>
      <c r="F15" s="31">
        <f>AVERAGE(C15:E15)</f>
        <v>0.24193334845706438</v>
      </c>
    </row>
    <row r="16" spans="1:6" x14ac:dyDescent="0.25">
      <c r="A16" s="21"/>
      <c r="B16" s="22" t="s">
        <v>93</v>
      </c>
      <c r="C16" s="23">
        <v>0.23499999999999999</v>
      </c>
      <c r="D16" s="24">
        <v>0.22044728434504793</v>
      </c>
      <c r="E16" s="25">
        <v>0.22781065088757399</v>
      </c>
      <c r="F16" s="31">
        <f>AVERAGE(C16:E16)</f>
        <v>0.22775264507754064</v>
      </c>
    </row>
    <row r="17" spans="1:6" ht="24" x14ac:dyDescent="0.25">
      <c r="A17" s="21"/>
      <c r="B17" s="22" t="s">
        <v>94</v>
      </c>
      <c r="C17" s="23">
        <v>0.21</v>
      </c>
      <c r="D17" s="24">
        <v>0.13738019169329074</v>
      </c>
      <c r="E17" s="25">
        <v>0.11834319526627218</v>
      </c>
      <c r="F17" s="31">
        <f>AVERAGE(C17:E17)</f>
        <v>0.15524112898652095</v>
      </c>
    </row>
    <row r="18" spans="1:6" ht="24" x14ac:dyDescent="0.25">
      <c r="A18" s="21"/>
      <c r="B18" s="22" t="s">
        <v>95</v>
      </c>
      <c r="C18" s="23">
        <v>0.15</v>
      </c>
      <c r="D18" s="24">
        <v>0.13418530351437699</v>
      </c>
      <c r="E18" s="25">
        <v>0.16863905325443787</v>
      </c>
      <c r="F18" s="31">
        <f>AVERAGE(C18:E18)</f>
        <v>0.15094145225627162</v>
      </c>
    </row>
    <row r="19" spans="1:6" x14ac:dyDescent="0.25">
      <c r="A19" s="21"/>
      <c r="B19" s="22" t="s">
        <v>96</v>
      </c>
      <c r="C19" s="23">
        <v>0.29749999999999999</v>
      </c>
      <c r="D19" s="24">
        <v>0.25559105431309903</v>
      </c>
      <c r="E19" s="25">
        <v>0.27218934911242604</v>
      </c>
      <c r="F19" s="31">
        <f>AVERAGE(C19:E19)</f>
        <v>0.27509346780850835</v>
      </c>
    </row>
    <row r="20" spans="1:6" x14ac:dyDescent="0.25">
      <c r="A20" s="21"/>
      <c r="B20" s="22" t="s">
        <v>97</v>
      </c>
      <c r="C20" s="23">
        <v>0.255</v>
      </c>
      <c r="D20" s="24">
        <v>0.23003194888178913</v>
      </c>
      <c r="E20" s="25">
        <v>0.25739644970414199</v>
      </c>
      <c r="F20" s="31">
        <f>AVERAGE(C20:E20)</f>
        <v>0.24747613286197703</v>
      </c>
    </row>
    <row r="21" spans="1:6" x14ac:dyDescent="0.25">
      <c r="A21" s="21"/>
      <c r="B21" s="22" t="s">
        <v>98</v>
      </c>
      <c r="C21" s="23">
        <v>0.2475</v>
      </c>
      <c r="D21" s="24">
        <v>0.20766773162939298</v>
      </c>
      <c r="E21" s="25">
        <v>0.23964497041420116</v>
      </c>
      <c r="F21" s="31">
        <f>AVERAGE(C21:E21)</f>
        <v>0.23160423401453137</v>
      </c>
    </row>
    <row r="22" spans="1:6" ht="15.75" thickBot="1" x14ac:dyDescent="0.3">
      <c r="A22" s="26"/>
      <c r="B22" s="27" t="s">
        <v>99</v>
      </c>
      <c r="C22" s="28">
        <v>0.155</v>
      </c>
      <c r="D22" s="29">
        <v>0.1853035143769968</v>
      </c>
      <c r="E22" s="30">
        <v>0.22485207100591714</v>
      </c>
      <c r="F22" s="31">
        <f>AVERAGE(C22:E22)</f>
        <v>0.18838519512763799</v>
      </c>
    </row>
    <row r="23" spans="1:6" ht="15.75" thickTop="1" x14ac:dyDescent="0.25">
      <c r="C23" s="32">
        <f>AVERAGE(C6:C22)</f>
        <v>0.19764705882352937</v>
      </c>
      <c r="D23" s="32">
        <f>AVERAGE(D6:D22)</f>
        <v>0.18661905656831423</v>
      </c>
      <c r="E23" s="32">
        <f>AVERAGE(E6:E22)</f>
        <v>0.175948485903237</v>
      </c>
      <c r="F23" s="32">
        <f>AVERAGE(F6:F22)</f>
        <v>0.18673820043169356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-1.3275823535555981E-2</v>
      </c>
      <c r="D30" s="19">
        <f t="shared" ref="D30:E30" si="0">D6 -($F6*D$23/$F$23)</f>
        <v>1.5855209977552936E-2</v>
      </c>
      <c r="E30" s="20">
        <f t="shared" si="0"/>
        <v>-2.5793864419969559E-3</v>
      </c>
    </row>
    <row r="31" spans="1:6" x14ac:dyDescent="0.25">
      <c r="A31" s="21"/>
      <c r="B31" s="22" t="s">
        <v>84</v>
      </c>
      <c r="C31" s="23">
        <f t="shared" ref="C31:E31" si="1">C7 -($F7*C$23/$F$23)</f>
        <v>1.4242078297974359E-2</v>
      </c>
      <c r="D31" s="24">
        <f t="shared" si="1"/>
        <v>-2.4113909411714152E-2</v>
      </c>
      <c r="E31" s="25">
        <f t="shared" si="1"/>
        <v>9.8718311137398762E-3</v>
      </c>
    </row>
    <row r="32" spans="1:6" x14ac:dyDescent="0.25">
      <c r="A32" s="21"/>
      <c r="B32" s="22" t="s">
        <v>85</v>
      </c>
      <c r="C32" s="23">
        <f t="shared" ref="C32:E32" si="2">C8 -($F8*C$23/$F$23)</f>
        <v>-2.0279573859958377E-2</v>
      </c>
      <c r="D32" s="24">
        <f t="shared" si="2"/>
        <v>1.799252924564626E-2</v>
      </c>
      <c r="E32" s="25">
        <f t="shared" si="2"/>
        <v>2.2870446143121725E-3</v>
      </c>
    </row>
    <row r="33" spans="1:5" x14ac:dyDescent="0.25">
      <c r="A33" s="21"/>
      <c r="B33" s="22" t="s">
        <v>86</v>
      </c>
      <c r="C33" s="23">
        <f t="shared" ref="C33:E33" si="3">C9 -($F9*C$23/$F$23)</f>
        <v>-7.8835970218456564E-3</v>
      </c>
      <c r="D33" s="24">
        <f t="shared" si="3"/>
        <v>4.4309189256529741E-2</v>
      </c>
      <c r="E33" s="25">
        <f t="shared" si="3"/>
        <v>-3.6425592234684001E-2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-3.9780909403495796E-3</v>
      </c>
      <c r="D34" s="24">
        <f t="shared" si="4"/>
        <v>1.2261101947581815E-2</v>
      </c>
      <c r="E34" s="25">
        <f t="shared" si="4"/>
        <v>-8.2830110072321661E-3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2.3708622238632904E-5</v>
      </c>
      <c r="D35" s="24">
        <f t="shared" si="5"/>
        <v>3.6613839439642193E-2</v>
      </c>
      <c r="E35" s="25">
        <f t="shared" si="5"/>
        <v>-3.6637548061880756E-2</v>
      </c>
    </row>
    <row r="36" spans="1:5" x14ac:dyDescent="0.25">
      <c r="A36" s="21"/>
      <c r="B36" s="22" t="s">
        <v>89</v>
      </c>
      <c r="C36" s="23">
        <f t="shared" ref="C36:E36" si="6">C12 -($F12*C$23/$F$23)</f>
        <v>8.0716506870305016E-3</v>
      </c>
      <c r="D36" s="24">
        <f t="shared" si="6"/>
        <v>-8.8380979649501368E-3</v>
      </c>
      <c r="E36" s="25">
        <f t="shared" si="6"/>
        <v>7.6644727791969069E-4</v>
      </c>
    </row>
    <row r="37" spans="1:5" x14ac:dyDescent="0.25">
      <c r="A37" s="21"/>
      <c r="B37" s="22" t="s">
        <v>90</v>
      </c>
      <c r="C37" s="23">
        <f t="shared" ref="C37:E37" si="7">C13 -($F13*C$23/$F$23)</f>
        <v>-1.633328299314199E-2</v>
      </c>
      <c r="D37" s="24">
        <f t="shared" si="7"/>
        <v>2.9777166046525555E-2</v>
      </c>
      <c r="E37" s="25">
        <f t="shared" si="7"/>
        <v>-1.3443883053383454E-2</v>
      </c>
    </row>
    <row r="38" spans="1:5" x14ac:dyDescent="0.25">
      <c r="A38" s="21"/>
      <c r="B38" s="22" t="s">
        <v>91</v>
      </c>
      <c r="C38" s="23">
        <f t="shared" ref="C38:E38" si="8">C14 -($F14*C$23/$F$23)</f>
        <v>2.3227512137325879E-2</v>
      </c>
      <c r="D38" s="24">
        <f t="shared" si="8"/>
        <v>-1.6749467944275287E-2</v>
      </c>
      <c r="E38" s="25">
        <f t="shared" si="8"/>
        <v>-6.4780441930504806E-3</v>
      </c>
    </row>
    <row r="39" spans="1:5" x14ac:dyDescent="0.25">
      <c r="A39" s="21"/>
      <c r="B39" s="22" t="s">
        <v>92</v>
      </c>
      <c r="C39" s="23">
        <f t="shared" ref="C39:E39" si="9">C15 -($F15*C$23/$F$23)</f>
        <v>2.8933407072979533E-2</v>
      </c>
      <c r="D39" s="24">
        <f t="shared" si="9"/>
        <v>-2.1623752249081418E-3</v>
      </c>
      <c r="E39" s="25">
        <f t="shared" si="9"/>
        <v>-2.6771031848071336E-2</v>
      </c>
    </row>
    <row r="40" spans="1:5" x14ac:dyDescent="0.25">
      <c r="A40" s="21"/>
      <c r="B40" s="22" t="s">
        <v>93</v>
      </c>
      <c r="C40" s="23">
        <f t="shared" ref="C40:E40" si="10">C16 -($F16*C$23/$F$23)</f>
        <v>-6.0574822655039273E-3</v>
      </c>
      <c r="D40" s="24">
        <f t="shared" si="10"/>
        <v>-7.1600485790786483E-3</v>
      </c>
      <c r="E40" s="25">
        <f t="shared" si="10"/>
        <v>1.3217530844582603E-2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4.569000621352004E-2</v>
      </c>
      <c r="D41" s="24">
        <f t="shared" si="11"/>
        <v>-1.7761889386481294E-2</v>
      </c>
      <c r="E41" s="25">
        <f t="shared" si="11"/>
        <v>-2.7928116827038635E-2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-9.7591388587727479E-3</v>
      </c>
      <c r="D42" s="24">
        <f t="shared" si="12"/>
        <v>-1.6659844141527241E-2</v>
      </c>
      <c r="E42" s="25">
        <f t="shared" si="12"/>
        <v>2.6418983000300045E-2</v>
      </c>
    </row>
    <row r="43" spans="1:5" x14ac:dyDescent="0.25">
      <c r="A43" s="21"/>
      <c r="B43" s="22" t="s">
        <v>96</v>
      </c>
      <c r="C43" s="23">
        <f t="shared" ref="C43:E43" si="13">C19 -($F19*C$23/$F$23)</f>
        <v>6.3361423199785882E-3</v>
      </c>
      <c r="D43" s="24">
        <f t="shared" si="13"/>
        <v>-1.9326896657026194E-2</v>
      </c>
      <c r="E43" s="25">
        <f t="shared" si="13"/>
        <v>1.2990754337047716E-2</v>
      </c>
    </row>
    <row r="44" spans="1:5" x14ac:dyDescent="0.25">
      <c r="A44" s="21"/>
      <c r="B44" s="22" t="s">
        <v>97</v>
      </c>
      <c r="C44" s="23">
        <f t="shared" ref="C44:E44" si="14">C20 -($F20*C$23/$F$23)</f>
        <v>-6.9331753016569353E-3</v>
      </c>
      <c r="D44" s="24">
        <f t="shared" si="14"/>
        <v>-1.7286287724921495E-2</v>
      </c>
      <c r="E44" s="25">
        <f t="shared" si="14"/>
        <v>2.4219463026578625E-2</v>
      </c>
    </row>
    <row r="45" spans="1:5" x14ac:dyDescent="0.25">
      <c r="A45" s="21"/>
      <c r="B45" s="22" t="s">
        <v>98</v>
      </c>
      <c r="C45" s="23">
        <f t="shared" ref="C45:E45" si="15">C21 -($F21*C$23/$F$23)</f>
        <v>2.3659269596379151E-3</v>
      </c>
      <c r="D45" s="24">
        <f t="shared" si="15"/>
        <v>-2.378873281709229E-2</v>
      </c>
      <c r="E45" s="25">
        <f t="shared" si="15"/>
        <v>2.1422805857454486E-2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-4.4390267533899491E-2</v>
      </c>
      <c r="D46" s="29">
        <f t="shared" si="16"/>
        <v>-2.9614860615037319E-3</v>
      </c>
      <c r="E46" s="30">
        <f t="shared" si="16"/>
        <v>4.7351753595403279E-2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CD2A3-4A12-4FD6-BF3B-DA37F6B77C6B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0.27114427860696516</v>
      </c>
      <c r="D6" s="19">
        <v>0.21698113207547171</v>
      </c>
      <c r="E6" s="20">
        <v>0.22514619883040937</v>
      </c>
      <c r="F6" s="31">
        <f>AVERAGE(C6:E6)</f>
        <v>0.23775720317094873</v>
      </c>
    </row>
    <row r="7" spans="1:6" ht="24" x14ac:dyDescent="0.25">
      <c r="A7" s="21"/>
      <c r="B7" s="22" t="s">
        <v>46</v>
      </c>
      <c r="C7" s="23">
        <v>0.21393034825870647</v>
      </c>
      <c r="D7" s="24">
        <v>0.1918238993710692</v>
      </c>
      <c r="E7" s="25">
        <v>0.21345029239766081</v>
      </c>
      <c r="F7" s="31">
        <f>AVERAGE(C7:E7)</f>
        <v>0.2064015133424788</v>
      </c>
    </row>
    <row r="8" spans="1:6" ht="24" x14ac:dyDescent="0.25">
      <c r="A8" s="21"/>
      <c r="B8" s="22" t="s">
        <v>47</v>
      </c>
      <c r="C8" s="23">
        <v>0.26865671641791045</v>
      </c>
      <c r="D8" s="24">
        <v>0.18867924528301888</v>
      </c>
      <c r="E8" s="25">
        <v>0.24853801169590642</v>
      </c>
      <c r="F8" s="31">
        <f>AVERAGE(C8:E8)</f>
        <v>0.23529132446561193</v>
      </c>
    </row>
    <row r="9" spans="1:6" ht="24" x14ac:dyDescent="0.25">
      <c r="A9" s="21"/>
      <c r="B9" s="22" t="s">
        <v>48</v>
      </c>
      <c r="C9" s="23">
        <v>0.18656716417910449</v>
      </c>
      <c r="D9" s="24">
        <v>0.16352201257861634</v>
      </c>
      <c r="E9" s="25">
        <v>0.11695906432748536</v>
      </c>
      <c r="F9" s="31">
        <f>AVERAGE(C9:E9)</f>
        <v>0.15568274702840207</v>
      </c>
    </row>
    <row r="10" spans="1:6" ht="24" x14ac:dyDescent="0.25">
      <c r="A10" s="21"/>
      <c r="B10" s="22" t="s">
        <v>49</v>
      </c>
      <c r="C10" s="23">
        <v>0.35323383084577115</v>
      </c>
      <c r="D10" s="24">
        <v>0.29559748427672955</v>
      </c>
      <c r="E10" s="25">
        <v>0.33625730994152048</v>
      </c>
      <c r="F10" s="31">
        <f>AVERAGE(C10:E10)</f>
        <v>0.32836287502134037</v>
      </c>
    </row>
    <row r="11" spans="1:6" ht="24" x14ac:dyDescent="0.25">
      <c r="A11" s="21"/>
      <c r="B11" s="22" t="s">
        <v>50</v>
      </c>
      <c r="C11" s="23">
        <v>0.28358208955223879</v>
      </c>
      <c r="D11" s="24">
        <v>0.32389937106918237</v>
      </c>
      <c r="E11" s="25">
        <v>0.27192982456140352</v>
      </c>
      <c r="F11" s="31">
        <f>AVERAGE(C11:E11)</f>
        <v>0.29313709506094154</v>
      </c>
    </row>
    <row r="12" spans="1:6" ht="24" x14ac:dyDescent="0.25">
      <c r="A12" s="21"/>
      <c r="B12" s="22" t="s">
        <v>51</v>
      </c>
      <c r="C12" s="23">
        <v>0.10945273631840796</v>
      </c>
      <c r="D12" s="24">
        <v>0.12893081761006289</v>
      </c>
      <c r="E12" s="25">
        <v>0.13157894736842105</v>
      </c>
      <c r="F12" s="31">
        <f>AVERAGE(C12:E12)</f>
        <v>0.12332083376563063</v>
      </c>
    </row>
    <row r="13" spans="1:6" ht="24" x14ac:dyDescent="0.25">
      <c r="A13" s="21"/>
      <c r="B13" s="22" t="s">
        <v>52</v>
      </c>
      <c r="C13" s="23">
        <v>7.7114427860696513E-2</v>
      </c>
      <c r="D13" s="24">
        <v>0.11949685534591195</v>
      </c>
      <c r="E13" s="25">
        <v>0.10526315789473684</v>
      </c>
      <c r="F13" s="31">
        <f>AVERAGE(C13:E13)</f>
        <v>0.10062481370044844</v>
      </c>
    </row>
    <row r="14" spans="1:6" ht="24" x14ac:dyDescent="0.25">
      <c r="A14" s="21"/>
      <c r="B14" s="22" t="s">
        <v>53</v>
      </c>
      <c r="C14" s="23">
        <v>0.14427860696517414</v>
      </c>
      <c r="D14" s="24">
        <v>0.14465408805031446</v>
      </c>
      <c r="E14" s="25">
        <v>7.8947368421052627E-2</v>
      </c>
      <c r="F14" s="31">
        <f>AVERAGE(C14:E14)</f>
        <v>0.1226266878121804</v>
      </c>
    </row>
    <row r="15" spans="1:6" ht="24" x14ac:dyDescent="0.25">
      <c r="A15" s="21"/>
      <c r="B15" s="22" t="s">
        <v>54</v>
      </c>
      <c r="C15" s="23">
        <v>0.30348258706467662</v>
      </c>
      <c r="D15" s="24">
        <v>0.22955974842767296</v>
      </c>
      <c r="E15" s="25">
        <v>0.17251461988304093</v>
      </c>
      <c r="F15" s="31">
        <f>AVERAGE(C15:E15)</f>
        <v>0.23518565179179685</v>
      </c>
    </row>
    <row r="16" spans="1:6" ht="24" x14ac:dyDescent="0.25">
      <c r="A16" s="21"/>
      <c r="B16" s="22" t="s">
        <v>55</v>
      </c>
      <c r="C16" s="23">
        <v>0.17910447761194029</v>
      </c>
      <c r="D16" s="24">
        <v>0.18553459119496854</v>
      </c>
      <c r="E16" s="25">
        <v>0.2046783625730994</v>
      </c>
      <c r="F16" s="31">
        <f>AVERAGE(C16:E16)</f>
        <v>0.18977247712666942</v>
      </c>
    </row>
    <row r="17" spans="1:6" ht="24" x14ac:dyDescent="0.25">
      <c r="A17" s="21"/>
      <c r="B17" s="22" t="s">
        <v>56</v>
      </c>
      <c r="C17" s="23">
        <v>0.21393034825870647</v>
      </c>
      <c r="D17" s="24">
        <v>0.22012578616352202</v>
      </c>
      <c r="E17" s="25">
        <v>0.1871345029239766</v>
      </c>
      <c r="F17" s="31">
        <f>AVERAGE(C17:E17)</f>
        <v>0.20706354578206834</v>
      </c>
    </row>
    <row r="18" spans="1:6" ht="24" x14ac:dyDescent="0.25">
      <c r="A18" s="21"/>
      <c r="B18" s="22" t="s">
        <v>57</v>
      </c>
      <c r="C18" s="23">
        <v>0.2388059701492537</v>
      </c>
      <c r="D18" s="24">
        <v>0.25786163522012578</v>
      </c>
      <c r="E18" s="25">
        <v>0.195906432748538</v>
      </c>
      <c r="F18" s="31">
        <f>AVERAGE(C18:E18)</f>
        <v>0.2308580127059725</v>
      </c>
    </row>
    <row r="19" spans="1:6" ht="24" x14ac:dyDescent="0.25">
      <c r="A19" s="21"/>
      <c r="B19" s="22" t="s">
        <v>58</v>
      </c>
      <c r="C19" s="23">
        <v>0.16417910447761194</v>
      </c>
      <c r="D19" s="24">
        <v>0.13836477987421383</v>
      </c>
      <c r="E19" s="25">
        <v>0.1871345029239766</v>
      </c>
      <c r="F19" s="31">
        <f>AVERAGE(C19:E19)</f>
        <v>0.16322612909193412</v>
      </c>
    </row>
    <row r="20" spans="1:6" ht="24" x14ac:dyDescent="0.25">
      <c r="A20" s="21"/>
      <c r="B20" s="22" t="s">
        <v>59</v>
      </c>
      <c r="C20" s="23">
        <v>0.27611940298507465</v>
      </c>
      <c r="D20" s="24">
        <v>0.22012578616352202</v>
      </c>
      <c r="E20" s="25">
        <v>0.30116959064327486</v>
      </c>
      <c r="F20" s="31">
        <f>AVERAGE(C20:E20)</f>
        <v>0.26580492659729055</v>
      </c>
    </row>
    <row r="21" spans="1:6" ht="24" x14ac:dyDescent="0.25">
      <c r="A21" s="21"/>
      <c r="B21" s="22" t="s">
        <v>60</v>
      </c>
      <c r="C21" s="23">
        <v>0.18407960199004975</v>
      </c>
      <c r="D21" s="24">
        <v>0.13836477987421383</v>
      </c>
      <c r="E21" s="25">
        <v>0.20175438596491227</v>
      </c>
      <c r="F21" s="31">
        <f>AVERAGE(C21:E21)</f>
        <v>0.17473292260972528</v>
      </c>
    </row>
    <row r="22" spans="1:6" ht="24" x14ac:dyDescent="0.25">
      <c r="A22" s="21"/>
      <c r="B22" s="22" t="s">
        <v>61</v>
      </c>
      <c r="C22" s="23">
        <v>5.2238805970149252E-2</v>
      </c>
      <c r="D22" s="24">
        <v>0.13836477987421383</v>
      </c>
      <c r="E22" s="25">
        <v>0.10818713450292398</v>
      </c>
      <c r="F22" s="31">
        <f>AVERAGE(C22:E22)</f>
        <v>9.9596906782429037E-2</v>
      </c>
    </row>
    <row r="23" spans="1:6" ht="24" x14ac:dyDescent="0.25">
      <c r="A23" s="21"/>
      <c r="B23" s="22" t="s">
        <v>62</v>
      </c>
      <c r="C23" s="23">
        <v>0.10199004975124377</v>
      </c>
      <c r="D23" s="24">
        <v>9.4339622641509441E-2</v>
      </c>
      <c r="E23" s="25">
        <v>0.15204678362573099</v>
      </c>
      <c r="F23" s="31">
        <f>AVERAGE(C23:E23)</f>
        <v>0.11612548533949474</v>
      </c>
    </row>
    <row r="24" spans="1:6" ht="24" x14ac:dyDescent="0.25">
      <c r="A24" s="21" t="s">
        <v>6</v>
      </c>
      <c r="B24" s="22" t="s">
        <v>7</v>
      </c>
      <c r="C24" s="23">
        <v>0.32338308457711451</v>
      </c>
      <c r="D24" s="24">
        <v>0.24528301886792453</v>
      </c>
      <c r="E24" s="25">
        <v>0.21929824561403508</v>
      </c>
      <c r="F24" s="31">
        <f>AVERAGE(C24:E24)</f>
        <v>0.26265478301969142</v>
      </c>
    </row>
    <row r="25" spans="1:6" ht="24" x14ac:dyDescent="0.25">
      <c r="A25" s="21"/>
      <c r="B25" s="22" t="s">
        <v>8</v>
      </c>
      <c r="C25" s="23">
        <v>0.20646766169154229</v>
      </c>
      <c r="D25" s="24">
        <v>0.21069182389937108</v>
      </c>
      <c r="E25" s="25">
        <v>0.18128654970760233</v>
      </c>
      <c r="F25" s="31">
        <f>AVERAGE(C25:E25)</f>
        <v>0.19948201176617189</v>
      </c>
    </row>
    <row r="26" spans="1:6" ht="24" x14ac:dyDescent="0.25">
      <c r="A26" s="21"/>
      <c r="B26" s="22" t="s">
        <v>9</v>
      </c>
      <c r="C26" s="23">
        <v>0.26119402985074625</v>
      </c>
      <c r="D26" s="24">
        <v>0.21383647798742139</v>
      </c>
      <c r="E26" s="25">
        <v>0.24269005847953212</v>
      </c>
      <c r="F26" s="31">
        <f>AVERAGE(C26:E26)</f>
        <v>0.23924018877256659</v>
      </c>
    </row>
    <row r="27" spans="1:6" ht="24" x14ac:dyDescent="0.25">
      <c r="A27" s="21"/>
      <c r="B27" s="22" t="s">
        <v>10</v>
      </c>
      <c r="C27" s="23">
        <v>0.19900497512437812</v>
      </c>
      <c r="D27" s="24">
        <v>0.24213836477987422</v>
      </c>
      <c r="E27" s="25">
        <v>0.13742690058479531</v>
      </c>
      <c r="F27" s="31">
        <f>AVERAGE(C27:E27)</f>
        <v>0.19285674682968257</v>
      </c>
    </row>
    <row r="28" spans="1:6" ht="24" x14ac:dyDescent="0.25">
      <c r="A28" s="21"/>
      <c r="B28" s="22" t="s">
        <v>11</v>
      </c>
      <c r="C28" s="23">
        <v>0.27611940298507465</v>
      </c>
      <c r="D28" s="24">
        <v>0.25786163522012578</v>
      </c>
      <c r="E28" s="25">
        <v>0.24269005847953212</v>
      </c>
      <c r="F28" s="31">
        <f>AVERAGE(C28:E28)</f>
        <v>0.25889036556157752</v>
      </c>
    </row>
    <row r="29" spans="1:6" ht="24" x14ac:dyDescent="0.25">
      <c r="A29" s="21"/>
      <c r="B29" s="22" t="s">
        <v>12</v>
      </c>
      <c r="C29" s="23">
        <v>0.14427860696517414</v>
      </c>
      <c r="D29" s="24">
        <v>9.4339622641509441E-2</v>
      </c>
      <c r="E29" s="25">
        <v>0.15789473684210525</v>
      </c>
      <c r="F29" s="31">
        <f>AVERAGE(C29:E29)</f>
        <v>0.13217098881626296</v>
      </c>
    </row>
    <row r="30" spans="1:6" ht="24" x14ac:dyDescent="0.25">
      <c r="A30" s="21"/>
      <c r="B30" s="22" t="s">
        <v>13</v>
      </c>
      <c r="C30" s="23">
        <v>0.31343283582089554</v>
      </c>
      <c r="D30" s="24">
        <v>0.25471698113207547</v>
      </c>
      <c r="E30" s="25">
        <v>0.27485380116959063</v>
      </c>
      <c r="F30" s="31">
        <f>AVERAGE(C30:E30)</f>
        <v>0.28100120604085393</v>
      </c>
    </row>
    <row r="31" spans="1:6" ht="24" x14ac:dyDescent="0.25">
      <c r="A31" s="21"/>
      <c r="B31" s="22" t="s">
        <v>14</v>
      </c>
      <c r="C31" s="23">
        <v>0.32587064676616917</v>
      </c>
      <c r="D31" s="24">
        <v>0.29559748427672955</v>
      </c>
      <c r="E31" s="25">
        <v>0.36257309941520466</v>
      </c>
      <c r="F31" s="31">
        <f>AVERAGE(C31:E31)</f>
        <v>0.32801374348603446</v>
      </c>
    </row>
    <row r="32" spans="1:6" ht="24" x14ac:dyDescent="0.25">
      <c r="A32" s="21"/>
      <c r="B32" s="22" t="s">
        <v>15</v>
      </c>
      <c r="C32" s="23">
        <v>0.19402985074626866</v>
      </c>
      <c r="D32" s="24">
        <v>0.1761006289308176</v>
      </c>
      <c r="E32" s="25">
        <v>0.15204678362573099</v>
      </c>
      <c r="F32" s="31">
        <f>AVERAGE(C32:E32)</f>
        <v>0.17405908776760573</v>
      </c>
    </row>
    <row r="33" spans="1:6" ht="24" x14ac:dyDescent="0.25">
      <c r="A33" s="21"/>
      <c r="B33" s="22" t="s">
        <v>16</v>
      </c>
      <c r="C33" s="23">
        <v>0.13184079601990051</v>
      </c>
      <c r="D33" s="24">
        <v>0.17295597484276728</v>
      </c>
      <c r="E33" s="25">
        <v>0.10818713450292398</v>
      </c>
      <c r="F33" s="31">
        <f>AVERAGE(C33:E33)</f>
        <v>0.13766130178853059</v>
      </c>
    </row>
    <row r="34" spans="1:6" ht="24" x14ac:dyDescent="0.25">
      <c r="A34" s="21"/>
      <c r="B34" s="22" t="s">
        <v>17</v>
      </c>
      <c r="C34" s="23">
        <v>8.7064676616915429E-2</v>
      </c>
      <c r="D34" s="24">
        <v>0.11006289308176101</v>
      </c>
      <c r="E34" s="25">
        <v>9.3567251461988299E-2</v>
      </c>
      <c r="F34" s="31">
        <f>AVERAGE(C34:E34)</f>
        <v>9.6898273720221584E-2</v>
      </c>
    </row>
    <row r="35" spans="1:6" ht="24" x14ac:dyDescent="0.25">
      <c r="A35" s="21"/>
      <c r="B35" s="22" t="s">
        <v>18</v>
      </c>
      <c r="C35" s="23">
        <v>0.13681592039800994</v>
      </c>
      <c r="D35" s="24">
        <v>0.13522012578616352</v>
      </c>
      <c r="E35" s="25">
        <v>8.771929824561403E-2</v>
      </c>
      <c r="F35" s="31">
        <f>AVERAGE(C35:E35)</f>
        <v>0.11991844814326248</v>
      </c>
    </row>
    <row r="36" spans="1:6" ht="24" x14ac:dyDescent="0.25">
      <c r="A36" s="21"/>
      <c r="B36" s="22" t="s">
        <v>19</v>
      </c>
      <c r="C36" s="23">
        <v>0.1965174129353234</v>
      </c>
      <c r="D36" s="24">
        <v>0.169811320754717</v>
      </c>
      <c r="E36" s="25">
        <v>0.15204678362573099</v>
      </c>
      <c r="F36" s="31">
        <f>AVERAGE(C36:E36)</f>
        <v>0.17279183910525711</v>
      </c>
    </row>
    <row r="37" spans="1:6" ht="24" x14ac:dyDescent="0.25">
      <c r="A37" s="21"/>
      <c r="B37" s="22" t="s">
        <v>20</v>
      </c>
      <c r="C37" s="23">
        <v>9.950248756218906E-2</v>
      </c>
      <c r="D37" s="24">
        <v>9.7484276729559755E-2</v>
      </c>
      <c r="E37" s="25">
        <v>0.12280701754385964</v>
      </c>
      <c r="F37" s="31">
        <f>AVERAGE(C37:E37)</f>
        <v>0.10659792727853616</v>
      </c>
    </row>
    <row r="38" spans="1:6" ht="24" x14ac:dyDescent="0.25">
      <c r="A38" s="21"/>
      <c r="B38" s="22" t="s">
        <v>21</v>
      </c>
      <c r="C38" s="23">
        <v>0.13681592039800994</v>
      </c>
      <c r="D38" s="24">
        <v>0.14150943396226415</v>
      </c>
      <c r="E38" s="25">
        <v>0.17836257309941519</v>
      </c>
      <c r="F38" s="31">
        <f>AVERAGE(C38:E38)</f>
        <v>0.15222930915322974</v>
      </c>
    </row>
    <row r="39" spans="1:6" ht="24" x14ac:dyDescent="0.25">
      <c r="A39" s="21"/>
      <c r="B39" s="22" t="s">
        <v>22</v>
      </c>
      <c r="C39" s="23">
        <v>0.14925373134328357</v>
      </c>
      <c r="D39" s="24">
        <v>0.11006289308176101</v>
      </c>
      <c r="E39" s="25">
        <v>9.6491228070175433E-2</v>
      </c>
      <c r="F39" s="31">
        <f>AVERAGE(C39:E39)</f>
        <v>0.11860261749840666</v>
      </c>
    </row>
    <row r="40" spans="1:6" ht="24" x14ac:dyDescent="0.25">
      <c r="A40" s="21"/>
      <c r="B40" s="22" t="s">
        <v>23</v>
      </c>
      <c r="C40" s="23">
        <v>0.10696517412935323</v>
      </c>
      <c r="D40" s="24">
        <v>0.11949685534591195</v>
      </c>
      <c r="E40" s="25">
        <v>0.11695906432748536</v>
      </c>
      <c r="F40" s="31">
        <f>AVERAGE(C40:E40)</f>
        <v>0.11447369793425018</v>
      </c>
    </row>
    <row r="41" spans="1:6" ht="24" x14ac:dyDescent="0.25">
      <c r="A41" s="21"/>
      <c r="B41" s="22" t="s">
        <v>24</v>
      </c>
      <c r="C41" s="23">
        <v>0.14427860696517414</v>
      </c>
      <c r="D41" s="24">
        <v>0.13522012578616352</v>
      </c>
      <c r="E41" s="25">
        <v>0.15497076023391812</v>
      </c>
      <c r="F41" s="31">
        <f>AVERAGE(C41:E41)</f>
        <v>0.14482316432841857</v>
      </c>
    </row>
    <row r="42" spans="1:6" ht="24" x14ac:dyDescent="0.25">
      <c r="A42" s="21"/>
      <c r="B42" s="22" t="s">
        <v>25</v>
      </c>
      <c r="C42" s="23">
        <v>5.2238805970149252E-2</v>
      </c>
      <c r="D42" s="24">
        <v>8.8050314465408799E-2</v>
      </c>
      <c r="E42" s="25">
        <v>7.6023391812865493E-2</v>
      </c>
      <c r="F42" s="31">
        <f>AVERAGE(C42:E42)</f>
        <v>7.2104170749474519E-2</v>
      </c>
    </row>
    <row r="43" spans="1:6" ht="24" x14ac:dyDescent="0.25">
      <c r="A43" s="21"/>
      <c r="B43" s="22" t="s">
        <v>26</v>
      </c>
      <c r="C43" s="23">
        <v>8.9552238805970144E-2</v>
      </c>
      <c r="D43" s="24">
        <v>7.8616352201257858E-2</v>
      </c>
      <c r="E43" s="25">
        <v>0.1023391812865497</v>
      </c>
      <c r="F43" s="31">
        <f>AVERAGE(C43:E43)</f>
        <v>9.0169257431259239E-2</v>
      </c>
    </row>
    <row r="44" spans="1:6" x14ac:dyDescent="0.25">
      <c r="A44" s="21" t="s">
        <v>27</v>
      </c>
      <c r="B44" s="22" t="s">
        <v>28</v>
      </c>
      <c r="C44" s="23">
        <v>0.23631840796019901</v>
      </c>
      <c r="D44" s="24">
        <v>0.22012578616352202</v>
      </c>
      <c r="E44" s="25">
        <v>0.19883040935672514</v>
      </c>
      <c r="F44" s="31">
        <f>AVERAGE(C44:E44)</f>
        <v>0.21842486782681539</v>
      </c>
    </row>
    <row r="45" spans="1:6" x14ac:dyDescent="0.25">
      <c r="A45" s="21"/>
      <c r="B45" s="22" t="s">
        <v>29</v>
      </c>
      <c r="C45" s="23">
        <v>0.20149253731343283</v>
      </c>
      <c r="D45" s="24">
        <v>0.18553459119496854</v>
      </c>
      <c r="E45" s="25">
        <v>0.15789473684210525</v>
      </c>
      <c r="F45" s="31">
        <f>AVERAGE(C45:E45)</f>
        <v>0.18164062178350218</v>
      </c>
    </row>
    <row r="46" spans="1:6" x14ac:dyDescent="0.25">
      <c r="A46" s="21"/>
      <c r="B46" s="22" t="s">
        <v>30</v>
      </c>
      <c r="C46" s="23">
        <v>0.30348258706467662</v>
      </c>
      <c r="D46" s="24">
        <v>0.27987421383647798</v>
      </c>
      <c r="E46" s="25">
        <v>0.24269005847953212</v>
      </c>
      <c r="F46" s="31">
        <f>AVERAGE(C46:E46)</f>
        <v>0.27534895312689556</v>
      </c>
    </row>
    <row r="47" spans="1:6" x14ac:dyDescent="0.25">
      <c r="A47" s="21"/>
      <c r="B47" s="22" t="s">
        <v>31</v>
      </c>
      <c r="C47" s="23">
        <v>0.26616915422885573</v>
      </c>
      <c r="D47" s="24">
        <v>0.28301886792452829</v>
      </c>
      <c r="E47" s="25">
        <v>0.195906432748538</v>
      </c>
      <c r="F47" s="31">
        <f>AVERAGE(C47:E47)</f>
        <v>0.24836481830064069</v>
      </c>
    </row>
    <row r="48" spans="1:6" x14ac:dyDescent="0.25">
      <c r="A48" s="21"/>
      <c r="B48" s="22" t="s">
        <v>32</v>
      </c>
      <c r="C48" s="23">
        <v>0.12935323383084577</v>
      </c>
      <c r="D48" s="24">
        <v>0.12893081761006289</v>
      </c>
      <c r="E48" s="25">
        <v>0.11988304093567251</v>
      </c>
      <c r="F48" s="31">
        <f>AVERAGE(C48:E48)</f>
        <v>0.12605569745886039</v>
      </c>
    </row>
    <row r="49" spans="1:6" x14ac:dyDescent="0.25">
      <c r="A49" s="21"/>
      <c r="B49" s="22" t="s">
        <v>33</v>
      </c>
      <c r="C49" s="23">
        <v>0.3383084577114428</v>
      </c>
      <c r="D49" s="24">
        <v>0.34276729559748426</v>
      </c>
      <c r="E49" s="25">
        <v>0.23976608187134502</v>
      </c>
      <c r="F49" s="31">
        <f>AVERAGE(C49:E49)</f>
        <v>0.30694727839342401</v>
      </c>
    </row>
    <row r="50" spans="1:6" x14ac:dyDescent="0.25">
      <c r="A50" s="21"/>
      <c r="B50" s="22" t="s">
        <v>34</v>
      </c>
      <c r="C50" s="23">
        <v>0.16417910447761194</v>
      </c>
      <c r="D50" s="24">
        <v>0.1540880503144654</v>
      </c>
      <c r="E50" s="25">
        <v>0.21345029239766081</v>
      </c>
      <c r="F50" s="31">
        <f>AVERAGE(C50:E50)</f>
        <v>0.17723914906324603</v>
      </c>
    </row>
    <row r="51" spans="1:6" x14ac:dyDescent="0.25">
      <c r="A51" s="21"/>
      <c r="B51" s="22" t="s">
        <v>35</v>
      </c>
      <c r="C51" s="23">
        <v>0.15920398009950248</v>
      </c>
      <c r="D51" s="24">
        <v>0.1761006289308176</v>
      </c>
      <c r="E51" s="25">
        <v>0.12865497076023391</v>
      </c>
      <c r="F51" s="31">
        <f>AVERAGE(C51:E51)</f>
        <v>0.15465319326351801</v>
      </c>
    </row>
    <row r="52" spans="1:6" x14ac:dyDescent="0.25">
      <c r="A52" s="21"/>
      <c r="B52" s="22" t="s">
        <v>36</v>
      </c>
      <c r="C52" s="23">
        <v>0.20646766169154229</v>
      </c>
      <c r="D52" s="24">
        <v>0.18867924528301888</v>
      </c>
      <c r="E52" s="25">
        <v>0.15789473684210525</v>
      </c>
      <c r="F52" s="31">
        <f>AVERAGE(C52:E52)</f>
        <v>0.18434721460555548</v>
      </c>
    </row>
    <row r="53" spans="1:6" ht="24" x14ac:dyDescent="0.25">
      <c r="A53" s="21"/>
      <c r="B53" s="22" t="s">
        <v>37</v>
      </c>
      <c r="C53" s="23">
        <v>0.1965174129353234</v>
      </c>
      <c r="D53" s="24">
        <v>0.21069182389937108</v>
      </c>
      <c r="E53" s="25">
        <v>0.23684210526315788</v>
      </c>
      <c r="F53" s="31">
        <f>AVERAGE(C53:E53)</f>
        <v>0.21468378069928409</v>
      </c>
    </row>
    <row r="54" spans="1:6" x14ac:dyDescent="0.25">
      <c r="A54" s="21"/>
      <c r="B54" s="22" t="s">
        <v>38</v>
      </c>
      <c r="C54" s="23">
        <v>0.17910447761194029</v>
      </c>
      <c r="D54" s="24">
        <v>0.21383647798742139</v>
      </c>
      <c r="E54" s="25">
        <v>0.17251461988304093</v>
      </c>
      <c r="F54" s="31">
        <f>AVERAGE(C54:E54)</f>
        <v>0.18848519182746756</v>
      </c>
    </row>
    <row r="55" spans="1:6" x14ac:dyDescent="0.25">
      <c r="A55" s="21"/>
      <c r="B55" s="22" t="s">
        <v>39</v>
      </c>
      <c r="C55" s="23">
        <v>0.13432835820895522</v>
      </c>
      <c r="D55" s="24">
        <v>0.12578616352201258</v>
      </c>
      <c r="E55" s="25">
        <v>0.1111111111111111</v>
      </c>
      <c r="F55" s="31">
        <f>AVERAGE(C55:E55)</f>
        <v>0.12374187761402632</v>
      </c>
    </row>
    <row r="56" spans="1:6" x14ac:dyDescent="0.25">
      <c r="A56" s="21"/>
      <c r="B56" s="22" t="s">
        <v>40</v>
      </c>
      <c r="C56" s="23">
        <v>0.20149253731343283</v>
      </c>
      <c r="D56" s="24">
        <v>0.18553459119496854</v>
      </c>
      <c r="E56" s="25">
        <v>0.27485380116959063</v>
      </c>
      <c r="F56" s="31">
        <f>AVERAGE(C56:E56)</f>
        <v>0.22062697655933064</v>
      </c>
    </row>
    <row r="57" spans="1:6" ht="24" x14ac:dyDescent="0.25">
      <c r="A57" s="21"/>
      <c r="B57" s="22" t="s">
        <v>41</v>
      </c>
      <c r="C57" s="23">
        <v>9.4527363184079588E-2</v>
      </c>
      <c r="D57" s="24">
        <v>9.1194968553459113E-2</v>
      </c>
      <c r="E57" s="25">
        <v>0.1023391812865497</v>
      </c>
      <c r="F57" s="31">
        <f>AVERAGE(C57:E57)</f>
        <v>9.602050434136282E-2</v>
      </c>
    </row>
    <row r="58" spans="1:6" ht="24" x14ac:dyDescent="0.25">
      <c r="A58" s="21"/>
      <c r="B58" s="22" t="s">
        <v>42</v>
      </c>
      <c r="C58" s="23">
        <v>0.29850746268656714</v>
      </c>
      <c r="D58" s="24">
        <v>0.24528301886792453</v>
      </c>
      <c r="E58" s="25">
        <v>0.30116959064327486</v>
      </c>
      <c r="F58" s="31">
        <f>AVERAGE(C58:E58)</f>
        <v>0.28165335739925551</v>
      </c>
    </row>
    <row r="59" spans="1:6" ht="24" x14ac:dyDescent="0.25">
      <c r="A59" s="21"/>
      <c r="B59" s="22" t="s">
        <v>43</v>
      </c>
      <c r="C59" s="23">
        <v>0.32089552238805974</v>
      </c>
      <c r="D59" s="24">
        <v>0.24528301886792453</v>
      </c>
      <c r="E59" s="25">
        <v>0.2807017543859649</v>
      </c>
      <c r="F59" s="31">
        <f>AVERAGE(C59:E59)</f>
        <v>0.28229343188064976</v>
      </c>
    </row>
    <row r="60" spans="1:6" ht="24" x14ac:dyDescent="0.25">
      <c r="A60" s="21" t="s">
        <v>63</v>
      </c>
      <c r="B60" s="22" t="s">
        <v>64</v>
      </c>
      <c r="C60" s="23">
        <v>8.7064676616915429E-2</v>
      </c>
      <c r="D60" s="24">
        <v>0.11949685534591195</v>
      </c>
      <c r="E60" s="25">
        <v>0.11403508771929824</v>
      </c>
      <c r="F60" s="31">
        <f>AVERAGE(C60:E60)</f>
        <v>0.10686553989404186</v>
      </c>
    </row>
    <row r="61" spans="1:6" ht="24" x14ac:dyDescent="0.25">
      <c r="A61" s="21"/>
      <c r="B61" s="22" t="s">
        <v>65</v>
      </c>
      <c r="C61" s="23">
        <v>0.22139303482587064</v>
      </c>
      <c r="D61" s="24">
        <v>0.20440251572327045</v>
      </c>
      <c r="E61" s="25">
        <v>0.1871345029239766</v>
      </c>
      <c r="F61" s="31">
        <f>AVERAGE(C61:E61)</f>
        <v>0.20431001782437255</v>
      </c>
    </row>
    <row r="62" spans="1:6" ht="24" x14ac:dyDescent="0.25">
      <c r="A62" s="21"/>
      <c r="B62" s="22" t="s">
        <v>66</v>
      </c>
      <c r="C62" s="23">
        <v>9.950248756218906E-2</v>
      </c>
      <c r="D62" s="24">
        <v>8.8050314465408799E-2</v>
      </c>
      <c r="E62" s="25">
        <v>7.3099415204678359E-2</v>
      </c>
      <c r="F62" s="31">
        <f>AVERAGE(C62:E62)</f>
        <v>8.6884072410758739E-2</v>
      </c>
    </row>
    <row r="63" spans="1:6" ht="24" x14ac:dyDescent="0.25">
      <c r="A63" s="21"/>
      <c r="B63" s="22" t="s">
        <v>67</v>
      </c>
      <c r="C63" s="23">
        <v>0.18159203980099503</v>
      </c>
      <c r="D63" s="24">
        <v>0.17295597484276728</v>
      </c>
      <c r="E63" s="25">
        <v>0.17543859649122806</v>
      </c>
      <c r="F63" s="31">
        <f>AVERAGE(C63:E63)</f>
        <v>0.17666220371166344</v>
      </c>
    </row>
    <row r="64" spans="1:6" ht="24" x14ac:dyDescent="0.25">
      <c r="A64" s="21"/>
      <c r="B64" s="22" t="s">
        <v>68</v>
      </c>
      <c r="C64" s="23">
        <v>0.20149253731343283</v>
      </c>
      <c r="D64" s="24">
        <v>0.22955974842767296</v>
      </c>
      <c r="E64" s="25">
        <v>0.14035087719298245</v>
      </c>
      <c r="F64" s="31">
        <f>AVERAGE(C64:E64)</f>
        <v>0.19046772097802941</v>
      </c>
    </row>
    <row r="65" spans="1:6" ht="24" x14ac:dyDescent="0.25">
      <c r="A65" s="21"/>
      <c r="B65" s="22" t="s">
        <v>69</v>
      </c>
      <c r="C65" s="23">
        <v>0.14427860696517414</v>
      </c>
      <c r="D65" s="24">
        <v>0.14150943396226415</v>
      </c>
      <c r="E65" s="25">
        <v>0.10526315789473684</v>
      </c>
      <c r="F65" s="31">
        <f>AVERAGE(C65:E65)</f>
        <v>0.1303503996073917</v>
      </c>
    </row>
    <row r="66" spans="1:6" ht="24" x14ac:dyDescent="0.25">
      <c r="A66" s="21"/>
      <c r="B66" s="22" t="s">
        <v>70</v>
      </c>
      <c r="C66" s="23">
        <v>0.2537313432835821</v>
      </c>
      <c r="D66" s="24">
        <v>0.24213836477987422</v>
      </c>
      <c r="E66" s="25">
        <v>0.19005847953216373</v>
      </c>
      <c r="F66" s="31">
        <f>AVERAGE(C66:E66)</f>
        <v>0.22864272919854001</v>
      </c>
    </row>
    <row r="67" spans="1:6" ht="24" x14ac:dyDescent="0.25">
      <c r="A67" s="21"/>
      <c r="B67" s="22" t="s">
        <v>71</v>
      </c>
      <c r="C67" s="23">
        <v>0.19900497512437812</v>
      </c>
      <c r="D67" s="24">
        <v>0.21698113207547171</v>
      </c>
      <c r="E67" s="25">
        <v>0.1871345029239766</v>
      </c>
      <c r="F67" s="31">
        <f>AVERAGE(C67:E67)</f>
        <v>0.20104020337460882</v>
      </c>
    </row>
    <row r="68" spans="1:6" ht="24" x14ac:dyDescent="0.25">
      <c r="A68" s="21"/>
      <c r="B68" s="22" t="s">
        <v>72</v>
      </c>
      <c r="C68" s="23">
        <v>0.19900497512437812</v>
      </c>
      <c r="D68" s="24">
        <v>0.18553459119496854</v>
      </c>
      <c r="E68" s="25">
        <v>0.17251461988304093</v>
      </c>
      <c r="F68" s="31">
        <f>AVERAGE(C68:E68)</f>
        <v>0.1856847287341292</v>
      </c>
    </row>
    <row r="69" spans="1:6" ht="24" x14ac:dyDescent="0.25">
      <c r="A69" s="21"/>
      <c r="B69" s="22" t="s">
        <v>73</v>
      </c>
      <c r="C69" s="23">
        <v>0.24626865671641793</v>
      </c>
      <c r="D69" s="24">
        <v>0.22327044025157231</v>
      </c>
      <c r="E69" s="25">
        <v>0.195906432748538</v>
      </c>
      <c r="F69" s="31">
        <f>AVERAGE(C69:E69)</f>
        <v>0.22181517657217609</v>
      </c>
    </row>
    <row r="70" spans="1:6" ht="24" x14ac:dyDescent="0.25">
      <c r="A70" s="21"/>
      <c r="B70" s="22" t="s">
        <v>74</v>
      </c>
      <c r="C70" s="23">
        <v>0.14427860696517414</v>
      </c>
      <c r="D70" s="24">
        <v>0.13522012578616352</v>
      </c>
      <c r="E70" s="25">
        <v>0.13157894736842105</v>
      </c>
      <c r="F70" s="31">
        <f>AVERAGE(C70:E70)</f>
        <v>0.13702589337325288</v>
      </c>
    </row>
    <row r="71" spans="1:6" ht="24" x14ac:dyDescent="0.25">
      <c r="A71" s="21"/>
      <c r="B71" s="22" t="s">
        <v>75</v>
      </c>
      <c r="C71" s="23">
        <v>0.14427860696517414</v>
      </c>
      <c r="D71" s="24">
        <v>0.13836477987421383</v>
      </c>
      <c r="E71" s="25">
        <v>0.11403508771929824</v>
      </c>
      <c r="F71" s="31">
        <f>AVERAGE(C71:E71)</f>
        <v>0.13222615818622874</v>
      </c>
    </row>
    <row r="72" spans="1:6" ht="24" x14ac:dyDescent="0.25">
      <c r="A72" s="21"/>
      <c r="B72" s="22" t="s">
        <v>76</v>
      </c>
      <c r="C72" s="23">
        <v>0.23134328358208955</v>
      </c>
      <c r="D72" s="24">
        <v>0.23270440251572327</v>
      </c>
      <c r="E72" s="25">
        <v>0.29239766081871343</v>
      </c>
      <c r="F72" s="31">
        <f>AVERAGE(C72:E72)</f>
        <v>0.25214844897217542</v>
      </c>
    </row>
    <row r="73" spans="1:6" ht="24" x14ac:dyDescent="0.25">
      <c r="A73" s="21"/>
      <c r="B73" s="22" t="s">
        <v>77</v>
      </c>
      <c r="C73" s="23">
        <v>0.15671641791044777</v>
      </c>
      <c r="D73" s="24">
        <v>0.13207547169811321</v>
      </c>
      <c r="E73" s="25">
        <v>0.12280701754385964</v>
      </c>
      <c r="F73" s="31">
        <f>AVERAGE(C73:E73)</f>
        <v>0.13719963571747354</v>
      </c>
    </row>
    <row r="74" spans="1:6" ht="24" x14ac:dyDescent="0.25">
      <c r="A74" s="21"/>
      <c r="B74" s="22" t="s">
        <v>78</v>
      </c>
      <c r="C74" s="23">
        <v>0.31094527363184077</v>
      </c>
      <c r="D74" s="24">
        <v>0.22327044025157231</v>
      </c>
      <c r="E74" s="25">
        <v>0.31578947368421051</v>
      </c>
      <c r="F74" s="31">
        <f>AVERAGE(C74:E74)</f>
        <v>0.2833350625225412</v>
      </c>
    </row>
    <row r="75" spans="1:6" ht="24" x14ac:dyDescent="0.25">
      <c r="A75" s="21"/>
      <c r="B75" s="22" t="s">
        <v>79</v>
      </c>
      <c r="C75" s="23">
        <v>0.16169154228855726</v>
      </c>
      <c r="D75" s="24">
        <v>0.15723270440251572</v>
      </c>
      <c r="E75" s="25">
        <v>0.195906432748538</v>
      </c>
      <c r="F75" s="31">
        <f>AVERAGE(C75:E75)</f>
        <v>0.17161022647987034</v>
      </c>
    </row>
    <row r="76" spans="1:6" ht="24" x14ac:dyDescent="0.25">
      <c r="A76" s="21"/>
      <c r="B76" s="22" t="s">
        <v>80</v>
      </c>
      <c r="C76" s="23">
        <v>0.2263681592039801</v>
      </c>
      <c r="D76" s="24">
        <v>0.2389937106918239</v>
      </c>
      <c r="E76" s="25">
        <v>0.23099415204678361</v>
      </c>
      <c r="F76" s="31">
        <f>AVERAGE(C76:E76)</f>
        <v>0.23211867398086253</v>
      </c>
    </row>
    <row r="77" spans="1:6" ht="24" x14ac:dyDescent="0.25">
      <c r="A77" s="21"/>
      <c r="B77" s="22" t="s">
        <v>81</v>
      </c>
      <c r="C77" s="23">
        <v>0.2263681592039801</v>
      </c>
      <c r="D77" s="24">
        <v>0.20754716981132076</v>
      </c>
      <c r="E77" s="25">
        <v>0.22222222222222221</v>
      </c>
      <c r="F77" s="31">
        <f>AVERAGE(C77:E77)</f>
        <v>0.21871251707917436</v>
      </c>
    </row>
    <row r="78" spans="1:6" x14ac:dyDescent="0.25">
      <c r="A78" s="21" t="s">
        <v>82</v>
      </c>
      <c r="B78" s="22" t="s">
        <v>83</v>
      </c>
      <c r="C78" s="23">
        <v>0.14249999999999999</v>
      </c>
      <c r="D78" s="24">
        <v>0.16293929712460062</v>
      </c>
      <c r="E78" s="25">
        <v>0.13609467455621302</v>
      </c>
      <c r="F78" s="31">
        <f>AVERAGE(C78:E78)</f>
        <v>0.14717799056027123</v>
      </c>
    </row>
    <row r="79" spans="1:6" x14ac:dyDescent="0.25">
      <c r="A79" s="21"/>
      <c r="B79" s="22" t="s">
        <v>84</v>
      </c>
      <c r="C79" s="23">
        <v>0.2225</v>
      </c>
      <c r="D79" s="24">
        <v>0.17252396166134182</v>
      </c>
      <c r="E79" s="25">
        <v>0.19526627218934911</v>
      </c>
      <c r="F79" s="31">
        <f>AVERAGE(C79:E79)</f>
        <v>0.19676341128356364</v>
      </c>
    </row>
    <row r="80" spans="1:6" x14ac:dyDescent="0.25">
      <c r="A80" s="21"/>
      <c r="B80" s="22" t="s">
        <v>85</v>
      </c>
      <c r="C80" s="23">
        <v>0.14000000000000001</v>
      </c>
      <c r="D80" s="24">
        <v>0.16932907348242809</v>
      </c>
      <c r="E80" s="25">
        <v>0.14497041420118342</v>
      </c>
      <c r="F80" s="31">
        <f>AVERAGE(C80:E80)</f>
        <v>0.15143316256120384</v>
      </c>
    </row>
    <row r="81" spans="1:6" x14ac:dyDescent="0.25">
      <c r="A81" s="21"/>
      <c r="B81" s="22" t="s">
        <v>86</v>
      </c>
      <c r="C81" s="23">
        <v>0.21249999999999999</v>
      </c>
      <c r="D81" s="24">
        <v>0.25239616613418531</v>
      </c>
      <c r="E81" s="25">
        <v>0.15976331360946747</v>
      </c>
      <c r="F81" s="31">
        <f>AVERAGE(C81:E81)</f>
        <v>0.2082198265812176</v>
      </c>
    </row>
    <row r="82" spans="1:6" ht="24" x14ac:dyDescent="0.25">
      <c r="A82" s="21"/>
      <c r="B82" s="22" t="s">
        <v>87</v>
      </c>
      <c r="C82" s="23">
        <v>0.115</v>
      </c>
      <c r="D82" s="24">
        <v>0.12460063897763578</v>
      </c>
      <c r="E82" s="25">
        <v>9.7633136094674555E-2</v>
      </c>
      <c r="F82" s="31">
        <f>AVERAGE(C82:E82)</f>
        <v>0.11241125835743677</v>
      </c>
    </row>
    <row r="83" spans="1:6" ht="24" x14ac:dyDescent="0.25">
      <c r="A83" s="21"/>
      <c r="B83" s="22" t="s">
        <v>88</v>
      </c>
      <c r="C83" s="23">
        <v>0.1575</v>
      </c>
      <c r="D83" s="24">
        <v>0.1853035143769968</v>
      </c>
      <c r="E83" s="25">
        <v>0.10355029585798818</v>
      </c>
      <c r="F83" s="31">
        <f>AVERAGE(C83:E83)</f>
        <v>0.14878460341166166</v>
      </c>
    </row>
    <row r="84" spans="1:6" x14ac:dyDescent="0.25">
      <c r="A84" s="21"/>
      <c r="B84" s="22" t="s">
        <v>89</v>
      </c>
      <c r="C84" s="23">
        <v>0.19</v>
      </c>
      <c r="D84" s="24">
        <v>0.16293929712460062</v>
      </c>
      <c r="E84" s="25">
        <v>0.16272189349112426</v>
      </c>
      <c r="F84" s="31">
        <f>AVERAGE(C84:E84)</f>
        <v>0.17188706353857497</v>
      </c>
    </row>
    <row r="85" spans="1:6" x14ac:dyDescent="0.25">
      <c r="A85" s="21"/>
      <c r="B85" s="22" t="s">
        <v>90</v>
      </c>
      <c r="C85" s="23">
        <v>0.14499999999999999</v>
      </c>
      <c r="D85" s="24">
        <v>0.18210862619808307</v>
      </c>
      <c r="E85" s="25">
        <v>0.13017751479289941</v>
      </c>
      <c r="F85" s="31">
        <f>AVERAGE(C85:E85)</f>
        <v>0.15242871366366081</v>
      </c>
    </row>
    <row r="86" spans="1:6" x14ac:dyDescent="0.25">
      <c r="A86" s="21"/>
      <c r="B86" s="22" t="s">
        <v>91</v>
      </c>
      <c r="C86" s="23">
        <v>0.2</v>
      </c>
      <c r="D86" s="24">
        <v>0.15015974440894569</v>
      </c>
      <c r="E86" s="25">
        <v>0.15088757396449703</v>
      </c>
      <c r="F86" s="31">
        <f>AVERAGE(C86:E86)</f>
        <v>0.16701577279114757</v>
      </c>
    </row>
    <row r="87" spans="1:6" x14ac:dyDescent="0.25">
      <c r="A87" s="21"/>
      <c r="B87" s="22" t="s">
        <v>92</v>
      </c>
      <c r="C87" s="23">
        <v>0.28499999999999998</v>
      </c>
      <c r="D87" s="24">
        <v>0.23961661341853036</v>
      </c>
      <c r="E87" s="25">
        <v>0.20118343195266275</v>
      </c>
      <c r="F87" s="31">
        <f>AVERAGE(C87:E87)</f>
        <v>0.24193334845706438</v>
      </c>
    </row>
    <row r="88" spans="1:6" x14ac:dyDescent="0.25">
      <c r="A88" s="21"/>
      <c r="B88" s="22" t="s">
        <v>93</v>
      </c>
      <c r="C88" s="23">
        <v>0.23499999999999999</v>
      </c>
      <c r="D88" s="24">
        <v>0.22044728434504793</v>
      </c>
      <c r="E88" s="25">
        <v>0.22781065088757399</v>
      </c>
      <c r="F88" s="31">
        <f>AVERAGE(C88:E88)</f>
        <v>0.22775264507754064</v>
      </c>
    </row>
    <row r="89" spans="1:6" ht="24" x14ac:dyDescent="0.25">
      <c r="A89" s="21"/>
      <c r="B89" s="22" t="s">
        <v>94</v>
      </c>
      <c r="C89" s="23">
        <v>0.21</v>
      </c>
      <c r="D89" s="24">
        <v>0.13738019169329074</v>
      </c>
      <c r="E89" s="25">
        <v>0.11834319526627218</v>
      </c>
      <c r="F89" s="31">
        <f>AVERAGE(C89:E89)</f>
        <v>0.15524112898652095</v>
      </c>
    </row>
    <row r="90" spans="1:6" ht="24" x14ac:dyDescent="0.25">
      <c r="A90" s="21"/>
      <c r="B90" s="22" t="s">
        <v>95</v>
      </c>
      <c r="C90" s="23">
        <v>0.15</v>
      </c>
      <c r="D90" s="24">
        <v>0.13418530351437699</v>
      </c>
      <c r="E90" s="25">
        <v>0.16863905325443787</v>
      </c>
      <c r="F90" s="31">
        <f>AVERAGE(C90:E90)</f>
        <v>0.15094145225627162</v>
      </c>
    </row>
    <row r="91" spans="1:6" x14ac:dyDescent="0.25">
      <c r="A91" s="21"/>
      <c r="B91" s="22" t="s">
        <v>96</v>
      </c>
      <c r="C91" s="23">
        <v>0.29749999999999999</v>
      </c>
      <c r="D91" s="24">
        <v>0.25559105431309903</v>
      </c>
      <c r="E91" s="25">
        <v>0.27218934911242604</v>
      </c>
      <c r="F91" s="31">
        <f>AVERAGE(C91:E91)</f>
        <v>0.27509346780850835</v>
      </c>
    </row>
    <row r="92" spans="1:6" x14ac:dyDescent="0.25">
      <c r="A92" s="21"/>
      <c r="B92" s="22" t="s">
        <v>97</v>
      </c>
      <c r="C92" s="23">
        <v>0.255</v>
      </c>
      <c r="D92" s="24">
        <v>0.23003194888178913</v>
      </c>
      <c r="E92" s="25">
        <v>0.25739644970414199</v>
      </c>
      <c r="F92" s="31">
        <f>AVERAGE(C92:E92)</f>
        <v>0.24747613286197703</v>
      </c>
    </row>
    <row r="93" spans="1:6" x14ac:dyDescent="0.25">
      <c r="A93" s="21"/>
      <c r="B93" s="22" t="s">
        <v>98</v>
      </c>
      <c r="C93" s="23">
        <v>0.2475</v>
      </c>
      <c r="D93" s="24">
        <v>0.20766773162939298</v>
      </c>
      <c r="E93" s="25">
        <v>0.23964497041420116</v>
      </c>
      <c r="F93" s="31">
        <f>AVERAGE(C93:E93)</f>
        <v>0.23160423401453137</v>
      </c>
    </row>
    <row r="94" spans="1:6" ht="15.75" thickBot="1" x14ac:dyDescent="0.3">
      <c r="A94" s="26"/>
      <c r="B94" s="27" t="s">
        <v>99</v>
      </c>
      <c r="C94" s="28">
        <v>0.155</v>
      </c>
      <c r="D94" s="29">
        <v>0.1853035143769968</v>
      </c>
      <c r="E94" s="30">
        <v>0.22485207100591714</v>
      </c>
      <c r="F94" s="31">
        <f>AVERAGE(C94:E94)</f>
        <v>0.18838519512763799</v>
      </c>
    </row>
    <row r="95" spans="1:6" ht="15.75" thickTop="1" x14ac:dyDescent="0.25">
      <c r="C95" s="32">
        <f>AVERAGE(C6:C94)</f>
        <v>0.19575493319917267</v>
      </c>
      <c r="D95" s="32">
        <f>AVERAGE(D6:D94)</f>
        <v>0.18521173838627331</v>
      </c>
      <c r="E95" s="32">
        <f>AVERAGE(E6:E94)</f>
        <v>0.17967555348713515</v>
      </c>
      <c r="F95" s="32">
        <f>AVERAGE(F6:F94)</f>
        <v>0.18688074169086039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2.2096971734962362E-2</v>
      </c>
      <c r="D102" s="19">
        <f t="shared" ref="D102:E102" si="0">D6 -($F6*D$95/$F$95)</f>
        <v>-1.8652697899334048E-2</v>
      </c>
      <c r="E102" s="20">
        <f t="shared" si="0"/>
        <v>-3.4442738356282587E-3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-2.2723170935206316E-3</v>
      </c>
      <c r="D103" s="24">
        <f t="shared" si="1"/>
        <v>-1.2734273642579896E-2</v>
      </c>
      <c r="E103" s="25">
        <f t="shared" si="1"/>
        <v>1.5006590736100639E-2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2.2192382606015498E-2</v>
      </c>
      <c r="D104" s="24">
        <f t="shared" si="2"/>
        <v>-4.4510728371799563E-2</v>
      </c>
      <c r="E104" s="25">
        <f t="shared" si="2"/>
        <v>2.2318345765784037E-2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2.3491689044156494E-2</v>
      </c>
      <c r="D105" s="24">
        <f t="shared" si="3"/>
        <v>9.2296443388827087E-3</v>
      </c>
      <c r="E105" s="25">
        <f t="shared" si="3"/>
        <v>-3.2721333383039189E-2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9.2783644702093548E-3</v>
      </c>
      <c r="D106" s="24">
        <f t="shared" si="4"/>
        <v>-2.9832832159088385E-2</v>
      </c>
      <c r="E106" s="25">
        <f t="shared" si="4"/>
        <v>2.0554467688879086E-2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-2.3474870638863221E-2</v>
      </c>
      <c r="D107" s="24">
        <f t="shared" si="5"/>
        <v>3.3380238543744278E-2</v>
      </c>
      <c r="E107" s="25">
        <f t="shared" si="5"/>
        <v>-9.9053679048809462E-3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-1.972409248394652E-2</v>
      </c>
      <c r="D108" s="24">
        <f t="shared" si="6"/>
        <v>6.7113433382839371E-3</v>
      </c>
      <c r="E108" s="25">
        <f t="shared" si="6"/>
        <v>1.3012749145662597E-2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-2.8288640994278094E-2</v>
      </c>
      <c r="D109" s="24">
        <f t="shared" si="7"/>
        <v>1.9770706457417866E-2</v>
      </c>
      <c r="E109" s="25">
        <f t="shared" si="7"/>
        <v>8.5179345368602E-3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1.582888622927256E-2</v>
      </c>
      <c r="D110" s="24">
        <f t="shared" si="8"/>
        <v>2.312256042070468E-2</v>
      </c>
      <c r="E110" s="25">
        <f t="shared" si="8"/>
        <v>-3.8951446649977212E-2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5.7128943883696826E-2</v>
      </c>
      <c r="D111" s="24">
        <f t="shared" si="9"/>
        <v>-3.5254962998085282E-3</v>
      </c>
      <c r="E111" s="25">
        <f t="shared" si="9"/>
        <v>-5.360344758388827E-2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-1.9679507548096692E-2</v>
      </c>
      <c r="D112" s="24">
        <f t="shared" si="10"/>
        <v>-2.5430569804757996E-3</v>
      </c>
      <c r="E112" s="25">
        <f t="shared" si="10"/>
        <v>2.2222564528572492E-2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-2.9657867085006173E-3</v>
      </c>
      <c r="D113" s="24">
        <f t="shared" si="11"/>
        <v>1.4911493220686661E-2</v>
      </c>
      <c r="E113" s="25">
        <f t="shared" si="11"/>
        <v>-1.1945706512185961E-2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-3.0145323105861543E-3</v>
      </c>
      <c r="D114" s="24">
        <f t="shared" si="12"/>
        <v>2.9065380096077065E-2</v>
      </c>
      <c r="E114" s="25">
        <f t="shared" si="12"/>
        <v>-2.6050847785490883E-2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-6.7979566558829252E-3</v>
      </c>
      <c r="D115" s="24">
        <f t="shared" si="13"/>
        <v>-2.3403601638250365E-2</v>
      </c>
      <c r="E115" s="25">
        <f t="shared" si="13"/>
        <v>3.0201558294133318E-2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-2.3074973968619239E-3</v>
      </c>
      <c r="D116" s="24">
        <f t="shared" si="14"/>
        <v>-4.3305277312012225E-2</v>
      </c>
      <c r="E116" s="25">
        <f t="shared" si="14"/>
        <v>4.5612774708874038E-2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1.0493374283599977E-3</v>
      </c>
      <c r="D117" s="24">
        <f t="shared" si="15"/>
        <v>-3.4807629744086133E-2</v>
      </c>
      <c r="E117" s="25">
        <f t="shared" si="15"/>
        <v>3.3758292315726135E-2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-5.2087544929559998E-2</v>
      </c>
      <c r="D118" s="24">
        <f t="shared" si="16"/>
        <v>3.9657357824360931E-2</v>
      </c>
      <c r="E118" s="25">
        <f t="shared" si="16"/>
        <v>1.2430187105199025E-2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-1.9649753364253161E-2</v>
      </c>
      <c r="D119" s="24">
        <f t="shared" si="17"/>
        <v>-2.0748763759781158E-2</v>
      </c>
      <c r="E119" s="25">
        <f t="shared" si="17"/>
        <v>4.0398517124034306E-2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4.8255915028977803E-2</v>
      </c>
      <c r="D120" s="24">
        <f t="shared" si="18"/>
        <v>-1.5026034480217165E-2</v>
      </c>
      <c r="E120" s="25">
        <f t="shared" si="18"/>
        <v>-3.3229880548760721E-2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-2.4869236467356115E-3</v>
      </c>
      <c r="D121" s="24">
        <f t="shared" si="19"/>
        <v>1.2991355452382725E-2</v>
      </c>
      <c r="E121" s="25">
        <f t="shared" si="19"/>
        <v>-1.0504431805647085E-2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1.0593316540212394E-2</v>
      </c>
      <c r="D122" s="24">
        <f t="shared" si="20"/>
        <v>-2.3267093271544137E-2</v>
      </c>
      <c r="E122" s="25">
        <f t="shared" si="20"/>
        <v>1.2673776731331743E-2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-3.0097389177194678E-3</v>
      </c>
      <c r="D123" s="24">
        <f t="shared" si="21"/>
        <v>5.1003992042130492E-2</v>
      </c>
      <c r="E123" s="25">
        <f t="shared" si="21"/>
        <v>-4.7994253124411052E-2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4.9354074707069207E-3</v>
      </c>
      <c r="D124" s="24">
        <f t="shared" si="22"/>
        <v>1.2833798938703955E-3</v>
      </c>
      <c r="E124" s="25">
        <f t="shared" si="22"/>
        <v>-6.2187873645772607E-3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5.8313659466443513E-3</v>
      </c>
      <c r="D125" s="24">
        <f t="shared" si="23"/>
        <v>-3.6650967300535686E-2</v>
      </c>
      <c r="E125" s="25">
        <f t="shared" si="23"/>
        <v>3.0819601353891279E-2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1.9088047697098653E-2</v>
      </c>
      <c r="D126" s="24">
        <f t="shared" si="24"/>
        <v>-2.3774646140887312E-2</v>
      </c>
      <c r="E126" s="25">
        <f t="shared" si="24"/>
        <v>4.6865984437884922E-3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-1.7719109265174282E-2</v>
      </c>
      <c r="D127" s="24">
        <f t="shared" si="25"/>
        <v>-2.9486818664094638E-2</v>
      </c>
      <c r="E127" s="25">
        <f t="shared" si="25"/>
        <v>4.7205927929269031E-2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1.1705418649245541E-2</v>
      </c>
      <c r="D128" s="24">
        <f t="shared" si="26"/>
        <v>3.5960362387831291E-3</v>
      </c>
      <c r="E128" s="25">
        <f t="shared" si="26"/>
        <v>-1.5301454888028587E-2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-1.2357470167967843E-2</v>
      </c>
      <c r="D129" s="24">
        <f t="shared" si="27"/>
        <v>3.6524105073395097E-2</v>
      </c>
      <c r="E129" s="25">
        <f t="shared" si="27"/>
        <v>-2.4166634905427239E-2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-1.4434894326540382E-2</v>
      </c>
      <c r="D130" s="24">
        <f t="shared" si="28"/>
        <v>1.4030003015224599E-2</v>
      </c>
      <c r="E130" s="25">
        <f t="shared" si="28"/>
        <v>4.0489131131578315E-4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1.1203042402990443E-2</v>
      </c>
      <c r="D131" s="24">
        <f t="shared" si="29"/>
        <v>1.6372650951446327E-2</v>
      </c>
      <c r="E131" s="25">
        <f t="shared" si="29"/>
        <v>-2.7575693354436714E-2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1.5520405884885097E-2</v>
      </c>
      <c r="D132" s="24">
        <f t="shared" si="30"/>
        <v>-1.4373408788378172E-3</v>
      </c>
      <c r="E132" s="25">
        <f t="shared" si="30"/>
        <v>-1.4083065006047196E-2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-1.2157333266746798E-2</v>
      </c>
      <c r="D133" s="24">
        <f t="shared" si="31"/>
        <v>-8.1616407737566954E-3</v>
      </c>
      <c r="E133" s="25">
        <f t="shared" si="31"/>
        <v>2.0318974040503465E-2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-2.2642127417005109E-2</v>
      </c>
      <c r="D134" s="24">
        <f t="shared" si="32"/>
        <v>-9.3603385274605155E-3</v>
      </c>
      <c r="E134" s="25">
        <f t="shared" si="32"/>
        <v>3.2002465944465708E-2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2.5019167334256645E-2</v>
      </c>
      <c r="D135" s="24">
        <f t="shared" si="33"/>
        <v>-7.4805025902203032E-3</v>
      </c>
      <c r="E135" s="25">
        <f t="shared" si="33"/>
        <v>-1.7538664744036286E-2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-1.294440504628068E-2</v>
      </c>
      <c r="D136" s="24">
        <f t="shared" si="34"/>
        <v>6.0455044893323873E-3</v>
      </c>
      <c r="E136" s="25">
        <f t="shared" si="34"/>
        <v>6.8989005569483342E-3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-7.4216089174176103E-3</v>
      </c>
      <c r="D137" s="24">
        <f t="shared" si="35"/>
        <v>-8.3096450247746589E-3</v>
      </c>
      <c r="E137" s="25">
        <f t="shared" si="35"/>
        <v>1.5731253942192353E-2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-2.3289292863029887E-2</v>
      </c>
      <c r="D138" s="24">
        <f t="shared" si="36"/>
        <v>1.6590095030374452E-2</v>
      </c>
      <c r="E138" s="25">
        <f t="shared" si="36"/>
        <v>6.6991978326554347E-3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-4.8987827673159373E-3</v>
      </c>
      <c r="D139" s="24">
        <f t="shared" si="37"/>
        <v>-1.0747617391012154E-2</v>
      </c>
      <c r="E139" s="25">
        <f t="shared" si="37"/>
        <v>1.5646400158328105E-2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7.5214488748879538E-3</v>
      </c>
      <c r="D140" s="24">
        <f t="shared" si="38"/>
        <v>3.6516374044316124E-3</v>
      </c>
      <c r="E140" s="25">
        <f t="shared" si="38"/>
        <v>-1.1173086279319566E-2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1.1226555587480508E-2</v>
      </c>
      <c r="D141" s="24">
        <f t="shared" si="39"/>
        <v>5.516174007087038E-3</v>
      </c>
      <c r="E141" s="25">
        <f t="shared" si="39"/>
        <v>-1.6742729594567435E-2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1.5058453908244174E-2</v>
      </c>
      <c r="D142" s="24">
        <f t="shared" si="40"/>
        <v>6.9843600716963938E-3</v>
      </c>
      <c r="E142" s="25">
        <f t="shared" si="40"/>
        <v>-2.2042813979940512E-2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6.0105205698994801E-3</v>
      </c>
      <c r="D143" s="24">
        <f t="shared" si="41"/>
        <v>3.6872157807408434E-2</v>
      </c>
      <c r="E143" s="25">
        <f t="shared" si="41"/>
        <v>-4.2882678377307915E-2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-2.6883260012187382E-3</v>
      </c>
      <c r="D144" s="24">
        <f t="shared" si="42"/>
        <v>4.0009042941662187E-3</v>
      </c>
      <c r="E144" s="25">
        <f t="shared" si="42"/>
        <v>-1.3125782929474389E-3</v>
      </c>
    </row>
    <row r="145" spans="1:5" x14ac:dyDescent="0.25">
      <c r="A145" s="21"/>
      <c r="B145" s="22" t="s">
        <v>33</v>
      </c>
      <c r="C145" s="23">
        <f t="shared" ref="C145:E145" si="43">C49 -($F49*C$95/$F$95)</f>
        <v>1.6785525846328253E-2</v>
      </c>
      <c r="D145" s="24">
        <f t="shared" si="43"/>
        <v>3.8561316373452892E-2</v>
      </c>
      <c r="E145" s="25">
        <f t="shared" si="43"/>
        <v>-5.5346842219781034E-2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-2.1476396839626016E-2</v>
      </c>
      <c r="D146" s="24">
        <f t="shared" si="44"/>
        <v>-2.1568203032441419E-2</v>
      </c>
      <c r="E146" s="25">
        <f t="shared" si="44"/>
        <v>4.304459987206749E-2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-2.7930520313866614E-3</v>
      </c>
      <c r="D147" s="24">
        <f t="shared" si="45"/>
        <v>2.2828619668852496E-2</v>
      </c>
      <c r="E147" s="25">
        <f t="shared" si="45"/>
        <v>-2.0035567637465806E-2</v>
      </c>
    </row>
    <row r="148" spans="1:5" x14ac:dyDescent="0.25">
      <c r="A148" s="21"/>
      <c r="B148" s="22" t="s">
        <v>36</v>
      </c>
      <c r="C148" s="23">
        <f t="shared" ref="C148:E148" si="46">C52 -($F52*C$95/$F$95)</f>
        <v>1.3366562273501359E-2</v>
      </c>
      <c r="D148" s="24">
        <f t="shared" si="46"/>
        <v>5.9784074393721132E-3</v>
      </c>
      <c r="E148" s="25">
        <f t="shared" si="46"/>
        <v>-1.9344969712873417E-2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-2.8360810307459711E-2</v>
      </c>
      <c r="D149" s="24">
        <f t="shared" si="47"/>
        <v>-2.0746488088035642E-3</v>
      </c>
      <c r="E149" s="25">
        <f t="shared" si="47"/>
        <v>3.0435459116263414E-2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-1.8331094407857879E-2</v>
      </c>
      <c r="D150" s="24">
        <f t="shared" si="48"/>
        <v>2.7034618563172547E-2</v>
      </c>
      <c r="E150" s="25">
        <f t="shared" si="48"/>
        <v>-8.7035241553147513E-3</v>
      </c>
    </row>
    <row r="151" spans="1:5" x14ac:dyDescent="0.25">
      <c r="A151" s="21"/>
      <c r="B151" s="22" t="s">
        <v>39</v>
      </c>
      <c r="C151" s="23">
        <f t="shared" ref="C151:E151" si="49">C55 -($F55*C$95/$F$95)</f>
        <v>4.7104919317337013E-3</v>
      </c>
      <c r="D151" s="24">
        <f t="shared" si="49"/>
        <v>3.1494056800131648E-3</v>
      </c>
      <c r="E151" s="25">
        <f t="shared" si="49"/>
        <v>-7.8598976117468661E-3</v>
      </c>
    </row>
    <row r="152" spans="1:5" x14ac:dyDescent="0.25">
      <c r="A152" s="21"/>
      <c r="B152" s="22" t="s">
        <v>40</v>
      </c>
      <c r="C152" s="23">
        <f t="shared" ref="C152:E152" si="50">C56 -($F56*C$95/$F$95)</f>
        <v>-2.9611099516896583E-2</v>
      </c>
      <c r="D152" s="24">
        <f t="shared" si="50"/>
        <v>-3.3121999600548596E-2</v>
      </c>
      <c r="E152" s="25">
        <f t="shared" si="50"/>
        <v>6.2733099117445318E-2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-6.0527567524500253E-3</v>
      </c>
      <c r="D153" s="24">
        <f t="shared" si="51"/>
        <v>-3.9679913582109372E-3</v>
      </c>
      <c r="E153" s="25">
        <f t="shared" si="51"/>
        <v>1.0020748110660907E-2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3.4795552405512131E-3</v>
      </c>
      <c r="D154" s="24">
        <f t="shared" si="52"/>
        <v>-3.3854935499460448E-2</v>
      </c>
      <c r="E154" s="25">
        <f t="shared" si="52"/>
        <v>3.037538025890929E-2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2.5197145977643554E-2</v>
      </c>
      <c r="D155" s="24">
        <f t="shared" si="53"/>
        <v>-3.4489293573615687E-2</v>
      </c>
      <c r="E155" s="25">
        <f t="shared" si="53"/>
        <v>9.2921475959721334E-3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-2.4875464640961312E-2</v>
      </c>
      <c r="D156" s="24">
        <f t="shared" si="54"/>
        <v>1.3585715234404563E-2</v>
      </c>
      <c r="E156" s="25">
        <f t="shared" si="54"/>
        <v>1.1289749406556804E-2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7.3811814413663746E-3</v>
      </c>
      <c r="D157" s="24">
        <f t="shared" si="55"/>
        <v>1.9171594013291937E-3</v>
      </c>
      <c r="E157" s="25">
        <f t="shared" si="55"/>
        <v>-9.2983408426955128E-3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8.4926508237684467E-3</v>
      </c>
      <c r="D158" s="24">
        <f t="shared" si="56"/>
        <v>1.942190408972283E-3</v>
      </c>
      <c r="E158" s="25">
        <f t="shared" si="56"/>
        <v>-1.0434841232740716E-2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-3.4591194222595156E-3</v>
      </c>
      <c r="D159" s="24">
        <f t="shared" si="57"/>
        <v>-2.1284857631986009E-3</v>
      </c>
      <c r="E159" s="25">
        <f t="shared" si="57"/>
        <v>5.5876051854581721E-3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1.9802940544139391E-3</v>
      </c>
      <c r="D160" s="24">
        <f t="shared" si="58"/>
        <v>4.0793065517307908E-2</v>
      </c>
      <c r="E160" s="25">
        <f t="shared" si="58"/>
        <v>-4.277335957172182E-2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7.7384073878393744E-3</v>
      </c>
      <c r="D161" s="24">
        <f t="shared" si="59"/>
        <v>1.2323173825481287E-2</v>
      </c>
      <c r="E161" s="25">
        <f t="shared" si="59"/>
        <v>-2.0061581213320578E-2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1.4231318959108508E-2</v>
      </c>
      <c r="D162" s="24">
        <f t="shared" si="60"/>
        <v>1.5537608805270942E-2</v>
      </c>
      <c r="E162" s="25">
        <f t="shared" si="60"/>
        <v>-2.9768927764379421E-2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-1.1581793880666547E-2</v>
      </c>
      <c r="D163" s="24">
        <f t="shared" si="61"/>
        <v>1.7736387990842206E-2</v>
      </c>
      <c r="E163" s="25">
        <f t="shared" si="61"/>
        <v>-6.1545941101756596E-3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4.502848577897095E-3</v>
      </c>
      <c r="D164" s="24">
        <f t="shared" si="62"/>
        <v>1.5081843567427144E-3</v>
      </c>
      <c r="E164" s="25">
        <f t="shared" si="62"/>
        <v>-6.0110329346397817E-3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1.3920397181590771E-2</v>
      </c>
      <c r="D165" s="24">
        <f t="shared" si="63"/>
        <v>3.4362610756872303E-3</v>
      </c>
      <c r="E165" s="25">
        <f t="shared" si="63"/>
        <v>-1.7356658257278029E-2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7.4592210345780785E-4</v>
      </c>
      <c r="D166" s="24">
        <f t="shared" si="64"/>
        <v>-5.8201030324753211E-4</v>
      </c>
      <c r="E166" s="25">
        <f t="shared" si="64"/>
        <v>-1.6391180021022023E-4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5.7735768120626973E-3</v>
      </c>
      <c r="D167" s="24">
        <f t="shared" si="65"/>
        <v>7.3195132714032052E-3</v>
      </c>
      <c r="E167" s="25">
        <f t="shared" si="65"/>
        <v>-1.3093090083465903E-2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-3.2778649679892857E-2</v>
      </c>
      <c r="D168" s="24">
        <f t="shared" si="66"/>
        <v>-1.7192147246435002E-2</v>
      </c>
      <c r="E168" s="25">
        <f t="shared" si="66"/>
        <v>4.9970796926327887E-2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1.3001740401019007E-2</v>
      </c>
      <c r="D169" s="24">
        <f t="shared" si="67"/>
        <v>-3.8988550692310719E-3</v>
      </c>
      <c r="E169" s="25">
        <f t="shared" si="67"/>
        <v>-9.1028853317879355E-3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1.41558038595469E-2</v>
      </c>
      <c r="D170" s="24">
        <f t="shared" si="68"/>
        <v>-5.7534200188003509E-2</v>
      </c>
      <c r="E170" s="25">
        <f t="shared" si="68"/>
        <v>4.3378396328456581E-2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-1.8067742252557334E-2</v>
      </c>
      <c r="D171" s="24">
        <f t="shared" si="69"/>
        <v>-1.2844897407180561E-2</v>
      </c>
      <c r="E171" s="25">
        <f t="shared" si="69"/>
        <v>3.0912639659737867E-2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-1.6772868107270689E-2</v>
      </c>
      <c r="D172" s="24">
        <f t="shared" si="70"/>
        <v>8.9480530658048452E-3</v>
      </c>
      <c r="E172" s="25">
        <f t="shared" si="70"/>
        <v>7.8248150414658713E-3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-2.7301084039259016E-3</v>
      </c>
      <c r="D173" s="24">
        <f t="shared" si="71"/>
        <v>-9.2120592486764075E-3</v>
      </c>
      <c r="E173" s="25">
        <f t="shared" si="71"/>
        <v>1.1942167652602365E-2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-1.166686304773687E-2</v>
      </c>
      <c r="D174" s="24">
        <f t="shared" si="72"/>
        <v>1.7075730674513623E-2</v>
      </c>
      <c r="E174" s="25">
        <f t="shared" si="72"/>
        <v>-5.408867626776781E-3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1.6393110208374806E-2</v>
      </c>
      <c r="D175" s="24">
        <f t="shared" si="73"/>
        <v>-2.2482185707905084E-2</v>
      </c>
      <c r="E175" s="25">
        <f t="shared" si="73"/>
        <v>6.0890754995303331E-3</v>
      </c>
    </row>
    <row r="176" spans="1:5" x14ac:dyDescent="0.25">
      <c r="A176" s="21"/>
      <c r="B176" s="22" t="s">
        <v>85</v>
      </c>
      <c r="C176" s="23">
        <f t="shared" ref="C176:E176" si="74">C80 -($F80*C$95/$F$95)</f>
        <v>-1.8624095522613598E-2</v>
      </c>
      <c r="D176" s="24">
        <f t="shared" si="74"/>
        <v>1.9248337321354947E-2</v>
      </c>
      <c r="E176" s="25">
        <f t="shared" si="74"/>
        <v>-6.2424179874134844E-4</v>
      </c>
    </row>
    <row r="177" spans="1:5" x14ac:dyDescent="0.25">
      <c r="A177" s="21"/>
      <c r="B177" s="22" t="s">
        <v>86</v>
      </c>
      <c r="C177" s="23">
        <f t="shared" ref="C177:E177" si="75">C81 -($F81*C$95/$F$95)</f>
        <v>-5.6073227469055353E-3</v>
      </c>
      <c r="D177" s="24">
        <f t="shared" si="75"/>
        <v>4.6035918959065475E-2</v>
      </c>
      <c r="E177" s="25">
        <f t="shared" si="75"/>
        <v>-4.042859621215994E-2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-2.7492028953733372E-3</v>
      </c>
      <c r="D178" s="24">
        <f t="shared" si="76"/>
        <v>1.31933083656363E-2</v>
      </c>
      <c r="E178" s="25">
        <f t="shared" si="76"/>
        <v>-1.0444105470262921E-2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1.6502327184972077E-3</v>
      </c>
      <c r="D179" s="24">
        <f t="shared" si="77"/>
        <v>3.7847683489025757E-2</v>
      </c>
      <c r="E179" s="25">
        <f t="shared" si="77"/>
        <v>-3.9497916207522979E-2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9.9507325561878912E-3</v>
      </c>
      <c r="D180" s="24">
        <f t="shared" si="78"/>
        <v>-7.4126693543949962E-3</v>
      </c>
      <c r="E180" s="25">
        <f t="shared" si="78"/>
        <v>-2.538063201792895E-3</v>
      </c>
    </row>
    <row r="181" spans="1:5" x14ac:dyDescent="0.25">
      <c r="A181" s="21"/>
      <c r="B181" s="22" t="s">
        <v>90</v>
      </c>
      <c r="C181" s="23">
        <f t="shared" ref="C181:E181" si="79">C85 -($F85*C$95/$F$95)</f>
        <v>-1.4666921218801199E-2</v>
      </c>
      <c r="D181" s="24">
        <f t="shared" si="79"/>
        <v>3.1041230049093982E-2</v>
      </c>
      <c r="E181" s="25">
        <f t="shared" si="79"/>
        <v>-1.63743088302927E-2</v>
      </c>
    </row>
    <row r="182" spans="1:5" x14ac:dyDescent="0.25">
      <c r="A182" s="21"/>
      <c r="B182" s="22" t="s">
        <v>91</v>
      </c>
      <c r="C182" s="23">
        <f t="shared" ref="C182:E182" si="80">C86 -($F86*C$95/$F$95)</f>
        <v>2.5053340702049259E-2</v>
      </c>
      <c r="D182" s="24">
        <f t="shared" si="80"/>
        <v>-1.5364436074805643E-2</v>
      </c>
      <c r="E182" s="25">
        <f t="shared" si="80"/>
        <v>-9.6889046272435608E-3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3.1578240018934056E-2</v>
      </c>
      <c r="D183" s="24">
        <f t="shared" si="81"/>
        <v>-1.5606532794071315E-4</v>
      </c>
      <c r="E183" s="25">
        <f t="shared" si="81"/>
        <v>-3.1422174690993371E-2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-3.5676737993665109E-3</v>
      </c>
      <c r="D184" s="24">
        <f t="shared" si="82"/>
        <v>-5.2713367136258682E-3</v>
      </c>
      <c r="E184" s="25">
        <f t="shared" si="82"/>
        <v>8.8390105129923791E-3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4.7387113516540708E-2</v>
      </c>
      <c r="D185" s="24">
        <f t="shared" si="83"/>
        <v>-1.6474502527710433E-2</v>
      </c>
      <c r="E185" s="25">
        <f t="shared" si="83"/>
        <v>-3.0912610988830191E-2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-8.1090359342126661E-3</v>
      </c>
      <c r="D186" s="24">
        <f t="shared" si="84"/>
        <v>-1.5408113731248008E-2</v>
      </c>
      <c r="E186" s="25">
        <f t="shared" si="84"/>
        <v>2.3517149665460702E-2</v>
      </c>
    </row>
    <row r="187" spans="1:5" x14ac:dyDescent="0.25">
      <c r="A187" s="21"/>
      <c r="B187" s="22" t="s">
        <v>96</v>
      </c>
      <c r="C187" s="23">
        <f t="shared" ref="C187:E187" si="85">C91 -($F91*C$95/$F$95)</f>
        <v>9.3434841003365299E-3</v>
      </c>
      <c r="D187" s="24">
        <f t="shared" si="85"/>
        <v>-1.7045595833575455E-2</v>
      </c>
      <c r="E187" s="25">
        <f t="shared" si="85"/>
        <v>7.702111733238981E-3</v>
      </c>
    </row>
    <row r="188" spans="1:5" x14ac:dyDescent="0.25">
      <c r="A188" s="21"/>
      <c r="B188" s="22" t="s">
        <v>97</v>
      </c>
      <c r="C188" s="23">
        <f t="shared" ref="C188:E188" si="86">C92 -($F92*C$95/$F$95)</f>
        <v>-4.2277482338092254E-3</v>
      </c>
      <c r="D188" s="24">
        <f t="shared" si="86"/>
        <v>-1.5234012510319056E-2</v>
      </c>
      <c r="E188" s="25">
        <f t="shared" si="86"/>
        <v>1.9461760744128337E-2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4.8978412759187184E-3</v>
      </c>
      <c r="D189" s="24">
        <f t="shared" si="87"/>
        <v>-2.1868080414906482E-2</v>
      </c>
      <c r="E189" s="25">
        <f t="shared" si="87"/>
        <v>1.6970239138987792E-2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-4.233082689133727E-2</v>
      </c>
      <c r="D190" s="29">
        <f t="shared" si="88"/>
        <v>-1.3992414026455791E-3</v>
      </c>
      <c r="E190" s="30">
        <f t="shared" si="88"/>
        <v>4.3730068293982821E-2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+ Com (1)</vt:lpstr>
      <vt:lpstr> 1 Ballantines + Com (2)</vt:lpstr>
      <vt:lpstr> 1 Ballantines + Com (3)</vt:lpstr>
      <vt:lpstr> 1 Ballantines + Com (4)</vt:lpstr>
      <vt:lpstr> 1 Ballantines + Com (5)</vt:lpstr>
      <vt:lpstr> 1 Ballantines + Com (6)</vt:lpstr>
      <vt:lpstr> 1 Ballantines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2024-12-10T22:14:24Z</dcterms:created>
  <dcterms:modified xsi:type="dcterms:W3CDTF">2024-12-10T22:14:34Z</dcterms:modified>
</cp:coreProperties>
</file>