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POLACZONE_12\OUTPUT\"/>
    </mc:Choice>
  </mc:AlternateContent>
  <xr:revisionPtr revIDLastSave="0" documentId="13_ncr:1_{8E3A50BA-1C53-46BF-8C1D-B904D5CF5305}" xr6:coauthVersionLast="47" xr6:coauthVersionMax="47" xr10:uidLastSave="{00000000-0000-0000-0000-000000000000}"/>
  <bookViews>
    <workbookView xWindow="-120" yWindow="-120" windowWidth="29040" windowHeight="15720" xr2:uid="{0E74196B-4B2A-44C7-963A-308564C384FE}"/>
  </bookViews>
  <sheets>
    <sheet name="Arkusz1" sheetId="1" r:id="rId1"/>
    <sheet name=" 1 Jameson + Competi (1)" sheetId="2" r:id="rId2"/>
    <sheet name=" 1 Jameson + Competi (2)" sheetId="3" r:id="rId3"/>
    <sheet name=" 1 Jameson + Competi (3)" sheetId="4" r:id="rId4"/>
    <sheet name=" 1 Jameson + Competi (4)" sheetId="5" r:id="rId5"/>
    <sheet name=" 1 Jameson + Competi (5)" sheetId="6" r:id="rId6"/>
    <sheet name=" 1 Jameson + Competi (6)" sheetId="7" r:id="rId7"/>
    <sheet name=" 1 Jameson + Compe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0" i="8" l="1"/>
  <c r="F190" i="8"/>
  <c r="E190" i="8"/>
  <c r="D190" i="8"/>
  <c r="C190" i="8"/>
  <c r="G189" i="8"/>
  <c r="F189" i="8"/>
  <c r="E189" i="8"/>
  <c r="D189" i="8"/>
  <c r="C189" i="8"/>
  <c r="G188" i="8"/>
  <c r="F188" i="8"/>
  <c r="E188" i="8"/>
  <c r="D188" i="8"/>
  <c r="C188" i="8"/>
  <c r="G187" i="8"/>
  <c r="F187" i="8"/>
  <c r="E187" i="8"/>
  <c r="D187" i="8"/>
  <c r="C187" i="8"/>
  <c r="G186" i="8"/>
  <c r="F186" i="8"/>
  <c r="E186" i="8"/>
  <c r="D186" i="8"/>
  <c r="C186" i="8"/>
  <c r="G185" i="8"/>
  <c r="F185" i="8"/>
  <c r="E185" i="8"/>
  <c r="D185" i="8"/>
  <c r="C185" i="8"/>
  <c r="G184" i="8"/>
  <c r="F184" i="8"/>
  <c r="E184" i="8"/>
  <c r="D184" i="8"/>
  <c r="C184" i="8"/>
  <c r="G183" i="8"/>
  <c r="F183" i="8"/>
  <c r="E183" i="8"/>
  <c r="D183" i="8"/>
  <c r="C183" i="8"/>
  <c r="G182" i="8"/>
  <c r="F182" i="8"/>
  <c r="E182" i="8"/>
  <c r="D182" i="8"/>
  <c r="C182" i="8"/>
  <c r="G181" i="8"/>
  <c r="F181" i="8"/>
  <c r="E181" i="8"/>
  <c r="D181" i="8"/>
  <c r="C181" i="8"/>
  <c r="G180" i="8"/>
  <c r="F180" i="8"/>
  <c r="E180" i="8"/>
  <c r="D180" i="8"/>
  <c r="C180" i="8"/>
  <c r="G179" i="8"/>
  <c r="F179" i="8"/>
  <c r="E179" i="8"/>
  <c r="D179" i="8"/>
  <c r="C179" i="8"/>
  <c r="G178" i="8"/>
  <c r="F178" i="8"/>
  <c r="E178" i="8"/>
  <c r="D178" i="8"/>
  <c r="C178" i="8"/>
  <c r="G177" i="8"/>
  <c r="F177" i="8"/>
  <c r="E177" i="8"/>
  <c r="D177" i="8"/>
  <c r="C177" i="8"/>
  <c r="G176" i="8"/>
  <c r="F176" i="8"/>
  <c r="E176" i="8"/>
  <c r="D176" i="8"/>
  <c r="C176" i="8"/>
  <c r="G175" i="8"/>
  <c r="F175" i="8"/>
  <c r="E175" i="8"/>
  <c r="D175" i="8"/>
  <c r="C175" i="8"/>
  <c r="G174" i="8"/>
  <c r="F174" i="8"/>
  <c r="E174" i="8"/>
  <c r="D174" i="8"/>
  <c r="C174" i="8"/>
  <c r="G173" i="8"/>
  <c r="F173" i="8"/>
  <c r="E173" i="8"/>
  <c r="D173" i="8"/>
  <c r="C173" i="8"/>
  <c r="G172" i="8"/>
  <c r="F172" i="8"/>
  <c r="E172" i="8"/>
  <c r="D172" i="8"/>
  <c r="C172" i="8"/>
  <c r="G171" i="8"/>
  <c r="F171" i="8"/>
  <c r="E171" i="8"/>
  <c r="D171" i="8"/>
  <c r="C171" i="8"/>
  <c r="G170" i="8"/>
  <c r="F170" i="8"/>
  <c r="E170" i="8"/>
  <c r="D170" i="8"/>
  <c r="C170" i="8"/>
  <c r="G169" i="8"/>
  <c r="F169" i="8"/>
  <c r="E169" i="8"/>
  <c r="D169" i="8"/>
  <c r="C169" i="8"/>
  <c r="G168" i="8"/>
  <c r="F168" i="8"/>
  <c r="E168" i="8"/>
  <c r="D168" i="8"/>
  <c r="C168" i="8"/>
  <c r="G167" i="8"/>
  <c r="F167" i="8"/>
  <c r="E167" i="8"/>
  <c r="D167" i="8"/>
  <c r="C167" i="8"/>
  <c r="G166" i="8"/>
  <c r="F166" i="8"/>
  <c r="E166" i="8"/>
  <c r="D166" i="8"/>
  <c r="C166" i="8"/>
  <c r="G165" i="8"/>
  <c r="F165" i="8"/>
  <c r="E165" i="8"/>
  <c r="D165" i="8"/>
  <c r="C165" i="8"/>
  <c r="G164" i="8"/>
  <c r="F164" i="8"/>
  <c r="E164" i="8"/>
  <c r="D164" i="8"/>
  <c r="C164" i="8"/>
  <c r="G163" i="8"/>
  <c r="F163" i="8"/>
  <c r="E163" i="8"/>
  <c r="D163" i="8"/>
  <c r="C163" i="8"/>
  <c r="G162" i="8"/>
  <c r="F162" i="8"/>
  <c r="E162" i="8"/>
  <c r="D162" i="8"/>
  <c r="C162" i="8"/>
  <c r="G161" i="8"/>
  <c r="F161" i="8"/>
  <c r="E161" i="8"/>
  <c r="D161" i="8"/>
  <c r="C161" i="8"/>
  <c r="G160" i="8"/>
  <c r="F160" i="8"/>
  <c r="E160" i="8"/>
  <c r="D160" i="8"/>
  <c r="C160" i="8"/>
  <c r="G159" i="8"/>
  <c r="F159" i="8"/>
  <c r="E159" i="8"/>
  <c r="D159" i="8"/>
  <c r="C159" i="8"/>
  <c r="G158" i="8"/>
  <c r="F158" i="8"/>
  <c r="E158" i="8"/>
  <c r="D158" i="8"/>
  <c r="C158" i="8"/>
  <c r="G157" i="8"/>
  <c r="F157" i="8"/>
  <c r="E157" i="8"/>
  <c r="D157" i="8"/>
  <c r="C157" i="8"/>
  <c r="G156" i="8"/>
  <c r="F156" i="8"/>
  <c r="E156" i="8"/>
  <c r="D156" i="8"/>
  <c r="C156" i="8"/>
  <c r="G155" i="8"/>
  <c r="F155" i="8"/>
  <c r="E155" i="8"/>
  <c r="D155" i="8"/>
  <c r="C155" i="8"/>
  <c r="G154" i="8"/>
  <c r="F154" i="8"/>
  <c r="E154" i="8"/>
  <c r="D154" i="8"/>
  <c r="C154" i="8"/>
  <c r="G153" i="8"/>
  <c r="F153" i="8"/>
  <c r="E153" i="8"/>
  <c r="D153" i="8"/>
  <c r="C153" i="8"/>
  <c r="G152" i="8"/>
  <c r="F152" i="8"/>
  <c r="E152" i="8"/>
  <c r="D152" i="8"/>
  <c r="C152" i="8"/>
  <c r="G151" i="8"/>
  <c r="F151" i="8"/>
  <c r="E151" i="8"/>
  <c r="D151" i="8"/>
  <c r="C151" i="8"/>
  <c r="G150" i="8"/>
  <c r="F150" i="8"/>
  <c r="E150" i="8"/>
  <c r="D150" i="8"/>
  <c r="C150" i="8"/>
  <c r="G149" i="8"/>
  <c r="F149" i="8"/>
  <c r="E149" i="8"/>
  <c r="D149" i="8"/>
  <c r="C149" i="8"/>
  <c r="G148" i="8"/>
  <c r="F148" i="8"/>
  <c r="E148" i="8"/>
  <c r="D148" i="8"/>
  <c r="C148" i="8"/>
  <c r="G147" i="8"/>
  <c r="F147" i="8"/>
  <c r="E147" i="8"/>
  <c r="D147" i="8"/>
  <c r="C147" i="8"/>
  <c r="G146" i="8"/>
  <c r="F146" i="8"/>
  <c r="E146" i="8"/>
  <c r="D146" i="8"/>
  <c r="C146" i="8"/>
  <c r="G145" i="8"/>
  <c r="F145" i="8"/>
  <c r="E145" i="8"/>
  <c r="D145" i="8"/>
  <c r="C145" i="8"/>
  <c r="G144" i="8"/>
  <c r="F144" i="8"/>
  <c r="E144" i="8"/>
  <c r="D144" i="8"/>
  <c r="C144" i="8"/>
  <c r="G143" i="8"/>
  <c r="F143" i="8"/>
  <c r="E143" i="8"/>
  <c r="D143" i="8"/>
  <c r="C143" i="8"/>
  <c r="G142" i="8"/>
  <c r="F142" i="8"/>
  <c r="E142" i="8"/>
  <c r="D142" i="8"/>
  <c r="C142" i="8"/>
  <c r="G141" i="8"/>
  <c r="F141" i="8"/>
  <c r="E141" i="8"/>
  <c r="D141" i="8"/>
  <c r="C141" i="8"/>
  <c r="G140" i="8"/>
  <c r="F140" i="8"/>
  <c r="E140" i="8"/>
  <c r="D140" i="8"/>
  <c r="C140" i="8"/>
  <c r="G139" i="8"/>
  <c r="F139" i="8"/>
  <c r="E139" i="8"/>
  <c r="D139" i="8"/>
  <c r="C139" i="8"/>
  <c r="G138" i="8"/>
  <c r="F138" i="8"/>
  <c r="E138" i="8"/>
  <c r="D138" i="8"/>
  <c r="C138" i="8"/>
  <c r="G137" i="8"/>
  <c r="F137" i="8"/>
  <c r="E137" i="8"/>
  <c r="D137" i="8"/>
  <c r="C137" i="8"/>
  <c r="G136" i="8"/>
  <c r="F136" i="8"/>
  <c r="E136" i="8"/>
  <c r="D136" i="8"/>
  <c r="C136" i="8"/>
  <c r="G135" i="8"/>
  <c r="F135" i="8"/>
  <c r="E135" i="8"/>
  <c r="D135" i="8"/>
  <c r="C135" i="8"/>
  <c r="G134" i="8"/>
  <c r="F134" i="8"/>
  <c r="E134" i="8"/>
  <c r="D134" i="8"/>
  <c r="C134" i="8"/>
  <c r="G133" i="8"/>
  <c r="F133" i="8"/>
  <c r="E133" i="8"/>
  <c r="D133" i="8"/>
  <c r="C133" i="8"/>
  <c r="G132" i="8"/>
  <c r="F132" i="8"/>
  <c r="E132" i="8"/>
  <c r="D132" i="8"/>
  <c r="C132" i="8"/>
  <c r="G131" i="8"/>
  <c r="F131" i="8"/>
  <c r="E131" i="8"/>
  <c r="D131" i="8"/>
  <c r="C131" i="8"/>
  <c r="G130" i="8"/>
  <c r="F130" i="8"/>
  <c r="E130" i="8"/>
  <c r="D130" i="8"/>
  <c r="C130" i="8"/>
  <c r="G129" i="8"/>
  <c r="F129" i="8"/>
  <c r="E129" i="8"/>
  <c r="D129" i="8"/>
  <c r="C129" i="8"/>
  <c r="G128" i="8"/>
  <c r="F128" i="8"/>
  <c r="E128" i="8"/>
  <c r="D128" i="8"/>
  <c r="C128" i="8"/>
  <c r="G127" i="8"/>
  <c r="F127" i="8"/>
  <c r="E127" i="8"/>
  <c r="D127" i="8"/>
  <c r="C127" i="8"/>
  <c r="G126" i="8"/>
  <c r="F126" i="8"/>
  <c r="E126" i="8"/>
  <c r="D126" i="8"/>
  <c r="C126" i="8"/>
  <c r="G125" i="8"/>
  <c r="F125" i="8"/>
  <c r="E125" i="8"/>
  <c r="D125" i="8"/>
  <c r="C125" i="8"/>
  <c r="G124" i="8"/>
  <c r="F124" i="8"/>
  <c r="E124" i="8"/>
  <c r="D124" i="8"/>
  <c r="C124" i="8"/>
  <c r="G123" i="8"/>
  <c r="F123" i="8"/>
  <c r="E123" i="8"/>
  <c r="D123" i="8"/>
  <c r="C123" i="8"/>
  <c r="G122" i="8"/>
  <c r="F122" i="8"/>
  <c r="E122" i="8"/>
  <c r="D122" i="8"/>
  <c r="C122" i="8"/>
  <c r="G121" i="8"/>
  <c r="F121" i="8"/>
  <c r="E121" i="8"/>
  <c r="D121" i="8"/>
  <c r="C121" i="8"/>
  <c r="G120" i="8"/>
  <c r="F120" i="8"/>
  <c r="E120" i="8"/>
  <c r="D120" i="8"/>
  <c r="C120" i="8"/>
  <c r="G119" i="8"/>
  <c r="F119" i="8"/>
  <c r="E119" i="8"/>
  <c r="D119" i="8"/>
  <c r="C119" i="8"/>
  <c r="G118" i="8"/>
  <c r="F118" i="8"/>
  <c r="E118" i="8"/>
  <c r="D118" i="8"/>
  <c r="C118" i="8"/>
  <c r="G117" i="8"/>
  <c r="F117" i="8"/>
  <c r="E117" i="8"/>
  <c r="D117" i="8"/>
  <c r="C117" i="8"/>
  <c r="G116" i="8"/>
  <c r="F116" i="8"/>
  <c r="E116" i="8"/>
  <c r="D116" i="8"/>
  <c r="C116" i="8"/>
  <c r="G115" i="8"/>
  <c r="F115" i="8"/>
  <c r="E115" i="8"/>
  <c r="D115" i="8"/>
  <c r="C115" i="8"/>
  <c r="G114" i="8"/>
  <c r="F114" i="8"/>
  <c r="E114" i="8"/>
  <c r="D114" i="8"/>
  <c r="C114" i="8"/>
  <c r="G113" i="8"/>
  <c r="F113" i="8"/>
  <c r="E113" i="8"/>
  <c r="D113" i="8"/>
  <c r="C113" i="8"/>
  <c r="G112" i="8"/>
  <c r="F112" i="8"/>
  <c r="E112" i="8"/>
  <c r="D112" i="8"/>
  <c r="C112" i="8"/>
  <c r="G111" i="8"/>
  <c r="F111" i="8"/>
  <c r="E111" i="8"/>
  <c r="D111" i="8"/>
  <c r="C111" i="8"/>
  <c r="G110" i="8"/>
  <c r="F110" i="8"/>
  <c r="E110" i="8"/>
  <c r="D110" i="8"/>
  <c r="C110" i="8"/>
  <c r="G109" i="8"/>
  <c r="F109" i="8"/>
  <c r="E109" i="8"/>
  <c r="D109" i="8"/>
  <c r="C109" i="8"/>
  <c r="G108" i="8"/>
  <c r="F108" i="8"/>
  <c r="E108" i="8"/>
  <c r="D108" i="8"/>
  <c r="C108" i="8"/>
  <c r="G107" i="8"/>
  <c r="F107" i="8"/>
  <c r="E107" i="8"/>
  <c r="D107" i="8"/>
  <c r="C107" i="8"/>
  <c r="G106" i="8"/>
  <c r="F106" i="8"/>
  <c r="E106" i="8"/>
  <c r="D106" i="8"/>
  <c r="C106" i="8"/>
  <c r="G105" i="8"/>
  <c r="F105" i="8"/>
  <c r="E105" i="8"/>
  <c r="D105" i="8"/>
  <c r="C105" i="8"/>
  <c r="G104" i="8"/>
  <c r="F104" i="8"/>
  <c r="E104" i="8"/>
  <c r="D104" i="8"/>
  <c r="C104" i="8"/>
  <c r="G103" i="8"/>
  <c r="F103" i="8"/>
  <c r="E103" i="8"/>
  <c r="D103" i="8"/>
  <c r="C103" i="8"/>
  <c r="G102" i="8"/>
  <c r="F102" i="8"/>
  <c r="E102" i="8"/>
  <c r="D102" i="8"/>
  <c r="C102" i="8"/>
  <c r="H95" i="8"/>
  <c r="G95" i="8"/>
  <c r="F95" i="8"/>
  <c r="E95" i="8"/>
  <c r="D95" i="8"/>
  <c r="C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G46" i="7"/>
  <c r="F46" i="7"/>
  <c r="E46" i="7"/>
  <c r="D46" i="7"/>
  <c r="C46" i="7"/>
  <c r="G45" i="7"/>
  <c r="F45" i="7"/>
  <c r="E45" i="7"/>
  <c r="D45" i="7"/>
  <c r="C45" i="7"/>
  <c r="G44" i="7"/>
  <c r="F44" i="7"/>
  <c r="E44" i="7"/>
  <c r="D44" i="7"/>
  <c r="C44" i="7"/>
  <c r="G43" i="7"/>
  <c r="F43" i="7"/>
  <c r="E43" i="7"/>
  <c r="D43" i="7"/>
  <c r="C43" i="7"/>
  <c r="G42" i="7"/>
  <c r="F42" i="7"/>
  <c r="E42" i="7"/>
  <c r="D42" i="7"/>
  <c r="C42" i="7"/>
  <c r="G41" i="7"/>
  <c r="F41" i="7"/>
  <c r="E41" i="7"/>
  <c r="D41" i="7"/>
  <c r="C41" i="7"/>
  <c r="G40" i="7"/>
  <c r="F40" i="7"/>
  <c r="E40" i="7"/>
  <c r="D40" i="7"/>
  <c r="C40" i="7"/>
  <c r="G39" i="7"/>
  <c r="F39" i="7"/>
  <c r="E39" i="7"/>
  <c r="D39" i="7"/>
  <c r="C39" i="7"/>
  <c r="G38" i="7"/>
  <c r="F38" i="7"/>
  <c r="E38" i="7"/>
  <c r="D38" i="7"/>
  <c r="C38" i="7"/>
  <c r="G37" i="7"/>
  <c r="F37" i="7"/>
  <c r="E37" i="7"/>
  <c r="D37" i="7"/>
  <c r="C37" i="7"/>
  <c r="G36" i="7"/>
  <c r="F36" i="7"/>
  <c r="E36" i="7"/>
  <c r="D36" i="7"/>
  <c r="C36" i="7"/>
  <c r="G35" i="7"/>
  <c r="F35" i="7"/>
  <c r="E35" i="7"/>
  <c r="D35" i="7"/>
  <c r="C35" i="7"/>
  <c r="G34" i="7"/>
  <c r="F34" i="7"/>
  <c r="E34" i="7"/>
  <c r="D34" i="7"/>
  <c r="C34" i="7"/>
  <c r="G33" i="7"/>
  <c r="F33" i="7"/>
  <c r="E33" i="7"/>
  <c r="D33" i="7"/>
  <c r="C33" i="7"/>
  <c r="G32" i="7"/>
  <c r="F32" i="7"/>
  <c r="E32" i="7"/>
  <c r="D32" i="7"/>
  <c r="C32" i="7"/>
  <c r="G31" i="7"/>
  <c r="F31" i="7"/>
  <c r="E31" i="7"/>
  <c r="D31" i="7"/>
  <c r="C31" i="7"/>
  <c r="G30" i="7"/>
  <c r="F30" i="7"/>
  <c r="E30" i="7"/>
  <c r="D30" i="7"/>
  <c r="C30" i="7"/>
  <c r="H23" i="7"/>
  <c r="G23" i="7"/>
  <c r="F23" i="7"/>
  <c r="E23" i="7"/>
  <c r="D23" i="7"/>
  <c r="C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G48" i="6"/>
  <c r="F48" i="6"/>
  <c r="E48" i="6"/>
  <c r="D48" i="6"/>
  <c r="C48" i="6"/>
  <c r="G47" i="6"/>
  <c r="F47" i="6"/>
  <c r="E47" i="6"/>
  <c r="D47" i="6"/>
  <c r="C47" i="6"/>
  <c r="G46" i="6"/>
  <c r="F46" i="6"/>
  <c r="E46" i="6"/>
  <c r="D46" i="6"/>
  <c r="C46" i="6"/>
  <c r="G45" i="6"/>
  <c r="F45" i="6"/>
  <c r="E45" i="6"/>
  <c r="D45" i="6"/>
  <c r="C45" i="6"/>
  <c r="G44" i="6"/>
  <c r="F44" i="6"/>
  <c r="E44" i="6"/>
  <c r="D44" i="6"/>
  <c r="C44" i="6"/>
  <c r="G43" i="6"/>
  <c r="F43" i="6"/>
  <c r="E43" i="6"/>
  <c r="D43" i="6"/>
  <c r="C43" i="6"/>
  <c r="G42" i="6"/>
  <c r="F42" i="6"/>
  <c r="E42" i="6"/>
  <c r="D42" i="6"/>
  <c r="C42" i="6"/>
  <c r="G41" i="6"/>
  <c r="F41" i="6"/>
  <c r="E41" i="6"/>
  <c r="D41" i="6"/>
  <c r="C41" i="6"/>
  <c r="G40" i="6"/>
  <c r="F40" i="6"/>
  <c r="E40" i="6"/>
  <c r="D40" i="6"/>
  <c r="C40" i="6"/>
  <c r="G39" i="6"/>
  <c r="F39" i="6"/>
  <c r="E39" i="6"/>
  <c r="D39" i="6"/>
  <c r="C39" i="6"/>
  <c r="G38" i="6"/>
  <c r="F38" i="6"/>
  <c r="E38" i="6"/>
  <c r="D38" i="6"/>
  <c r="C38" i="6"/>
  <c r="G37" i="6"/>
  <c r="F37" i="6"/>
  <c r="E37" i="6"/>
  <c r="D37" i="6"/>
  <c r="C37" i="6"/>
  <c r="G36" i="6"/>
  <c r="F36" i="6"/>
  <c r="E36" i="6"/>
  <c r="D36" i="6"/>
  <c r="C36" i="6"/>
  <c r="G35" i="6"/>
  <c r="F35" i="6"/>
  <c r="E35" i="6"/>
  <c r="D35" i="6"/>
  <c r="C35" i="6"/>
  <c r="G34" i="6"/>
  <c r="F34" i="6"/>
  <c r="E34" i="6"/>
  <c r="D34" i="6"/>
  <c r="C34" i="6"/>
  <c r="G33" i="6"/>
  <c r="F33" i="6"/>
  <c r="E33" i="6"/>
  <c r="D33" i="6"/>
  <c r="C33" i="6"/>
  <c r="G32" i="6"/>
  <c r="F32" i="6"/>
  <c r="E32" i="6"/>
  <c r="D32" i="6"/>
  <c r="C32" i="6"/>
  <c r="G31" i="6"/>
  <c r="F31" i="6"/>
  <c r="E31" i="6"/>
  <c r="D31" i="6"/>
  <c r="C31" i="6"/>
  <c r="H24" i="6"/>
  <c r="G24" i="6"/>
  <c r="F24" i="6"/>
  <c r="E24" i="6"/>
  <c r="D24" i="6"/>
  <c r="C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G44" i="5"/>
  <c r="F44" i="5"/>
  <c r="E44" i="5"/>
  <c r="D44" i="5"/>
  <c r="C44" i="5"/>
  <c r="G43" i="5"/>
  <c r="F43" i="5"/>
  <c r="E43" i="5"/>
  <c r="D43" i="5"/>
  <c r="C43" i="5"/>
  <c r="G42" i="5"/>
  <c r="F42" i="5"/>
  <c r="E42" i="5"/>
  <c r="D42" i="5"/>
  <c r="C42" i="5"/>
  <c r="G41" i="5"/>
  <c r="F41" i="5"/>
  <c r="E41" i="5"/>
  <c r="D41" i="5"/>
  <c r="C41" i="5"/>
  <c r="G40" i="5"/>
  <c r="F40" i="5"/>
  <c r="E40" i="5"/>
  <c r="D40" i="5"/>
  <c r="C40" i="5"/>
  <c r="G39" i="5"/>
  <c r="F39" i="5"/>
  <c r="E39" i="5"/>
  <c r="D39" i="5"/>
  <c r="C39" i="5"/>
  <c r="G38" i="5"/>
  <c r="F38" i="5"/>
  <c r="E38" i="5"/>
  <c r="D38" i="5"/>
  <c r="C38" i="5"/>
  <c r="G37" i="5"/>
  <c r="F37" i="5"/>
  <c r="E37" i="5"/>
  <c r="D37" i="5"/>
  <c r="C37" i="5"/>
  <c r="G36" i="5"/>
  <c r="F36" i="5"/>
  <c r="E36" i="5"/>
  <c r="D36" i="5"/>
  <c r="C36" i="5"/>
  <c r="G35" i="5"/>
  <c r="F35" i="5"/>
  <c r="E35" i="5"/>
  <c r="D35" i="5"/>
  <c r="C35" i="5"/>
  <c r="G34" i="5"/>
  <c r="F34" i="5"/>
  <c r="E34" i="5"/>
  <c r="D34" i="5"/>
  <c r="C34" i="5"/>
  <c r="G33" i="5"/>
  <c r="F33" i="5"/>
  <c r="E33" i="5"/>
  <c r="D33" i="5"/>
  <c r="C33" i="5"/>
  <c r="G32" i="5"/>
  <c r="F32" i="5"/>
  <c r="E32" i="5"/>
  <c r="D32" i="5"/>
  <c r="C32" i="5"/>
  <c r="G31" i="5"/>
  <c r="F31" i="5"/>
  <c r="E31" i="5"/>
  <c r="D31" i="5"/>
  <c r="C31" i="5"/>
  <c r="G30" i="5"/>
  <c r="F30" i="5"/>
  <c r="E30" i="5"/>
  <c r="D30" i="5"/>
  <c r="C30" i="5"/>
  <c r="G29" i="5"/>
  <c r="F29" i="5"/>
  <c r="E29" i="5"/>
  <c r="D29" i="5"/>
  <c r="C29" i="5"/>
  <c r="H22" i="5"/>
  <c r="G22" i="5"/>
  <c r="F22" i="5"/>
  <c r="E22" i="5"/>
  <c r="D22" i="5"/>
  <c r="C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G52" i="4"/>
  <c r="F52" i="4"/>
  <c r="E52" i="4"/>
  <c r="D52" i="4"/>
  <c r="C52" i="4"/>
  <c r="G51" i="4"/>
  <c r="F51" i="4"/>
  <c r="E51" i="4"/>
  <c r="D51" i="4"/>
  <c r="C51" i="4"/>
  <c r="G50" i="4"/>
  <c r="F50" i="4"/>
  <c r="E50" i="4"/>
  <c r="D50" i="4"/>
  <c r="C50" i="4"/>
  <c r="G49" i="4"/>
  <c r="F49" i="4"/>
  <c r="E49" i="4"/>
  <c r="D49" i="4"/>
  <c r="C49" i="4"/>
  <c r="G48" i="4"/>
  <c r="F48" i="4"/>
  <c r="E48" i="4"/>
  <c r="D48" i="4"/>
  <c r="C48" i="4"/>
  <c r="G47" i="4"/>
  <c r="F47" i="4"/>
  <c r="E47" i="4"/>
  <c r="D47" i="4"/>
  <c r="C47" i="4"/>
  <c r="G46" i="4"/>
  <c r="F46" i="4"/>
  <c r="E46" i="4"/>
  <c r="D46" i="4"/>
  <c r="C46" i="4"/>
  <c r="G45" i="4"/>
  <c r="F45" i="4"/>
  <c r="E45" i="4"/>
  <c r="D45" i="4"/>
  <c r="C45" i="4"/>
  <c r="G44" i="4"/>
  <c r="F44" i="4"/>
  <c r="E44" i="4"/>
  <c r="D44" i="4"/>
  <c r="C44" i="4"/>
  <c r="G43" i="4"/>
  <c r="F43" i="4"/>
  <c r="E43" i="4"/>
  <c r="D43" i="4"/>
  <c r="C43" i="4"/>
  <c r="G42" i="4"/>
  <c r="F42" i="4"/>
  <c r="E42" i="4"/>
  <c r="D42" i="4"/>
  <c r="C42" i="4"/>
  <c r="G41" i="4"/>
  <c r="F41" i="4"/>
  <c r="E41" i="4"/>
  <c r="D41" i="4"/>
  <c r="C41" i="4"/>
  <c r="G40" i="4"/>
  <c r="F40" i="4"/>
  <c r="E40" i="4"/>
  <c r="D40" i="4"/>
  <c r="C40" i="4"/>
  <c r="G39" i="4"/>
  <c r="F39" i="4"/>
  <c r="E39" i="4"/>
  <c r="D39" i="4"/>
  <c r="C39" i="4"/>
  <c r="G38" i="4"/>
  <c r="F38" i="4"/>
  <c r="E38" i="4"/>
  <c r="D38" i="4"/>
  <c r="C38" i="4"/>
  <c r="G37" i="4"/>
  <c r="F37" i="4"/>
  <c r="E37" i="4"/>
  <c r="D37" i="4"/>
  <c r="C37" i="4"/>
  <c r="G36" i="4"/>
  <c r="F36" i="4"/>
  <c r="E36" i="4"/>
  <c r="D36" i="4"/>
  <c r="C36" i="4"/>
  <c r="G35" i="4"/>
  <c r="F35" i="4"/>
  <c r="E35" i="4"/>
  <c r="D35" i="4"/>
  <c r="C35" i="4"/>
  <c r="G34" i="4"/>
  <c r="F34" i="4"/>
  <c r="E34" i="4"/>
  <c r="D34" i="4"/>
  <c r="C34" i="4"/>
  <c r="G33" i="4"/>
  <c r="F33" i="4"/>
  <c r="E33" i="4"/>
  <c r="D33" i="4"/>
  <c r="C33" i="4"/>
  <c r="H26" i="4"/>
  <c r="G26" i="4"/>
  <c r="F26" i="4"/>
  <c r="E26" i="4"/>
  <c r="D26" i="4"/>
  <c r="C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48" i="3"/>
  <c r="F48" i="3"/>
  <c r="E48" i="3"/>
  <c r="D48" i="3"/>
  <c r="C48" i="3"/>
  <c r="G47" i="3"/>
  <c r="F47" i="3"/>
  <c r="E47" i="3"/>
  <c r="D47" i="3"/>
  <c r="C47" i="3"/>
  <c r="G46" i="3"/>
  <c r="F46" i="3"/>
  <c r="E46" i="3"/>
  <c r="D46" i="3"/>
  <c r="C46" i="3"/>
  <c r="G45" i="3"/>
  <c r="F45" i="3"/>
  <c r="E45" i="3"/>
  <c r="D45" i="3"/>
  <c r="C45" i="3"/>
  <c r="G44" i="3"/>
  <c r="F44" i="3"/>
  <c r="E44" i="3"/>
  <c r="D44" i="3"/>
  <c r="C44" i="3"/>
  <c r="G43" i="3"/>
  <c r="F43" i="3"/>
  <c r="E43" i="3"/>
  <c r="D43" i="3"/>
  <c r="C43" i="3"/>
  <c r="G42" i="3"/>
  <c r="F42" i="3"/>
  <c r="E42" i="3"/>
  <c r="D42" i="3"/>
  <c r="C42" i="3"/>
  <c r="G41" i="3"/>
  <c r="F41" i="3"/>
  <c r="E41" i="3"/>
  <c r="D41" i="3"/>
  <c r="C41" i="3"/>
  <c r="G40" i="3"/>
  <c r="F40" i="3"/>
  <c r="E40" i="3"/>
  <c r="D40" i="3"/>
  <c r="C40" i="3"/>
  <c r="G39" i="3"/>
  <c r="F39" i="3"/>
  <c r="E39" i="3"/>
  <c r="D39" i="3"/>
  <c r="C39" i="3"/>
  <c r="G38" i="3"/>
  <c r="F38" i="3"/>
  <c r="E38" i="3"/>
  <c r="D38" i="3"/>
  <c r="C38" i="3"/>
  <c r="G37" i="3"/>
  <c r="F37" i="3"/>
  <c r="E37" i="3"/>
  <c r="D37" i="3"/>
  <c r="C37" i="3"/>
  <c r="G36" i="3"/>
  <c r="F36" i="3"/>
  <c r="E36" i="3"/>
  <c r="D36" i="3"/>
  <c r="C36" i="3"/>
  <c r="G35" i="3"/>
  <c r="F35" i="3"/>
  <c r="E35" i="3"/>
  <c r="D35" i="3"/>
  <c r="C35" i="3"/>
  <c r="G34" i="3"/>
  <c r="F34" i="3"/>
  <c r="E34" i="3"/>
  <c r="D34" i="3"/>
  <c r="C34" i="3"/>
  <c r="G33" i="3"/>
  <c r="F33" i="3"/>
  <c r="E33" i="3"/>
  <c r="D33" i="3"/>
  <c r="C33" i="3"/>
  <c r="G32" i="3"/>
  <c r="F32" i="3"/>
  <c r="E32" i="3"/>
  <c r="D32" i="3"/>
  <c r="C32" i="3"/>
  <c r="G31" i="3"/>
  <c r="F31" i="3"/>
  <c r="E31" i="3"/>
  <c r="D31" i="3"/>
  <c r="C31" i="3"/>
  <c r="H24" i="3"/>
  <c r="G24" i="3"/>
  <c r="F24" i="3"/>
  <c r="E24" i="3"/>
  <c r="D24" i="3"/>
  <c r="C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G84" i="2"/>
  <c r="F84" i="2"/>
  <c r="E84" i="2"/>
  <c r="D84" i="2"/>
  <c r="C84" i="2"/>
  <c r="G83" i="2"/>
  <c r="F83" i="2"/>
  <c r="E83" i="2"/>
  <c r="D83" i="2"/>
  <c r="C83" i="2"/>
  <c r="G82" i="2"/>
  <c r="F82" i="2"/>
  <c r="E82" i="2"/>
  <c r="D82" i="2"/>
  <c r="C82" i="2"/>
  <c r="G81" i="2"/>
  <c r="F81" i="2"/>
  <c r="E81" i="2"/>
  <c r="D81" i="2"/>
  <c r="C81" i="2"/>
  <c r="G80" i="2"/>
  <c r="F80" i="2"/>
  <c r="E80" i="2"/>
  <c r="D80" i="2"/>
  <c r="C80" i="2"/>
  <c r="G79" i="2"/>
  <c r="F79" i="2"/>
  <c r="E79" i="2"/>
  <c r="D79" i="2"/>
  <c r="C79" i="2"/>
  <c r="G78" i="2"/>
  <c r="F78" i="2"/>
  <c r="E78" i="2"/>
  <c r="D78" i="2"/>
  <c r="C78" i="2"/>
  <c r="G77" i="2"/>
  <c r="F77" i="2"/>
  <c r="E77" i="2"/>
  <c r="D77" i="2"/>
  <c r="C77" i="2"/>
  <c r="G76" i="2"/>
  <c r="F76" i="2"/>
  <c r="E76" i="2"/>
  <c r="D76" i="2"/>
  <c r="C76" i="2"/>
  <c r="G75" i="2"/>
  <c r="F75" i="2"/>
  <c r="E75" i="2"/>
  <c r="D75" i="2"/>
  <c r="C75" i="2"/>
  <c r="G74" i="2"/>
  <c r="F74" i="2"/>
  <c r="E74" i="2"/>
  <c r="D74" i="2"/>
  <c r="C74" i="2"/>
  <c r="G73" i="2"/>
  <c r="F73" i="2"/>
  <c r="E73" i="2"/>
  <c r="D73" i="2"/>
  <c r="C73" i="2"/>
  <c r="G72" i="2"/>
  <c r="F72" i="2"/>
  <c r="E72" i="2"/>
  <c r="D72" i="2"/>
  <c r="C72" i="2"/>
  <c r="G71" i="2"/>
  <c r="F71" i="2"/>
  <c r="E71" i="2"/>
  <c r="D71" i="2"/>
  <c r="C71" i="2"/>
  <c r="G70" i="2"/>
  <c r="F70" i="2"/>
  <c r="E70" i="2"/>
  <c r="D70" i="2"/>
  <c r="C70" i="2"/>
  <c r="G69" i="2"/>
  <c r="F69" i="2"/>
  <c r="E69" i="2"/>
  <c r="D69" i="2"/>
  <c r="C69" i="2"/>
  <c r="G68" i="2"/>
  <c r="F68" i="2"/>
  <c r="E68" i="2"/>
  <c r="D68" i="2"/>
  <c r="C68" i="2"/>
  <c r="G67" i="2"/>
  <c r="F67" i="2"/>
  <c r="E67" i="2"/>
  <c r="D67" i="2"/>
  <c r="C67" i="2"/>
  <c r="G66" i="2"/>
  <c r="F66" i="2"/>
  <c r="E66" i="2"/>
  <c r="D66" i="2"/>
  <c r="C66" i="2"/>
  <c r="G65" i="2"/>
  <c r="F65" i="2"/>
  <c r="E65" i="2"/>
  <c r="D65" i="2"/>
  <c r="C65" i="2"/>
  <c r="G64" i="2"/>
  <c r="F64" i="2"/>
  <c r="E64" i="2"/>
  <c r="D64" i="2"/>
  <c r="C64" i="2"/>
  <c r="G63" i="2"/>
  <c r="F63" i="2"/>
  <c r="E63" i="2"/>
  <c r="D63" i="2"/>
  <c r="C63" i="2"/>
  <c r="G62" i="2"/>
  <c r="F62" i="2"/>
  <c r="E62" i="2"/>
  <c r="D62" i="2"/>
  <c r="C62" i="2"/>
  <c r="G61" i="2"/>
  <c r="F61" i="2"/>
  <c r="E61" i="2"/>
  <c r="D61" i="2"/>
  <c r="C61" i="2"/>
  <c r="G60" i="2"/>
  <c r="F60" i="2"/>
  <c r="E60" i="2"/>
  <c r="D60" i="2"/>
  <c r="C60" i="2"/>
  <c r="G59" i="2"/>
  <c r="F59" i="2"/>
  <c r="E59" i="2"/>
  <c r="D59" i="2"/>
  <c r="C59" i="2"/>
  <c r="G58" i="2"/>
  <c r="F58" i="2"/>
  <c r="E58" i="2"/>
  <c r="D58" i="2"/>
  <c r="C58" i="2"/>
  <c r="G57" i="2"/>
  <c r="F57" i="2"/>
  <c r="E57" i="2"/>
  <c r="D57" i="2"/>
  <c r="C57" i="2"/>
  <c r="G56" i="2"/>
  <c r="F56" i="2"/>
  <c r="E56" i="2"/>
  <c r="D56" i="2"/>
  <c r="C56" i="2"/>
  <c r="G55" i="2"/>
  <c r="F55" i="2"/>
  <c r="E55" i="2"/>
  <c r="D55" i="2"/>
  <c r="C55" i="2"/>
  <c r="G54" i="2"/>
  <c r="F54" i="2"/>
  <c r="E54" i="2"/>
  <c r="D54" i="2"/>
  <c r="C54" i="2"/>
  <c r="G53" i="2"/>
  <c r="F53" i="2"/>
  <c r="E53" i="2"/>
  <c r="D53" i="2"/>
  <c r="C53" i="2"/>
  <c r="G52" i="2"/>
  <c r="F52" i="2"/>
  <c r="E52" i="2"/>
  <c r="D52" i="2"/>
  <c r="C52" i="2"/>
  <c r="G51" i="2"/>
  <c r="F51" i="2"/>
  <c r="E51" i="2"/>
  <c r="D51" i="2"/>
  <c r="C51" i="2"/>
  <c r="G50" i="2"/>
  <c r="F50" i="2"/>
  <c r="E50" i="2"/>
  <c r="D50" i="2"/>
  <c r="C50" i="2"/>
  <c r="G49" i="2"/>
  <c r="F49" i="2"/>
  <c r="E49" i="2"/>
  <c r="D49" i="2"/>
  <c r="C49" i="2"/>
  <c r="H42" i="2"/>
  <c r="G42" i="2"/>
  <c r="F42" i="2"/>
  <c r="E42" i="2"/>
  <c r="D42" i="2"/>
  <c r="C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</calcChain>
</file>

<file path=xl/sharedStrings.xml><?xml version="1.0" encoding="utf-8"?>
<sst xmlns="http://schemas.openxmlformats.org/spreadsheetml/2006/main" count="613" uniqueCount="102">
  <si>
    <t xml:space="preserve"> 1 Jameson + Competition</t>
  </si>
  <si>
    <t>BRAND BRAND</t>
  </si>
  <si>
    <t>1,00 Jack Daniel`s</t>
  </si>
  <si>
    <t>2,00 Jameson</t>
  </si>
  <si>
    <t>3,00 Tullamore Dew</t>
  </si>
  <si>
    <t>4,00 Jim Beam</t>
  </si>
  <si>
    <t>6,00 Johnnie Walker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</si>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</sst>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3868022231" xfId="16" xr:uid="{C2B2E9FC-7854-41EF-A732-AC011EAF8235}"/>
    <cellStyle name="style1733868022243" xfId="17" xr:uid="{BE5D8B71-9B78-40F6-B66C-E32F1E85DB5C}"/>
    <cellStyle name="style1733868022251" xfId="21" xr:uid="{2BD04A81-7C08-489C-9C35-34E45B733A7E}"/>
    <cellStyle name="style1733868022260" xfId="22" xr:uid="{79CB2AB8-88A5-4298-8E9E-455EF0BBEF52}"/>
    <cellStyle name="style1733868022269" xfId="26" xr:uid="{A03320A2-936C-4F76-8504-D8D092BAD10F}"/>
    <cellStyle name="style1733868022281" xfId="27" xr:uid="{ADCCC3A9-53A5-41F8-B67B-133FD8FD9902}"/>
    <cellStyle name="style1733868022357" xfId="1" xr:uid="{C92E0182-977F-4B8A-87A9-979D9390E55C}"/>
    <cellStyle name="style1733868022363" xfId="2" xr:uid="{14687BAA-4392-46B5-A6BA-1C8B4B0692EC}"/>
    <cellStyle name="style1733868022370" xfId="6" xr:uid="{B5B19F36-85F7-4F93-9E24-3FCAE144B717}"/>
    <cellStyle name="style1733868022377" xfId="7" xr:uid="{B7E487C7-6612-4E9A-80EE-1DA5F1572A3D}"/>
    <cellStyle name="style1733868022384" xfId="11" xr:uid="{B6835CF9-54C5-4AD5-8369-FCF2001D242B}"/>
    <cellStyle name="style1733868022393" xfId="12" xr:uid="{8FF57544-2216-4864-BA29-FA5E315E0F13}"/>
    <cellStyle name="style1733868022401" xfId="3" xr:uid="{E626399E-48FB-4B71-8F43-840E32C7F279}"/>
    <cellStyle name="style1733868022410" xfId="4" xr:uid="{261D5317-5EC5-4712-9DEA-8B10BBAFFA06}"/>
    <cellStyle name="style1733868022422" xfId="5" xr:uid="{D06AA9BD-51DA-4EA9-8D33-4A12B524ECA5}"/>
    <cellStyle name="style1733868022499" xfId="8" xr:uid="{20009836-D579-44C8-9E2B-064881EEFA4F}"/>
    <cellStyle name="style1733868022508" xfId="9" xr:uid="{269D750D-1A4C-4A13-9D65-502CC43902A1}"/>
    <cellStyle name="style1733868022518" xfId="10" xr:uid="{EFD6D72B-23A5-4912-BA87-459A18DB1F98}"/>
    <cellStyle name="style1733868022528" xfId="13" xr:uid="{90865910-CE0A-4812-8D2B-B3A27291FE2A}"/>
    <cellStyle name="style1733868022539" xfId="14" xr:uid="{2677F9C3-9B02-4D4B-9046-C74B62013EF1}"/>
    <cellStyle name="style1733868022581" xfId="15" xr:uid="{AAAFE098-A282-40AA-B1B5-7C53B58716C4}"/>
    <cellStyle name="style1733868022597" xfId="18" xr:uid="{45204028-2343-4837-B9B2-82A4B6AAEA01}"/>
    <cellStyle name="style1733868022618" xfId="19" xr:uid="{96EE717B-29E0-4646-B94C-A3C64F886A9C}"/>
    <cellStyle name="style1733868022629" xfId="20" xr:uid="{510D8C0A-B552-4A39-8386-D6B4DF38F65D}"/>
    <cellStyle name="style1733868022639" xfId="23" xr:uid="{3E7C09E8-AB22-45B6-A5A5-2EF964D62601}"/>
    <cellStyle name="style1733868022649" xfId="24" xr:uid="{C4F22573-2FE2-4035-838F-C03932D0C27F}"/>
    <cellStyle name="style1733868022659" xfId="25" xr:uid="{8547A661-FC66-4A68-B65E-E59149FCFA96}"/>
    <cellStyle name="style1733868022672" xfId="28" xr:uid="{AF3EC092-C48C-454E-B39B-101DC565727F}"/>
    <cellStyle name="style1733868022681" xfId="29" xr:uid="{E30A4925-857B-46AD-9548-60839F08D5D7}"/>
    <cellStyle name="style1733868022690" xfId="30" xr:uid="{B4CA8C6B-5A9F-4324-8B84-C29FC22936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5F403-BB74-48E0-8EB7-9E1A9D73C52B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8EC57-9351-46D5-9452-341A496CF827}">
  <dimension ref="A1:H85"/>
  <sheetViews>
    <sheetView workbookViewId="0">
      <selection activeCell="C49" sqref="C49:G8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8</v>
      </c>
      <c r="B6" s="17" t="s">
        <v>9</v>
      </c>
      <c r="C6" s="18">
        <v>0.30452127659574468</v>
      </c>
      <c r="D6" s="19">
        <v>0.25864909390444812</v>
      </c>
      <c r="E6" s="19">
        <v>0.27740863787375414</v>
      </c>
      <c r="F6" s="19">
        <v>0.239247311827957</v>
      </c>
      <c r="G6" s="20">
        <v>0.24528301886792453</v>
      </c>
      <c r="H6" s="31">
        <f>AVERAGE(C6:G6)</f>
        <v>0.26502186781396564</v>
      </c>
    </row>
    <row r="7" spans="1:8" ht="24" x14ac:dyDescent="0.25">
      <c r="A7" s="21"/>
      <c r="B7" s="22" t="s">
        <v>10</v>
      </c>
      <c r="C7" s="23">
        <v>0.21808510638297876</v>
      </c>
      <c r="D7" s="24">
        <v>0.20098846787479407</v>
      </c>
      <c r="E7" s="24">
        <v>0.24750830564784054</v>
      </c>
      <c r="F7" s="24">
        <v>0.20967741935483872</v>
      </c>
      <c r="G7" s="25">
        <v>0.21069182389937108</v>
      </c>
      <c r="H7" s="31">
        <f>AVERAGE(C7:G7)</f>
        <v>0.21739022463196464</v>
      </c>
    </row>
    <row r="8" spans="1:8" ht="24" x14ac:dyDescent="0.25">
      <c r="A8" s="21"/>
      <c r="B8" s="22" t="s">
        <v>11</v>
      </c>
      <c r="C8" s="23">
        <v>0.27526595744680848</v>
      </c>
      <c r="D8" s="24">
        <v>0.23887973640856672</v>
      </c>
      <c r="E8" s="24">
        <v>0.27574750830564781</v>
      </c>
      <c r="F8" s="24">
        <v>0.17473118279569891</v>
      </c>
      <c r="G8" s="25">
        <v>0.21383647798742139</v>
      </c>
      <c r="H8" s="31">
        <f>AVERAGE(C8:G8)</f>
        <v>0.23569217258882866</v>
      </c>
    </row>
    <row r="9" spans="1:8" ht="24" x14ac:dyDescent="0.25">
      <c r="A9" s="21"/>
      <c r="B9" s="22" t="s">
        <v>12</v>
      </c>
      <c r="C9" s="23">
        <v>0.28723404255319152</v>
      </c>
      <c r="D9" s="24">
        <v>0.16968698517298189</v>
      </c>
      <c r="E9" s="24">
        <v>0.18106312292358806</v>
      </c>
      <c r="F9" s="24">
        <v>0.16129032258064516</v>
      </c>
      <c r="G9" s="25">
        <v>0.24213836477987422</v>
      </c>
      <c r="H9" s="31">
        <f>AVERAGE(C9:G9)</f>
        <v>0.20828256760205616</v>
      </c>
    </row>
    <row r="10" spans="1:8" ht="24" x14ac:dyDescent="0.25">
      <c r="A10" s="21"/>
      <c r="B10" s="22" t="s">
        <v>13</v>
      </c>
      <c r="C10" s="23">
        <v>0.22872340425531912</v>
      </c>
      <c r="D10" s="24">
        <v>0.28171334431630973</v>
      </c>
      <c r="E10" s="24">
        <v>0.26411960132890366</v>
      </c>
      <c r="F10" s="24">
        <v>0.26344086021505375</v>
      </c>
      <c r="G10" s="25">
        <v>0.25786163522012578</v>
      </c>
      <c r="H10" s="31">
        <f>AVERAGE(C10:G10)</f>
        <v>0.25917176906714234</v>
      </c>
    </row>
    <row r="11" spans="1:8" ht="24" x14ac:dyDescent="0.25">
      <c r="A11" s="21"/>
      <c r="B11" s="22" t="s">
        <v>14</v>
      </c>
      <c r="C11" s="23">
        <v>0.11303191489361702</v>
      </c>
      <c r="D11" s="24">
        <v>0.15321252059308071</v>
      </c>
      <c r="E11" s="24">
        <v>0.11129568106312292</v>
      </c>
      <c r="F11" s="24">
        <v>0.13440860215053763</v>
      </c>
      <c r="G11" s="25">
        <v>9.4339622641509441E-2</v>
      </c>
      <c r="H11" s="31">
        <f>AVERAGE(C11:G11)</f>
        <v>0.12125766826837354</v>
      </c>
    </row>
    <row r="12" spans="1:8" ht="24" x14ac:dyDescent="0.25">
      <c r="A12" s="21"/>
      <c r="B12" s="22" t="s">
        <v>15</v>
      </c>
      <c r="C12" s="23">
        <v>0.38829787234042551</v>
      </c>
      <c r="D12" s="24">
        <v>0.28665568369028005</v>
      </c>
      <c r="E12" s="24">
        <v>0.30564784053156147</v>
      </c>
      <c r="F12" s="24">
        <v>0.2661290322580645</v>
      </c>
      <c r="G12" s="25">
        <v>0.25471698113207547</v>
      </c>
      <c r="H12" s="31">
        <f>AVERAGE(C12:G12)</f>
        <v>0.30028948199048144</v>
      </c>
    </row>
    <row r="13" spans="1:8" ht="24" x14ac:dyDescent="0.25">
      <c r="A13" s="21"/>
      <c r="B13" s="22" t="s">
        <v>16</v>
      </c>
      <c r="C13" s="23">
        <v>0.34707446808510639</v>
      </c>
      <c r="D13" s="24">
        <v>0.37232289950576608</v>
      </c>
      <c r="E13" s="24">
        <v>0.37541528239202665</v>
      </c>
      <c r="F13" s="24">
        <v>0.31720430107526881</v>
      </c>
      <c r="G13" s="25">
        <v>0.29559748427672955</v>
      </c>
      <c r="H13" s="31">
        <f>AVERAGE(C13:G13)</f>
        <v>0.34152288706697947</v>
      </c>
    </row>
    <row r="14" spans="1:8" ht="24" x14ac:dyDescent="0.25">
      <c r="A14" s="21"/>
      <c r="B14" s="22" t="s">
        <v>17</v>
      </c>
      <c r="C14" s="23">
        <v>0.22872340425531912</v>
      </c>
      <c r="D14" s="24">
        <v>0.22405271828665568</v>
      </c>
      <c r="E14" s="24">
        <v>0.16112956810631229</v>
      </c>
      <c r="F14" s="24">
        <v>0.19086021505376344</v>
      </c>
      <c r="G14" s="25">
        <v>0.1761006289308176</v>
      </c>
      <c r="H14" s="31">
        <f>AVERAGE(C14:G14)</f>
        <v>0.19617330692657364</v>
      </c>
    </row>
    <row r="15" spans="1:8" ht="24" x14ac:dyDescent="0.25">
      <c r="A15" s="21"/>
      <c r="B15" s="22" t="s">
        <v>18</v>
      </c>
      <c r="C15" s="23">
        <v>0.11303191489361702</v>
      </c>
      <c r="D15" s="24">
        <v>0.13344316309719934</v>
      </c>
      <c r="E15" s="24">
        <v>0.13455149501661129</v>
      </c>
      <c r="F15" s="24">
        <v>0.15322580645161291</v>
      </c>
      <c r="G15" s="25">
        <v>0.17295597484276728</v>
      </c>
      <c r="H15" s="31">
        <f>AVERAGE(C15:G15)</f>
        <v>0.14144167086036158</v>
      </c>
    </row>
    <row r="16" spans="1:8" ht="24" x14ac:dyDescent="0.25">
      <c r="A16" s="21"/>
      <c r="B16" s="22" t="s">
        <v>19</v>
      </c>
      <c r="C16" s="23">
        <v>6.3829787234042548E-2</v>
      </c>
      <c r="D16" s="24">
        <v>8.2372322899505759E-2</v>
      </c>
      <c r="E16" s="24">
        <v>9.1362126245847192E-2</v>
      </c>
      <c r="F16" s="24">
        <v>0.1075268817204301</v>
      </c>
      <c r="G16" s="25">
        <v>0.11006289308176101</v>
      </c>
      <c r="H16" s="31">
        <f>AVERAGE(C16:G16)</f>
        <v>9.1030802236317321E-2</v>
      </c>
    </row>
    <row r="17" spans="1:8" ht="24" x14ac:dyDescent="0.25">
      <c r="A17" s="21"/>
      <c r="B17" s="22" t="s">
        <v>20</v>
      </c>
      <c r="C17" s="23">
        <v>0.13962765957446807</v>
      </c>
      <c r="D17" s="24">
        <v>7.57825370675453E-2</v>
      </c>
      <c r="E17" s="24">
        <v>0.11960132890365449</v>
      </c>
      <c r="F17" s="24">
        <v>0.1129032258064516</v>
      </c>
      <c r="G17" s="25">
        <v>0.13522012578616352</v>
      </c>
      <c r="H17" s="31">
        <f>AVERAGE(C17:G17)</f>
        <v>0.11662697542765658</v>
      </c>
    </row>
    <row r="18" spans="1:8" ht="24" x14ac:dyDescent="0.25">
      <c r="A18" s="21"/>
      <c r="B18" s="22" t="s">
        <v>21</v>
      </c>
      <c r="C18" s="23">
        <v>0.2047872340425532</v>
      </c>
      <c r="D18" s="24">
        <v>0.17792421746293247</v>
      </c>
      <c r="E18" s="24">
        <v>0.17607973421926912</v>
      </c>
      <c r="F18" s="24">
        <v>0.17204301075268819</v>
      </c>
      <c r="G18" s="25">
        <v>0.169811320754717</v>
      </c>
      <c r="H18" s="31">
        <f>AVERAGE(C18:G18)</f>
        <v>0.18012910344643199</v>
      </c>
    </row>
    <row r="19" spans="1:8" ht="24" x14ac:dyDescent="0.25">
      <c r="A19" s="21"/>
      <c r="B19" s="22" t="s">
        <v>22</v>
      </c>
      <c r="C19" s="23">
        <v>0.1023936170212766</v>
      </c>
      <c r="D19" s="24">
        <v>0.10049423393739704</v>
      </c>
      <c r="E19" s="24">
        <v>0.11295681063122924</v>
      </c>
      <c r="F19" s="24">
        <v>0.10215053763440859</v>
      </c>
      <c r="G19" s="25">
        <v>9.7484276729559755E-2</v>
      </c>
      <c r="H19" s="31">
        <f>AVERAGE(C19:G19)</f>
        <v>0.10309589519077425</v>
      </c>
    </row>
    <row r="20" spans="1:8" ht="24" x14ac:dyDescent="0.25">
      <c r="A20" s="21"/>
      <c r="B20" s="22" t="s">
        <v>23</v>
      </c>
      <c r="C20" s="23">
        <v>0.11835106382978725</v>
      </c>
      <c r="D20" s="24">
        <v>0.1400329489291598</v>
      </c>
      <c r="E20" s="24">
        <v>0.11627906976744186</v>
      </c>
      <c r="F20" s="24">
        <v>0.13978494623655913</v>
      </c>
      <c r="G20" s="25">
        <v>0.14150943396226415</v>
      </c>
      <c r="H20" s="31">
        <f>AVERAGE(C20:G20)</f>
        <v>0.13119149254504242</v>
      </c>
    </row>
    <row r="21" spans="1:8" ht="24" x14ac:dyDescent="0.25">
      <c r="A21" s="21"/>
      <c r="B21" s="22" t="s">
        <v>24</v>
      </c>
      <c r="C21" s="23">
        <v>0.17287234042553196</v>
      </c>
      <c r="D21" s="24">
        <v>0.13509060955518945</v>
      </c>
      <c r="E21" s="24">
        <v>0.10631229235880399</v>
      </c>
      <c r="F21" s="24">
        <v>0.13172043010752688</v>
      </c>
      <c r="G21" s="25">
        <v>0.11006289308176101</v>
      </c>
      <c r="H21" s="31">
        <f>AVERAGE(C21:G21)</f>
        <v>0.13121171310576266</v>
      </c>
    </row>
    <row r="22" spans="1:8" ht="24" x14ac:dyDescent="0.25">
      <c r="A22" s="21"/>
      <c r="B22" s="22" t="s">
        <v>25</v>
      </c>
      <c r="C22" s="23">
        <v>9.3085106382978719E-2</v>
      </c>
      <c r="D22" s="24">
        <v>7.248764415156507E-2</v>
      </c>
      <c r="E22" s="24">
        <v>9.3023255813953487E-2</v>
      </c>
      <c r="F22" s="24">
        <v>0.12096774193548387</v>
      </c>
      <c r="G22" s="25">
        <v>0.11949685534591195</v>
      </c>
      <c r="H22" s="31">
        <f>AVERAGE(C22:G22)</f>
        <v>9.9812120725978629E-2</v>
      </c>
    </row>
    <row r="23" spans="1:8" ht="24" x14ac:dyDescent="0.25">
      <c r="A23" s="21"/>
      <c r="B23" s="22" t="s">
        <v>26</v>
      </c>
      <c r="C23" s="23">
        <v>0.1422872340425532</v>
      </c>
      <c r="D23" s="24">
        <v>0.16968698517298189</v>
      </c>
      <c r="E23" s="24">
        <v>0.1677740863787375</v>
      </c>
      <c r="F23" s="24">
        <v>0.17473118279569891</v>
      </c>
      <c r="G23" s="25">
        <v>0.13522012578616352</v>
      </c>
      <c r="H23" s="31">
        <f>AVERAGE(C23:G23)</f>
        <v>0.15793992283522701</v>
      </c>
    </row>
    <row r="24" spans="1:8" ht="24" x14ac:dyDescent="0.25">
      <c r="A24" s="21"/>
      <c r="B24" s="22" t="s">
        <v>27</v>
      </c>
      <c r="C24" s="23">
        <v>7.7127659574468085E-2</v>
      </c>
      <c r="D24" s="24">
        <v>0.10378912685337728</v>
      </c>
      <c r="E24" s="24">
        <v>8.4717607973421927E-2</v>
      </c>
      <c r="F24" s="24">
        <v>8.0645161290322578E-2</v>
      </c>
      <c r="G24" s="25">
        <v>8.8050314465408799E-2</v>
      </c>
      <c r="H24" s="31">
        <f>AVERAGE(C24:G24)</f>
        <v>8.6865974031399729E-2</v>
      </c>
    </row>
    <row r="25" spans="1:8" ht="24" x14ac:dyDescent="0.25">
      <c r="A25" s="21"/>
      <c r="B25" s="22" t="s">
        <v>28</v>
      </c>
      <c r="C25" s="23">
        <v>4.7872340425531922E-2</v>
      </c>
      <c r="D25" s="24">
        <v>8.8962108731466233E-2</v>
      </c>
      <c r="E25" s="24">
        <v>5.3156146179401995E-2</v>
      </c>
      <c r="F25" s="24">
        <v>8.8709677419354843E-2</v>
      </c>
      <c r="G25" s="25">
        <v>7.8616352201257858E-2</v>
      </c>
      <c r="H25" s="31">
        <f>AVERAGE(C25:G25)</f>
        <v>7.146332499140258E-2</v>
      </c>
    </row>
    <row r="26" spans="1:8" x14ac:dyDescent="0.25">
      <c r="A26" s="21" t="s">
        <v>29</v>
      </c>
      <c r="B26" s="22" t="s">
        <v>30</v>
      </c>
      <c r="C26" s="23">
        <v>0.24335106382978725</v>
      </c>
      <c r="D26" s="24">
        <v>0.26688632619439867</v>
      </c>
      <c r="E26" s="24">
        <v>0.26578073089700999</v>
      </c>
      <c r="F26" s="24">
        <v>0.21505376344086019</v>
      </c>
      <c r="G26" s="25">
        <v>0.22012578616352202</v>
      </c>
      <c r="H26" s="31">
        <f>AVERAGE(C26:G26)</f>
        <v>0.24223953410511562</v>
      </c>
    </row>
    <row r="27" spans="1:8" x14ac:dyDescent="0.25">
      <c r="A27" s="21"/>
      <c r="B27" s="22" t="s">
        <v>31</v>
      </c>
      <c r="C27" s="23">
        <v>0.21276595744680851</v>
      </c>
      <c r="D27" s="24">
        <v>0.18780889621087316</v>
      </c>
      <c r="E27" s="24">
        <v>0.20598006644518271</v>
      </c>
      <c r="F27" s="24">
        <v>0.18279569892473119</v>
      </c>
      <c r="G27" s="25">
        <v>0.18553459119496854</v>
      </c>
      <c r="H27" s="31">
        <f>AVERAGE(C27:G27)</f>
        <v>0.19497704204451283</v>
      </c>
    </row>
    <row r="28" spans="1:8" x14ac:dyDescent="0.25">
      <c r="A28" s="21"/>
      <c r="B28" s="22" t="s">
        <v>32</v>
      </c>
      <c r="C28" s="23">
        <v>0.33377659574468083</v>
      </c>
      <c r="D28" s="24">
        <v>0.26688632619439867</v>
      </c>
      <c r="E28" s="24">
        <v>0.24750830564784054</v>
      </c>
      <c r="F28" s="24">
        <v>0.30376344086021506</v>
      </c>
      <c r="G28" s="25">
        <v>0.27987421383647798</v>
      </c>
      <c r="H28" s="31">
        <f>AVERAGE(C28:G28)</f>
        <v>0.28636177645672267</v>
      </c>
    </row>
    <row r="29" spans="1:8" x14ac:dyDescent="0.25">
      <c r="A29" s="21"/>
      <c r="B29" s="22" t="s">
        <v>33</v>
      </c>
      <c r="C29" s="23">
        <v>0.35505319148936176</v>
      </c>
      <c r="D29" s="24">
        <v>0.22075782537067545</v>
      </c>
      <c r="E29" s="24">
        <v>0.23754152823920266</v>
      </c>
      <c r="F29" s="24">
        <v>0.22580645161290319</v>
      </c>
      <c r="G29" s="25">
        <v>0.28301886792452829</v>
      </c>
      <c r="H29" s="31">
        <f>AVERAGE(C29:G29)</f>
        <v>0.26443557292733427</v>
      </c>
    </row>
    <row r="30" spans="1:8" x14ac:dyDescent="0.25">
      <c r="A30" s="21"/>
      <c r="B30" s="22" t="s">
        <v>34</v>
      </c>
      <c r="C30" s="23">
        <v>0.11569148936170212</v>
      </c>
      <c r="D30" s="24">
        <v>0.1186161449752883</v>
      </c>
      <c r="E30" s="24">
        <v>0.10963455149501661</v>
      </c>
      <c r="F30" s="24">
        <v>0.13978494623655913</v>
      </c>
      <c r="G30" s="25">
        <v>0.12893081761006289</v>
      </c>
      <c r="H30" s="31">
        <f>AVERAGE(C30:G30)</f>
        <v>0.12253158993572581</v>
      </c>
    </row>
    <row r="31" spans="1:8" x14ac:dyDescent="0.25">
      <c r="A31" s="21"/>
      <c r="B31" s="22" t="s">
        <v>35</v>
      </c>
      <c r="C31" s="23">
        <v>0.38031914893617019</v>
      </c>
      <c r="D31" s="24">
        <v>0.36573311367380562</v>
      </c>
      <c r="E31" s="24">
        <v>0.31063122923588038</v>
      </c>
      <c r="F31" s="24">
        <v>0.31720430107526881</v>
      </c>
      <c r="G31" s="25">
        <v>0.34276729559748426</v>
      </c>
      <c r="H31" s="31">
        <f>AVERAGE(C31:G31)</f>
        <v>0.34333101770372182</v>
      </c>
    </row>
    <row r="32" spans="1:8" x14ac:dyDescent="0.25">
      <c r="A32" s="21"/>
      <c r="B32" s="22" t="s">
        <v>36</v>
      </c>
      <c r="C32" s="23">
        <v>0.1276595744680851</v>
      </c>
      <c r="D32" s="24">
        <v>0.16803953871499178</v>
      </c>
      <c r="E32" s="24">
        <v>0.18604651162790697</v>
      </c>
      <c r="F32" s="24">
        <v>0.20430107526881719</v>
      </c>
      <c r="G32" s="25">
        <v>0.1540880503144654</v>
      </c>
      <c r="H32" s="31">
        <f>AVERAGE(C32:G32)</f>
        <v>0.16802695007885327</v>
      </c>
    </row>
    <row r="33" spans="1:8" x14ac:dyDescent="0.25">
      <c r="A33" s="21"/>
      <c r="B33" s="22" t="s">
        <v>37</v>
      </c>
      <c r="C33" s="23">
        <v>0.14095744680851063</v>
      </c>
      <c r="D33" s="24">
        <v>0.16803953871499178</v>
      </c>
      <c r="E33" s="24">
        <v>0.14119601328903655</v>
      </c>
      <c r="F33" s="24">
        <v>0.14784946236559141</v>
      </c>
      <c r="G33" s="25">
        <v>0.1761006289308176</v>
      </c>
      <c r="H33" s="31">
        <f>AVERAGE(C33:G33)</f>
        <v>0.15482861802178957</v>
      </c>
    </row>
    <row r="34" spans="1:8" x14ac:dyDescent="0.25">
      <c r="A34" s="21"/>
      <c r="B34" s="22" t="s">
        <v>38</v>
      </c>
      <c r="C34" s="23">
        <v>0.22739361702127658</v>
      </c>
      <c r="D34" s="24">
        <v>0.21252059308072491</v>
      </c>
      <c r="E34" s="24">
        <v>0.23255813953488372</v>
      </c>
      <c r="F34" s="24">
        <v>0.23387096774193547</v>
      </c>
      <c r="G34" s="25">
        <v>0.18867924528301888</v>
      </c>
      <c r="H34" s="31">
        <f>AVERAGE(C34:G34)</f>
        <v>0.21900451253236791</v>
      </c>
    </row>
    <row r="35" spans="1:8" ht="24" x14ac:dyDescent="0.25">
      <c r="A35" s="21"/>
      <c r="B35" s="22" t="s">
        <v>39</v>
      </c>
      <c r="C35" s="23">
        <v>0.2327127659574468</v>
      </c>
      <c r="D35" s="24">
        <v>0.16144975288303129</v>
      </c>
      <c r="E35" s="24">
        <v>0.18272425249169438</v>
      </c>
      <c r="F35" s="24">
        <v>0.16666666666666663</v>
      </c>
      <c r="G35" s="25">
        <v>0.21069182389937108</v>
      </c>
      <c r="H35" s="31">
        <f>AVERAGE(C35:G35)</f>
        <v>0.19084905237964206</v>
      </c>
    </row>
    <row r="36" spans="1:8" x14ac:dyDescent="0.25">
      <c r="A36" s="21"/>
      <c r="B36" s="22" t="s">
        <v>40</v>
      </c>
      <c r="C36" s="23">
        <v>0.15159574468085107</v>
      </c>
      <c r="D36" s="24">
        <v>0.16803953871499178</v>
      </c>
      <c r="E36" s="24">
        <v>0.17607973421926912</v>
      </c>
      <c r="F36" s="24">
        <v>0.20967741935483872</v>
      </c>
      <c r="G36" s="25">
        <v>0.21383647798742139</v>
      </c>
      <c r="H36" s="31">
        <f>AVERAGE(C36:G36)</f>
        <v>0.18384578299147442</v>
      </c>
    </row>
    <row r="37" spans="1:8" x14ac:dyDescent="0.25">
      <c r="A37" s="21"/>
      <c r="B37" s="22" t="s">
        <v>41</v>
      </c>
      <c r="C37" s="23">
        <v>0.1077127659574468</v>
      </c>
      <c r="D37" s="24">
        <v>0.12191103789126853</v>
      </c>
      <c r="E37" s="24">
        <v>0.13621262458471761</v>
      </c>
      <c r="F37" s="24">
        <v>0.13172043010752688</v>
      </c>
      <c r="G37" s="25">
        <v>0.12578616352201258</v>
      </c>
      <c r="H37" s="31">
        <f>AVERAGE(C37:G37)</f>
        <v>0.12466860441259449</v>
      </c>
    </row>
    <row r="38" spans="1:8" x14ac:dyDescent="0.25">
      <c r="A38" s="21"/>
      <c r="B38" s="22" t="s">
        <v>42</v>
      </c>
      <c r="C38" s="23">
        <v>0.1901595744680851</v>
      </c>
      <c r="D38" s="24">
        <v>0.24876441515650741</v>
      </c>
      <c r="E38" s="24">
        <v>0.20764119601328904</v>
      </c>
      <c r="F38" s="24">
        <v>0.22043010752688172</v>
      </c>
      <c r="G38" s="25">
        <v>0.18553459119496854</v>
      </c>
      <c r="H38" s="31">
        <f>AVERAGE(C38:G38)</f>
        <v>0.21050597687194639</v>
      </c>
    </row>
    <row r="39" spans="1:8" ht="24" x14ac:dyDescent="0.25">
      <c r="A39" s="21"/>
      <c r="B39" s="22" t="s">
        <v>43</v>
      </c>
      <c r="C39" s="23">
        <v>4.5212765957446811E-2</v>
      </c>
      <c r="D39" s="24">
        <v>6.919275123558484E-2</v>
      </c>
      <c r="E39" s="24">
        <v>7.9734219269102985E-2</v>
      </c>
      <c r="F39" s="24">
        <v>9.6774193548387094E-2</v>
      </c>
      <c r="G39" s="25">
        <v>9.1194968553459113E-2</v>
      </c>
      <c r="H39" s="31">
        <f>AVERAGE(C39:G39)</f>
        <v>7.6421779712796165E-2</v>
      </c>
    </row>
    <row r="40" spans="1:8" ht="24" x14ac:dyDescent="0.25">
      <c r="A40" s="21"/>
      <c r="B40" s="22" t="s">
        <v>44</v>
      </c>
      <c r="C40" s="23">
        <v>0.28324468085106386</v>
      </c>
      <c r="D40" s="24">
        <v>0.31466227347611203</v>
      </c>
      <c r="E40" s="24">
        <v>0.30398671096345514</v>
      </c>
      <c r="F40" s="24">
        <v>0.25806451612903225</v>
      </c>
      <c r="G40" s="25">
        <v>0.24528301886792453</v>
      </c>
      <c r="H40" s="31">
        <f>AVERAGE(C40:G40)</f>
        <v>0.28104824005751755</v>
      </c>
    </row>
    <row r="41" spans="1:8" ht="24.75" thickBot="1" x14ac:dyDescent="0.3">
      <c r="A41" s="26"/>
      <c r="B41" s="27" t="s">
        <v>45</v>
      </c>
      <c r="C41" s="28">
        <v>0.29521276595744683</v>
      </c>
      <c r="D41" s="29">
        <v>0.28830313014827019</v>
      </c>
      <c r="E41" s="29">
        <v>0.27906976744186046</v>
      </c>
      <c r="F41" s="29">
        <v>0.22311827956989247</v>
      </c>
      <c r="G41" s="30">
        <v>0.24528301886792453</v>
      </c>
      <c r="H41" s="31">
        <f>AVERAGE(C41:G41)</f>
        <v>0.2661973923970789</v>
      </c>
    </row>
    <row r="42" spans="1:8" ht="15.75" thickTop="1" x14ac:dyDescent="0.25">
      <c r="C42" s="32">
        <f>AVERAGE(C6:C41)</f>
        <v>0.19747340425531917</v>
      </c>
      <c r="D42" s="32">
        <f>AVERAGE(D6:D41)</f>
        <v>0.18927329306241997</v>
      </c>
      <c r="E42" s="32">
        <f>AVERAGE(E6:E41)</f>
        <v>0.18770764119601327</v>
      </c>
      <c r="F42" s="32">
        <f>AVERAGE(F6:F41)</f>
        <v>0.18384109916367974</v>
      </c>
      <c r="G42" s="32">
        <f>AVERAGE(G6:G41)</f>
        <v>0.18404961565338926</v>
      </c>
      <c r="H42" s="32">
        <f>AVERAGE(H6:H41)</f>
        <v>0.18846901066616428</v>
      </c>
    </row>
    <row r="45" spans="1:8" ht="15.75" thickBot="1" x14ac:dyDescent="0.3"/>
    <row r="46" spans="1:8" ht="15.75" thickTop="1" x14ac:dyDescent="0.25">
      <c r="A46" s="1"/>
      <c r="B46" s="2"/>
      <c r="C46" s="3" t="s">
        <v>1</v>
      </c>
      <c r="D46" s="4"/>
      <c r="E46" s="4"/>
      <c r="F46" s="4"/>
      <c r="G46" s="5"/>
    </row>
    <row r="47" spans="1:8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10" t="s">
        <v>6</v>
      </c>
    </row>
    <row r="48" spans="1:8" ht="25.5" thickBot="1" x14ac:dyDescent="0.3">
      <c r="A48" s="11"/>
      <c r="B48" s="12"/>
      <c r="C48" s="13" t="s">
        <v>7</v>
      </c>
      <c r="D48" s="14" t="s">
        <v>7</v>
      </c>
      <c r="E48" s="14" t="s">
        <v>7</v>
      </c>
      <c r="F48" s="14" t="s">
        <v>7</v>
      </c>
      <c r="G48" s="15" t="s">
        <v>7</v>
      </c>
    </row>
    <row r="49" spans="1:7" ht="24.75" thickTop="1" x14ac:dyDescent="0.25">
      <c r="A49" s="16" t="s">
        <v>8</v>
      </c>
      <c r="B49" s="17" t="s">
        <v>9</v>
      </c>
      <c r="C49" s="18">
        <f>C6 -($H6*C$42/$H$42)</f>
        <v>2.6837586028557847E-2</v>
      </c>
      <c r="D49" s="19">
        <f t="shared" ref="D49:G49" si="0">D6 -($H6*D$42/$H$42)</f>
        <v>-7.5037419246419268E-3</v>
      </c>
      <c r="E49" s="19">
        <f t="shared" si="0"/>
        <v>1.345739465935919E-2</v>
      </c>
      <c r="F49" s="19">
        <f t="shared" si="0"/>
        <v>-1.926686675831546E-2</v>
      </c>
      <c r="G49" s="20">
        <f t="shared" si="0"/>
        <v>-1.3524372004959373E-2</v>
      </c>
    </row>
    <row r="50" spans="1:7" ht="24" x14ac:dyDescent="0.25">
      <c r="A50" s="21"/>
      <c r="B50" s="22" t="s">
        <v>10</v>
      </c>
      <c r="C50" s="23">
        <f t="shared" ref="C50:G50" si="1">C7 -($H7*C$42/$H$42)</f>
        <v>-9.6912668158092852E-3</v>
      </c>
      <c r="D50" s="24">
        <f t="shared" si="1"/>
        <v>-1.7329459036561523E-2</v>
      </c>
      <c r="E50" s="24">
        <f t="shared" si="1"/>
        <v>3.0996285233954091E-2</v>
      </c>
      <c r="F50" s="24">
        <f t="shared" si="1"/>
        <v>-2.3747249341245502E-3</v>
      </c>
      <c r="G50" s="25">
        <f t="shared" si="1"/>
        <v>-1.6008344474587877E-3</v>
      </c>
    </row>
    <row r="51" spans="1:7" ht="24" x14ac:dyDescent="0.25">
      <c r="A51" s="21"/>
      <c r="B51" s="22" t="s">
        <v>11</v>
      </c>
      <c r="C51" s="23">
        <f t="shared" ref="C51:G51" si="2">C8 -($H8*C$42/$H$42)</f>
        <v>2.8313232895768869E-2</v>
      </c>
      <c r="D51" s="24">
        <f t="shared" si="2"/>
        <v>2.1817588617854544E-3</v>
      </c>
      <c r="E51" s="24">
        <f t="shared" si="2"/>
        <v>4.1007475402428051E-2</v>
      </c>
      <c r="F51" s="24">
        <f t="shared" si="2"/>
        <v>-5.517349978236355E-2</v>
      </c>
      <c r="G51" s="25">
        <f t="shared" si="2"/>
        <v>-1.6328967377618742E-2</v>
      </c>
    </row>
    <row r="52" spans="1:7" ht="24" x14ac:dyDescent="0.25">
      <c r="A52" s="21"/>
      <c r="B52" s="22" t="s">
        <v>12</v>
      </c>
      <c r="C52" s="23">
        <f t="shared" ref="C52:G52" si="3">C9 -($H9*C$42/$H$42)</f>
        <v>6.9000458548918037E-2</v>
      </c>
      <c r="D52" s="24">
        <f t="shared" si="3"/>
        <v>-3.9484418222169138E-2</v>
      </c>
      <c r="E52" s="24">
        <f t="shared" si="3"/>
        <v>-2.6378033204102341E-2</v>
      </c>
      <c r="F52" s="24">
        <f t="shared" si="3"/>
        <v>-4.1877805851992606E-2</v>
      </c>
      <c r="G52" s="25">
        <f t="shared" si="3"/>
        <v>3.8739798729346103E-2</v>
      </c>
    </row>
    <row r="53" spans="1:7" ht="24" x14ac:dyDescent="0.25">
      <c r="A53" s="21"/>
      <c r="B53" s="22" t="s">
        <v>13</v>
      </c>
      <c r="C53" s="23">
        <f t="shared" ref="C53:G53" si="4">C10 -($H10*C$42/$H$42)</f>
        <v>-4.2830690201177413E-2</v>
      </c>
      <c r="D53" s="24">
        <f t="shared" si="4"/>
        <v>2.1435572247770152E-2</v>
      </c>
      <c r="E53" s="24">
        <f t="shared" si="4"/>
        <v>5.9948238695343159E-3</v>
      </c>
      <c r="F53" s="24">
        <f t="shared" si="4"/>
        <v>1.0633129495359606E-2</v>
      </c>
      <c r="G53" s="25">
        <f t="shared" si="4"/>
        <v>4.7671645885136726E-3</v>
      </c>
    </row>
    <row r="54" spans="1:7" ht="24" x14ac:dyDescent="0.25">
      <c r="A54" s="21"/>
      <c r="B54" s="22" t="s">
        <v>14</v>
      </c>
      <c r="C54" s="23">
        <f t="shared" ref="C54:G54" si="5">C11 -($H11*C$42/$H$42)</f>
        <v>-1.4019022872656162E-2</v>
      </c>
      <c r="D54" s="24">
        <f t="shared" si="5"/>
        <v>3.1437391084503538E-2</v>
      </c>
      <c r="E54" s="24">
        <f t="shared" si="5"/>
        <v>-9.4721353918680723E-3</v>
      </c>
      <c r="F54" s="24">
        <f t="shared" si="5"/>
        <v>1.612845127751808E-2</v>
      </c>
      <c r="G54" s="25">
        <f t="shared" si="5"/>
        <v>-2.407468409749737E-2</v>
      </c>
    </row>
    <row r="55" spans="1:7" ht="24" x14ac:dyDescent="0.25">
      <c r="A55" s="21"/>
      <c r="B55" s="22" t="s">
        <v>15</v>
      </c>
      <c r="C55" s="23">
        <f t="shared" ref="C55:G55" si="6">C12 -($H12*C$42/$H$42)</f>
        <v>7.3661603698024936E-2</v>
      </c>
      <c r="D55" s="24">
        <f t="shared" si="6"/>
        <v>-1.4915269154704258E-2</v>
      </c>
      <c r="E55" s="24">
        <f t="shared" si="6"/>
        <v>6.5714558189130523E-3</v>
      </c>
      <c r="F55" s="24">
        <f t="shared" si="6"/>
        <v>-2.6786753956826115E-2</v>
      </c>
      <c r="G55" s="25">
        <f t="shared" si="6"/>
        <v>-3.8531036405407837E-2</v>
      </c>
    </row>
    <row r="56" spans="1:7" ht="24" x14ac:dyDescent="0.25">
      <c r="A56" s="21"/>
      <c r="B56" s="22" t="s">
        <v>16</v>
      </c>
      <c r="C56" s="23">
        <f t="shared" ref="C56:G56" si="7">C13 -($H13*C$42/$H$42)</f>
        <v>-1.0765194264907241E-2</v>
      </c>
      <c r="D56" s="24">
        <f t="shared" si="7"/>
        <v>2.9342580020504661E-2</v>
      </c>
      <c r="E56" s="24">
        <f t="shared" si="7"/>
        <v>3.5272065641411388E-2</v>
      </c>
      <c r="F56" s="24">
        <f t="shared" si="7"/>
        <v>-1.5932391933427992E-2</v>
      </c>
      <c r="G56" s="25">
        <f t="shared" si="7"/>
        <v>-3.7917059463580649E-2</v>
      </c>
    </row>
    <row r="57" spans="1:7" ht="24" x14ac:dyDescent="0.25">
      <c r="A57" s="21"/>
      <c r="B57" s="22" t="s">
        <v>17</v>
      </c>
      <c r="C57" s="23">
        <f t="shared" ref="C57:G57" si="8">C14 -($H14*C$42/$H$42)</f>
        <v>2.3177619269836219E-2</v>
      </c>
      <c r="D57" s="24">
        <f t="shared" si="8"/>
        <v>2.7042251251804178E-2</v>
      </c>
      <c r="E57" s="24">
        <f t="shared" si="8"/>
        <v>-3.4251245846352668E-2</v>
      </c>
      <c r="F57" s="24">
        <f t="shared" si="8"/>
        <v>-4.9599912956851955E-4</v>
      </c>
      <c r="G57" s="25">
        <f t="shared" si="8"/>
        <v>-1.5472625545719321E-2</v>
      </c>
    </row>
    <row r="58" spans="1:7" ht="24" x14ac:dyDescent="0.25">
      <c r="A58" s="21"/>
      <c r="B58" s="22" t="s">
        <v>18</v>
      </c>
      <c r="C58" s="23">
        <f t="shared" ref="C58:G58" si="9">C15 -($H15*C$42/$H$42)</f>
        <v>-3.5167346882262862E-2</v>
      </c>
      <c r="D58" s="24">
        <f t="shared" si="9"/>
        <v>-8.6021032591426516E-3</v>
      </c>
      <c r="E58" s="24">
        <f t="shared" si="9"/>
        <v>-6.3187855148066074E-3</v>
      </c>
      <c r="F58" s="24">
        <f t="shared" si="9"/>
        <v>1.5257277054623042E-2</v>
      </c>
      <c r="G58" s="25">
        <f t="shared" si="9"/>
        <v>3.4830958601589052E-2</v>
      </c>
    </row>
    <row r="59" spans="1:7" ht="24" x14ac:dyDescent="0.25">
      <c r="A59" s="21"/>
      <c r="B59" s="22" t="s">
        <v>19</v>
      </c>
      <c r="C59" s="23">
        <f t="shared" ref="C59:G59" si="10">C16 -($H16*C$42/$H$42)</f>
        <v>-3.1550150009537162E-2</v>
      </c>
      <c r="D59" s="24">
        <f t="shared" si="10"/>
        <v>-9.0469488867758602E-3</v>
      </c>
      <c r="E59" s="24">
        <f t="shared" si="10"/>
        <v>6.990665546894731E-4</v>
      </c>
      <c r="F59" s="24">
        <f t="shared" si="10"/>
        <v>1.8731367371817922E-2</v>
      </c>
      <c r="G59" s="25">
        <f t="shared" si="10"/>
        <v>2.116666496980564E-2</v>
      </c>
    </row>
    <row r="60" spans="1:7" ht="24" x14ac:dyDescent="0.25">
      <c r="A60" s="21"/>
      <c r="B60" s="22" t="s">
        <v>20</v>
      </c>
      <c r="C60" s="23">
        <f t="shared" ref="C60:G60" si="11">C17 -($H17*C$42/$H$42)</f>
        <v>1.742865304126566E-2</v>
      </c>
      <c r="D60" s="24">
        <f t="shared" si="11"/>
        <v>-4.1342138342370743E-2</v>
      </c>
      <c r="E60" s="24">
        <f t="shared" si="11"/>
        <v>3.445498404136535E-3</v>
      </c>
      <c r="F60" s="24">
        <f t="shared" si="11"/>
        <v>-8.5994023857031976E-4</v>
      </c>
      <c r="G60" s="25">
        <f t="shared" si="11"/>
        <v>2.1327927135538924E-2</v>
      </c>
    </row>
    <row r="61" spans="1:7" ht="24" x14ac:dyDescent="0.25">
      <c r="A61" s="21"/>
      <c r="B61" s="22" t="s">
        <v>21</v>
      </c>
      <c r="C61" s="23">
        <f t="shared" ref="C61:G61" si="12">C18 -($H18*C$42/$H$42)</f>
        <v>1.6052188756875058E-2</v>
      </c>
      <c r="D61" s="24">
        <f t="shared" si="12"/>
        <v>-2.9735782286766377E-3</v>
      </c>
      <c r="E61" s="24">
        <f t="shared" si="12"/>
        <v>-3.32169097616003E-3</v>
      </c>
      <c r="F61" s="24">
        <f t="shared" si="12"/>
        <v>-3.6629700444263114E-3</v>
      </c>
      <c r="G61" s="25">
        <f t="shared" si="12"/>
        <v>-6.0939495076120509E-3</v>
      </c>
    </row>
    <row r="62" spans="1:7" ht="24" x14ac:dyDescent="0.25">
      <c r="A62" s="21"/>
      <c r="B62" s="22" t="s">
        <v>22</v>
      </c>
      <c r="C62" s="23">
        <f t="shared" ref="C62:G62" si="13">C19 -($H19*C$42/$H$42)</f>
        <v>-5.6278413400303456E-3</v>
      </c>
      <c r="D62" s="24">
        <f t="shared" si="13"/>
        <v>-3.0416180045432367E-3</v>
      </c>
      <c r="E62" s="24">
        <f t="shared" si="13"/>
        <v>1.0277398059102466E-2</v>
      </c>
      <c r="F62" s="24">
        <f t="shared" si="13"/>
        <v>1.586192206249934E-3</v>
      </c>
      <c r="G62" s="25">
        <f t="shared" si="13"/>
        <v>-3.1941309207788454E-3</v>
      </c>
    </row>
    <row r="63" spans="1:7" ht="24" x14ac:dyDescent="0.25">
      <c r="A63" s="21"/>
      <c r="B63" s="22" t="s">
        <v>23</v>
      </c>
      <c r="C63" s="23">
        <f t="shared" ref="C63:G63" si="14">C20 -($H20*C$42/$H$42)</f>
        <v>-1.9108301774326319E-2</v>
      </c>
      <c r="D63" s="24">
        <f t="shared" si="14"/>
        <v>8.2816030288122844E-3</v>
      </c>
      <c r="E63" s="24">
        <f t="shared" si="14"/>
        <v>-1.4382440703548785E-2</v>
      </c>
      <c r="F63" s="24">
        <f t="shared" si="14"/>
        <v>1.181489903805566E-2</v>
      </c>
      <c r="G63" s="25">
        <f t="shared" si="14"/>
        <v>1.339424041100723E-2</v>
      </c>
    </row>
    <row r="64" spans="1:7" ht="24" x14ac:dyDescent="0.25">
      <c r="A64" s="21"/>
      <c r="B64" s="22" t="s">
        <v>24</v>
      </c>
      <c r="C64" s="23">
        <f t="shared" ref="C64:G64" si="15">C21 -($H21*C$42/$H$42)</f>
        <v>3.5391788192660367E-2</v>
      </c>
      <c r="D64" s="24">
        <f t="shared" si="15"/>
        <v>3.3189568038558825E-3</v>
      </c>
      <c r="E64" s="24">
        <f t="shared" si="15"/>
        <v>-2.4369356986705282E-2</v>
      </c>
      <c r="F64" s="24">
        <f t="shared" si="15"/>
        <v>3.7306588700666832E-3</v>
      </c>
      <c r="G64" s="25">
        <f t="shared" si="15"/>
        <v>-1.8072046879877651E-2</v>
      </c>
    </row>
    <row r="65" spans="1:7" ht="24" x14ac:dyDescent="0.25">
      <c r="A65" s="21"/>
      <c r="B65" s="22" t="s">
        <v>25</v>
      </c>
      <c r="C65" s="23">
        <f t="shared" ref="C65:G65" si="16">C22 -($H22*C$42/$H$42)</f>
        <v>-1.1495690194845448E-2</v>
      </c>
      <c r="D65" s="24">
        <f t="shared" si="16"/>
        <v>-2.7750419976722007E-2</v>
      </c>
      <c r="E65" s="24">
        <f t="shared" si="16"/>
        <v>-6.385647952360643E-3</v>
      </c>
      <c r="F65" s="24">
        <f t="shared" si="16"/>
        <v>2.3606536932798003E-2</v>
      </c>
      <c r="G65" s="25">
        <f t="shared" si="16"/>
        <v>2.202522119113004E-2</v>
      </c>
    </row>
    <row r="66" spans="1:7" ht="24" x14ac:dyDescent="0.25">
      <c r="A66" s="21"/>
      <c r="B66" s="22" t="s">
        <v>26</v>
      </c>
      <c r="C66" s="23">
        <f t="shared" ref="C66:G66" si="17">C23 -($H23*C$42/$H$42)</f>
        <v>-2.3198508785161581E-2</v>
      </c>
      <c r="D66" s="24">
        <f t="shared" si="17"/>
        <v>1.1073061348661983E-2</v>
      </c>
      <c r="E66" s="24">
        <f t="shared" si="17"/>
        <v>1.0472202842065237E-2</v>
      </c>
      <c r="F66" s="24">
        <f t="shared" si="17"/>
        <v>2.0669520810927405E-2</v>
      </c>
      <c r="G66" s="25">
        <f t="shared" si="17"/>
        <v>-1.9016276216493072E-2</v>
      </c>
    </row>
    <row r="67" spans="1:7" ht="24" x14ac:dyDescent="0.25">
      <c r="A67" s="21"/>
      <c r="B67" s="22" t="s">
        <v>27</v>
      </c>
      <c r="C67" s="23">
        <f t="shared" ref="C67:G67" si="18">C24 -($H24*C$42/$H$42)</f>
        <v>-1.3888468463255255E-2</v>
      </c>
      <c r="D67" s="24">
        <f t="shared" si="18"/>
        <v>1.6552456475134564E-2</v>
      </c>
      <c r="E67" s="24">
        <f t="shared" si="18"/>
        <v>-1.7974484169891308E-3</v>
      </c>
      <c r="F67" s="24">
        <f t="shared" si="18"/>
        <v>-4.0877934241427827E-3</v>
      </c>
      <c r="G67" s="25">
        <f t="shared" si="18"/>
        <v>3.2212538292526322E-3</v>
      </c>
    </row>
    <row r="68" spans="1:7" ht="24" x14ac:dyDescent="0.25">
      <c r="A68" s="21"/>
      <c r="B68" s="22" t="s">
        <v>28</v>
      </c>
      <c r="C68" s="23">
        <f t="shared" ref="C68:G68" si="19">C25 -($H25*C$42/$H$42)</f>
        <v>-2.7005253591520097E-2</v>
      </c>
      <c r="D68" s="24">
        <f t="shared" si="19"/>
        <v>1.7193817453747803E-2</v>
      </c>
      <c r="E68" s="24">
        <f t="shared" si="19"/>
        <v>-1.8018484168294352E-2</v>
      </c>
      <c r="F68" s="24">
        <f t="shared" si="19"/>
        <v>1.900115520727666E-2</v>
      </c>
      <c r="G68" s="25">
        <f t="shared" si="19"/>
        <v>8.8287650987899507E-3</v>
      </c>
    </row>
    <row r="69" spans="1:7" x14ac:dyDescent="0.25">
      <c r="A69" s="21" t="s">
        <v>29</v>
      </c>
      <c r="B69" s="22" t="s">
        <v>30</v>
      </c>
      <c r="C69" s="23">
        <f t="shared" ref="C69:G69" si="20">C26 -($H26*C$42/$H$42)</f>
        <v>-1.0461832390544074E-2</v>
      </c>
      <c r="D69" s="24">
        <f t="shared" si="20"/>
        <v>2.3613046582426078E-2</v>
      </c>
      <c r="E69" s="24">
        <f t="shared" si="20"/>
        <v>2.451978624317519E-2</v>
      </c>
      <c r="F69" s="24">
        <f t="shared" si="20"/>
        <v>-2.1237508282662632E-2</v>
      </c>
      <c r="G69" s="25">
        <f t="shared" si="20"/>
        <v>-1.6433492152394591E-2</v>
      </c>
    </row>
    <row r="70" spans="1:7" x14ac:dyDescent="0.25">
      <c r="A70" s="21"/>
      <c r="B70" s="22" t="s">
        <v>31</v>
      </c>
      <c r="C70" s="23">
        <f t="shared" ref="C70:G70" si="21">C27 -($H27*C$42/$H$42)</f>
        <v>8.4735907172853453E-3</v>
      </c>
      <c r="D70" s="24">
        <f t="shared" si="21"/>
        <v>-8.0002009393364826E-3</v>
      </c>
      <c r="E70" s="24">
        <f t="shared" si="21"/>
        <v>1.1790684752195746E-2</v>
      </c>
      <c r="F70" s="24">
        <f t="shared" si="21"/>
        <v>-7.3936250094737144E-3</v>
      </c>
      <c r="G70" s="25">
        <f t="shared" si="21"/>
        <v>-4.8704495206709775E-3</v>
      </c>
    </row>
    <row r="71" spans="1:7" x14ac:dyDescent="0.25">
      <c r="A71" s="21"/>
      <c r="B71" s="22" t="s">
        <v>32</v>
      </c>
      <c r="C71" s="23">
        <f t="shared" ref="C71:G71" si="22">C28 -($H28*C$42/$H$42)</f>
        <v>3.3733449947757954E-2</v>
      </c>
      <c r="D71" s="24">
        <f t="shared" si="22"/>
        <v>-2.069748530644383E-2</v>
      </c>
      <c r="E71" s="24">
        <f t="shared" si="22"/>
        <v>-3.7696638111338276E-2</v>
      </c>
      <c r="F71" s="24">
        <f t="shared" si="22"/>
        <v>2.4433361309268598E-2</v>
      </c>
      <c r="G71" s="25">
        <f t="shared" si="22"/>
        <v>2.2731216075527749E-4</v>
      </c>
    </row>
    <row r="72" spans="1:7" x14ac:dyDescent="0.25">
      <c r="A72" s="21"/>
      <c r="B72" s="22" t="s">
        <v>33</v>
      </c>
      <c r="C72" s="23">
        <f t="shared" ref="C72:G72" si="23">C29 -($H29*C$42/$H$42)</f>
        <v>7.798380693859297E-2</v>
      </c>
      <c r="D72" s="24">
        <f t="shared" si="23"/>
        <v>-4.4806213586684129E-2</v>
      </c>
      <c r="E72" s="24">
        <f t="shared" si="23"/>
        <v>-2.5825788578879849E-2</v>
      </c>
      <c r="F72" s="24">
        <f t="shared" si="23"/>
        <v>-3.2135828728605431E-2</v>
      </c>
      <c r="G72" s="25">
        <f t="shared" si="23"/>
        <v>2.4784023955576384E-2</v>
      </c>
    </row>
    <row r="73" spans="1:7" x14ac:dyDescent="0.25">
      <c r="A73" s="21"/>
      <c r="B73" s="22" t="s">
        <v>34</v>
      </c>
      <c r="C73" s="23">
        <f t="shared" ref="C73:G73" si="24">C30 -($H30*C$42/$H$42)</f>
        <v>-1.2694233616832112E-2</v>
      </c>
      <c r="D73" s="24">
        <f t="shared" si="24"/>
        <v>-4.4383425998010817E-3</v>
      </c>
      <c r="E73" s="24">
        <f t="shared" si="24"/>
        <v>-1.240204029021022E-2</v>
      </c>
      <c r="F73" s="24">
        <f t="shared" si="24"/>
        <v>2.0262155214123681E-2</v>
      </c>
      <c r="G73" s="25">
        <f t="shared" si="24"/>
        <v>9.2724612927197331E-3</v>
      </c>
    </row>
    <row r="74" spans="1:7" x14ac:dyDescent="0.25">
      <c r="A74" s="21"/>
      <c r="B74" s="22" t="s">
        <v>35</v>
      </c>
      <c r="C74" s="23">
        <f t="shared" ref="C74:G74" si="25">C31 -($H31*C$42/$H$42)</f>
        <v>2.0584969758621896E-2</v>
      </c>
      <c r="D74" s="24">
        <f t="shared" si="25"/>
        <v>2.0936947441677844E-2</v>
      </c>
      <c r="E74" s="24">
        <f t="shared" si="25"/>
        <v>-3.1312813738619161E-2</v>
      </c>
      <c r="F74" s="24">
        <f t="shared" si="25"/>
        <v>-1.769612339524923E-2</v>
      </c>
      <c r="G74" s="25">
        <f t="shared" si="25"/>
        <v>7.4870199335687615E-3</v>
      </c>
    </row>
    <row r="75" spans="1:7" x14ac:dyDescent="0.25">
      <c r="A75" s="21"/>
      <c r="B75" s="22" t="s">
        <v>36</v>
      </c>
      <c r="C75" s="23">
        <f t="shared" ref="C75:G75" si="26">C32 -($H32*C$42/$H$42)</f>
        <v>-4.8395118669149362E-2</v>
      </c>
      <c r="D75" s="24">
        <f t="shared" si="26"/>
        <v>-7.0445825431461606E-4</v>
      </c>
      <c r="E75" s="24">
        <f t="shared" si="26"/>
        <v>1.8698350011413872E-2</v>
      </c>
      <c r="F75" s="24">
        <f t="shared" si="26"/>
        <v>4.0400075935122293E-2</v>
      </c>
      <c r="G75" s="25">
        <f t="shared" si="26"/>
        <v>-9.9988490230720206E-3</v>
      </c>
    </row>
    <row r="76" spans="1:7" x14ac:dyDescent="0.25">
      <c r="A76" s="21"/>
      <c r="B76" s="22" t="s">
        <v>37</v>
      </c>
      <c r="C76" s="23">
        <f t="shared" ref="C76:G76" si="27">C33 -($H33*C$42/$H$42)</f>
        <v>-2.1268343886947566E-2</v>
      </c>
      <c r="D76" s="24">
        <f t="shared" si="27"/>
        <v>1.2550197047063394E-2</v>
      </c>
      <c r="E76" s="24">
        <f t="shared" si="27"/>
        <v>-1.3007134357274325E-2</v>
      </c>
      <c r="F76" s="24">
        <f t="shared" si="27"/>
        <v>-3.1772938024952069E-3</v>
      </c>
      <c r="G76" s="25">
        <f t="shared" si="27"/>
        <v>2.4902574999653843E-2</v>
      </c>
    </row>
    <row r="77" spans="1:7" x14ac:dyDescent="0.25">
      <c r="A77" s="21"/>
      <c r="B77" s="22" t="s">
        <v>38</v>
      </c>
      <c r="C77" s="23">
        <f t="shared" ref="C77:G77" si="28">C34 -($H34*C$42/$H$42)</f>
        <v>-2.0741691372020143E-3</v>
      </c>
      <c r="D77" s="24">
        <f t="shared" si="28"/>
        <v>-7.4185106266470291E-3</v>
      </c>
      <c r="E77" s="24">
        <f t="shared" si="28"/>
        <v>1.4438352555422779E-2</v>
      </c>
      <c r="F77" s="24">
        <f t="shared" si="28"/>
        <v>2.0244174862587033E-2</v>
      </c>
      <c r="G77" s="25">
        <f t="shared" si="28"/>
        <v>-2.5189847654160741E-2</v>
      </c>
    </row>
    <row r="78" spans="1:7" ht="24" x14ac:dyDescent="0.25">
      <c r="A78" s="21"/>
      <c r="B78" s="22" t="s">
        <v>39</v>
      </c>
      <c r="C78" s="23">
        <f t="shared" ref="C78:G78" si="29">C35 -($H35*C$42/$H$42)</f>
        <v>3.2745609876462134E-2</v>
      </c>
      <c r="D78" s="24">
        <f t="shared" si="29"/>
        <v>-3.0213738605875867E-2</v>
      </c>
      <c r="E78" s="24">
        <f t="shared" si="29"/>
        <v>-7.3538156217518025E-3</v>
      </c>
      <c r="F78" s="24">
        <f t="shared" si="29"/>
        <v>-1.949603159234764E-2</v>
      </c>
      <c r="G78" s="25">
        <f t="shared" si="29"/>
        <v>2.431797594351312E-2</v>
      </c>
    </row>
    <row r="79" spans="1:7" x14ac:dyDescent="0.25">
      <c r="A79" s="21"/>
      <c r="B79" s="22" t="s">
        <v>40</v>
      </c>
      <c r="C79" s="23">
        <f t="shared" ref="C79:G79" si="30">C36 -($H36*C$42/$H$42)</f>
        <v>-4.1033550167083627E-2</v>
      </c>
      <c r="D79" s="24">
        <f t="shared" si="30"/>
        <v>-1.6590797272029445E-2</v>
      </c>
      <c r="E79" s="24">
        <f t="shared" si="30"/>
        <v>-7.0233560298230691E-3</v>
      </c>
      <c r="F79" s="24">
        <f t="shared" si="30"/>
        <v>3.0346023162457686E-2</v>
      </c>
      <c r="G79" s="25">
        <f t="shared" si="30"/>
        <v>3.4301680306478483E-2</v>
      </c>
    </row>
    <row r="80" spans="1:7" x14ac:dyDescent="0.25">
      <c r="A80" s="21"/>
      <c r="B80" s="22" t="s">
        <v>41</v>
      </c>
      <c r="C80" s="23">
        <f t="shared" ref="C80:G80" si="31">C37 -($H37*C$42/$H$42)</f>
        <v>-2.2912070614343638E-2</v>
      </c>
      <c r="D80" s="24">
        <f t="shared" si="31"/>
        <v>-3.2895837667097083E-3</v>
      </c>
      <c r="E80" s="24">
        <f t="shared" si="31"/>
        <v>1.2047651347087032E-2</v>
      </c>
      <c r="F80" s="24">
        <f t="shared" si="31"/>
        <v>1.0113099621719759E-2</v>
      </c>
      <c r="G80" s="25">
        <f t="shared" si="31"/>
        <v>4.040903412246527E-3</v>
      </c>
    </row>
    <row r="81" spans="1:7" x14ac:dyDescent="0.25">
      <c r="A81" s="21"/>
      <c r="B81" s="22" t="s">
        <v>42</v>
      </c>
      <c r="C81" s="23">
        <f t="shared" ref="C81:G81" si="32">C38 -($H38*C$42/$H$42)</f>
        <v>-3.0403645565083209E-2</v>
      </c>
      <c r="D81" s="24">
        <f t="shared" si="32"/>
        <v>3.736011419984131E-2</v>
      </c>
      <c r="E81" s="24">
        <f t="shared" si="32"/>
        <v>-2.0143873456436312E-3</v>
      </c>
      <c r="F81" s="24">
        <f t="shared" si="32"/>
        <v>1.5093166287180632E-2</v>
      </c>
      <c r="G81" s="25">
        <f t="shared" si="32"/>
        <v>-2.0035247576295212E-2</v>
      </c>
    </row>
    <row r="82" spans="1:7" ht="24" x14ac:dyDescent="0.25">
      <c r="A82" s="21"/>
      <c r="B82" s="22" t="s">
        <v>43</v>
      </c>
      <c r="C82" s="23">
        <f t="shared" ref="C82:G82" si="33">C39 -($H39*C$42/$H$42)</f>
        <v>-3.4860180495629008E-2</v>
      </c>
      <c r="D82" s="24">
        <f t="shared" si="33"/>
        <v>-7.5551547294597787E-3</v>
      </c>
      <c r="E82" s="24">
        <f t="shared" si="33"/>
        <v>3.621165164417503E-3</v>
      </c>
      <c r="F82" s="24">
        <f t="shared" si="33"/>
        <v>2.2228972916169168E-2</v>
      </c>
      <c r="G82" s="25">
        <f t="shared" si="33"/>
        <v>1.6565197144502136E-2</v>
      </c>
    </row>
    <row r="83" spans="1:7" ht="24" x14ac:dyDescent="0.25">
      <c r="A83" s="21"/>
      <c r="B83" s="22" t="s">
        <v>44</v>
      </c>
      <c r="C83" s="23">
        <f t="shared" ref="C83:G83" si="34">C40 -($H40*C$42/$H$42)</f>
        <v>-1.1231066264893952E-2</v>
      </c>
      <c r="D83" s="24">
        <f t="shared" si="34"/>
        <v>3.2414673634309887E-2</v>
      </c>
      <c r="E83" s="24">
        <f t="shared" si="34"/>
        <v>2.4073838194507313E-2</v>
      </c>
      <c r="F83" s="24">
        <f t="shared" si="34"/>
        <v>-1.608250245808085E-2</v>
      </c>
      <c r="G83" s="25">
        <f t="shared" si="34"/>
        <v>-2.9174943105842344E-2</v>
      </c>
    </row>
    <row r="84" spans="1:7" ht="24.75" thickBot="1" x14ac:dyDescent="0.3">
      <c r="A84" s="26"/>
      <c r="B84" s="27" t="s">
        <v>45</v>
      </c>
      <c r="C84" s="28">
        <f t="shared" ref="C84:G84" si="35">C41 -($H41*C$42/$H$42)</f>
        <v>1.6297388332569829E-2</v>
      </c>
      <c r="D84" s="29">
        <f t="shared" si="35"/>
        <v>2.096975324170941E-2</v>
      </c>
      <c r="E84" s="29">
        <f t="shared" si="35"/>
        <v>1.3947748480916067E-2</v>
      </c>
      <c r="F84" s="29">
        <f t="shared" si="35"/>
        <v>-3.6542558250646701E-2</v>
      </c>
      <c r="G84" s="30">
        <f t="shared" si="35"/>
        <v>-1.4672331804548633E-2</v>
      </c>
    </row>
    <row r="85" spans="1:7" ht="15.75" thickTop="1" x14ac:dyDescent="0.25"/>
  </sheetData>
  <mergeCells count="8">
    <mergeCell ref="A49:A68"/>
    <mergeCell ref="A69:A84"/>
    <mergeCell ref="A3:B5"/>
    <mergeCell ref="C3:G3"/>
    <mergeCell ref="A6:A25"/>
    <mergeCell ref="A26:A41"/>
    <mergeCell ref="A46:B48"/>
    <mergeCell ref="C46:G46"/>
  </mergeCells>
  <conditionalFormatting sqref="C49:G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BA81F-BCA2-4874-9EBD-906030D0D266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46</v>
      </c>
      <c r="B6" s="17" t="s">
        <v>47</v>
      </c>
      <c r="C6" s="18">
        <v>0.30186170212765956</v>
      </c>
      <c r="D6" s="19">
        <v>0.25864909390444812</v>
      </c>
      <c r="E6" s="19">
        <v>0.25913621262458469</v>
      </c>
      <c r="F6" s="19">
        <v>0.2553763440860215</v>
      </c>
      <c r="G6" s="20">
        <v>0.21698113207547171</v>
      </c>
      <c r="H6" s="31">
        <f>AVERAGE(C6:G6)</f>
        <v>0.25840089696363711</v>
      </c>
    </row>
    <row r="7" spans="1:8" ht="24" x14ac:dyDescent="0.25">
      <c r="A7" s="21"/>
      <c r="B7" s="22" t="s">
        <v>48</v>
      </c>
      <c r="C7" s="23">
        <v>0.15292553191489361</v>
      </c>
      <c r="D7" s="24">
        <v>0.19934102141680396</v>
      </c>
      <c r="E7" s="24">
        <v>0.18604651162790697</v>
      </c>
      <c r="F7" s="24">
        <v>0.17204301075268819</v>
      </c>
      <c r="G7" s="25">
        <v>0.1918238993710692</v>
      </c>
      <c r="H7" s="31">
        <f>AVERAGE(C7:G7)</f>
        <v>0.18043599501667237</v>
      </c>
    </row>
    <row r="8" spans="1:8" ht="24" x14ac:dyDescent="0.25">
      <c r="A8" s="21"/>
      <c r="B8" s="22" t="s">
        <v>49</v>
      </c>
      <c r="C8" s="23">
        <v>0.25132978723404253</v>
      </c>
      <c r="D8" s="24">
        <v>0.27347611202635913</v>
      </c>
      <c r="E8" s="24">
        <v>0.23255813953488372</v>
      </c>
      <c r="F8" s="24">
        <v>0.23118279569892472</v>
      </c>
      <c r="G8" s="25">
        <v>0.18867924528301888</v>
      </c>
      <c r="H8" s="31">
        <f>AVERAGE(C8:G8)</f>
        <v>0.23544521595544579</v>
      </c>
    </row>
    <row r="9" spans="1:8" ht="24" x14ac:dyDescent="0.25">
      <c r="A9" s="21"/>
      <c r="B9" s="22" t="s">
        <v>50</v>
      </c>
      <c r="C9" s="23">
        <v>0.14095744680851063</v>
      </c>
      <c r="D9" s="24">
        <v>0.16144975288303129</v>
      </c>
      <c r="E9" s="24">
        <v>0.12956810631229235</v>
      </c>
      <c r="F9" s="24">
        <v>0.13978494623655913</v>
      </c>
      <c r="G9" s="25">
        <v>0.16352201257861634</v>
      </c>
      <c r="H9" s="31">
        <f>AVERAGE(C9:G9)</f>
        <v>0.14705645296380193</v>
      </c>
    </row>
    <row r="10" spans="1:8" ht="24" x14ac:dyDescent="0.25">
      <c r="A10" s="21"/>
      <c r="B10" s="22" t="s">
        <v>51</v>
      </c>
      <c r="C10" s="23">
        <v>0.37234042553191488</v>
      </c>
      <c r="D10" s="24">
        <v>0.39703459637561778</v>
      </c>
      <c r="E10" s="24">
        <v>0.3687707641196013</v>
      </c>
      <c r="F10" s="24">
        <v>0.29838709677419356</v>
      </c>
      <c r="G10" s="25">
        <v>0.29559748427672955</v>
      </c>
      <c r="H10" s="31">
        <f>AVERAGE(C10:G10)</f>
        <v>0.34642607341561138</v>
      </c>
    </row>
    <row r="11" spans="1:8" ht="24" x14ac:dyDescent="0.25">
      <c r="A11" s="21"/>
      <c r="B11" s="22" t="s">
        <v>52</v>
      </c>
      <c r="C11" s="23">
        <v>0.33909574468085102</v>
      </c>
      <c r="D11" s="24">
        <v>0.28006589785831959</v>
      </c>
      <c r="E11" s="24">
        <v>0.2857142857142857</v>
      </c>
      <c r="F11" s="24">
        <v>0.33333333333333326</v>
      </c>
      <c r="G11" s="25">
        <v>0.32389937106918237</v>
      </c>
      <c r="H11" s="31">
        <f>AVERAGE(C11:G11)</f>
        <v>0.31242172653119438</v>
      </c>
    </row>
    <row r="12" spans="1:8" ht="24" x14ac:dyDescent="0.25">
      <c r="A12" s="21"/>
      <c r="B12" s="22" t="s">
        <v>53</v>
      </c>
      <c r="C12" s="23">
        <v>0.11436170212765956</v>
      </c>
      <c r="D12" s="24">
        <v>0.10873146622734761</v>
      </c>
      <c r="E12" s="24">
        <v>0.10963455149501661</v>
      </c>
      <c r="F12" s="24">
        <v>0.14784946236559141</v>
      </c>
      <c r="G12" s="25">
        <v>0.12893081761006289</v>
      </c>
      <c r="H12" s="31">
        <f>AVERAGE(C12:G12)</f>
        <v>0.12190159996513561</v>
      </c>
    </row>
    <row r="13" spans="1:8" ht="24" x14ac:dyDescent="0.25">
      <c r="A13" s="21"/>
      <c r="B13" s="22" t="s">
        <v>54</v>
      </c>
      <c r="C13" s="23">
        <v>7.9787234042553196E-2</v>
      </c>
      <c r="D13" s="24">
        <v>7.907742998352553E-2</v>
      </c>
      <c r="E13" s="24">
        <v>7.4750830564784057E-2</v>
      </c>
      <c r="F13" s="24">
        <v>0.1129032258064516</v>
      </c>
      <c r="G13" s="25">
        <v>0.11949685534591195</v>
      </c>
      <c r="H13" s="31">
        <f>AVERAGE(C13:G13)</f>
        <v>9.3203115148645252E-2</v>
      </c>
    </row>
    <row r="14" spans="1:8" ht="24" x14ac:dyDescent="0.25">
      <c r="A14" s="21"/>
      <c r="B14" s="22" t="s">
        <v>55</v>
      </c>
      <c r="C14" s="23">
        <v>0.16090425531914893</v>
      </c>
      <c r="D14" s="24">
        <v>0.12520593080724876</v>
      </c>
      <c r="E14" s="24">
        <v>0.11960132890365449</v>
      </c>
      <c r="F14" s="24">
        <v>0.12903225806451613</v>
      </c>
      <c r="G14" s="25">
        <v>0.14465408805031446</v>
      </c>
      <c r="H14" s="31">
        <f>AVERAGE(C14:G14)</f>
        <v>0.13587957222897656</v>
      </c>
    </row>
    <row r="15" spans="1:8" ht="24" x14ac:dyDescent="0.25">
      <c r="A15" s="21"/>
      <c r="B15" s="22" t="s">
        <v>56</v>
      </c>
      <c r="C15" s="23">
        <v>0.24867021276595744</v>
      </c>
      <c r="D15" s="24">
        <v>0.23558484349258649</v>
      </c>
      <c r="E15" s="24">
        <v>0.23754152823920266</v>
      </c>
      <c r="F15" s="24">
        <v>0.19354838709677419</v>
      </c>
      <c r="G15" s="25">
        <v>0.22955974842767296</v>
      </c>
      <c r="H15" s="31">
        <f>AVERAGE(C15:G15)</f>
        <v>0.22898094400443875</v>
      </c>
    </row>
    <row r="16" spans="1:8" ht="24" x14ac:dyDescent="0.25">
      <c r="A16" s="21"/>
      <c r="B16" s="22" t="s">
        <v>57</v>
      </c>
      <c r="C16" s="23">
        <v>0.19414893617021275</v>
      </c>
      <c r="D16" s="24">
        <v>0.20428336079077428</v>
      </c>
      <c r="E16" s="24">
        <v>0.21096345514950166</v>
      </c>
      <c r="F16" s="24">
        <v>0.20967741935483872</v>
      </c>
      <c r="G16" s="25">
        <v>0.18553459119496854</v>
      </c>
      <c r="H16" s="31">
        <f>AVERAGE(C16:G16)</f>
        <v>0.20092155253205921</v>
      </c>
    </row>
    <row r="17" spans="1:8" ht="24" x14ac:dyDescent="0.25">
      <c r="A17" s="21"/>
      <c r="B17" s="22" t="s">
        <v>58</v>
      </c>
      <c r="C17" s="23">
        <v>0.27659574468085107</v>
      </c>
      <c r="D17" s="24">
        <v>0.26523887973640858</v>
      </c>
      <c r="E17" s="24">
        <v>0.21262458471760798</v>
      </c>
      <c r="F17" s="24">
        <v>0.21236559139784947</v>
      </c>
      <c r="G17" s="25">
        <v>0.22012578616352202</v>
      </c>
      <c r="H17" s="31">
        <f>AVERAGE(C17:G17)</f>
        <v>0.23739011733924781</v>
      </c>
    </row>
    <row r="18" spans="1:8" ht="24" x14ac:dyDescent="0.25">
      <c r="A18" s="21"/>
      <c r="B18" s="22" t="s">
        <v>59</v>
      </c>
      <c r="C18" s="23">
        <v>0.28989361702127658</v>
      </c>
      <c r="D18" s="24">
        <v>0.23064250411861614</v>
      </c>
      <c r="E18" s="24">
        <v>0.24086378737541525</v>
      </c>
      <c r="F18" s="24">
        <v>0.260752688172043</v>
      </c>
      <c r="G18" s="25">
        <v>0.25786163522012578</v>
      </c>
      <c r="H18" s="31">
        <f>AVERAGE(C18:G18)</f>
        <v>0.25600284638149529</v>
      </c>
    </row>
    <row r="19" spans="1:8" ht="24" x14ac:dyDescent="0.25">
      <c r="A19" s="21"/>
      <c r="B19" s="22" t="s">
        <v>60</v>
      </c>
      <c r="C19" s="23">
        <v>0.13031914893617022</v>
      </c>
      <c r="D19" s="24">
        <v>0.1812191103789127</v>
      </c>
      <c r="E19" s="24">
        <v>0.12790697674418605</v>
      </c>
      <c r="F19" s="24">
        <v>0.16129032258064516</v>
      </c>
      <c r="G19" s="25">
        <v>0.13836477987421383</v>
      </c>
      <c r="H19" s="31">
        <f>AVERAGE(C19:G19)</f>
        <v>0.14782006770282557</v>
      </c>
    </row>
    <row r="20" spans="1:8" ht="24" x14ac:dyDescent="0.25">
      <c r="A20" s="21"/>
      <c r="B20" s="22" t="s">
        <v>61</v>
      </c>
      <c r="C20" s="23">
        <v>0.25132978723404253</v>
      </c>
      <c r="D20" s="24">
        <v>0.26029654036243821</v>
      </c>
      <c r="E20" s="24">
        <v>0.2857142857142857</v>
      </c>
      <c r="F20" s="24">
        <v>0.21774193548387097</v>
      </c>
      <c r="G20" s="25">
        <v>0.22012578616352202</v>
      </c>
      <c r="H20" s="31">
        <f>AVERAGE(C20:G20)</f>
        <v>0.24704166699163185</v>
      </c>
    </row>
    <row r="21" spans="1:8" ht="24" x14ac:dyDescent="0.25">
      <c r="A21" s="21"/>
      <c r="B21" s="22" t="s">
        <v>62</v>
      </c>
      <c r="C21" s="23">
        <v>0.14760638297872342</v>
      </c>
      <c r="D21" s="24">
        <v>0.14332784184514002</v>
      </c>
      <c r="E21" s="24">
        <v>0.17109634551495018</v>
      </c>
      <c r="F21" s="24">
        <v>0.19086021505376344</v>
      </c>
      <c r="G21" s="25">
        <v>0.13836477987421383</v>
      </c>
      <c r="H21" s="31">
        <f>AVERAGE(C21:G21)</f>
        <v>0.15825111305335818</v>
      </c>
    </row>
    <row r="22" spans="1:8" ht="24" x14ac:dyDescent="0.25">
      <c r="A22" s="21"/>
      <c r="B22" s="22" t="s">
        <v>63</v>
      </c>
      <c r="C22" s="23">
        <v>7.8457446808510634E-2</v>
      </c>
      <c r="D22" s="24">
        <v>8.4019769357495888E-2</v>
      </c>
      <c r="E22" s="24">
        <v>6.4784053156146174E-2</v>
      </c>
      <c r="F22" s="24">
        <v>8.6021505376344093E-2</v>
      </c>
      <c r="G22" s="25">
        <v>0.13836477987421383</v>
      </c>
      <c r="H22" s="31">
        <f>AVERAGE(C22:G22)</f>
        <v>9.032951091454211E-2</v>
      </c>
    </row>
    <row r="23" spans="1:8" ht="24.75" thickBot="1" x14ac:dyDescent="0.3">
      <c r="A23" s="26"/>
      <c r="B23" s="27" t="s">
        <v>64</v>
      </c>
      <c r="C23" s="28">
        <v>8.7765957446808512E-2</v>
      </c>
      <c r="D23" s="29">
        <v>0.13014827018121911</v>
      </c>
      <c r="E23" s="29">
        <v>0.12956810631229235</v>
      </c>
      <c r="F23" s="29">
        <v>0.13440860215053763</v>
      </c>
      <c r="G23" s="30">
        <v>9.4339622641509441E-2</v>
      </c>
      <c r="H23" s="31">
        <f>AVERAGE(C23:G23)</f>
        <v>0.11524611174647341</v>
      </c>
    </row>
    <row r="24" spans="1:8" ht="15.75" thickTop="1" x14ac:dyDescent="0.25">
      <c r="C24" s="32">
        <f>AVERAGE(C6:C23)</f>
        <v>0.20101950354609927</v>
      </c>
      <c r="D24" s="32">
        <f>AVERAGE(D6:D23)</f>
        <v>0.20098846787479407</v>
      </c>
      <c r="E24" s="32">
        <f>AVERAGE(E6:E23)</f>
        <v>0.19149132521225545</v>
      </c>
      <c r="F24" s="32">
        <f>AVERAGE(F6:F23)</f>
        <v>0.19369772998805254</v>
      </c>
      <c r="G24" s="32">
        <f>AVERAGE(G6:G23)</f>
        <v>0.18867924528301891</v>
      </c>
      <c r="H24" s="32">
        <f>AVERAGE(H6:H23)</f>
        <v>0.19517525438084402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24.75" thickTop="1" x14ac:dyDescent="0.25">
      <c r="A31" s="16" t="s">
        <v>46</v>
      </c>
      <c r="B31" s="17" t="s">
        <v>47</v>
      </c>
      <c r="C31" s="18">
        <f>C6 -($H6*C$24/$H$24)</f>
        <v>3.5723352836002531E-2</v>
      </c>
      <c r="D31" s="19">
        <f t="shared" ref="D31:G31" si="0">D6 -($H6*D$24/$H$24)</f>
        <v>-7.4481659297949698E-3</v>
      </c>
      <c r="E31" s="19">
        <f t="shared" si="0"/>
        <v>5.6126276159574884E-3</v>
      </c>
      <c r="F31" s="19">
        <f t="shared" si="0"/>
        <v>-1.0683949128462711E-3</v>
      </c>
      <c r="G31" s="20">
        <f t="shared" si="0"/>
        <v>-3.2819419609318917E-2</v>
      </c>
    </row>
    <row r="32" spans="1:8" ht="24" x14ac:dyDescent="0.25">
      <c r="A32" s="21"/>
      <c r="B32" s="22" t="s">
        <v>48</v>
      </c>
      <c r="C32" s="23">
        <f t="shared" ref="C32:G32" si="1">C7 -($H7*C$24/$H$24)</f>
        <v>-3.2913365824275148E-2</v>
      </c>
      <c r="D32" s="24">
        <f t="shared" si="1"/>
        <v>1.3530815594808454E-2</v>
      </c>
      <c r="E32" s="24">
        <f t="shared" si="1"/>
        <v>9.0162425431100091E-3</v>
      </c>
      <c r="F32" s="24">
        <f t="shared" si="1"/>
        <v>-7.0270396680851277E-3</v>
      </c>
      <c r="G32" s="25">
        <f t="shared" si="1"/>
        <v>1.7393347354441757E-2</v>
      </c>
    </row>
    <row r="33" spans="1:7" ht="24" x14ac:dyDescent="0.25">
      <c r="A33" s="21"/>
      <c r="B33" s="22" t="s">
        <v>49</v>
      </c>
      <c r="C33" s="23">
        <f t="shared" ref="C33:G33" si="2">C8 -($H8*C$24/$H$24)</f>
        <v>8.8344946119821577E-3</v>
      </c>
      <c r="D33" s="24">
        <f t="shared" si="2"/>
        <v>3.1018258578419222E-2</v>
      </c>
      <c r="E33" s="24">
        <f t="shared" si="2"/>
        <v>1.5569474974005126E-3</v>
      </c>
      <c r="F33" s="24">
        <f t="shared" si="2"/>
        <v>-2.4800424092688844E-3</v>
      </c>
      <c r="G33" s="25">
        <f t="shared" si="2"/>
        <v>-3.8929658278533175E-2</v>
      </c>
    </row>
    <row r="34" spans="1:7" ht="24" x14ac:dyDescent="0.25">
      <c r="A34" s="21"/>
      <c r="B34" s="22" t="s">
        <v>50</v>
      </c>
      <c r="C34" s="23">
        <f t="shared" ref="C34:G34" si="3">C9 -($H9*C$24/$H$24)</f>
        <v>-1.0502405321878711E-2</v>
      </c>
      <c r="D34" s="24">
        <f t="shared" si="3"/>
        <v>1.0013284842761205E-2</v>
      </c>
      <c r="E34" s="24">
        <f t="shared" si="3"/>
        <v>-1.47126589332017E-2</v>
      </c>
      <c r="F34" s="24">
        <f t="shared" si="3"/>
        <v>-6.1582534254311372E-3</v>
      </c>
      <c r="G34" s="25">
        <f t="shared" si="3"/>
        <v>2.1360032837750342E-2</v>
      </c>
    </row>
    <row r="35" spans="1:7" ht="24" x14ac:dyDescent="0.25">
      <c r="A35" s="21"/>
      <c r="B35" s="22" t="s">
        <v>51</v>
      </c>
      <c r="C35" s="23">
        <f t="shared" ref="C35:G35" si="4">C10 -($H10*C$24/$H$24)</f>
        <v>1.5541109377081752E-2</v>
      </c>
      <c r="D35" s="24">
        <f t="shared" si="4"/>
        <v>4.0290366946713008E-2</v>
      </c>
      <c r="E35" s="24">
        <f t="shared" si="4"/>
        <v>2.8883476169718647E-2</v>
      </c>
      <c r="F35" s="24">
        <f t="shared" si="4"/>
        <v>-4.5416446570204161E-2</v>
      </c>
      <c r="G35" s="25">
        <f t="shared" si="4"/>
        <v>-3.9298505923309468E-2</v>
      </c>
    </row>
    <row r="36" spans="1:7" ht="24" x14ac:dyDescent="0.25">
      <c r="A36" s="21"/>
      <c r="B36" s="22" t="s">
        <v>52</v>
      </c>
      <c r="C36" s="23">
        <f t="shared" ref="C36:G36" si="5">C11 -($H11*C$24/$H$24)</f>
        <v>1.7318987870435232E-2</v>
      </c>
      <c r="D36" s="24">
        <f t="shared" si="5"/>
        <v>-4.1661179406172311E-2</v>
      </c>
      <c r="E36" s="24">
        <f t="shared" si="5"/>
        <v>-2.0810486743913115E-2</v>
      </c>
      <c r="F36" s="24">
        <f t="shared" si="5"/>
        <v>2.3276715653935909E-2</v>
      </c>
      <c r="G36" s="25">
        <f t="shared" si="5"/>
        <v>2.1875962625714063E-2</v>
      </c>
    </row>
    <row r="37" spans="1:7" ht="24" x14ac:dyDescent="0.25">
      <c r="A37" s="21"/>
      <c r="B37" s="22" t="s">
        <v>53</v>
      </c>
      <c r="C37" s="23">
        <f t="shared" ref="C37:G37" si="6">C12 -($H12*C$24/$H$24)</f>
        <v>-1.1190070222799942E-2</v>
      </c>
      <c r="D37" s="24">
        <f t="shared" si="6"/>
        <v>-1.6800922016248054E-2</v>
      </c>
      <c r="E37" s="24">
        <f t="shared" si="6"/>
        <v>-9.9661581178364517E-3</v>
      </c>
      <c r="F37" s="24">
        <f t="shared" si="6"/>
        <v>2.6870687315121169E-2</v>
      </c>
      <c r="G37" s="25">
        <f t="shared" si="6"/>
        <v>1.1086463041763195E-2</v>
      </c>
    </row>
    <row r="38" spans="1:7" ht="24" x14ac:dyDescent="0.25">
      <c r="A38" s="21"/>
      <c r="B38" s="22" t="s">
        <v>54</v>
      </c>
      <c r="C38" s="23">
        <f t="shared" ref="C38:G38" si="7">C13 -($H13*C$24/$H$24)</f>
        <v>-1.6206717627015893E-2</v>
      </c>
      <c r="D38" s="24">
        <f t="shared" si="7"/>
        <v>-1.690170105083777E-2</v>
      </c>
      <c r="E38" s="24">
        <f t="shared" si="7"/>
        <v>-1.6693077579937279E-2</v>
      </c>
      <c r="F38" s="24">
        <f t="shared" si="7"/>
        <v>2.0405681026105002E-2</v>
      </c>
      <c r="G38" s="25">
        <f t="shared" si="7"/>
        <v>2.9395815231685926E-2</v>
      </c>
    </row>
    <row r="39" spans="1:7" ht="24" x14ac:dyDescent="0.25">
      <c r="A39" s="21"/>
      <c r="B39" s="22" t="s">
        <v>55</v>
      </c>
      <c r="C39" s="23">
        <f t="shared" ref="C39:G39" si="8">C14 -($H14*C$24/$H$24)</f>
        <v>2.0955959936237639E-2</v>
      </c>
      <c r="D39" s="24">
        <f t="shared" si="8"/>
        <v>-1.4720757770260023E-2</v>
      </c>
      <c r="E39" s="24">
        <f t="shared" si="8"/>
        <v>-1.3713519015687486E-2</v>
      </c>
      <c r="F39" s="24">
        <f t="shared" si="8"/>
        <v>-5.8186725823742569E-3</v>
      </c>
      <c r="G39" s="25">
        <f t="shared" si="8"/>
        <v>1.3296989432083961E-2</v>
      </c>
    </row>
    <row r="40" spans="1:7" ht="24" x14ac:dyDescent="0.25">
      <c r="A40" s="21"/>
      <c r="B40" s="22" t="s">
        <v>56</v>
      </c>
      <c r="C40" s="23">
        <f t="shared" ref="C40:G40" si="9">C15 -($H15*C$24/$H$24)</f>
        <v>1.2832755649226119E-2</v>
      </c>
      <c r="D40" s="24">
        <f t="shared" si="9"/>
        <v>-2.1620236219557776E-4</v>
      </c>
      <c r="E40" s="24">
        <f t="shared" si="9"/>
        <v>1.2882595144112496E-2</v>
      </c>
      <c r="F40" s="24">
        <f t="shared" si="9"/>
        <v>-3.3699115179489286E-2</v>
      </c>
      <c r="G40" s="25">
        <f t="shared" si="9"/>
        <v>8.1999667483461103E-3</v>
      </c>
    </row>
    <row r="41" spans="1:7" ht="24" x14ac:dyDescent="0.25">
      <c r="A41" s="21"/>
      <c r="B41" s="22" t="s">
        <v>57</v>
      </c>
      <c r="C41" s="23">
        <f t="shared" ref="C41:G41" si="10">C16 -($H16*C$24/$H$24)</f>
        <v>-1.2788930363292539E-2</v>
      </c>
      <c r="D41" s="24">
        <f t="shared" si="10"/>
        <v>-2.622556327410458E-3</v>
      </c>
      <c r="E41" s="24">
        <f t="shared" si="10"/>
        <v>1.3834293052997604E-2</v>
      </c>
      <c r="F41" s="24">
        <f t="shared" si="10"/>
        <v>1.0276892097450724E-2</v>
      </c>
      <c r="G41" s="25">
        <f t="shared" si="10"/>
        <v>-8.6996984597455806E-3</v>
      </c>
    </row>
    <row r="42" spans="1:7" ht="24" x14ac:dyDescent="0.25">
      <c r="A42" s="21"/>
      <c r="B42" s="22" t="s">
        <v>58</v>
      </c>
      <c r="C42" s="23">
        <f t="shared" ref="C42:G42" si="11">C17 -($H17*C$24/$H$24)</f>
        <v>3.2097313331710453E-2</v>
      </c>
      <c r="D42" s="24">
        <f t="shared" si="11"/>
        <v>2.0778196828668577E-2</v>
      </c>
      <c r="E42" s="24">
        <f t="shared" si="11"/>
        <v>-2.0284798727504577E-2</v>
      </c>
      <c r="F42" s="24">
        <f t="shared" si="11"/>
        <v>-2.3227424715174472E-2</v>
      </c>
      <c r="G42" s="25">
        <f t="shared" si="11"/>
        <v>-9.3632867177000645E-3</v>
      </c>
    </row>
    <row r="43" spans="1:7" ht="24" x14ac:dyDescent="0.25">
      <c r="A43" s="21"/>
      <c r="B43" s="22" t="s">
        <v>59</v>
      </c>
      <c r="C43" s="23">
        <f t="shared" ref="C43:G43" si="12">C18 -($H18*C$24/$H$24)</f>
        <v>2.6225124572024139E-2</v>
      </c>
      <c r="D43" s="24">
        <f t="shared" si="12"/>
        <v>-3.2985280197739553E-2</v>
      </c>
      <c r="E43" s="24">
        <f t="shared" si="12"/>
        <v>-1.0307010209636647E-2</v>
      </c>
      <c r="F43" s="24">
        <f t="shared" si="12"/>
        <v>6.6878459261264789E-3</v>
      </c>
      <c r="G43" s="25">
        <f t="shared" si="12"/>
        <v>1.0379319909225776E-2</v>
      </c>
    </row>
    <row r="44" spans="1:7" ht="24" x14ac:dyDescent="0.25">
      <c r="A44" s="21"/>
      <c r="B44" s="22" t="s">
        <v>60</v>
      </c>
      <c r="C44" s="23">
        <f t="shared" ref="C44:G44" si="13">C19 -($H19*C$24/$H$24)</f>
        <v>-2.1927183305265857E-2</v>
      </c>
      <c r="D44" s="24">
        <f t="shared" si="13"/>
        <v>2.899628365331719E-2</v>
      </c>
      <c r="E44" s="24">
        <f t="shared" si="13"/>
        <v>-1.7122990026835011E-2</v>
      </c>
      <c r="F44" s="24">
        <f t="shared" si="13"/>
        <v>1.458928892989686E-2</v>
      </c>
      <c r="G44" s="25">
        <f t="shared" si="13"/>
        <v>-4.5353992511132368E-3</v>
      </c>
    </row>
    <row r="45" spans="1:7" ht="24" x14ac:dyDescent="0.25">
      <c r="A45" s="21"/>
      <c r="B45" s="22" t="s">
        <v>61</v>
      </c>
      <c r="C45" s="23">
        <f t="shared" ref="C45:G45" si="14">C20 -($H20*C$24/$H$24)</f>
        <v>-3.10919588088171E-3</v>
      </c>
      <c r="D45" s="24">
        <f t="shared" si="14"/>
        <v>5.8968404240609118E-3</v>
      </c>
      <c r="E45" s="24">
        <f t="shared" si="14"/>
        <v>4.3335525430649585E-2</v>
      </c>
      <c r="F45" s="24">
        <f t="shared" si="14"/>
        <v>-2.7429565691023866E-2</v>
      </c>
      <c r="G45" s="25">
        <f t="shared" si="14"/>
        <v>-1.8693604282804976E-2</v>
      </c>
    </row>
    <row r="46" spans="1:7" ht="24" x14ac:dyDescent="0.25">
      <c r="A46" s="21"/>
      <c r="B46" s="22" t="s">
        <v>62</v>
      </c>
      <c r="C46" s="23">
        <f t="shared" ref="C46:G46" si="15">C21 -($H21*C$24/$H$24)</f>
        <v>-1.5383337631708238E-2</v>
      </c>
      <c r="D46" s="24">
        <f t="shared" si="15"/>
        <v>-1.9636714563282559E-2</v>
      </c>
      <c r="E46" s="24">
        <f t="shared" si="15"/>
        <v>1.5832219173551376E-2</v>
      </c>
      <c r="F46" s="24">
        <f t="shared" si="15"/>
        <v>3.3807101616004503E-2</v>
      </c>
      <c r="G46" s="25">
        <f t="shared" si="15"/>
        <v>-1.4619268594565221E-2</v>
      </c>
    </row>
    <row r="47" spans="1:7" ht="24" x14ac:dyDescent="0.25">
      <c r="A47" s="21"/>
      <c r="B47" s="22" t="s">
        <v>63</v>
      </c>
      <c r="C47" s="23">
        <f t="shared" ref="C47:G47" si="16">C22 -($H22*C$24/$H$24)</f>
        <v>-1.457685457977731E-2</v>
      </c>
      <c r="D47" s="24">
        <f t="shared" si="16"/>
        <v>-9.000168339970735E-3</v>
      </c>
      <c r="E47" s="24">
        <f t="shared" si="16"/>
        <v>-2.3840489979063142E-2</v>
      </c>
      <c r="F47" s="24">
        <f t="shared" si="16"/>
        <v>-3.6241890565003321E-3</v>
      </c>
      <c r="G47" s="25">
        <f t="shared" si="16"/>
        <v>5.1041701955311519E-2</v>
      </c>
    </row>
    <row r="48" spans="1:7" ht="24.75" thickBot="1" x14ac:dyDescent="0.3">
      <c r="A48" s="26"/>
      <c r="B48" s="27" t="s">
        <v>64</v>
      </c>
      <c r="C48" s="28">
        <f t="shared" ref="C48:G48" si="17">C23 -($H23*C$24/$H$24)</f>
        <v>-3.0931037427804661E-2</v>
      </c>
      <c r="D48" s="29">
        <f t="shared" si="17"/>
        <v>1.1469601095163054E-2</v>
      </c>
      <c r="E48" s="29">
        <f t="shared" si="17"/>
        <v>1.649726270611715E-2</v>
      </c>
      <c r="F48" s="29">
        <f t="shared" si="17"/>
        <v>2.0034931645757287E-2</v>
      </c>
      <c r="G48" s="30">
        <f t="shared" si="17"/>
        <v>-1.7070758019232954E-2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9DA8C-0787-4631-B880-BF8519F5C85C}">
  <dimension ref="A1:H53"/>
  <sheetViews>
    <sheetView workbookViewId="0">
      <selection activeCell="C33" sqref="C33:G5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8</v>
      </c>
      <c r="B6" s="17" t="s">
        <v>9</v>
      </c>
      <c r="C6" s="18">
        <v>0.30452127659574468</v>
      </c>
      <c r="D6" s="19">
        <v>0.25864909390444812</v>
      </c>
      <c r="E6" s="19">
        <v>0.27740863787375414</v>
      </c>
      <c r="F6" s="19">
        <v>0.239247311827957</v>
      </c>
      <c r="G6" s="20">
        <v>0.24528301886792453</v>
      </c>
      <c r="H6" s="31">
        <f>AVERAGE(C6:G6)</f>
        <v>0.26502186781396564</v>
      </c>
    </row>
    <row r="7" spans="1:8" ht="24" x14ac:dyDescent="0.25">
      <c r="A7" s="21"/>
      <c r="B7" s="22" t="s">
        <v>10</v>
      </c>
      <c r="C7" s="23">
        <v>0.21808510638297876</v>
      </c>
      <c r="D7" s="24">
        <v>0.20098846787479407</v>
      </c>
      <c r="E7" s="24">
        <v>0.24750830564784054</v>
      </c>
      <c r="F7" s="24">
        <v>0.20967741935483872</v>
      </c>
      <c r="G7" s="25">
        <v>0.21069182389937108</v>
      </c>
      <c r="H7" s="31">
        <f>AVERAGE(C7:G7)</f>
        <v>0.21739022463196464</v>
      </c>
    </row>
    <row r="8" spans="1:8" ht="24" x14ac:dyDescent="0.25">
      <c r="A8" s="21"/>
      <c r="B8" s="22" t="s">
        <v>11</v>
      </c>
      <c r="C8" s="23">
        <v>0.27526595744680848</v>
      </c>
      <c r="D8" s="24">
        <v>0.23887973640856672</v>
      </c>
      <c r="E8" s="24">
        <v>0.27574750830564781</v>
      </c>
      <c r="F8" s="24">
        <v>0.17473118279569891</v>
      </c>
      <c r="G8" s="25">
        <v>0.21383647798742139</v>
      </c>
      <c r="H8" s="31">
        <f>AVERAGE(C8:G8)</f>
        <v>0.23569217258882866</v>
      </c>
    </row>
    <row r="9" spans="1:8" ht="24" x14ac:dyDescent="0.25">
      <c r="A9" s="21"/>
      <c r="B9" s="22" t="s">
        <v>12</v>
      </c>
      <c r="C9" s="23">
        <v>0.28723404255319152</v>
      </c>
      <c r="D9" s="24">
        <v>0.16968698517298189</v>
      </c>
      <c r="E9" s="24">
        <v>0.18106312292358806</v>
      </c>
      <c r="F9" s="24">
        <v>0.16129032258064516</v>
      </c>
      <c r="G9" s="25">
        <v>0.24213836477987422</v>
      </c>
      <c r="H9" s="31">
        <f>AVERAGE(C9:G9)</f>
        <v>0.20828256760205616</v>
      </c>
    </row>
    <row r="10" spans="1:8" ht="24" x14ac:dyDescent="0.25">
      <c r="A10" s="21"/>
      <c r="B10" s="22" t="s">
        <v>13</v>
      </c>
      <c r="C10" s="23">
        <v>0.22872340425531912</v>
      </c>
      <c r="D10" s="24">
        <v>0.28171334431630973</v>
      </c>
      <c r="E10" s="24">
        <v>0.26411960132890366</v>
      </c>
      <c r="F10" s="24">
        <v>0.26344086021505375</v>
      </c>
      <c r="G10" s="25">
        <v>0.25786163522012578</v>
      </c>
      <c r="H10" s="31">
        <f>AVERAGE(C10:G10)</f>
        <v>0.25917176906714234</v>
      </c>
    </row>
    <row r="11" spans="1:8" ht="24" x14ac:dyDescent="0.25">
      <c r="A11" s="21"/>
      <c r="B11" s="22" t="s">
        <v>14</v>
      </c>
      <c r="C11" s="23">
        <v>0.11303191489361702</v>
      </c>
      <c r="D11" s="24">
        <v>0.15321252059308071</v>
      </c>
      <c r="E11" s="24">
        <v>0.11129568106312292</v>
      </c>
      <c r="F11" s="24">
        <v>0.13440860215053763</v>
      </c>
      <c r="G11" s="25">
        <v>9.4339622641509441E-2</v>
      </c>
      <c r="H11" s="31">
        <f>AVERAGE(C11:G11)</f>
        <v>0.12125766826837354</v>
      </c>
    </row>
    <row r="12" spans="1:8" ht="24" x14ac:dyDescent="0.25">
      <c r="A12" s="21"/>
      <c r="B12" s="22" t="s">
        <v>15</v>
      </c>
      <c r="C12" s="23">
        <v>0.38829787234042551</v>
      </c>
      <c r="D12" s="24">
        <v>0.28665568369028005</v>
      </c>
      <c r="E12" s="24">
        <v>0.30564784053156147</v>
      </c>
      <c r="F12" s="24">
        <v>0.2661290322580645</v>
      </c>
      <c r="G12" s="25">
        <v>0.25471698113207547</v>
      </c>
      <c r="H12" s="31">
        <f>AVERAGE(C12:G12)</f>
        <v>0.30028948199048144</v>
      </c>
    </row>
    <row r="13" spans="1:8" ht="24" x14ac:dyDescent="0.25">
      <c r="A13" s="21"/>
      <c r="B13" s="22" t="s">
        <v>16</v>
      </c>
      <c r="C13" s="23">
        <v>0.34707446808510639</v>
      </c>
      <c r="D13" s="24">
        <v>0.37232289950576608</v>
      </c>
      <c r="E13" s="24">
        <v>0.37541528239202665</v>
      </c>
      <c r="F13" s="24">
        <v>0.31720430107526881</v>
      </c>
      <c r="G13" s="25">
        <v>0.29559748427672955</v>
      </c>
      <c r="H13" s="31">
        <f>AVERAGE(C13:G13)</f>
        <v>0.34152288706697947</v>
      </c>
    </row>
    <row r="14" spans="1:8" ht="24" x14ac:dyDescent="0.25">
      <c r="A14" s="21"/>
      <c r="B14" s="22" t="s">
        <v>17</v>
      </c>
      <c r="C14" s="23">
        <v>0.22872340425531912</v>
      </c>
      <c r="D14" s="24">
        <v>0.22405271828665568</v>
      </c>
      <c r="E14" s="24">
        <v>0.16112956810631229</v>
      </c>
      <c r="F14" s="24">
        <v>0.19086021505376344</v>
      </c>
      <c r="G14" s="25">
        <v>0.1761006289308176</v>
      </c>
      <c r="H14" s="31">
        <f>AVERAGE(C14:G14)</f>
        <v>0.19617330692657364</v>
      </c>
    </row>
    <row r="15" spans="1:8" ht="24" x14ac:dyDescent="0.25">
      <c r="A15" s="21"/>
      <c r="B15" s="22" t="s">
        <v>18</v>
      </c>
      <c r="C15" s="23">
        <v>0.11303191489361702</v>
      </c>
      <c r="D15" s="24">
        <v>0.13344316309719934</v>
      </c>
      <c r="E15" s="24">
        <v>0.13455149501661129</v>
      </c>
      <c r="F15" s="24">
        <v>0.15322580645161291</v>
      </c>
      <c r="G15" s="25">
        <v>0.17295597484276728</v>
      </c>
      <c r="H15" s="31">
        <f>AVERAGE(C15:G15)</f>
        <v>0.14144167086036158</v>
      </c>
    </row>
    <row r="16" spans="1:8" ht="24" x14ac:dyDescent="0.25">
      <c r="A16" s="21"/>
      <c r="B16" s="22" t="s">
        <v>19</v>
      </c>
      <c r="C16" s="23">
        <v>6.3829787234042548E-2</v>
      </c>
      <c r="D16" s="24">
        <v>8.2372322899505759E-2</v>
      </c>
      <c r="E16" s="24">
        <v>9.1362126245847192E-2</v>
      </c>
      <c r="F16" s="24">
        <v>0.1075268817204301</v>
      </c>
      <c r="G16" s="25">
        <v>0.11006289308176101</v>
      </c>
      <c r="H16" s="31">
        <f>AVERAGE(C16:G16)</f>
        <v>9.1030802236317321E-2</v>
      </c>
    </row>
    <row r="17" spans="1:8" ht="24" x14ac:dyDescent="0.25">
      <c r="A17" s="21"/>
      <c r="B17" s="22" t="s">
        <v>20</v>
      </c>
      <c r="C17" s="23">
        <v>0.13962765957446807</v>
      </c>
      <c r="D17" s="24">
        <v>7.57825370675453E-2</v>
      </c>
      <c r="E17" s="24">
        <v>0.11960132890365449</v>
      </c>
      <c r="F17" s="24">
        <v>0.1129032258064516</v>
      </c>
      <c r="G17" s="25">
        <v>0.13522012578616352</v>
      </c>
      <c r="H17" s="31">
        <f>AVERAGE(C17:G17)</f>
        <v>0.11662697542765658</v>
      </c>
    </row>
    <row r="18" spans="1:8" ht="24" x14ac:dyDescent="0.25">
      <c r="A18" s="21"/>
      <c r="B18" s="22" t="s">
        <v>21</v>
      </c>
      <c r="C18" s="23">
        <v>0.2047872340425532</v>
      </c>
      <c r="D18" s="24">
        <v>0.17792421746293247</v>
      </c>
      <c r="E18" s="24">
        <v>0.17607973421926912</v>
      </c>
      <c r="F18" s="24">
        <v>0.17204301075268819</v>
      </c>
      <c r="G18" s="25">
        <v>0.169811320754717</v>
      </c>
      <c r="H18" s="31">
        <f>AVERAGE(C18:G18)</f>
        <v>0.18012910344643199</v>
      </c>
    </row>
    <row r="19" spans="1:8" ht="24" x14ac:dyDescent="0.25">
      <c r="A19" s="21"/>
      <c r="B19" s="22" t="s">
        <v>22</v>
      </c>
      <c r="C19" s="23">
        <v>0.1023936170212766</v>
      </c>
      <c r="D19" s="24">
        <v>0.10049423393739704</v>
      </c>
      <c r="E19" s="24">
        <v>0.11295681063122924</v>
      </c>
      <c r="F19" s="24">
        <v>0.10215053763440859</v>
      </c>
      <c r="G19" s="25">
        <v>9.7484276729559755E-2</v>
      </c>
      <c r="H19" s="31">
        <f>AVERAGE(C19:G19)</f>
        <v>0.10309589519077425</v>
      </c>
    </row>
    <row r="20" spans="1:8" ht="24" x14ac:dyDescent="0.25">
      <c r="A20" s="21"/>
      <c r="B20" s="22" t="s">
        <v>23</v>
      </c>
      <c r="C20" s="23">
        <v>0.11835106382978725</v>
      </c>
      <c r="D20" s="24">
        <v>0.1400329489291598</v>
      </c>
      <c r="E20" s="24">
        <v>0.11627906976744186</v>
      </c>
      <c r="F20" s="24">
        <v>0.13978494623655913</v>
      </c>
      <c r="G20" s="25">
        <v>0.14150943396226415</v>
      </c>
      <c r="H20" s="31">
        <f>AVERAGE(C20:G20)</f>
        <v>0.13119149254504242</v>
      </c>
    </row>
    <row r="21" spans="1:8" ht="24" x14ac:dyDescent="0.25">
      <c r="A21" s="21"/>
      <c r="B21" s="22" t="s">
        <v>24</v>
      </c>
      <c r="C21" s="23">
        <v>0.17287234042553196</v>
      </c>
      <c r="D21" s="24">
        <v>0.13509060955518945</v>
      </c>
      <c r="E21" s="24">
        <v>0.10631229235880399</v>
      </c>
      <c r="F21" s="24">
        <v>0.13172043010752688</v>
      </c>
      <c r="G21" s="25">
        <v>0.11006289308176101</v>
      </c>
      <c r="H21" s="31">
        <f>AVERAGE(C21:G21)</f>
        <v>0.13121171310576266</v>
      </c>
    </row>
    <row r="22" spans="1:8" ht="24" x14ac:dyDescent="0.25">
      <c r="A22" s="21"/>
      <c r="B22" s="22" t="s">
        <v>25</v>
      </c>
      <c r="C22" s="23">
        <v>9.3085106382978719E-2</v>
      </c>
      <c r="D22" s="24">
        <v>7.248764415156507E-2</v>
      </c>
      <c r="E22" s="24">
        <v>9.3023255813953487E-2</v>
      </c>
      <c r="F22" s="24">
        <v>0.12096774193548387</v>
      </c>
      <c r="G22" s="25">
        <v>0.11949685534591195</v>
      </c>
      <c r="H22" s="31">
        <f>AVERAGE(C22:G22)</f>
        <v>9.9812120725978629E-2</v>
      </c>
    </row>
    <row r="23" spans="1:8" ht="24" x14ac:dyDescent="0.25">
      <c r="A23" s="21"/>
      <c r="B23" s="22" t="s">
        <v>26</v>
      </c>
      <c r="C23" s="23">
        <v>0.1422872340425532</v>
      </c>
      <c r="D23" s="24">
        <v>0.16968698517298189</v>
      </c>
      <c r="E23" s="24">
        <v>0.1677740863787375</v>
      </c>
      <c r="F23" s="24">
        <v>0.17473118279569891</v>
      </c>
      <c r="G23" s="25">
        <v>0.13522012578616352</v>
      </c>
      <c r="H23" s="31">
        <f>AVERAGE(C23:G23)</f>
        <v>0.15793992283522701</v>
      </c>
    </row>
    <row r="24" spans="1:8" ht="24" x14ac:dyDescent="0.25">
      <c r="A24" s="21"/>
      <c r="B24" s="22" t="s">
        <v>27</v>
      </c>
      <c r="C24" s="23">
        <v>7.7127659574468085E-2</v>
      </c>
      <c r="D24" s="24">
        <v>0.10378912685337728</v>
      </c>
      <c r="E24" s="24">
        <v>8.4717607973421927E-2</v>
      </c>
      <c r="F24" s="24">
        <v>8.0645161290322578E-2</v>
      </c>
      <c r="G24" s="25">
        <v>8.8050314465408799E-2</v>
      </c>
      <c r="H24" s="31">
        <f>AVERAGE(C24:G24)</f>
        <v>8.6865974031399729E-2</v>
      </c>
    </row>
    <row r="25" spans="1:8" ht="24.75" thickBot="1" x14ac:dyDescent="0.3">
      <c r="A25" s="26"/>
      <c r="B25" s="27" t="s">
        <v>28</v>
      </c>
      <c r="C25" s="28">
        <v>4.7872340425531922E-2</v>
      </c>
      <c r="D25" s="29">
        <v>8.8962108731466233E-2</v>
      </c>
      <c r="E25" s="29">
        <v>5.3156146179401995E-2</v>
      </c>
      <c r="F25" s="29">
        <v>8.8709677419354843E-2</v>
      </c>
      <c r="G25" s="30">
        <v>7.8616352201257858E-2</v>
      </c>
      <c r="H25" s="31">
        <f>AVERAGE(C25:G25)</f>
        <v>7.146332499140258E-2</v>
      </c>
    </row>
    <row r="26" spans="1:8" ht="15.75" thickTop="1" x14ac:dyDescent="0.25">
      <c r="C26" s="32">
        <f>AVERAGE(C6:C25)</f>
        <v>0.18331117021276597</v>
      </c>
      <c r="D26" s="32">
        <f>AVERAGE(D6:D25)</f>
        <v>0.17331136738056013</v>
      </c>
      <c r="E26" s="32">
        <f>AVERAGE(E6:E25)</f>
        <v>0.17275747508305647</v>
      </c>
      <c r="F26" s="32">
        <f>AVERAGE(F6:F25)</f>
        <v>0.16706989247311826</v>
      </c>
      <c r="G26" s="32">
        <f>AVERAGE(G6:G25)</f>
        <v>0.16745283018867926</v>
      </c>
      <c r="H26" s="32">
        <f>AVERAGE(H6:H25)</f>
        <v>0.17278054706763604</v>
      </c>
    </row>
    <row r="29" spans="1:8" ht="15.75" thickBot="1" x14ac:dyDescent="0.3"/>
    <row r="30" spans="1:8" ht="15.75" thickTop="1" x14ac:dyDescent="0.25">
      <c r="A30" s="1"/>
      <c r="B30" s="2"/>
      <c r="C30" s="3" t="s">
        <v>1</v>
      </c>
      <c r="D30" s="4"/>
      <c r="E30" s="4"/>
      <c r="F30" s="4"/>
      <c r="G30" s="5"/>
    </row>
    <row r="31" spans="1:8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10" t="s">
        <v>6</v>
      </c>
    </row>
    <row r="32" spans="1:8" ht="25.5" thickBot="1" x14ac:dyDescent="0.3">
      <c r="A32" s="11"/>
      <c r="B32" s="12"/>
      <c r="C32" s="13" t="s">
        <v>7</v>
      </c>
      <c r="D32" s="14" t="s">
        <v>7</v>
      </c>
      <c r="E32" s="14" t="s">
        <v>7</v>
      </c>
      <c r="F32" s="14" t="s">
        <v>7</v>
      </c>
      <c r="G32" s="15" t="s">
        <v>7</v>
      </c>
    </row>
    <row r="33" spans="1:7" ht="24.75" thickTop="1" x14ac:dyDescent="0.25">
      <c r="A33" s="16" t="s">
        <v>8</v>
      </c>
      <c r="B33" s="17" t="s">
        <v>9</v>
      </c>
      <c r="C33" s="18">
        <f>C6 -($H6*C$26/$H$26)</f>
        <v>2.3346864629486153E-2</v>
      </c>
      <c r="D33" s="19">
        <f t="shared" ref="D33:G33" si="0">D6 -($H6*D$26/$H$26)</f>
        <v>-7.186980098769058E-3</v>
      </c>
      <c r="E33" s="19">
        <f t="shared" si="0"/>
        <v>1.2422159347247219E-2</v>
      </c>
      <c r="F33" s="19">
        <f t="shared" si="0"/>
        <v>-1.7015188263396597E-2</v>
      </c>
      <c r="G33" s="20">
        <f t="shared" si="0"/>
        <v>-1.1566855614567328E-2</v>
      </c>
    </row>
    <row r="34" spans="1:7" ht="24" x14ac:dyDescent="0.25">
      <c r="A34" s="21"/>
      <c r="B34" s="22" t="s">
        <v>10</v>
      </c>
      <c r="C34" s="23">
        <f t="shared" ref="C34:G34" si="1">C7 -($H7*C$26/$H$26)</f>
        <v>-1.2554610566765267E-2</v>
      </c>
      <c r="D34" s="24">
        <f t="shared" si="1"/>
        <v>-1.7069627932625314E-2</v>
      </c>
      <c r="E34" s="24">
        <f t="shared" si="1"/>
        <v>3.0147109885129891E-2</v>
      </c>
      <c r="F34" s="24">
        <f t="shared" si="1"/>
        <v>-5.2773435237760125E-4</v>
      </c>
      <c r="G34" s="25">
        <f t="shared" si="1"/>
        <v>4.8629666384025771E-6</v>
      </c>
    </row>
    <row r="35" spans="1:7" ht="24" x14ac:dyDescent="0.25">
      <c r="A35" s="21"/>
      <c r="B35" s="22" t="s">
        <v>11</v>
      </c>
      <c r="C35" s="23">
        <f t="shared" ref="C35:G35" si="2">C8 -($H8*C$26/$H$26)</f>
        <v>2.5208826013288332E-2</v>
      </c>
      <c r="D35" s="24">
        <f t="shared" si="2"/>
        <v>2.4634649849404888E-3</v>
      </c>
      <c r="E35" s="24">
        <f t="shared" si="2"/>
        <v>4.0086808508541266E-2</v>
      </c>
      <c r="F35" s="24">
        <f t="shared" si="2"/>
        <v>-5.317101221099263E-2</v>
      </c>
      <c r="G35" s="25">
        <f t="shared" si="2"/>
        <v>-1.4588087295777291E-2</v>
      </c>
    </row>
    <row r="36" spans="1:7" ht="24" x14ac:dyDescent="0.25">
      <c r="A36" s="21"/>
      <c r="B36" s="22" t="s">
        <v>12</v>
      </c>
      <c r="C36" s="23">
        <f t="shared" ref="C36:G36" si="3">C9 -($H9*C$26/$H$26)</f>
        <v>6.6257075816846783E-2</v>
      </c>
      <c r="D36" s="24">
        <f t="shared" si="3"/>
        <v>-3.9235472854168674E-2</v>
      </c>
      <c r="E36" s="24">
        <f t="shared" si="3"/>
        <v>-2.7191631986186099E-2</v>
      </c>
      <c r="F36" s="24">
        <f t="shared" si="3"/>
        <v>-4.0108195735648361E-2</v>
      </c>
      <c r="G36" s="25">
        <f t="shared" si="3"/>
        <v>4.0278224759156489E-2</v>
      </c>
    </row>
    <row r="37" spans="1:7" ht="24" x14ac:dyDescent="0.25">
      <c r="A37" s="21"/>
      <c r="B37" s="22" t="s">
        <v>13</v>
      </c>
      <c r="C37" s="23">
        <f t="shared" ref="C37:G37" si="4">C10 -($H10*C$26/$H$26)</f>
        <v>-4.6244357336573949E-2</v>
      </c>
      <c r="D37" s="24">
        <f t="shared" si="4"/>
        <v>2.174534186588345E-2</v>
      </c>
      <c r="E37" s="24">
        <f t="shared" si="4"/>
        <v>4.9824403652826144E-3</v>
      </c>
      <c r="F37" s="24">
        <f t="shared" si="4"/>
        <v>1.2835104387892649E-2</v>
      </c>
      <c r="G37" s="25">
        <f t="shared" si="4"/>
        <v>6.6814707175157362E-3</v>
      </c>
    </row>
    <row r="38" spans="1:7" ht="24" x14ac:dyDescent="0.25">
      <c r="A38" s="21"/>
      <c r="B38" s="22" t="s">
        <v>14</v>
      </c>
      <c r="C38" s="23">
        <f t="shared" ref="C38:G38" si="5">C11 -($H11*C$26/$H$26)</f>
        <v>-1.5616161783936766E-2</v>
      </c>
      <c r="D38" s="24">
        <f t="shared" si="5"/>
        <v>3.1582321767841481E-2</v>
      </c>
      <c r="E38" s="24">
        <f t="shared" si="5"/>
        <v>-9.9457952490383944E-3</v>
      </c>
      <c r="F38" s="24">
        <f t="shared" si="5"/>
        <v>1.7158680542129393E-2</v>
      </c>
      <c r="G38" s="25">
        <f t="shared" si="5"/>
        <v>-2.317904527699563E-2</v>
      </c>
    </row>
    <row r="39" spans="1:7" ht="24" x14ac:dyDescent="0.25">
      <c r="A39" s="21"/>
      <c r="B39" s="22" t="s">
        <v>15</v>
      </c>
      <c r="C39" s="23">
        <f t="shared" ref="C39:G39" si="6">C12 -($H12*C$26/$H$26)</f>
        <v>6.9706356799545788E-2</v>
      </c>
      <c r="D39" s="24">
        <f t="shared" si="6"/>
        <v>-1.4556354453097498E-2</v>
      </c>
      <c r="E39" s="24">
        <f t="shared" si="6"/>
        <v>5.398457235148757E-3</v>
      </c>
      <c r="F39" s="24">
        <f t="shared" si="6"/>
        <v>-2.4235434798050404E-2</v>
      </c>
      <c r="G39" s="25">
        <f t="shared" si="6"/>
        <v>-3.6313024783546699E-2</v>
      </c>
    </row>
    <row r="40" spans="1:7" ht="24" x14ac:dyDescent="0.25">
      <c r="A40" s="21"/>
      <c r="B40" s="22" t="s">
        <v>16</v>
      </c>
      <c r="C40" s="23">
        <f t="shared" ref="C40:G40" si="7">C13 -($H13*C$26/$H$26)</f>
        <v>-1.5263544759494818E-2</v>
      </c>
      <c r="D40" s="24">
        <f t="shared" si="7"/>
        <v>2.9750778084223162E-2</v>
      </c>
      <c r="E40" s="24">
        <f t="shared" si="7"/>
        <v>3.3938000058437112E-2</v>
      </c>
      <c r="F40" s="24">
        <f t="shared" si="7"/>
        <v>-1.3030745564868162E-2</v>
      </c>
      <c r="G40" s="25">
        <f t="shared" si="7"/>
        <v>-3.539448781829696E-2</v>
      </c>
    </row>
    <row r="41" spans="1:7" ht="24" x14ac:dyDescent="0.25">
      <c r="A41" s="21"/>
      <c r="B41" s="22" t="s">
        <v>17</v>
      </c>
      <c r="C41" s="23">
        <f t="shared" ref="C41:G41" si="8">C14 -($H14*C$26/$H$26)</f>
        <v>2.0593733019000748E-2</v>
      </c>
      <c r="D41" s="24">
        <f t="shared" si="8"/>
        <v>2.7276723280101861E-2</v>
      </c>
      <c r="E41" s="24">
        <f t="shared" si="8"/>
        <v>-3.5017543119477051E-2</v>
      </c>
      <c r="F41" s="24">
        <f t="shared" si="8"/>
        <v>1.1707282998591195E-3</v>
      </c>
      <c r="G41" s="25">
        <f t="shared" si="8"/>
        <v>-1.4023641479484678E-2</v>
      </c>
    </row>
    <row r="42" spans="1:7" ht="24" x14ac:dyDescent="0.25">
      <c r="A42" s="21"/>
      <c r="B42" s="22" t="s">
        <v>18</v>
      </c>
      <c r="C42" s="23">
        <f t="shared" ref="C42:G42" si="9">C15 -($H15*C$26/$H$26)</f>
        <v>-3.7030338307330102E-2</v>
      </c>
      <c r="D42" s="24">
        <f t="shared" si="9"/>
        <v>-8.4330480702791977E-3</v>
      </c>
      <c r="E42" s="24">
        <f t="shared" si="9"/>
        <v>-6.8712886477992063E-3</v>
      </c>
      <c r="F42" s="24">
        <f t="shared" si="9"/>
        <v>1.6458993619330203E-2</v>
      </c>
      <c r="G42" s="25">
        <f t="shared" si="9"/>
        <v>3.5875681406078358E-2</v>
      </c>
    </row>
    <row r="43" spans="1:7" ht="24" x14ac:dyDescent="0.25">
      <c r="A43" s="21"/>
      <c r="B43" s="22" t="s">
        <v>19</v>
      </c>
      <c r="C43" s="23">
        <f t="shared" ref="C43:G43" si="10">C16 -($H16*C$26/$H$26)</f>
        <v>-3.2749157366786755E-2</v>
      </c>
      <c r="D43" s="24">
        <f t="shared" si="10"/>
        <v>-8.9381462307350779E-3</v>
      </c>
      <c r="E43" s="24">
        <f t="shared" si="10"/>
        <v>3.4347966768183413E-4</v>
      </c>
      <c r="F43" s="24">
        <f t="shared" si="10"/>
        <v>1.9504783171281723E-2</v>
      </c>
      <c r="G43" s="25">
        <f t="shared" si="10"/>
        <v>2.1839040758558345E-2</v>
      </c>
    </row>
    <row r="44" spans="1:7" ht="24" x14ac:dyDescent="0.25">
      <c r="A44" s="21"/>
      <c r="B44" s="22" t="s">
        <v>20</v>
      </c>
      <c r="C44" s="23">
        <f t="shared" ref="C44:G44" si="11">C17 -($H17*C$26/$H$26)</f>
        <v>1.5892507053795274E-2</v>
      </c>
      <c r="D44" s="24">
        <f t="shared" si="11"/>
        <v>-4.1202742397472986E-2</v>
      </c>
      <c r="E44" s="24">
        <f t="shared" si="11"/>
        <v>2.9899270797646288E-3</v>
      </c>
      <c r="F44" s="24">
        <f t="shared" si="11"/>
        <v>1.3094573874165849E-4</v>
      </c>
      <c r="G44" s="25">
        <f t="shared" si="11"/>
        <v>2.2189362525171563E-2</v>
      </c>
    </row>
    <row r="45" spans="1:7" ht="24" x14ac:dyDescent="0.25">
      <c r="A45" s="21"/>
      <c r="B45" s="22" t="s">
        <v>21</v>
      </c>
      <c r="C45" s="23">
        <f t="shared" ref="C45:G45" si="12">C18 -($H18*C$26/$H$26)</f>
        <v>1.3679627876587858E-2</v>
      </c>
      <c r="D45" s="24">
        <f t="shared" si="12"/>
        <v>-2.7582826978920505E-3</v>
      </c>
      <c r="E45" s="24">
        <f t="shared" si="12"/>
        <v>-4.025315964410886E-3</v>
      </c>
      <c r="F45" s="24">
        <f t="shared" si="12"/>
        <v>-2.1325573585416202E-3</v>
      </c>
      <c r="G45" s="25">
        <f t="shared" si="12"/>
        <v>-4.7634718557431899E-3</v>
      </c>
    </row>
    <row r="46" spans="1:7" ht="24" x14ac:dyDescent="0.25">
      <c r="A46" s="21"/>
      <c r="B46" s="22" t="s">
        <v>22</v>
      </c>
      <c r="C46" s="23">
        <f t="shared" ref="C46:G46" si="13">C19 -($H19*C$26/$H$26)</f>
        <v>-6.9857634257335099E-3</v>
      </c>
      <c r="D46" s="24">
        <f t="shared" si="13"/>
        <v>-2.9183947993413617E-3</v>
      </c>
      <c r="E46" s="24">
        <f t="shared" si="13"/>
        <v>9.8746821922359451E-3</v>
      </c>
      <c r="F46" s="24">
        <f t="shared" si="13"/>
        <v>2.4621154348886815E-3</v>
      </c>
      <c r="G46" s="25">
        <f t="shared" si="13"/>
        <v>-2.4326394020497272E-3</v>
      </c>
    </row>
    <row r="47" spans="1:7" ht="24" x14ac:dyDescent="0.25">
      <c r="A47" s="21"/>
      <c r="B47" s="22" t="s">
        <v>23</v>
      </c>
      <c r="C47" s="23">
        <f t="shared" ref="C47:G47" si="14">C20 -($H20*C$26/$H$26)</f>
        <v>-2.0836283522325305E-2</v>
      </c>
      <c r="D47" s="24">
        <f t="shared" si="14"/>
        <v>8.4384069071500589E-3</v>
      </c>
      <c r="E47" s="24">
        <f t="shared" si="14"/>
        <v>-1.4894904323443883E-2</v>
      </c>
      <c r="F47" s="24">
        <f t="shared" si="14"/>
        <v>1.292952804930142E-2</v>
      </c>
      <c r="G47" s="25">
        <f t="shared" si="14"/>
        <v>1.4363252889317862E-2</v>
      </c>
    </row>
    <row r="48" spans="1:7" ht="24" x14ac:dyDescent="0.25">
      <c r="A48" s="21"/>
      <c r="B48" s="22" t="s">
        <v>24</v>
      </c>
      <c r="C48" s="23">
        <f t="shared" ref="C48:G48" si="15">C21 -($H21*C$26/$H$26)</f>
        <v>3.3663540110624168E-2</v>
      </c>
      <c r="D48" s="24">
        <f t="shared" si="15"/>
        <v>3.4757848503945143E-3</v>
      </c>
      <c r="E48" s="24">
        <f t="shared" si="15"/>
        <v>-2.4881899592680529E-2</v>
      </c>
      <c r="F48" s="24">
        <f t="shared" si="15"/>
        <v>4.8454596792176785E-3</v>
      </c>
      <c r="G48" s="25">
        <f t="shared" si="15"/>
        <v>-1.7102885047555749E-2</v>
      </c>
    </row>
    <row r="49" spans="1:7" ht="24" x14ac:dyDescent="0.25">
      <c r="A49" s="21"/>
      <c r="B49" s="22" t="s">
        <v>25</v>
      </c>
      <c r="C49" s="23">
        <f t="shared" ref="C49:G49" si="16">C22 -($H22*C$26/$H$26)</f>
        <v>-1.2810360220299619E-2</v>
      </c>
      <c r="D49" s="24">
        <f t="shared" si="16"/>
        <v>-2.7631121634037317E-2</v>
      </c>
      <c r="E49" s="24">
        <f t="shared" si="16"/>
        <v>-6.7755366540161871E-3</v>
      </c>
      <c r="F49" s="24">
        <f t="shared" si="16"/>
        <v>2.445456056052632E-2</v>
      </c>
      <c r="G49" s="25">
        <f t="shared" si="16"/>
        <v>2.2762457947826858E-2</v>
      </c>
    </row>
    <row r="50" spans="1:7" ht="24" x14ac:dyDescent="0.25">
      <c r="A50" s="21"/>
      <c r="B50" s="22" t="s">
        <v>26</v>
      </c>
      <c r="C50" s="23">
        <f t="shared" ref="C50:G50" si="17">C23 -($H23*C$26/$H$26)</f>
        <v>-2.5278806056312303E-2</v>
      </c>
      <c r="D50" s="24">
        <f t="shared" si="17"/>
        <v>1.1261835726973396E-2</v>
      </c>
      <c r="E50" s="24">
        <f t="shared" si="17"/>
        <v>9.8552538081612129E-3</v>
      </c>
      <c r="F50" s="24">
        <f t="shared" si="17"/>
        <v>2.2011409805487159E-2</v>
      </c>
      <c r="G50" s="25">
        <f t="shared" si="17"/>
        <v>-1.7849693284309381E-2</v>
      </c>
    </row>
    <row r="51" spans="1:7" ht="24" x14ac:dyDescent="0.25">
      <c r="A51" s="21"/>
      <c r="B51" s="22" t="s">
        <v>27</v>
      </c>
      <c r="C51" s="23">
        <f t="shared" ref="C51:G51" si="18">C24 -($H24*C$26/$H$26)</f>
        <v>-1.5032619007901885E-2</v>
      </c>
      <c r="D51" s="24">
        <f t="shared" si="18"/>
        <v>1.6656281207664672E-2</v>
      </c>
      <c r="E51" s="24">
        <f t="shared" si="18"/>
        <v>-2.1367665437538041E-3</v>
      </c>
      <c r="F51" s="24">
        <f t="shared" si="18"/>
        <v>-3.3497628333841872E-3</v>
      </c>
      <c r="G51" s="25">
        <f t="shared" si="18"/>
        <v>3.8628671773753009E-3</v>
      </c>
    </row>
    <row r="52" spans="1:7" ht="24.75" thickBot="1" x14ac:dyDescent="0.3">
      <c r="A52" s="26"/>
      <c r="B52" s="27" t="s">
        <v>28</v>
      </c>
      <c r="C52" s="28">
        <f t="shared" ref="C52:G52" si="19">C25 -($H25*C$26/$H$26)</f>
        <v>-2.7946528965714555E-2</v>
      </c>
      <c r="D52" s="29">
        <f t="shared" si="19"/>
        <v>1.7279232493246019E-2</v>
      </c>
      <c r="E52" s="29">
        <f t="shared" si="19"/>
        <v>-1.8297636066823608E-2</v>
      </c>
      <c r="F52" s="29">
        <f t="shared" si="19"/>
        <v>1.960832182860428E-2</v>
      </c>
      <c r="G52" s="30">
        <f t="shared" si="19"/>
        <v>9.3566107106878571E-3</v>
      </c>
    </row>
    <row r="53" spans="1:7" ht="15.75" thickTop="1" x14ac:dyDescent="0.25"/>
  </sheetData>
  <mergeCells count="6">
    <mergeCell ref="A3:B5"/>
    <mergeCell ref="C3:G3"/>
    <mergeCell ref="A6:A25"/>
    <mergeCell ref="A30:B32"/>
    <mergeCell ref="C30:G30"/>
    <mergeCell ref="A33:A52"/>
  </mergeCells>
  <conditionalFormatting sqref="C33:G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38176-D34E-458A-8C2D-6256970176CF}">
  <dimension ref="A1:H45"/>
  <sheetViews>
    <sheetView workbookViewId="0">
      <selection activeCell="C29" sqref="C29:G4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29</v>
      </c>
      <c r="B6" s="17" t="s">
        <v>30</v>
      </c>
      <c r="C6" s="18">
        <v>0.24335106382978725</v>
      </c>
      <c r="D6" s="19">
        <v>0.26688632619439867</v>
      </c>
      <c r="E6" s="19">
        <v>0.26578073089700999</v>
      </c>
      <c r="F6" s="19">
        <v>0.21505376344086019</v>
      </c>
      <c r="G6" s="20">
        <v>0.22012578616352202</v>
      </c>
      <c r="H6" s="31">
        <f>AVERAGE(C6:G6)</f>
        <v>0.24223953410511562</v>
      </c>
    </row>
    <row r="7" spans="1:8" x14ac:dyDescent="0.25">
      <c r="A7" s="21"/>
      <c r="B7" s="22" t="s">
        <v>31</v>
      </c>
      <c r="C7" s="23">
        <v>0.21276595744680851</v>
      </c>
      <c r="D7" s="24">
        <v>0.18780889621087316</v>
      </c>
      <c r="E7" s="24">
        <v>0.20598006644518271</v>
      </c>
      <c r="F7" s="24">
        <v>0.18279569892473119</v>
      </c>
      <c r="G7" s="25">
        <v>0.18553459119496854</v>
      </c>
      <c r="H7" s="31">
        <f>AVERAGE(C7:G7)</f>
        <v>0.19497704204451283</v>
      </c>
    </row>
    <row r="8" spans="1:8" x14ac:dyDescent="0.25">
      <c r="A8" s="21"/>
      <c r="B8" s="22" t="s">
        <v>32</v>
      </c>
      <c r="C8" s="23">
        <v>0.33377659574468083</v>
      </c>
      <c r="D8" s="24">
        <v>0.26688632619439867</v>
      </c>
      <c r="E8" s="24">
        <v>0.24750830564784054</v>
      </c>
      <c r="F8" s="24">
        <v>0.30376344086021506</v>
      </c>
      <c r="G8" s="25">
        <v>0.27987421383647798</v>
      </c>
      <c r="H8" s="31">
        <f>AVERAGE(C8:G8)</f>
        <v>0.28636177645672267</v>
      </c>
    </row>
    <row r="9" spans="1:8" x14ac:dyDescent="0.25">
      <c r="A9" s="21"/>
      <c r="B9" s="22" t="s">
        <v>33</v>
      </c>
      <c r="C9" s="23">
        <v>0.35505319148936176</v>
      </c>
      <c r="D9" s="24">
        <v>0.22075782537067545</v>
      </c>
      <c r="E9" s="24">
        <v>0.23754152823920266</v>
      </c>
      <c r="F9" s="24">
        <v>0.22580645161290319</v>
      </c>
      <c r="G9" s="25">
        <v>0.28301886792452829</v>
      </c>
      <c r="H9" s="31">
        <f>AVERAGE(C9:G9)</f>
        <v>0.26443557292733427</v>
      </c>
    </row>
    <row r="10" spans="1:8" x14ac:dyDescent="0.25">
      <c r="A10" s="21"/>
      <c r="B10" s="22" t="s">
        <v>34</v>
      </c>
      <c r="C10" s="23">
        <v>0.11569148936170212</v>
      </c>
      <c r="D10" s="24">
        <v>0.1186161449752883</v>
      </c>
      <c r="E10" s="24">
        <v>0.10963455149501661</v>
      </c>
      <c r="F10" s="24">
        <v>0.13978494623655913</v>
      </c>
      <c r="G10" s="25">
        <v>0.12893081761006289</v>
      </c>
      <c r="H10" s="31">
        <f>AVERAGE(C10:G10)</f>
        <v>0.12253158993572581</v>
      </c>
    </row>
    <row r="11" spans="1:8" x14ac:dyDescent="0.25">
      <c r="A11" s="21"/>
      <c r="B11" s="22" t="s">
        <v>35</v>
      </c>
      <c r="C11" s="23">
        <v>0.38031914893617019</v>
      </c>
      <c r="D11" s="24">
        <v>0.36573311367380562</v>
      </c>
      <c r="E11" s="24">
        <v>0.31063122923588038</v>
      </c>
      <c r="F11" s="24">
        <v>0.31720430107526881</v>
      </c>
      <c r="G11" s="25">
        <v>0.34276729559748426</v>
      </c>
      <c r="H11" s="31">
        <f>AVERAGE(C11:G11)</f>
        <v>0.34333101770372182</v>
      </c>
    </row>
    <row r="12" spans="1:8" x14ac:dyDescent="0.25">
      <c r="A12" s="21"/>
      <c r="B12" s="22" t="s">
        <v>36</v>
      </c>
      <c r="C12" s="23">
        <v>0.1276595744680851</v>
      </c>
      <c r="D12" s="24">
        <v>0.16803953871499178</v>
      </c>
      <c r="E12" s="24">
        <v>0.18604651162790697</v>
      </c>
      <c r="F12" s="24">
        <v>0.20430107526881719</v>
      </c>
      <c r="G12" s="25">
        <v>0.1540880503144654</v>
      </c>
      <c r="H12" s="31">
        <f>AVERAGE(C12:G12)</f>
        <v>0.16802695007885327</v>
      </c>
    </row>
    <row r="13" spans="1:8" x14ac:dyDescent="0.25">
      <c r="A13" s="21"/>
      <c r="B13" s="22" t="s">
        <v>37</v>
      </c>
      <c r="C13" s="23">
        <v>0.14095744680851063</v>
      </c>
      <c r="D13" s="24">
        <v>0.16803953871499178</v>
      </c>
      <c r="E13" s="24">
        <v>0.14119601328903655</v>
      </c>
      <c r="F13" s="24">
        <v>0.14784946236559141</v>
      </c>
      <c r="G13" s="25">
        <v>0.1761006289308176</v>
      </c>
      <c r="H13" s="31">
        <f>AVERAGE(C13:G13)</f>
        <v>0.15482861802178957</v>
      </c>
    </row>
    <row r="14" spans="1:8" x14ac:dyDescent="0.25">
      <c r="A14" s="21"/>
      <c r="B14" s="22" t="s">
        <v>38</v>
      </c>
      <c r="C14" s="23">
        <v>0.22739361702127658</v>
      </c>
      <c r="D14" s="24">
        <v>0.21252059308072491</v>
      </c>
      <c r="E14" s="24">
        <v>0.23255813953488372</v>
      </c>
      <c r="F14" s="24">
        <v>0.23387096774193547</v>
      </c>
      <c r="G14" s="25">
        <v>0.18867924528301888</v>
      </c>
      <c r="H14" s="31">
        <f>AVERAGE(C14:G14)</f>
        <v>0.21900451253236791</v>
      </c>
    </row>
    <row r="15" spans="1:8" ht="24" x14ac:dyDescent="0.25">
      <c r="A15" s="21"/>
      <c r="B15" s="22" t="s">
        <v>39</v>
      </c>
      <c r="C15" s="23">
        <v>0.2327127659574468</v>
      </c>
      <c r="D15" s="24">
        <v>0.16144975288303129</v>
      </c>
      <c r="E15" s="24">
        <v>0.18272425249169438</v>
      </c>
      <c r="F15" s="24">
        <v>0.16666666666666663</v>
      </c>
      <c r="G15" s="25">
        <v>0.21069182389937108</v>
      </c>
      <c r="H15" s="31">
        <f>AVERAGE(C15:G15)</f>
        <v>0.19084905237964206</v>
      </c>
    </row>
    <row r="16" spans="1:8" x14ac:dyDescent="0.25">
      <c r="A16" s="21"/>
      <c r="B16" s="22" t="s">
        <v>40</v>
      </c>
      <c r="C16" s="23">
        <v>0.15159574468085107</v>
      </c>
      <c r="D16" s="24">
        <v>0.16803953871499178</v>
      </c>
      <c r="E16" s="24">
        <v>0.17607973421926912</v>
      </c>
      <c r="F16" s="24">
        <v>0.20967741935483872</v>
      </c>
      <c r="G16" s="25">
        <v>0.21383647798742139</v>
      </c>
      <c r="H16" s="31">
        <f>AVERAGE(C16:G16)</f>
        <v>0.18384578299147442</v>
      </c>
    </row>
    <row r="17" spans="1:8" x14ac:dyDescent="0.25">
      <c r="A17" s="21"/>
      <c r="B17" s="22" t="s">
        <v>41</v>
      </c>
      <c r="C17" s="23">
        <v>0.1077127659574468</v>
      </c>
      <c r="D17" s="24">
        <v>0.12191103789126853</v>
      </c>
      <c r="E17" s="24">
        <v>0.13621262458471761</v>
      </c>
      <c r="F17" s="24">
        <v>0.13172043010752688</v>
      </c>
      <c r="G17" s="25">
        <v>0.12578616352201258</v>
      </c>
      <c r="H17" s="31">
        <f>AVERAGE(C17:G17)</f>
        <v>0.12466860441259449</v>
      </c>
    </row>
    <row r="18" spans="1:8" x14ac:dyDescent="0.25">
      <c r="A18" s="21"/>
      <c r="B18" s="22" t="s">
        <v>42</v>
      </c>
      <c r="C18" s="23">
        <v>0.1901595744680851</v>
      </c>
      <c r="D18" s="24">
        <v>0.24876441515650741</v>
      </c>
      <c r="E18" s="24">
        <v>0.20764119601328904</v>
      </c>
      <c r="F18" s="24">
        <v>0.22043010752688172</v>
      </c>
      <c r="G18" s="25">
        <v>0.18553459119496854</v>
      </c>
      <c r="H18" s="31">
        <f>AVERAGE(C18:G18)</f>
        <v>0.21050597687194639</v>
      </c>
    </row>
    <row r="19" spans="1:8" ht="24" x14ac:dyDescent="0.25">
      <c r="A19" s="21"/>
      <c r="B19" s="22" t="s">
        <v>43</v>
      </c>
      <c r="C19" s="23">
        <v>4.5212765957446811E-2</v>
      </c>
      <c r="D19" s="24">
        <v>6.919275123558484E-2</v>
      </c>
      <c r="E19" s="24">
        <v>7.9734219269102985E-2</v>
      </c>
      <c r="F19" s="24">
        <v>9.6774193548387094E-2</v>
      </c>
      <c r="G19" s="25">
        <v>9.1194968553459113E-2</v>
      </c>
      <c r="H19" s="31">
        <f>AVERAGE(C19:G19)</f>
        <v>7.6421779712796165E-2</v>
      </c>
    </row>
    <row r="20" spans="1:8" ht="24" x14ac:dyDescent="0.25">
      <c r="A20" s="21"/>
      <c r="B20" s="22" t="s">
        <v>44</v>
      </c>
      <c r="C20" s="23">
        <v>0.28324468085106386</v>
      </c>
      <c r="D20" s="24">
        <v>0.31466227347611203</v>
      </c>
      <c r="E20" s="24">
        <v>0.30398671096345514</v>
      </c>
      <c r="F20" s="24">
        <v>0.25806451612903225</v>
      </c>
      <c r="G20" s="25">
        <v>0.24528301886792453</v>
      </c>
      <c r="H20" s="31">
        <f>AVERAGE(C20:G20)</f>
        <v>0.28104824005751755</v>
      </c>
    </row>
    <row r="21" spans="1:8" ht="24.75" thickBot="1" x14ac:dyDescent="0.3">
      <c r="A21" s="26"/>
      <c r="B21" s="27" t="s">
        <v>45</v>
      </c>
      <c r="C21" s="28">
        <v>0.29521276595744683</v>
      </c>
      <c r="D21" s="29">
        <v>0.28830313014827019</v>
      </c>
      <c r="E21" s="29">
        <v>0.27906976744186046</v>
      </c>
      <c r="F21" s="29">
        <v>0.22311827956989247</v>
      </c>
      <c r="G21" s="30">
        <v>0.24528301886792453</v>
      </c>
      <c r="H21" s="31">
        <f>AVERAGE(C21:G21)</f>
        <v>0.2661973923970789</v>
      </c>
    </row>
    <row r="22" spans="1:8" ht="15.75" thickTop="1" x14ac:dyDescent="0.25">
      <c r="C22" s="32">
        <f>AVERAGE(C6:C21)</f>
        <v>0.21517619680851058</v>
      </c>
      <c r="D22" s="32">
        <f>AVERAGE(D6:D21)</f>
        <v>0.20922570016474468</v>
      </c>
      <c r="E22" s="32">
        <f>AVERAGE(E6:E21)</f>
        <v>0.20639534883720931</v>
      </c>
      <c r="F22" s="32">
        <f>AVERAGE(F6:F21)</f>
        <v>0.20480510752688172</v>
      </c>
      <c r="G22" s="32">
        <f>AVERAGE(G6:G21)</f>
        <v>0.20479559748427675</v>
      </c>
      <c r="H22" s="32">
        <f>AVERAGE(H6:H21)</f>
        <v>0.20807959016432459</v>
      </c>
    </row>
    <row r="25" spans="1:8" ht="15.75" thickBot="1" x14ac:dyDescent="0.3"/>
    <row r="26" spans="1:8" ht="15.75" thickTop="1" x14ac:dyDescent="0.25">
      <c r="A26" s="1"/>
      <c r="B26" s="2"/>
      <c r="C26" s="3" t="s">
        <v>1</v>
      </c>
      <c r="D26" s="4"/>
      <c r="E26" s="4"/>
      <c r="F26" s="4"/>
      <c r="G26" s="5"/>
    </row>
    <row r="27" spans="1:8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10" t="s">
        <v>6</v>
      </c>
    </row>
    <row r="28" spans="1:8" ht="25.5" thickBot="1" x14ac:dyDescent="0.3">
      <c r="A28" s="11"/>
      <c r="B28" s="12"/>
      <c r="C28" s="13" t="s">
        <v>7</v>
      </c>
      <c r="D28" s="14" t="s">
        <v>7</v>
      </c>
      <c r="E28" s="14" t="s">
        <v>7</v>
      </c>
      <c r="F28" s="14" t="s">
        <v>7</v>
      </c>
      <c r="G28" s="15" t="s">
        <v>7</v>
      </c>
    </row>
    <row r="29" spans="1:8" ht="15.75" thickTop="1" x14ac:dyDescent="0.25">
      <c r="A29" s="16" t="s">
        <v>29</v>
      </c>
      <c r="B29" s="17" t="s">
        <v>30</v>
      </c>
      <c r="C29" s="18">
        <f>C6 -($H6*C$22/$H$22)</f>
        <v>-7.150110380719249E-3</v>
      </c>
      <c r="D29" s="19">
        <f t="shared" ref="D29:G29" si="0">D6 -($H6*D$22/$H$22)</f>
        <v>2.3312527867041355E-2</v>
      </c>
      <c r="E29" s="19">
        <f t="shared" si="0"/>
        <v>2.5501936113222268E-2</v>
      </c>
      <c r="F29" s="19">
        <f t="shared" si="0"/>
        <v>-2.3373723803229607E-2</v>
      </c>
      <c r="G29" s="20">
        <f t="shared" si="0"/>
        <v>-1.8290629796314822E-2</v>
      </c>
    </row>
    <row r="30" spans="1:8" x14ac:dyDescent="0.25">
      <c r="A30" s="21"/>
      <c r="B30" s="22" t="s">
        <v>31</v>
      </c>
      <c r="C30" s="23">
        <f t="shared" ref="C30:G30" si="1">C7 -($H7*C$22/$H$22)</f>
        <v>1.1139174450075895E-2</v>
      </c>
      <c r="D30" s="24">
        <f t="shared" si="1"/>
        <v>-8.2420865193314763E-3</v>
      </c>
      <c r="E30" s="24">
        <f t="shared" si="1"/>
        <v>1.2581210861873166E-2</v>
      </c>
      <c r="F30" s="24">
        <f t="shared" si="1"/>
        <v>-9.113051134149952E-3</v>
      </c>
      <c r="G30" s="25">
        <f t="shared" si="1"/>
        <v>-6.3652476584677431E-3</v>
      </c>
    </row>
    <row r="31" spans="1:8" x14ac:dyDescent="0.25">
      <c r="A31" s="21"/>
      <c r="B31" s="22" t="s">
        <v>32</v>
      </c>
      <c r="C31" s="23">
        <f t="shared" ref="C31:G31" si="2">C8 -($H8*C$22/$H$22)</f>
        <v>3.7648379033828394E-2</v>
      </c>
      <c r="D31" s="24">
        <f t="shared" si="2"/>
        <v>-2.1052741410753917E-2</v>
      </c>
      <c r="E31" s="24">
        <f t="shared" si="2"/>
        <v>-3.6535596489571553E-2</v>
      </c>
      <c r="F31" s="24">
        <f t="shared" si="2"/>
        <v>2.1908049024369047E-2</v>
      </c>
      <c r="G31" s="25">
        <f t="shared" si="2"/>
        <v>-1.9680901578724153E-3</v>
      </c>
    </row>
    <row r="32" spans="1:8" x14ac:dyDescent="0.25">
      <c r="A32" s="21"/>
      <c r="B32" s="22" t="s">
        <v>33</v>
      </c>
      <c r="C32" s="23">
        <f t="shared" ref="C32:G32" si="3">C9 -($H9*C$22/$H$22)</f>
        <v>8.1598976982075966E-2</v>
      </c>
      <c r="D32" s="24">
        <f t="shared" si="3"/>
        <v>-4.51342683733304E-2</v>
      </c>
      <c r="E32" s="24">
        <f t="shared" si="3"/>
        <v>-2.4753645815123959E-2</v>
      </c>
      <c r="F32" s="24">
        <f t="shared" si="3"/>
        <v>-3.4467782417189896E-2</v>
      </c>
      <c r="G32" s="25">
        <f t="shared" si="3"/>
        <v>2.2756719623568122E-2</v>
      </c>
    </row>
    <row r="33" spans="1:7" x14ac:dyDescent="0.25">
      <c r="A33" s="21"/>
      <c r="B33" s="22" t="s">
        <v>34</v>
      </c>
      <c r="C33" s="23">
        <f t="shared" ref="C33:G33" si="4">C10 -($H10*C$22/$H$22)</f>
        <v>-1.1019071200474073E-2</v>
      </c>
      <c r="D33" s="24">
        <f t="shared" si="4"/>
        <v>-4.5903534436857046E-3</v>
      </c>
      <c r="E33" s="24">
        <f t="shared" si="4"/>
        <v>-1.1905241179459722E-2</v>
      </c>
      <c r="F33" s="24">
        <f t="shared" si="4"/>
        <v>1.9181597141109619E-2</v>
      </c>
      <c r="G33" s="25">
        <f t="shared" si="4"/>
        <v>8.3330686825098116E-3</v>
      </c>
    </row>
    <row r="34" spans="1:7" x14ac:dyDescent="0.25">
      <c r="A34" s="21"/>
      <c r="B34" s="22" t="s">
        <v>35</v>
      </c>
      <c r="C34" s="23">
        <f t="shared" ref="C34:G34" si="5">C11 -($H11*C$22/$H$22)</f>
        <v>2.5278740708047476E-2</v>
      </c>
      <c r="D34" s="24">
        <f t="shared" si="5"/>
        <v>2.0511016155221218E-2</v>
      </c>
      <c r="E34" s="24">
        <f t="shared" si="5"/>
        <v>-2.9920792755477266E-2</v>
      </c>
      <c r="F34" s="24">
        <f t="shared" si="5"/>
        <v>-2.0723825093158232E-2</v>
      </c>
      <c r="G34" s="25">
        <f t="shared" si="5"/>
        <v>4.8548609853669156E-3</v>
      </c>
    </row>
    <row r="35" spans="1:7" x14ac:dyDescent="0.25">
      <c r="A35" s="21"/>
      <c r="B35" s="22" t="s">
        <v>36</v>
      </c>
      <c r="C35" s="23">
        <f t="shared" ref="C35:G35" si="6">C12 -($H12*C$22/$H$22)</f>
        <v>-4.6097976912847893E-2</v>
      </c>
      <c r="D35" s="24">
        <f t="shared" si="6"/>
        <v>-9.1290995636342243E-4</v>
      </c>
      <c r="E35" s="24">
        <f t="shared" si="6"/>
        <v>1.9379608121465997E-2</v>
      </c>
      <c r="F35" s="24">
        <f t="shared" si="6"/>
        <v>3.8918312110080316E-2</v>
      </c>
      <c r="G35" s="25">
        <f t="shared" si="6"/>
        <v>-1.1287033362334942E-2</v>
      </c>
    </row>
    <row r="36" spans="1:7" x14ac:dyDescent="0.25">
      <c r="A36" s="21"/>
      <c r="B36" s="22" t="s">
        <v>37</v>
      </c>
      <c r="C36" s="23">
        <f t="shared" ref="C36:G36" si="7">C13 -($H13*C$22/$H$22)</f>
        <v>-1.915164008817366E-2</v>
      </c>
      <c r="D36" s="24">
        <f t="shared" si="7"/>
        <v>1.2358118996861595E-2</v>
      </c>
      <c r="E36" s="24">
        <f t="shared" si="7"/>
        <v>-1.2379388322212664E-2</v>
      </c>
      <c r="F36" s="24">
        <f t="shared" si="7"/>
        <v>-4.5426667093906026E-3</v>
      </c>
      <c r="G36" s="25">
        <f t="shared" si="7"/>
        <v>2.3715576122915361E-2</v>
      </c>
    </row>
    <row r="37" spans="1:7" x14ac:dyDescent="0.25">
      <c r="A37" s="21"/>
      <c r="B37" s="22" t="s">
        <v>38</v>
      </c>
      <c r="C37" s="23">
        <f t="shared" ref="C37:G37" si="8">C14 -($H14*C$22/$H$22)</f>
        <v>9.1990062553820584E-4</v>
      </c>
      <c r="D37" s="24">
        <f t="shared" si="8"/>
        <v>-7.6902043244277407E-3</v>
      </c>
      <c r="E37" s="24">
        <f t="shared" si="8"/>
        <v>1.5326297020466423E-2</v>
      </c>
      <c r="F37" s="24">
        <f t="shared" si="8"/>
        <v>1.8312859891749744E-2</v>
      </c>
      <c r="G37" s="25">
        <f t="shared" si="8"/>
        <v>-2.6868853213326716E-2</v>
      </c>
    </row>
    <row r="38" spans="1:7" ht="24" x14ac:dyDescent="0.25">
      <c r="A38" s="21"/>
      <c r="B38" s="22" t="s">
        <v>39</v>
      </c>
      <c r="C38" s="23">
        <f t="shared" ref="C38:G38" si="9">C15 -($H15*C$22/$H$22)</f>
        <v>3.5354758749104875E-2</v>
      </c>
      <c r="D38" s="24">
        <f t="shared" si="9"/>
        <v>-3.0450503064102713E-2</v>
      </c>
      <c r="E38" s="24">
        <f t="shared" si="9"/>
        <v>-6.5800262702913892E-3</v>
      </c>
      <c r="F38" s="24">
        <f t="shared" si="9"/>
        <v>-2.1179054593877977E-2</v>
      </c>
      <c r="G38" s="25">
        <f t="shared" si="9"/>
        <v>2.285482517916701E-2</v>
      </c>
    </row>
    <row r="39" spans="1:7" x14ac:dyDescent="0.25">
      <c r="A39" s="21"/>
      <c r="B39" s="22" t="s">
        <v>40</v>
      </c>
      <c r="C39" s="23">
        <f t="shared" ref="C39:G39" si="10">C16 -($H16*C$22/$H$22)</f>
        <v>-3.8520144879232693E-2</v>
      </c>
      <c r="D39" s="24">
        <f t="shared" si="10"/>
        <v>-1.6818873579794835E-2</v>
      </c>
      <c r="E39" s="24">
        <f t="shared" si="10"/>
        <v>-6.2779611357120513E-3</v>
      </c>
      <c r="F39" s="24">
        <f t="shared" si="10"/>
        <v>2.8724759249166149E-2</v>
      </c>
      <c r="G39" s="25">
        <f t="shared" si="10"/>
        <v>3.2892220345573375E-2</v>
      </c>
    </row>
    <row r="40" spans="1:7" x14ac:dyDescent="0.25">
      <c r="A40" s="21"/>
      <c r="B40" s="22" t="s">
        <v>41</v>
      </c>
      <c r="C40" s="23">
        <f t="shared" ref="C40:G40" si="11">C17 -($H17*C$22/$H$22)</f>
        <v>-2.1207692496657132E-2</v>
      </c>
      <c r="D40" s="24">
        <f t="shared" si="11"/>
        <v>-3.4442457585488473E-3</v>
      </c>
      <c r="E40" s="24">
        <f t="shared" si="11"/>
        <v>1.2553114891983255E-2</v>
      </c>
      <c r="F40" s="24">
        <f t="shared" si="11"/>
        <v>9.0136960555039919E-3</v>
      </c>
      <c r="G40" s="25">
        <f t="shared" si="11"/>
        <v>3.0851273077186492E-3</v>
      </c>
    </row>
    <row r="41" spans="1:7" x14ac:dyDescent="0.25">
      <c r="A41" s="21"/>
      <c r="B41" s="22" t="s">
        <v>42</v>
      </c>
      <c r="C41" s="23">
        <f t="shared" ref="C41:G41" si="12">C18 -($H18*C$22/$H$22)</f>
        <v>-2.752576157565978E-2</v>
      </c>
      <c r="D41" s="24">
        <f t="shared" si="12"/>
        <v>3.7098963657325318E-2</v>
      </c>
      <c r="E41" s="24">
        <f t="shared" si="12"/>
        <v>-1.1608998313421826E-3</v>
      </c>
      <c r="F41" s="24">
        <f t="shared" si="12"/>
        <v>1.323679657186061E-2</v>
      </c>
      <c r="G41" s="25">
        <f t="shared" si="12"/>
        <v>-2.164909882218416E-2</v>
      </c>
    </row>
    <row r="42" spans="1:7" ht="24" x14ac:dyDescent="0.25">
      <c r="A42" s="21"/>
      <c r="B42" s="22" t="s">
        <v>43</v>
      </c>
      <c r="C42" s="23">
        <f t="shared" ref="C42:G42" si="13">C19 -($H19*C$22/$H$22)</f>
        <v>-3.3815397731990472E-2</v>
      </c>
      <c r="D42" s="24">
        <f t="shared" si="13"/>
        <v>-7.6499624376712011E-3</v>
      </c>
      <c r="E42" s="24">
        <f t="shared" si="13"/>
        <v>3.9310140141974037E-3</v>
      </c>
      <c r="F42" s="24">
        <f t="shared" si="13"/>
        <v>2.1555039189641328E-2</v>
      </c>
      <c r="G42" s="25">
        <f t="shared" si="13"/>
        <v>1.597930696582292E-2</v>
      </c>
    </row>
    <row r="43" spans="1:7" ht="24" x14ac:dyDescent="0.25">
      <c r="A43" s="21"/>
      <c r="B43" s="22" t="s">
        <v>44</v>
      </c>
      <c r="C43" s="23">
        <f t="shared" ref="C43:G43" si="14">C20 -($H20*C$22/$H$22)</f>
        <v>-7.3887799681529587E-3</v>
      </c>
      <c r="D43" s="24">
        <f t="shared" si="14"/>
        <v>3.2066009423179997E-2</v>
      </c>
      <c r="E43" s="24">
        <f t="shared" si="14"/>
        <v>2.5213336309334811E-2</v>
      </c>
      <c r="F43" s="24">
        <f t="shared" si="14"/>
        <v>-1.8560956747785629E-2</v>
      </c>
      <c r="G43" s="25">
        <f t="shared" si="14"/>
        <v>-3.1329609016576276E-2</v>
      </c>
    </row>
    <row r="44" spans="1:7" ht="24.75" thickBot="1" x14ac:dyDescent="0.3">
      <c r="A44" s="26"/>
      <c r="B44" s="27" t="s">
        <v>45</v>
      </c>
      <c r="C44" s="28">
        <f t="shared" ref="C44:G44" si="15">C21 -($H21*C$22/$H$22)</f>
        <v>1.9936644685237814E-2</v>
      </c>
      <c r="D44" s="29">
        <f t="shared" si="15"/>
        <v>2.0639512768380108E-2</v>
      </c>
      <c r="E44" s="29">
        <f t="shared" si="15"/>
        <v>1.5027034466647105E-2</v>
      </c>
      <c r="F44" s="29">
        <f t="shared" si="15"/>
        <v>-3.889004873469934E-2</v>
      </c>
      <c r="G44" s="30">
        <f t="shared" si="15"/>
        <v>-1.6713143185565826E-2</v>
      </c>
    </row>
    <row r="45" spans="1:7" ht="15.75" thickTop="1" x14ac:dyDescent="0.25"/>
  </sheetData>
  <mergeCells count="6">
    <mergeCell ref="A3:B5"/>
    <mergeCell ref="C3:G3"/>
    <mergeCell ref="A6:A21"/>
    <mergeCell ref="A26:B28"/>
    <mergeCell ref="C26:G26"/>
    <mergeCell ref="A29:A44"/>
  </mergeCells>
  <conditionalFormatting sqref="C29:G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EBFCF-BA3B-4CF5-B0E8-DD52B9599D02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65</v>
      </c>
      <c r="B6" s="17" t="s">
        <v>66</v>
      </c>
      <c r="C6" s="18">
        <v>0.10638297872340426</v>
      </c>
      <c r="D6" s="19">
        <v>0.11532125205930807</v>
      </c>
      <c r="E6" s="19">
        <v>9.1362126245847192E-2</v>
      </c>
      <c r="F6" s="19">
        <v>0.13709677419354838</v>
      </c>
      <c r="G6" s="20">
        <v>0.11949685534591195</v>
      </c>
      <c r="H6" s="31">
        <f>AVERAGE(C6:G6)</f>
        <v>0.11393199731360397</v>
      </c>
    </row>
    <row r="7" spans="1:8" ht="24" x14ac:dyDescent="0.25">
      <c r="A7" s="21"/>
      <c r="B7" s="22" t="s">
        <v>67</v>
      </c>
      <c r="C7" s="23">
        <v>0.18085106382978725</v>
      </c>
      <c r="D7" s="24">
        <v>0.20263591433278416</v>
      </c>
      <c r="E7" s="24">
        <v>0.17940199335548171</v>
      </c>
      <c r="F7" s="24">
        <v>0.13709677419354838</v>
      </c>
      <c r="G7" s="25">
        <v>0.20440251572327045</v>
      </c>
      <c r="H7" s="31">
        <f>AVERAGE(C7:G7)</f>
        <v>0.18087765228697439</v>
      </c>
    </row>
    <row r="8" spans="1:8" ht="24" x14ac:dyDescent="0.25">
      <c r="A8" s="21"/>
      <c r="B8" s="22" t="s">
        <v>68</v>
      </c>
      <c r="C8" s="23">
        <v>7.5797872340425537E-2</v>
      </c>
      <c r="D8" s="24">
        <v>5.4365733113673806E-2</v>
      </c>
      <c r="E8" s="24">
        <v>8.1395348837209308E-2</v>
      </c>
      <c r="F8" s="24">
        <v>9.9462365591397844E-2</v>
      </c>
      <c r="G8" s="25">
        <v>8.8050314465408799E-2</v>
      </c>
      <c r="H8" s="31">
        <f>AVERAGE(C8:G8)</f>
        <v>7.9814326869623059E-2</v>
      </c>
    </row>
    <row r="9" spans="1:8" ht="24" x14ac:dyDescent="0.25">
      <c r="A9" s="21"/>
      <c r="B9" s="22" t="s">
        <v>69</v>
      </c>
      <c r="C9" s="23">
        <v>0.22739361702127658</v>
      </c>
      <c r="D9" s="24">
        <v>0.18780889621087316</v>
      </c>
      <c r="E9" s="24">
        <v>0.21926910299003322</v>
      </c>
      <c r="F9" s="24">
        <v>0.20967741935483872</v>
      </c>
      <c r="G9" s="25">
        <v>0.17295597484276728</v>
      </c>
      <c r="H9" s="31">
        <f>AVERAGE(C9:G9)</f>
        <v>0.2034210020839578</v>
      </c>
    </row>
    <row r="10" spans="1:8" ht="24" x14ac:dyDescent="0.25">
      <c r="A10" s="21"/>
      <c r="B10" s="22" t="s">
        <v>70</v>
      </c>
      <c r="C10" s="23">
        <v>0.29920212765957449</v>
      </c>
      <c r="D10" s="24">
        <v>0.18780889621087316</v>
      </c>
      <c r="E10" s="24">
        <v>0.22591362126245848</v>
      </c>
      <c r="F10" s="24">
        <v>0.18817204301075269</v>
      </c>
      <c r="G10" s="25">
        <v>0.22955974842767296</v>
      </c>
      <c r="H10" s="31">
        <f>AVERAGE(C10:G10)</f>
        <v>0.22613128731426638</v>
      </c>
    </row>
    <row r="11" spans="1:8" ht="24" x14ac:dyDescent="0.25">
      <c r="A11" s="21"/>
      <c r="B11" s="22" t="s">
        <v>71</v>
      </c>
      <c r="C11" s="23">
        <v>0.19281914893617022</v>
      </c>
      <c r="D11" s="24">
        <v>0.12191103789126853</v>
      </c>
      <c r="E11" s="24">
        <v>0.1461794019933555</v>
      </c>
      <c r="F11" s="24">
        <v>0.13172043010752688</v>
      </c>
      <c r="G11" s="25">
        <v>0.14150943396226415</v>
      </c>
      <c r="H11" s="31">
        <f>AVERAGE(C11:G11)</f>
        <v>0.14682789057811704</v>
      </c>
    </row>
    <row r="12" spans="1:8" ht="24" x14ac:dyDescent="0.25">
      <c r="A12" s="21"/>
      <c r="B12" s="22" t="s">
        <v>72</v>
      </c>
      <c r="C12" s="23">
        <v>0.28324468085106386</v>
      </c>
      <c r="D12" s="24">
        <v>0.24052718286655683</v>
      </c>
      <c r="E12" s="24">
        <v>0.2425249169435216</v>
      </c>
      <c r="F12" s="24">
        <v>0.20430107526881719</v>
      </c>
      <c r="G12" s="25">
        <v>0.24213836477987422</v>
      </c>
      <c r="H12" s="31">
        <f>AVERAGE(C12:G12)</f>
        <v>0.24254724414196677</v>
      </c>
    </row>
    <row r="13" spans="1:8" ht="24" x14ac:dyDescent="0.25">
      <c r="A13" s="21"/>
      <c r="B13" s="22" t="s">
        <v>73</v>
      </c>
      <c r="C13" s="23">
        <v>0.24335106382978725</v>
      </c>
      <c r="D13" s="24">
        <v>0.20593080724876439</v>
      </c>
      <c r="E13" s="24">
        <v>0.19435215946843853</v>
      </c>
      <c r="F13" s="24">
        <v>0.17473118279569891</v>
      </c>
      <c r="G13" s="25">
        <v>0.21698113207547171</v>
      </c>
      <c r="H13" s="31">
        <f>AVERAGE(C13:G13)</f>
        <v>0.20706926908363216</v>
      </c>
    </row>
    <row r="14" spans="1:8" ht="24" x14ac:dyDescent="0.25">
      <c r="A14" s="21"/>
      <c r="B14" s="22" t="s">
        <v>74</v>
      </c>
      <c r="C14" s="23">
        <v>0.17154255319148937</v>
      </c>
      <c r="D14" s="24">
        <v>0.16144975288303129</v>
      </c>
      <c r="E14" s="24">
        <v>0.19102990033222592</v>
      </c>
      <c r="F14" s="24">
        <v>0.13709677419354838</v>
      </c>
      <c r="G14" s="25">
        <v>0.18553459119496854</v>
      </c>
      <c r="H14" s="31">
        <f>AVERAGE(C14:G14)</f>
        <v>0.1693307143590527</v>
      </c>
    </row>
    <row r="15" spans="1:8" ht="24" x14ac:dyDescent="0.25">
      <c r="A15" s="21"/>
      <c r="B15" s="22" t="s">
        <v>75</v>
      </c>
      <c r="C15" s="23">
        <v>0.21276595744680851</v>
      </c>
      <c r="D15" s="24">
        <v>0.20757825370675456</v>
      </c>
      <c r="E15" s="24">
        <v>0.21262458471760798</v>
      </c>
      <c r="F15" s="24">
        <v>0.19892473118279569</v>
      </c>
      <c r="G15" s="25">
        <v>0.22327044025157231</v>
      </c>
      <c r="H15" s="31">
        <f>AVERAGE(C15:G15)</f>
        <v>0.21103279346110781</v>
      </c>
    </row>
    <row r="16" spans="1:8" ht="24" x14ac:dyDescent="0.25">
      <c r="A16" s="21"/>
      <c r="B16" s="22" t="s">
        <v>76</v>
      </c>
      <c r="C16" s="23">
        <v>0.11968085106382979</v>
      </c>
      <c r="D16" s="24">
        <v>9.2257001647446463E-2</v>
      </c>
      <c r="E16" s="24">
        <v>0.10465116279069768</v>
      </c>
      <c r="F16" s="24">
        <v>0.1424731182795699</v>
      </c>
      <c r="G16" s="25">
        <v>0.13522012578616352</v>
      </c>
      <c r="H16" s="31">
        <f>AVERAGE(C16:G16)</f>
        <v>0.11885645191354147</v>
      </c>
    </row>
    <row r="17" spans="1:8" ht="24" x14ac:dyDescent="0.25">
      <c r="A17" s="21"/>
      <c r="B17" s="22" t="s">
        <v>77</v>
      </c>
      <c r="C17" s="23">
        <v>0.11037234042553191</v>
      </c>
      <c r="D17" s="24">
        <v>9.3904448105436578E-2</v>
      </c>
      <c r="E17" s="24">
        <v>0.1229235880398671</v>
      </c>
      <c r="F17" s="24">
        <v>0.1424731182795699</v>
      </c>
      <c r="G17" s="25">
        <v>0.13836477987421383</v>
      </c>
      <c r="H17" s="31">
        <f>AVERAGE(C17:G17)</f>
        <v>0.12160765494492384</v>
      </c>
    </row>
    <row r="18" spans="1:8" ht="24" x14ac:dyDescent="0.25">
      <c r="A18" s="21"/>
      <c r="B18" s="22" t="s">
        <v>78</v>
      </c>
      <c r="C18" s="23">
        <v>0.24335106382978725</v>
      </c>
      <c r="D18" s="24">
        <v>0.29489291598023065</v>
      </c>
      <c r="E18" s="24">
        <v>0.27574750830564781</v>
      </c>
      <c r="F18" s="24">
        <v>0.22580645161290319</v>
      </c>
      <c r="G18" s="25">
        <v>0.23270440251572327</v>
      </c>
      <c r="H18" s="31">
        <f>AVERAGE(C18:G18)</f>
        <v>0.25450046844885843</v>
      </c>
    </row>
    <row r="19" spans="1:8" ht="24" x14ac:dyDescent="0.25">
      <c r="A19" s="21"/>
      <c r="B19" s="22" t="s">
        <v>79</v>
      </c>
      <c r="C19" s="23">
        <v>9.9734042553191488E-2</v>
      </c>
      <c r="D19" s="24">
        <v>0.11202635914332784</v>
      </c>
      <c r="E19" s="24">
        <v>0.10631229235880399</v>
      </c>
      <c r="F19" s="24">
        <v>0.12634408602150538</v>
      </c>
      <c r="G19" s="25">
        <v>0.13207547169811321</v>
      </c>
      <c r="H19" s="31">
        <f>AVERAGE(C19:G19)</f>
        <v>0.11529845035498838</v>
      </c>
    </row>
    <row r="20" spans="1:8" ht="24" x14ac:dyDescent="0.25">
      <c r="A20" s="21"/>
      <c r="B20" s="22" t="s">
        <v>80</v>
      </c>
      <c r="C20" s="23">
        <v>0.27260638297872342</v>
      </c>
      <c r="D20" s="24">
        <v>0.35584843492586493</v>
      </c>
      <c r="E20" s="24">
        <v>0.30564784053156147</v>
      </c>
      <c r="F20" s="24">
        <v>0.29569892473118281</v>
      </c>
      <c r="G20" s="25">
        <v>0.22327044025157231</v>
      </c>
      <c r="H20" s="31">
        <f>AVERAGE(C20:G20)</f>
        <v>0.29061440468378097</v>
      </c>
    </row>
    <row r="21" spans="1:8" ht="24" x14ac:dyDescent="0.25">
      <c r="A21" s="21"/>
      <c r="B21" s="22" t="s">
        <v>81</v>
      </c>
      <c r="C21" s="23">
        <v>0.13696808510638298</v>
      </c>
      <c r="D21" s="24">
        <v>0.18286655683690281</v>
      </c>
      <c r="E21" s="24">
        <v>0.14950166112956811</v>
      </c>
      <c r="F21" s="24">
        <v>0.18279569892473119</v>
      </c>
      <c r="G21" s="25">
        <v>0.15723270440251572</v>
      </c>
      <c r="H21" s="31">
        <f>AVERAGE(C21:G21)</f>
        <v>0.16187294128002017</v>
      </c>
    </row>
    <row r="22" spans="1:8" ht="24" x14ac:dyDescent="0.25">
      <c r="A22" s="21"/>
      <c r="B22" s="22" t="s">
        <v>82</v>
      </c>
      <c r="C22" s="23">
        <v>0.21675531914893617</v>
      </c>
      <c r="D22" s="24">
        <v>0.26523887973640858</v>
      </c>
      <c r="E22" s="24">
        <v>0.20431893687707642</v>
      </c>
      <c r="F22" s="24">
        <v>0.25</v>
      </c>
      <c r="G22" s="25">
        <v>0.2389937106918239</v>
      </c>
      <c r="H22" s="31">
        <f>AVERAGE(C22:G22)</f>
        <v>0.23506136929084903</v>
      </c>
    </row>
    <row r="23" spans="1:8" ht="24.75" thickBot="1" x14ac:dyDescent="0.3">
      <c r="A23" s="26"/>
      <c r="B23" s="27" t="s">
        <v>83</v>
      </c>
      <c r="C23" s="28">
        <v>0.18617021276595744</v>
      </c>
      <c r="D23" s="29">
        <v>0.26194398682042835</v>
      </c>
      <c r="E23" s="29">
        <v>0.23089700996677742</v>
      </c>
      <c r="F23" s="29">
        <v>0.21236559139784947</v>
      </c>
      <c r="G23" s="30">
        <v>0.20754716981132076</v>
      </c>
      <c r="H23" s="31">
        <f>AVERAGE(C23:G23)</f>
        <v>0.21978479415246671</v>
      </c>
    </row>
    <row r="24" spans="1:8" ht="15.75" thickTop="1" x14ac:dyDescent="0.25">
      <c r="C24" s="32">
        <f>AVERAGE(C6:C23)</f>
        <v>0.18772163120567378</v>
      </c>
      <c r="D24" s="32">
        <f>AVERAGE(D6:D23)</f>
        <v>0.18579535053999638</v>
      </c>
      <c r="E24" s="32">
        <f>AVERAGE(E6:E23)</f>
        <v>0.18244739756367664</v>
      </c>
      <c r="F24" s="32">
        <f>AVERAGE(F6:F23)</f>
        <v>0.17756869772998807</v>
      </c>
      <c r="G24" s="32">
        <f>AVERAGE(G6:G23)</f>
        <v>0.18273934311670165</v>
      </c>
      <c r="H24" s="32">
        <f>AVERAGE(H6:H23)</f>
        <v>0.18325448403120731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24.75" thickTop="1" x14ac:dyDescent="0.25">
      <c r="A31" s="16" t="s">
        <v>65</v>
      </c>
      <c r="B31" s="17" t="s">
        <v>66</v>
      </c>
      <c r="C31" s="18">
        <f>C6 -($H6*C$24/$H$24)</f>
        <v>-1.0326309430156014E-2</v>
      </c>
      <c r="D31" s="19">
        <f t="shared" ref="D31:G31" si="0">D6 -($H6*D$24/$H$24)</f>
        <v>-1.9043918530106674E-4</v>
      </c>
      <c r="E31" s="19">
        <f t="shared" si="0"/>
        <v>-2.206809358745844E-2</v>
      </c>
      <c r="F31" s="19">
        <f t="shared" si="0"/>
        <v>2.6699713517488954E-2</v>
      </c>
      <c r="G31" s="20">
        <f t="shared" si="0"/>
        <v>5.88512868542658E-3</v>
      </c>
    </row>
    <row r="32" spans="1:8" ht="24" x14ac:dyDescent="0.25">
      <c r="A32" s="21"/>
      <c r="B32" s="22" t="s">
        <v>67</v>
      </c>
      <c r="C32" s="23">
        <f t="shared" ref="C32:G32" si="1">C7 -($H7*C$24/$H$24)</f>
        <v>-4.4357962187843436E-3</v>
      </c>
      <c r="D32" s="24">
        <f t="shared" si="1"/>
        <v>1.925035086800686E-2</v>
      </c>
      <c r="E32" s="24">
        <f t="shared" si="1"/>
        <v>-6.7904046831404608E-4</v>
      </c>
      <c r="F32" s="24">
        <f t="shared" si="1"/>
        <v>-3.8168837094773866E-2</v>
      </c>
      <c r="G32" s="25">
        <f t="shared" si="1"/>
        <v>2.4033322913865424E-2</v>
      </c>
    </row>
    <row r="33" spans="1:7" ht="24" x14ac:dyDescent="0.25">
      <c r="A33" s="21"/>
      <c r="B33" s="22" t="s">
        <v>68</v>
      </c>
      <c r="C33" s="23">
        <f t="shared" ref="C33:G33" si="2">C8 -($H8*C$24/$H$24)</f>
        <v>-5.9620677382956483E-3</v>
      </c>
      <c r="D33" s="24">
        <f t="shared" si="2"/>
        <v>-2.6555238164334014E-2</v>
      </c>
      <c r="E33" s="24">
        <f t="shared" si="2"/>
        <v>1.9325389494057599E-3</v>
      </c>
      <c r="F33" s="24">
        <f t="shared" si="2"/>
        <v>2.2124415814294154E-2</v>
      </c>
      <c r="G33" s="25">
        <f t="shared" si="2"/>
        <v>8.4603511389297614E-3</v>
      </c>
    </row>
    <row r="34" spans="1:7" ht="24" x14ac:dyDescent="0.25">
      <c r="A34" s="21"/>
      <c r="B34" s="22" t="s">
        <v>69</v>
      </c>
      <c r="C34" s="23">
        <f t="shared" ref="C34:G34" si="3">C9 -($H9*C$24/$H$24)</f>
        <v>1.9013873766588446E-2</v>
      </c>
      <c r="D34" s="24">
        <f t="shared" si="3"/>
        <v>-1.8432585896326098E-2</v>
      </c>
      <c r="E34" s="24">
        <f t="shared" si="3"/>
        <v>1.6744004429863291E-2</v>
      </c>
      <c r="F34" s="24">
        <f t="shared" si="3"/>
        <v>1.256790456214027E-2</v>
      </c>
      <c r="G34" s="25">
        <f t="shared" si="3"/>
        <v>-2.9893196862265936E-2</v>
      </c>
    </row>
    <row r="35" spans="1:7" ht="24" x14ac:dyDescent="0.25">
      <c r="A35" s="21"/>
      <c r="B35" s="22" t="s">
        <v>70</v>
      </c>
      <c r="C35" s="23">
        <f t="shared" ref="C35:G35" si="4">C10 -($H10*C$24/$H$24)</f>
        <v>6.7558496423549746E-2</v>
      </c>
      <c r="D35" s="24">
        <f t="shared" si="4"/>
        <v>-4.1457754571106981E-2</v>
      </c>
      <c r="E35" s="24">
        <f t="shared" si="4"/>
        <v>7.7825774695466921E-4</v>
      </c>
      <c r="F35" s="24">
        <f t="shared" si="4"/>
        <v>-3.0943131260028345E-2</v>
      </c>
      <c r="G35" s="25">
        <f t="shared" si="4"/>
        <v>4.0641316606308542E-3</v>
      </c>
    </row>
    <row r="36" spans="1:7" ht="24" x14ac:dyDescent="0.25">
      <c r="A36" s="21"/>
      <c r="B36" s="22" t="s">
        <v>71</v>
      </c>
      <c r="C36" s="23">
        <f t="shared" ref="C36:G36" si="5">C11 -($H11*C$24/$H$24)</f>
        <v>4.241207283363671E-2</v>
      </c>
      <c r="D36" s="24">
        <f t="shared" si="5"/>
        <v>-2.6952655912610507E-2</v>
      </c>
      <c r="E36" s="24">
        <f t="shared" si="5"/>
        <v>-1.8315374966659803E-6</v>
      </c>
      <c r="F36" s="24">
        <f t="shared" si="5"/>
        <v>-1.0551872031380083E-2</v>
      </c>
      <c r="G36" s="25">
        <f t="shared" si="5"/>
        <v>-4.9057133521493435E-3</v>
      </c>
    </row>
    <row r="37" spans="1:7" ht="24" x14ac:dyDescent="0.25">
      <c r="A37" s="21"/>
      <c r="B37" s="22" t="s">
        <v>72</v>
      </c>
      <c r="C37" s="23">
        <f t="shared" ref="C37:G37" si="6">C12 -($H12*C$24/$H$24)</f>
        <v>3.4784925252302923E-2</v>
      </c>
      <c r="D37" s="24">
        <f t="shared" si="6"/>
        <v>-5.3830358443403281E-3</v>
      </c>
      <c r="E37" s="24">
        <f t="shared" si="6"/>
        <v>1.0458954948150967E-3</v>
      </c>
      <c r="F37" s="24">
        <f t="shared" si="6"/>
        <v>-3.0720722467668854E-2</v>
      </c>
      <c r="G37" s="25">
        <f t="shared" si="6"/>
        <v>2.7293756489102372E-4</v>
      </c>
    </row>
    <row r="38" spans="1:7" ht="24" x14ac:dyDescent="0.25">
      <c r="A38" s="21"/>
      <c r="B38" s="22" t="s">
        <v>73</v>
      </c>
      <c r="C38" s="23">
        <f t="shared" ref="C38:G38" si="7">C13 -($H13*C$24/$H$24)</f>
        <v>3.1234120714079244E-2</v>
      </c>
      <c r="D38" s="24">
        <f t="shared" si="7"/>
        <v>-4.0095259378581938E-3</v>
      </c>
      <c r="E38" s="24">
        <f t="shared" si="7"/>
        <v>-1.180513845223749E-2</v>
      </c>
      <c r="F38" s="24">
        <f t="shared" si="7"/>
        <v>-2.5913405223328578E-2</v>
      </c>
      <c r="G38" s="25">
        <f t="shared" si="7"/>
        <v>1.0493948899345074E-2</v>
      </c>
    </row>
    <row r="39" spans="1:7" ht="24" x14ac:dyDescent="0.25">
      <c r="A39" s="21"/>
      <c r="B39" s="22" t="s">
        <v>74</v>
      </c>
      <c r="C39" s="23">
        <f t="shared" ref="C39:G39" si="8">C14 -($H14*C$24/$H$24)</f>
        <v>-1.9158922088982622E-3</v>
      </c>
      <c r="D39" s="24">
        <f t="shared" si="8"/>
        <v>-1.02287716444808E-2</v>
      </c>
      <c r="E39" s="24">
        <f t="shared" si="8"/>
        <v>2.2444949597015679E-2</v>
      </c>
      <c r="F39" s="24">
        <f t="shared" si="8"/>
        <v>-2.698016282320248E-2</v>
      </c>
      <c r="G39" s="25">
        <f t="shared" si="8"/>
        <v>1.6679877079565891E-2</v>
      </c>
    </row>
    <row r="40" spans="1:7" ht="24" x14ac:dyDescent="0.25">
      <c r="A40" s="21"/>
      <c r="B40" s="22" t="s">
        <v>75</v>
      </c>
      <c r="C40" s="23">
        <f t="shared" ref="C40:G40" si="9">C15 -($H15*C$24/$H$24)</f>
        <v>-3.4111278553055902E-3</v>
      </c>
      <c r="D40" s="24">
        <f t="shared" si="9"/>
        <v>-6.3805590547607594E-3</v>
      </c>
      <c r="E40" s="24">
        <f t="shared" si="9"/>
        <v>2.5212185101255169E-3</v>
      </c>
      <c r="F40" s="24">
        <f t="shared" si="9"/>
        <v>-5.5604060367062669E-3</v>
      </c>
      <c r="G40" s="25">
        <f t="shared" si="9"/>
        <v>1.2830874436647072E-2</v>
      </c>
    </row>
    <row r="41" spans="1:7" ht="24" x14ac:dyDescent="0.25">
      <c r="A41" s="21"/>
      <c r="B41" s="22" t="s">
        <v>76</v>
      </c>
      <c r="C41" s="23">
        <f t="shared" ref="C41:G41" si="10">C16 -($H16*C$24/$H$24)</f>
        <v>-2.0729338461706881E-3</v>
      </c>
      <c r="D41" s="24">
        <f t="shared" si="10"/>
        <v>-2.8247422917990317E-2</v>
      </c>
      <c r="E41" s="24">
        <f t="shared" si="10"/>
        <v>-1.3681823438359941E-2</v>
      </c>
      <c r="F41" s="24">
        <f t="shared" si="10"/>
        <v>2.73043926973877E-2</v>
      </c>
      <c r="G41" s="25">
        <f t="shared" si="10"/>
        <v>1.6697787505133302E-2</v>
      </c>
    </row>
    <row r="42" spans="1:7" ht="24" x14ac:dyDescent="0.25">
      <c r="A42" s="21"/>
      <c r="B42" s="22" t="s">
        <v>77</v>
      </c>
      <c r="C42" s="23">
        <f t="shared" ref="C42:G42" si="11">C17 -($H17*C$24/$H$24)</f>
        <v>-1.4199712880788626E-2</v>
      </c>
      <c r="D42" s="24">
        <f t="shared" si="11"/>
        <v>-2.9389325568289104E-2</v>
      </c>
      <c r="E42" s="24">
        <f t="shared" si="11"/>
        <v>1.8515155838141478E-3</v>
      </c>
      <c r="F42" s="24">
        <f t="shared" si="11"/>
        <v>2.4638550483179339E-2</v>
      </c>
      <c r="G42" s="25">
        <f t="shared" si="11"/>
        <v>1.7098972382084382E-2</v>
      </c>
    </row>
    <row r="43" spans="1:7" ht="24" x14ac:dyDescent="0.25">
      <c r="A43" s="21"/>
      <c r="B43" s="22" t="s">
        <v>78</v>
      </c>
      <c r="C43" s="23">
        <f t="shared" ref="C43:G43" si="12">C18 -($H18*C$24/$H$24)</f>
        <v>-1.7353296734137297E-2</v>
      </c>
      <c r="D43" s="24">
        <f t="shared" si="12"/>
        <v>3.686373869692583E-2</v>
      </c>
      <c r="E43" s="24">
        <f t="shared" si="12"/>
        <v>2.2367906749357791E-2</v>
      </c>
      <c r="F43" s="24">
        <f t="shared" si="12"/>
        <v>-2.0797701038771377E-2</v>
      </c>
      <c r="G43" s="25">
        <f t="shared" si="12"/>
        <v>-2.1080647673374919E-2</v>
      </c>
    </row>
    <row r="44" spans="1:7" ht="24" x14ac:dyDescent="0.25">
      <c r="A44" s="21"/>
      <c r="B44" s="22" t="s">
        <v>79</v>
      </c>
      <c r="C44" s="23">
        <f t="shared" ref="C44:G44" si="13">C19 -($H19*C$24/$H$24)</f>
        <v>-1.8375008314229307E-2</v>
      </c>
      <c r="D44" s="24">
        <f t="shared" si="13"/>
        <v>-4.8707313353716641E-3</v>
      </c>
      <c r="E44" s="24">
        <f t="shared" si="13"/>
        <v>-8.478362405256748E-3</v>
      </c>
      <c r="F44" s="24">
        <f t="shared" si="13"/>
        <v>1.4622968865461036E-2</v>
      </c>
      <c r="G44" s="25">
        <f t="shared" si="13"/>
        <v>1.7101133189396697E-2</v>
      </c>
    </row>
    <row r="45" spans="1:7" ht="24" x14ac:dyDescent="0.25">
      <c r="A45" s="21"/>
      <c r="B45" s="22" t="s">
        <v>80</v>
      </c>
      <c r="C45" s="23">
        <f t="shared" ref="C45:G45" si="14">C20 -($H20*C$24/$H$24)</f>
        <v>-2.5092253906007833E-2</v>
      </c>
      <c r="D45" s="24">
        <f t="shared" si="14"/>
        <v>6.1204593190453904E-2</v>
      </c>
      <c r="E45" s="24">
        <f t="shared" si="14"/>
        <v>1.6313355160695209E-2</v>
      </c>
      <c r="F45" s="24">
        <f t="shared" si="14"/>
        <v>1.4101332977374315E-2</v>
      </c>
      <c r="G45" s="25">
        <f t="shared" si="14"/>
        <v>-6.6527027422515456E-2</v>
      </c>
    </row>
    <row r="46" spans="1:7" ht="24" x14ac:dyDescent="0.25">
      <c r="A46" s="21"/>
      <c r="B46" s="22" t="s">
        <v>81</v>
      </c>
      <c r="C46" s="23">
        <f t="shared" ref="C46:G46" si="15">C21 -($H21*C$24/$H$24)</f>
        <v>-2.8850791008926013E-2</v>
      </c>
      <c r="D46" s="24">
        <f t="shared" si="15"/>
        <v>1.8749209165672354E-2</v>
      </c>
      <c r="E46" s="24">
        <f t="shared" si="15"/>
        <v>-1.1658361931521921E-2</v>
      </c>
      <c r="F46" s="24">
        <f t="shared" si="15"/>
        <v>2.5945144719895868E-2</v>
      </c>
      <c r="G46" s="25">
        <f t="shared" si="15"/>
        <v>-4.1852009451203154E-3</v>
      </c>
    </row>
    <row r="47" spans="1:7" ht="24" x14ac:dyDescent="0.25">
      <c r="A47" s="21"/>
      <c r="B47" s="22" t="s">
        <v>82</v>
      </c>
      <c r="C47" s="23">
        <f t="shared" ref="C47:G47" si="16">C22 -($H22*C$24/$H$24)</f>
        <v>-2.4036080363028844E-2</v>
      </c>
      <c r="D47" s="24">
        <f t="shared" si="16"/>
        <v>2.6918329291555659E-2</v>
      </c>
      <c r="E47" s="24">
        <f t="shared" si="16"/>
        <v>-2.9707178890799824E-2</v>
      </c>
      <c r="F47" s="24">
        <f t="shared" si="16"/>
        <v>2.2231814941587796E-2</v>
      </c>
      <c r="G47" s="25">
        <f t="shared" si="16"/>
        <v>4.5931150206851568E-3</v>
      </c>
    </row>
    <row r="48" spans="1:7" ht="24.75" thickBot="1" x14ac:dyDescent="0.3">
      <c r="A48" s="26"/>
      <c r="B48" s="27" t="s">
        <v>83</v>
      </c>
      <c r="C48" s="28">
        <f t="shared" ref="C48:G48" si="17">C23 -($H23*C$24/$H$24)</f>
        <v>-3.8972218485428423E-2</v>
      </c>
      <c r="D48" s="29">
        <f t="shared" si="17"/>
        <v>3.9111824820154961E-2</v>
      </c>
      <c r="E48" s="29">
        <f t="shared" si="17"/>
        <v>1.2080188489398208E-2</v>
      </c>
      <c r="F48" s="29">
        <f t="shared" si="17"/>
        <v>-6.0000060294942981E-4</v>
      </c>
      <c r="G48" s="30">
        <f t="shared" si="17"/>
        <v>-1.16197942211754E-2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E49CC-BACE-4467-BA61-F3C99EAEE5C1}">
  <dimension ref="A1:H47"/>
  <sheetViews>
    <sheetView workbookViewId="0">
      <selection activeCell="C30" sqref="C30:G4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84</v>
      </c>
      <c r="B6" s="17" t="s">
        <v>85</v>
      </c>
      <c r="C6" s="18">
        <v>0.12449799196787147</v>
      </c>
      <c r="D6" s="19">
        <v>0.1461794019933555</v>
      </c>
      <c r="E6" s="19">
        <v>0.11666666666666665</v>
      </c>
      <c r="F6" s="19">
        <v>0.13114754098360656</v>
      </c>
      <c r="G6" s="20">
        <v>0.16293929712460062</v>
      </c>
      <c r="H6" s="31">
        <f>AVERAGE(C6:G6)</f>
        <v>0.13628617974722018</v>
      </c>
    </row>
    <row r="7" spans="1:8" x14ac:dyDescent="0.25">
      <c r="A7" s="21"/>
      <c r="B7" s="22" t="s">
        <v>86</v>
      </c>
      <c r="C7" s="23">
        <v>0.18206157965194109</v>
      </c>
      <c r="D7" s="24">
        <v>0.18106312292358806</v>
      </c>
      <c r="E7" s="24">
        <v>0.19666666666666666</v>
      </c>
      <c r="F7" s="24">
        <v>0.22677595628415301</v>
      </c>
      <c r="G7" s="25">
        <v>0.17252396166134182</v>
      </c>
      <c r="H7" s="31">
        <f>AVERAGE(C7:G7)</f>
        <v>0.19181825743753814</v>
      </c>
    </row>
    <row r="8" spans="1:8" x14ac:dyDescent="0.25">
      <c r="A8" s="21"/>
      <c r="B8" s="22" t="s">
        <v>87</v>
      </c>
      <c r="C8" s="23">
        <v>0.13520749665327977</v>
      </c>
      <c r="D8" s="24">
        <v>0.16112956810631229</v>
      </c>
      <c r="E8" s="24">
        <v>0.18333333333333332</v>
      </c>
      <c r="F8" s="24">
        <v>0.18032786885245902</v>
      </c>
      <c r="G8" s="25">
        <v>0.16932907348242809</v>
      </c>
      <c r="H8" s="31">
        <f>AVERAGE(C8:G8)</f>
        <v>0.16586546808556252</v>
      </c>
    </row>
    <row r="9" spans="1:8" x14ac:dyDescent="0.25">
      <c r="A9" s="21"/>
      <c r="B9" s="22" t="s">
        <v>88</v>
      </c>
      <c r="C9" s="23">
        <v>0.31726907630522089</v>
      </c>
      <c r="D9" s="24">
        <v>0.18604651162790697</v>
      </c>
      <c r="E9" s="24">
        <v>0.18833333333333332</v>
      </c>
      <c r="F9" s="24">
        <v>0.18579234972677597</v>
      </c>
      <c r="G9" s="25">
        <v>0.25239616613418531</v>
      </c>
      <c r="H9" s="31">
        <f>AVERAGE(C9:G9)</f>
        <v>0.2259674874254845</v>
      </c>
    </row>
    <row r="10" spans="1:8" ht="24" x14ac:dyDescent="0.25">
      <c r="A10" s="21"/>
      <c r="B10" s="22" t="s">
        <v>89</v>
      </c>
      <c r="C10" s="23">
        <v>0.13654618473895583</v>
      </c>
      <c r="D10" s="24">
        <v>0.13621262458471761</v>
      </c>
      <c r="E10" s="24">
        <v>0.12166666666666667</v>
      </c>
      <c r="F10" s="24">
        <v>0.11748633879781421</v>
      </c>
      <c r="G10" s="25">
        <v>0.12460063897763578</v>
      </c>
      <c r="H10" s="31">
        <f>AVERAGE(C10:G10)</f>
        <v>0.12730249075315803</v>
      </c>
    </row>
    <row r="11" spans="1:8" ht="24" x14ac:dyDescent="0.25">
      <c r="A11" s="21"/>
      <c r="B11" s="22" t="s">
        <v>90</v>
      </c>
      <c r="C11" s="23">
        <v>0.17938420348058906</v>
      </c>
      <c r="D11" s="24">
        <v>0.13122923588039867</v>
      </c>
      <c r="E11" s="24">
        <v>0.14333333333333334</v>
      </c>
      <c r="F11" s="24">
        <v>0.15027322404371585</v>
      </c>
      <c r="G11" s="25">
        <v>0.1853035143769968</v>
      </c>
      <c r="H11" s="31">
        <f>AVERAGE(C11:G11)</f>
        <v>0.15790470222300673</v>
      </c>
    </row>
    <row r="12" spans="1:8" x14ac:dyDescent="0.25">
      <c r="A12" s="21"/>
      <c r="B12" s="22" t="s">
        <v>91</v>
      </c>
      <c r="C12" s="23">
        <v>0.19544846050870146</v>
      </c>
      <c r="D12" s="24">
        <v>0.1677740863787375</v>
      </c>
      <c r="E12" s="24">
        <v>0.13833333333333334</v>
      </c>
      <c r="F12" s="24">
        <v>0.1448087431693989</v>
      </c>
      <c r="G12" s="25">
        <v>0.16293929712460062</v>
      </c>
      <c r="H12" s="31">
        <f>AVERAGE(C12:G12)</f>
        <v>0.16186078410295437</v>
      </c>
    </row>
    <row r="13" spans="1:8" x14ac:dyDescent="0.25">
      <c r="A13" s="21"/>
      <c r="B13" s="22" t="s">
        <v>92</v>
      </c>
      <c r="C13" s="23">
        <v>0.12583668005354753</v>
      </c>
      <c r="D13" s="24">
        <v>0.10299003322259136</v>
      </c>
      <c r="E13" s="24">
        <v>0.14333333333333334</v>
      </c>
      <c r="F13" s="24">
        <v>0.12841530054644809</v>
      </c>
      <c r="G13" s="25">
        <v>0.18210862619808307</v>
      </c>
      <c r="H13" s="31">
        <f>AVERAGE(C13:G13)</f>
        <v>0.13653679467080068</v>
      </c>
    </row>
    <row r="14" spans="1:8" x14ac:dyDescent="0.25">
      <c r="A14" s="21"/>
      <c r="B14" s="22" t="s">
        <v>93</v>
      </c>
      <c r="C14" s="23">
        <v>0.17804551539491301</v>
      </c>
      <c r="D14" s="24">
        <v>0.16611295681063123</v>
      </c>
      <c r="E14" s="24">
        <v>0.14499999999999999</v>
      </c>
      <c r="F14" s="24">
        <v>0.15027322404371585</v>
      </c>
      <c r="G14" s="25">
        <v>0.15015974440894569</v>
      </c>
      <c r="H14" s="31">
        <f>AVERAGE(C14:G14)</f>
        <v>0.15791828813164116</v>
      </c>
    </row>
    <row r="15" spans="1:8" x14ac:dyDescent="0.25">
      <c r="A15" s="21"/>
      <c r="B15" s="22" t="s">
        <v>94</v>
      </c>
      <c r="C15" s="23">
        <v>0.25301204819277107</v>
      </c>
      <c r="D15" s="24">
        <v>0.2292358803986711</v>
      </c>
      <c r="E15" s="24">
        <v>0.245</v>
      </c>
      <c r="F15" s="24">
        <v>0.22677595628415301</v>
      </c>
      <c r="G15" s="25">
        <v>0.23961661341853036</v>
      </c>
      <c r="H15" s="31">
        <f>AVERAGE(C15:G15)</f>
        <v>0.2387280996588251</v>
      </c>
    </row>
    <row r="16" spans="1:8" x14ac:dyDescent="0.25">
      <c r="A16" s="21"/>
      <c r="B16" s="22" t="s">
        <v>95</v>
      </c>
      <c r="C16" s="23">
        <v>0.17670682730923695</v>
      </c>
      <c r="D16" s="24">
        <v>0.26910299003322258</v>
      </c>
      <c r="E16" s="24">
        <v>0.24666666666666667</v>
      </c>
      <c r="F16" s="24">
        <v>0.24590163934426229</v>
      </c>
      <c r="G16" s="25">
        <v>0.22044728434504793</v>
      </c>
      <c r="H16" s="31">
        <f>AVERAGE(C16:G16)</f>
        <v>0.23176508153968731</v>
      </c>
    </row>
    <row r="17" spans="1:8" ht="24" x14ac:dyDescent="0.25">
      <c r="A17" s="21"/>
      <c r="B17" s="22" t="s">
        <v>96</v>
      </c>
      <c r="C17" s="23">
        <v>0.14056224899598393</v>
      </c>
      <c r="D17" s="24">
        <v>0.13455149501661129</v>
      </c>
      <c r="E17" s="24">
        <v>0.155</v>
      </c>
      <c r="F17" s="24">
        <v>0.14754098360655737</v>
      </c>
      <c r="G17" s="25">
        <v>0.13738019169329074</v>
      </c>
      <c r="H17" s="31">
        <f>AVERAGE(C17:G17)</f>
        <v>0.14300698386248867</v>
      </c>
    </row>
    <row r="18" spans="1:8" ht="24" x14ac:dyDescent="0.25">
      <c r="A18" s="21"/>
      <c r="B18" s="22" t="s">
        <v>97</v>
      </c>
      <c r="C18" s="23">
        <v>0.13119143239625167</v>
      </c>
      <c r="D18" s="24">
        <v>0.17441860465116277</v>
      </c>
      <c r="E18" s="24">
        <v>0.14499999999999999</v>
      </c>
      <c r="F18" s="24">
        <v>0.11475409836065573</v>
      </c>
      <c r="G18" s="25">
        <v>0.13418530351437699</v>
      </c>
      <c r="H18" s="31">
        <f>AVERAGE(C18:G18)</f>
        <v>0.13990988778448943</v>
      </c>
    </row>
    <row r="19" spans="1:8" x14ac:dyDescent="0.25">
      <c r="A19" s="21"/>
      <c r="B19" s="22" t="s">
        <v>98</v>
      </c>
      <c r="C19" s="23">
        <v>0.25435073627844712</v>
      </c>
      <c r="D19" s="24">
        <v>0.26744186046511625</v>
      </c>
      <c r="E19" s="24">
        <v>0.28333333333333333</v>
      </c>
      <c r="F19" s="24">
        <v>0.25956284153005466</v>
      </c>
      <c r="G19" s="25">
        <v>0.25559105431309903</v>
      </c>
      <c r="H19" s="31">
        <f>AVERAGE(C19:G19)</f>
        <v>0.26405596518401009</v>
      </c>
    </row>
    <row r="20" spans="1:8" x14ac:dyDescent="0.25">
      <c r="A20" s="21"/>
      <c r="B20" s="22" t="s">
        <v>99</v>
      </c>
      <c r="C20" s="23">
        <v>0.23828647925033464</v>
      </c>
      <c r="D20" s="24">
        <v>0.26910299003322258</v>
      </c>
      <c r="E20" s="24">
        <v>0.24833333333333332</v>
      </c>
      <c r="F20" s="24">
        <v>0.25409836065573771</v>
      </c>
      <c r="G20" s="25">
        <v>0.23003194888178913</v>
      </c>
      <c r="H20" s="31">
        <f>AVERAGE(C20:G20)</f>
        <v>0.24797062243088347</v>
      </c>
    </row>
    <row r="21" spans="1:8" x14ac:dyDescent="0.25">
      <c r="A21" s="21"/>
      <c r="B21" s="22" t="s">
        <v>100</v>
      </c>
      <c r="C21" s="23">
        <v>0.24899598393574293</v>
      </c>
      <c r="D21" s="24">
        <v>0.24584717607973419</v>
      </c>
      <c r="E21" s="24">
        <v>0.21833333333333332</v>
      </c>
      <c r="F21" s="24">
        <v>0.22404371584699453</v>
      </c>
      <c r="G21" s="25">
        <v>0.20766773162939298</v>
      </c>
      <c r="H21" s="31">
        <f>AVERAGE(C21:G21)</f>
        <v>0.2289775881650396</v>
      </c>
    </row>
    <row r="22" spans="1:8" ht="15.75" thickBot="1" x14ac:dyDescent="0.3">
      <c r="A22" s="26"/>
      <c r="B22" s="27" t="s">
        <v>101</v>
      </c>
      <c r="C22" s="28">
        <v>0.16733601070950466</v>
      </c>
      <c r="D22" s="29">
        <v>0.20598006644518271</v>
      </c>
      <c r="E22" s="29">
        <v>0.19833333333333333</v>
      </c>
      <c r="F22" s="29">
        <v>0.20218579234972681</v>
      </c>
      <c r="G22" s="30">
        <v>0.1853035143769968</v>
      </c>
      <c r="H22" s="31">
        <f>AVERAGE(C22:G22)</f>
        <v>0.19182774344294887</v>
      </c>
    </row>
    <row r="23" spans="1:8" ht="15.75" thickTop="1" x14ac:dyDescent="0.25">
      <c r="C23" s="32">
        <f>AVERAGE(C6:C22)</f>
        <v>0.18733758563666428</v>
      </c>
      <c r="D23" s="32">
        <f>AVERAGE(D6:D22)</f>
        <v>0.18673050615595074</v>
      </c>
      <c r="E23" s="32">
        <f>AVERAGE(E6:E22)</f>
        <v>0.18333333333333332</v>
      </c>
      <c r="F23" s="32">
        <f>AVERAGE(F6:F22)</f>
        <v>0.18177434908389586</v>
      </c>
      <c r="G23" s="32">
        <f>AVERAGE(G6:G22)</f>
        <v>0.18661905656831423</v>
      </c>
      <c r="H23" s="32">
        <f>AVERAGE(H6:H22)</f>
        <v>0.18515896615563168</v>
      </c>
    </row>
    <row r="26" spans="1:8" ht="15.75" thickBot="1" x14ac:dyDescent="0.3"/>
    <row r="27" spans="1:8" ht="15.75" thickTop="1" x14ac:dyDescent="0.25">
      <c r="A27" s="1"/>
      <c r="B27" s="2"/>
      <c r="C27" s="3" t="s">
        <v>1</v>
      </c>
      <c r="D27" s="4"/>
      <c r="E27" s="4"/>
      <c r="F27" s="4"/>
      <c r="G27" s="5"/>
    </row>
    <row r="28" spans="1:8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10" t="s">
        <v>6</v>
      </c>
    </row>
    <row r="29" spans="1:8" ht="25.5" thickBot="1" x14ac:dyDescent="0.3">
      <c r="A29" s="11"/>
      <c r="B29" s="12"/>
      <c r="C29" s="13" t="s">
        <v>7</v>
      </c>
      <c r="D29" s="14" t="s">
        <v>7</v>
      </c>
      <c r="E29" s="14" t="s">
        <v>7</v>
      </c>
      <c r="F29" s="14" t="s">
        <v>7</v>
      </c>
      <c r="G29" s="15" t="s">
        <v>7</v>
      </c>
    </row>
    <row r="30" spans="1:8" ht="15.75" thickTop="1" x14ac:dyDescent="0.25">
      <c r="A30" s="16" t="s">
        <v>84</v>
      </c>
      <c r="B30" s="17" t="s">
        <v>85</v>
      </c>
      <c r="C30" s="18">
        <f>C6 -($H6*C$23/$H$23)</f>
        <v>-1.3391759738933098E-2</v>
      </c>
      <c r="D30" s="19">
        <f t="shared" ref="D30:G30" si="0">D6 -($H6*D$23/$H$23)</f>
        <v>8.7364908849145717E-3</v>
      </c>
      <c r="E30" s="19">
        <f t="shared" si="0"/>
        <v>-1.8275756803781865E-2</v>
      </c>
      <c r="F30" s="19">
        <f t="shared" si="0"/>
        <v>-2.6473927808164377E-3</v>
      </c>
      <c r="G30" s="20">
        <f t="shared" si="0"/>
        <v>2.5578418438616718E-2</v>
      </c>
    </row>
    <row r="31" spans="1:8" x14ac:dyDescent="0.25">
      <c r="A31" s="21"/>
      <c r="B31" s="22" t="s">
        <v>86</v>
      </c>
      <c r="C31" s="23">
        <f t="shared" ref="C31:G31" si="1">C7 -($H7*C$23/$H$23)</f>
        <v>-1.2013651893563765E-2</v>
      </c>
      <c r="D31" s="24">
        <f t="shared" si="1"/>
        <v>-1.2383195366813177E-2</v>
      </c>
      <c r="E31" s="24">
        <f t="shared" si="1"/>
        <v>6.7397014196438898E-3</v>
      </c>
      <c r="F31" s="24">
        <f t="shared" si="1"/>
        <v>3.8464044568204209E-2</v>
      </c>
      <c r="G31" s="25">
        <f t="shared" si="1"/>
        <v>-2.0806898727471268E-2</v>
      </c>
    </row>
    <row r="32" spans="1:8" x14ac:dyDescent="0.25">
      <c r="A32" s="21"/>
      <c r="B32" s="22" t="s">
        <v>87</v>
      </c>
      <c r="C32" s="23">
        <f t="shared" ref="C32:G32" si="2">C8 -($H8*C$23/$H$23)</f>
        <v>-3.26095795423543E-2</v>
      </c>
      <c r="D32" s="24">
        <f t="shared" si="2"/>
        <v>-6.143686073438126E-3</v>
      </c>
      <c r="E32" s="24">
        <f t="shared" si="2"/>
        <v>1.9103267782738326E-2</v>
      </c>
      <c r="F32" s="24">
        <f t="shared" si="2"/>
        <v>1.7494341949922887E-2</v>
      </c>
      <c r="G32" s="25">
        <f t="shared" si="2"/>
        <v>2.1556558831311301E-3</v>
      </c>
    </row>
    <row r="33" spans="1:7" x14ac:dyDescent="0.25">
      <c r="A33" s="21"/>
      <c r="B33" s="22" t="s">
        <v>88</v>
      </c>
      <c r="C33" s="23">
        <f t="shared" ref="C33:G33" si="3">C9 -($H9*C$23/$H$23)</f>
        <v>8.8642807723163269E-2</v>
      </c>
      <c r="D33" s="24">
        <f t="shared" si="3"/>
        <v>-4.1838878843991484E-2</v>
      </c>
      <c r="E33" s="24">
        <f t="shared" si="3"/>
        <v>-3.540615687234866E-2</v>
      </c>
      <c r="F33" s="24">
        <f t="shared" si="3"/>
        <v>-3.6044560435954248E-2</v>
      </c>
      <c r="G33" s="25">
        <f t="shared" si="3"/>
        <v>2.4646788429130984E-2</v>
      </c>
    </row>
    <row r="34" spans="1:7" ht="24" x14ac:dyDescent="0.25">
      <c r="A34" s="21"/>
      <c r="B34" s="22" t="s">
        <v>89</v>
      </c>
      <c r="C34" s="23">
        <f t="shared" ref="C34:G34" si="4">C10 -($H10*C$23/$H$23)</f>
        <v>7.7458260072863772E-3</v>
      </c>
      <c r="D34" s="24">
        <f t="shared" si="4"/>
        <v>7.8296516895785262E-3</v>
      </c>
      <c r="E34" s="24">
        <f t="shared" si="4"/>
        <v>-4.3806453052274985E-3</v>
      </c>
      <c r="F34" s="24">
        <f t="shared" si="4"/>
        <v>-7.4891234974539117E-3</v>
      </c>
      <c r="G34" s="25">
        <f t="shared" si="4"/>
        <v>-3.7057088941835487E-3</v>
      </c>
    </row>
    <row r="35" spans="1:7" ht="24" x14ac:dyDescent="0.25">
      <c r="A35" s="21"/>
      <c r="B35" s="22" t="s">
        <v>90</v>
      </c>
      <c r="C35" s="23">
        <f t="shared" ref="C35:G35" si="5">C11 -($H11*C$23/$H$23)</f>
        <v>1.9621561199089366E-2</v>
      </c>
      <c r="D35" s="24">
        <f t="shared" si="5"/>
        <v>-2.8015685295728315E-2</v>
      </c>
      <c r="E35" s="24">
        <f t="shared" si="5"/>
        <v>-1.3014458019198649E-2</v>
      </c>
      <c r="F35" s="24">
        <f t="shared" si="5"/>
        <v>-4.7450559770728651E-3</v>
      </c>
      <c r="G35" s="25">
        <f t="shared" si="5"/>
        <v>2.6153638092910492E-2</v>
      </c>
    </row>
    <row r="36" spans="1:7" x14ac:dyDescent="0.25">
      <c r="A36" s="21"/>
      <c r="B36" s="22" t="s">
        <v>91</v>
      </c>
      <c r="C36" s="23">
        <f t="shared" ref="C36:G36" si="6">C12 -($H12*C$23/$H$23)</f>
        <v>3.1683188252764477E-2</v>
      </c>
      <c r="D36" s="24">
        <f t="shared" si="6"/>
        <v>4.5395060077320637E-3</v>
      </c>
      <c r="E36" s="24">
        <f t="shared" si="6"/>
        <v>-2.193153367072706E-2</v>
      </c>
      <c r="F36" s="24">
        <f t="shared" si="6"/>
        <v>-1.4093303452493211E-2</v>
      </c>
      <c r="G36" s="25">
        <f t="shared" si="6"/>
        <v>-1.9785713727632492E-4</v>
      </c>
    </row>
    <row r="37" spans="1:7" x14ac:dyDescent="0.25">
      <c r="A37" s="21"/>
      <c r="B37" s="22" t="s">
        <v>92</v>
      </c>
      <c r="C37" s="23">
        <f t="shared" ref="C37:G37" si="7">C13 -($H13*C$23/$H$23)</f>
        <v>-1.2306635364930735E-2</v>
      </c>
      <c r="D37" s="24">
        <f t="shared" si="7"/>
        <v>-3.4705619908026827E-2</v>
      </c>
      <c r="E37" s="24">
        <f t="shared" si="7"/>
        <v>8.1427659556409515E-3</v>
      </c>
      <c r="F37" s="24">
        <f t="shared" si="7"/>
        <v>-5.6256670209842985E-3</v>
      </c>
      <c r="G37" s="25">
        <f t="shared" si="7"/>
        <v>4.449515633830084E-2</v>
      </c>
    </row>
    <row r="38" spans="1:7" x14ac:dyDescent="0.25">
      <c r="A38" s="21"/>
      <c r="B38" s="22" t="s">
        <v>93</v>
      </c>
      <c r="C38" s="23">
        <f t="shared" ref="C38:G38" si="8">C14 -($H14*C$23/$H$23)</f>
        <v>1.826912735011002E-2</v>
      </c>
      <c r="D38" s="24">
        <f t="shared" si="8"/>
        <v>6.8543344152300067E-3</v>
      </c>
      <c r="E38" s="24">
        <f t="shared" si="8"/>
        <v>-1.1361243306644841E-2</v>
      </c>
      <c r="F38" s="24">
        <f t="shared" si="8"/>
        <v>-4.758393541815259E-3</v>
      </c>
      <c r="G38" s="25">
        <f t="shared" si="8"/>
        <v>-9.0038249168799545E-3</v>
      </c>
    </row>
    <row r="39" spans="1:7" x14ac:dyDescent="0.25">
      <c r="A39" s="21"/>
      <c r="B39" s="22" t="s">
        <v>94</v>
      </c>
      <c r="C39" s="23">
        <f t="shared" ref="C39:G39" si="9">C15 -($H15*C$23/$H$23)</f>
        <v>1.1475023320195038E-2</v>
      </c>
      <c r="D39" s="24">
        <f t="shared" si="9"/>
        <v>-1.1518428228606853E-2</v>
      </c>
      <c r="E39" s="24">
        <f t="shared" si="9"/>
        <v>8.6257148141706819E-3</v>
      </c>
      <c r="F39" s="24">
        <f t="shared" si="9"/>
        <v>-7.5883082421667747E-3</v>
      </c>
      <c r="G39" s="25">
        <f t="shared" si="9"/>
        <v>-9.9400166359212005E-4</v>
      </c>
    </row>
    <row r="40" spans="1:7" x14ac:dyDescent="0.25">
      <c r="A40" s="21"/>
      <c r="B40" s="22" t="s">
        <v>95</v>
      </c>
      <c r="C40" s="23">
        <f t="shared" ref="C40:G40" si="10">C16 -($H16*C$23/$H$23)</f>
        <v>-5.7785251103186552E-2</v>
      </c>
      <c r="D40" s="24">
        <f t="shared" si="10"/>
        <v>3.5370798264529768E-2</v>
      </c>
      <c r="E40" s="24">
        <f t="shared" si="10"/>
        <v>1.7186745541873188E-2</v>
      </c>
      <c r="F40" s="24">
        <f t="shared" si="10"/>
        <v>1.8373112306354411E-2</v>
      </c>
      <c r="G40" s="25">
        <f t="shared" si="10"/>
        <v>-1.3145405009570954E-2</v>
      </c>
    </row>
    <row r="41" spans="1:7" ht="24" x14ac:dyDescent="0.25">
      <c r="A41" s="21"/>
      <c r="B41" s="22" t="s">
        <v>96</v>
      </c>
      <c r="C41" s="23">
        <f t="shared" ref="C41:G41" si="11">C17 -($H17*C$23/$H$23)</f>
        <v>-4.1273852260053367E-3</v>
      </c>
      <c r="D41" s="24">
        <f t="shared" si="11"/>
        <v>-9.6692631509033844E-3</v>
      </c>
      <c r="E41" s="24">
        <f t="shared" si="11"/>
        <v>1.3403038287547575E-2</v>
      </c>
      <c r="F41" s="24">
        <f t="shared" si="11"/>
        <v>7.1480988018026437E-3</v>
      </c>
      <c r="G41" s="25">
        <f t="shared" si="11"/>
        <v>-6.7544887124415531E-3</v>
      </c>
    </row>
    <row r="42" spans="1:7" ht="24" x14ac:dyDescent="0.25">
      <c r="A42" s="21"/>
      <c r="B42" s="22" t="s">
        <v>97</v>
      </c>
      <c r="C42" s="23">
        <f t="shared" ref="C42:G42" si="12">C18 -($H18*C$23/$H$23)</f>
        <v>-1.0364664661517947E-2</v>
      </c>
      <c r="D42" s="24">
        <f t="shared" si="12"/>
        <v>3.3321229219390486E-2</v>
      </c>
      <c r="E42" s="24">
        <f t="shared" si="12"/>
        <v>6.4695975766934088E-3</v>
      </c>
      <c r="F42" s="24">
        <f t="shared" si="12"/>
        <v>-2.2598303796580843E-2</v>
      </c>
      <c r="G42" s="25">
        <f t="shared" si="12"/>
        <v>-6.8278583379851321E-3</v>
      </c>
    </row>
    <row r="43" spans="1:7" x14ac:dyDescent="0.25">
      <c r="A43" s="21"/>
      <c r="B43" s="22" t="s">
        <v>98</v>
      </c>
      <c r="C43" s="23">
        <f t="shared" ref="C43:G43" si="13">C19 -($H19*C$23/$H$23)</f>
        <v>-1.2812167131547703E-2</v>
      </c>
      <c r="D43" s="24">
        <f t="shared" si="13"/>
        <v>1.1447156060115926E-3</v>
      </c>
      <c r="E43" s="24">
        <f t="shared" si="13"/>
        <v>2.1880910645658058E-2</v>
      </c>
      <c r="F43" s="24">
        <f t="shared" si="13"/>
        <v>3.336927093648967E-4</v>
      </c>
      <c r="G43" s="25">
        <f t="shared" si="13"/>
        <v>-1.05471518294869E-2</v>
      </c>
    </row>
    <row r="44" spans="1:7" x14ac:dyDescent="0.25">
      <c r="A44" s="21"/>
      <c r="B44" s="22" t="s">
        <v>99</v>
      </c>
      <c r="C44" s="23">
        <f t="shared" ref="C44:G44" si="14">C20 -($H20*C$23/$H$23)</f>
        <v>-1.2601817868241882E-2</v>
      </c>
      <c r="D44" s="24">
        <f t="shared" si="14"/>
        <v>1.9027712558377596E-2</v>
      </c>
      <c r="E44" s="24">
        <f t="shared" si="14"/>
        <v>2.8076549236595305E-3</v>
      </c>
      <c r="F44" s="24">
        <f t="shared" si="14"/>
        <v>1.0660522239553688E-2</v>
      </c>
      <c r="G44" s="25">
        <f t="shared" si="14"/>
        <v>-1.989407185334896E-2</v>
      </c>
    </row>
    <row r="45" spans="1:7" x14ac:dyDescent="0.25">
      <c r="A45" s="21"/>
      <c r="B45" s="22" t="s">
        <v>100</v>
      </c>
      <c r="C45" s="23">
        <f t="shared" ref="C45:G45" si="15">C21 -($H21*C$23/$H$23)</f>
        <v>1.7324197133425839E-2</v>
      </c>
      <c r="D45" s="24">
        <f t="shared" si="15"/>
        <v>1.4926136585011324E-2</v>
      </c>
      <c r="E45" s="24">
        <f t="shared" si="15"/>
        <v>-8.3865785808384108E-3</v>
      </c>
      <c r="F45" s="24">
        <f t="shared" si="15"/>
        <v>-7.4827185786063843E-4</v>
      </c>
      <c r="G45" s="25">
        <f t="shared" si="15"/>
        <v>-2.3115483279738169E-2</v>
      </c>
    </row>
    <row r="46" spans="1:7" ht="15.75" thickBot="1" x14ac:dyDescent="0.3">
      <c r="A46" s="26"/>
      <c r="B46" s="27" t="s">
        <v>101</v>
      </c>
      <c r="C46" s="28">
        <f t="shared" ref="C46:G46" si="16">C22 -($H22*C$23/$H$23)</f>
        <v>-2.6748818455752998E-2</v>
      </c>
      <c r="D46" s="29">
        <f t="shared" si="16"/>
        <v>1.2524181636732024E-2</v>
      </c>
      <c r="E46" s="29">
        <f t="shared" si="16"/>
        <v>8.3969756111414162E-3</v>
      </c>
      <c r="F46" s="29">
        <f t="shared" si="16"/>
        <v>1.3864568027995294E-2</v>
      </c>
      <c r="G46" s="30">
        <f t="shared" si="16"/>
        <v>-8.0369068201157912E-3</v>
      </c>
    </row>
    <row r="47" spans="1:7" ht="15.75" thickTop="1" x14ac:dyDescent="0.25"/>
  </sheetData>
  <mergeCells count="6">
    <mergeCell ref="A3:B5"/>
    <mergeCell ref="C3:G3"/>
    <mergeCell ref="A6:A22"/>
    <mergeCell ref="A27:B29"/>
    <mergeCell ref="C27:G27"/>
    <mergeCell ref="A30:A46"/>
  </mergeCells>
  <conditionalFormatting sqref="C30:G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99C2C-4028-4C52-B529-FF3D61AAC0B2}">
  <dimension ref="A1:H191"/>
  <sheetViews>
    <sheetView workbookViewId="0">
      <selection activeCell="C102" sqref="C102:G190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46</v>
      </c>
      <c r="B6" s="17" t="s">
        <v>47</v>
      </c>
      <c r="C6" s="18">
        <v>0.30186170212765956</v>
      </c>
      <c r="D6" s="19">
        <v>0.25864909390444812</v>
      </c>
      <c r="E6" s="19">
        <v>0.25913621262458469</v>
      </c>
      <c r="F6" s="19">
        <v>0.2553763440860215</v>
      </c>
      <c r="G6" s="20">
        <v>0.21698113207547171</v>
      </c>
      <c r="H6" s="31">
        <f>AVERAGE(C6:G6)</f>
        <v>0.25840089696363711</v>
      </c>
    </row>
    <row r="7" spans="1:8" ht="24" x14ac:dyDescent="0.25">
      <c r="A7" s="21"/>
      <c r="B7" s="22" t="s">
        <v>48</v>
      </c>
      <c r="C7" s="23">
        <v>0.15292553191489361</v>
      </c>
      <c r="D7" s="24">
        <v>0.19934102141680396</v>
      </c>
      <c r="E7" s="24">
        <v>0.18604651162790697</v>
      </c>
      <c r="F7" s="24">
        <v>0.17204301075268819</v>
      </c>
      <c r="G7" s="25">
        <v>0.1918238993710692</v>
      </c>
      <c r="H7" s="31">
        <f>AVERAGE(C7:G7)</f>
        <v>0.18043599501667237</v>
      </c>
    </row>
    <row r="8" spans="1:8" ht="24" x14ac:dyDescent="0.25">
      <c r="A8" s="21"/>
      <c r="B8" s="22" t="s">
        <v>49</v>
      </c>
      <c r="C8" s="23">
        <v>0.25132978723404253</v>
      </c>
      <c r="D8" s="24">
        <v>0.27347611202635913</v>
      </c>
      <c r="E8" s="24">
        <v>0.23255813953488372</v>
      </c>
      <c r="F8" s="24">
        <v>0.23118279569892472</v>
      </c>
      <c r="G8" s="25">
        <v>0.18867924528301888</v>
      </c>
      <c r="H8" s="31">
        <f>AVERAGE(C8:G8)</f>
        <v>0.23544521595544579</v>
      </c>
    </row>
    <row r="9" spans="1:8" ht="24" x14ac:dyDescent="0.25">
      <c r="A9" s="21"/>
      <c r="B9" s="22" t="s">
        <v>50</v>
      </c>
      <c r="C9" s="23">
        <v>0.14095744680851063</v>
      </c>
      <c r="D9" s="24">
        <v>0.16144975288303129</v>
      </c>
      <c r="E9" s="24">
        <v>0.12956810631229235</v>
      </c>
      <c r="F9" s="24">
        <v>0.13978494623655913</v>
      </c>
      <c r="G9" s="25">
        <v>0.16352201257861634</v>
      </c>
      <c r="H9" s="31">
        <f>AVERAGE(C9:G9)</f>
        <v>0.14705645296380193</v>
      </c>
    </row>
    <row r="10" spans="1:8" ht="24" x14ac:dyDescent="0.25">
      <c r="A10" s="21"/>
      <c r="B10" s="22" t="s">
        <v>51</v>
      </c>
      <c r="C10" s="23">
        <v>0.37234042553191488</v>
      </c>
      <c r="D10" s="24">
        <v>0.39703459637561778</v>
      </c>
      <c r="E10" s="24">
        <v>0.3687707641196013</v>
      </c>
      <c r="F10" s="24">
        <v>0.29838709677419356</v>
      </c>
      <c r="G10" s="25">
        <v>0.29559748427672955</v>
      </c>
      <c r="H10" s="31">
        <f>AVERAGE(C10:G10)</f>
        <v>0.34642607341561138</v>
      </c>
    </row>
    <row r="11" spans="1:8" ht="24" x14ac:dyDescent="0.25">
      <c r="A11" s="21"/>
      <c r="B11" s="22" t="s">
        <v>52</v>
      </c>
      <c r="C11" s="23">
        <v>0.33909574468085102</v>
      </c>
      <c r="D11" s="24">
        <v>0.28006589785831959</v>
      </c>
      <c r="E11" s="24">
        <v>0.2857142857142857</v>
      </c>
      <c r="F11" s="24">
        <v>0.33333333333333326</v>
      </c>
      <c r="G11" s="25">
        <v>0.32389937106918237</v>
      </c>
      <c r="H11" s="31">
        <f>AVERAGE(C11:G11)</f>
        <v>0.31242172653119438</v>
      </c>
    </row>
    <row r="12" spans="1:8" ht="24" x14ac:dyDescent="0.25">
      <c r="A12" s="21"/>
      <c r="B12" s="22" t="s">
        <v>53</v>
      </c>
      <c r="C12" s="23">
        <v>0.11436170212765956</v>
      </c>
      <c r="D12" s="24">
        <v>0.10873146622734761</v>
      </c>
      <c r="E12" s="24">
        <v>0.10963455149501661</v>
      </c>
      <c r="F12" s="24">
        <v>0.14784946236559141</v>
      </c>
      <c r="G12" s="25">
        <v>0.12893081761006289</v>
      </c>
      <c r="H12" s="31">
        <f>AVERAGE(C12:G12)</f>
        <v>0.12190159996513561</v>
      </c>
    </row>
    <row r="13" spans="1:8" ht="24" x14ac:dyDescent="0.25">
      <c r="A13" s="21"/>
      <c r="B13" s="22" t="s">
        <v>54</v>
      </c>
      <c r="C13" s="23">
        <v>7.9787234042553196E-2</v>
      </c>
      <c r="D13" s="24">
        <v>7.907742998352553E-2</v>
      </c>
      <c r="E13" s="24">
        <v>7.4750830564784057E-2</v>
      </c>
      <c r="F13" s="24">
        <v>0.1129032258064516</v>
      </c>
      <c r="G13" s="25">
        <v>0.11949685534591195</v>
      </c>
      <c r="H13" s="31">
        <f>AVERAGE(C13:G13)</f>
        <v>9.3203115148645252E-2</v>
      </c>
    </row>
    <row r="14" spans="1:8" ht="24" x14ac:dyDescent="0.25">
      <c r="A14" s="21"/>
      <c r="B14" s="22" t="s">
        <v>55</v>
      </c>
      <c r="C14" s="23">
        <v>0.16090425531914893</v>
      </c>
      <c r="D14" s="24">
        <v>0.12520593080724876</v>
      </c>
      <c r="E14" s="24">
        <v>0.11960132890365449</v>
      </c>
      <c r="F14" s="24">
        <v>0.12903225806451613</v>
      </c>
      <c r="G14" s="25">
        <v>0.14465408805031446</v>
      </c>
      <c r="H14" s="31">
        <f>AVERAGE(C14:G14)</f>
        <v>0.13587957222897656</v>
      </c>
    </row>
    <row r="15" spans="1:8" ht="24" x14ac:dyDescent="0.25">
      <c r="A15" s="21"/>
      <c r="B15" s="22" t="s">
        <v>56</v>
      </c>
      <c r="C15" s="23">
        <v>0.24867021276595744</v>
      </c>
      <c r="D15" s="24">
        <v>0.23558484349258649</v>
      </c>
      <c r="E15" s="24">
        <v>0.23754152823920266</v>
      </c>
      <c r="F15" s="24">
        <v>0.19354838709677419</v>
      </c>
      <c r="G15" s="25">
        <v>0.22955974842767296</v>
      </c>
      <c r="H15" s="31">
        <f>AVERAGE(C15:G15)</f>
        <v>0.22898094400443875</v>
      </c>
    </row>
    <row r="16" spans="1:8" ht="24" x14ac:dyDescent="0.25">
      <c r="A16" s="21"/>
      <c r="B16" s="22" t="s">
        <v>57</v>
      </c>
      <c r="C16" s="23">
        <v>0.19414893617021275</v>
      </c>
      <c r="D16" s="24">
        <v>0.20428336079077428</v>
      </c>
      <c r="E16" s="24">
        <v>0.21096345514950166</v>
      </c>
      <c r="F16" s="24">
        <v>0.20967741935483872</v>
      </c>
      <c r="G16" s="25">
        <v>0.18553459119496854</v>
      </c>
      <c r="H16" s="31">
        <f>AVERAGE(C16:G16)</f>
        <v>0.20092155253205921</v>
      </c>
    </row>
    <row r="17" spans="1:8" ht="24" x14ac:dyDescent="0.25">
      <c r="A17" s="21"/>
      <c r="B17" s="22" t="s">
        <v>58</v>
      </c>
      <c r="C17" s="23">
        <v>0.27659574468085107</v>
      </c>
      <c r="D17" s="24">
        <v>0.26523887973640858</v>
      </c>
      <c r="E17" s="24">
        <v>0.21262458471760798</v>
      </c>
      <c r="F17" s="24">
        <v>0.21236559139784947</v>
      </c>
      <c r="G17" s="25">
        <v>0.22012578616352202</v>
      </c>
      <c r="H17" s="31">
        <f>AVERAGE(C17:G17)</f>
        <v>0.23739011733924781</v>
      </c>
    </row>
    <row r="18" spans="1:8" ht="24" x14ac:dyDescent="0.25">
      <c r="A18" s="21"/>
      <c r="B18" s="22" t="s">
        <v>59</v>
      </c>
      <c r="C18" s="23">
        <v>0.28989361702127658</v>
      </c>
      <c r="D18" s="24">
        <v>0.23064250411861614</v>
      </c>
      <c r="E18" s="24">
        <v>0.24086378737541525</v>
      </c>
      <c r="F18" s="24">
        <v>0.260752688172043</v>
      </c>
      <c r="G18" s="25">
        <v>0.25786163522012578</v>
      </c>
      <c r="H18" s="31">
        <f>AVERAGE(C18:G18)</f>
        <v>0.25600284638149529</v>
      </c>
    </row>
    <row r="19" spans="1:8" ht="24" x14ac:dyDescent="0.25">
      <c r="A19" s="21"/>
      <c r="B19" s="22" t="s">
        <v>60</v>
      </c>
      <c r="C19" s="23">
        <v>0.13031914893617022</v>
      </c>
      <c r="D19" s="24">
        <v>0.1812191103789127</v>
      </c>
      <c r="E19" s="24">
        <v>0.12790697674418605</v>
      </c>
      <c r="F19" s="24">
        <v>0.16129032258064516</v>
      </c>
      <c r="G19" s="25">
        <v>0.13836477987421383</v>
      </c>
      <c r="H19" s="31">
        <f>AVERAGE(C19:G19)</f>
        <v>0.14782006770282557</v>
      </c>
    </row>
    <row r="20" spans="1:8" ht="24" x14ac:dyDescent="0.25">
      <c r="A20" s="21"/>
      <c r="B20" s="22" t="s">
        <v>61</v>
      </c>
      <c r="C20" s="23">
        <v>0.25132978723404253</v>
      </c>
      <c r="D20" s="24">
        <v>0.26029654036243821</v>
      </c>
      <c r="E20" s="24">
        <v>0.2857142857142857</v>
      </c>
      <c r="F20" s="24">
        <v>0.21774193548387097</v>
      </c>
      <c r="G20" s="25">
        <v>0.22012578616352202</v>
      </c>
      <c r="H20" s="31">
        <f>AVERAGE(C20:G20)</f>
        <v>0.24704166699163185</v>
      </c>
    </row>
    <row r="21" spans="1:8" ht="24" x14ac:dyDescent="0.25">
      <c r="A21" s="21"/>
      <c r="B21" s="22" t="s">
        <v>62</v>
      </c>
      <c r="C21" s="23">
        <v>0.14760638297872342</v>
      </c>
      <c r="D21" s="24">
        <v>0.14332784184514002</v>
      </c>
      <c r="E21" s="24">
        <v>0.17109634551495018</v>
      </c>
      <c r="F21" s="24">
        <v>0.19086021505376344</v>
      </c>
      <c r="G21" s="25">
        <v>0.13836477987421383</v>
      </c>
      <c r="H21" s="31">
        <f>AVERAGE(C21:G21)</f>
        <v>0.15825111305335818</v>
      </c>
    </row>
    <row r="22" spans="1:8" ht="24" x14ac:dyDescent="0.25">
      <c r="A22" s="21"/>
      <c r="B22" s="22" t="s">
        <v>63</v>
      </c>
      <c r="C22" s="23">
        <v>7.8457446808510634E-2</v>
      </c>
      <c r="D22" s="24">
        <v>8.4019769357495888E-2</v>
      </c>
      <c r="E22" s="24">
        <v>6.4784053156146174E-2</v>
      </c>
      <c r="F22" s="24">
        <v>8.6021505376344093E-2</v>
      </c>
      <c r="G22" s="25">
        <v>0.13836477987421383</v>
      </c>
      <c r="H22" s="31">
        <f>AVERAGE(C22:G22)</f>
        <v>9.032951091454211E-2</v>
      </c>
    </row>
    <row r="23" spans="1:8" ht="24" x14ac:dyDescent="0.25">
      <c r="A23" s="21"/>
      <c r="B23" s="22" t="s">
        <v>64</v>
      </c>
      <c r="C23" s="23">
        <v>8.7765957446808512E-2</v>
      </c>
      <c r="D23" s="24">
        <v>0.13014827018121911</v>
      </c>
      <c r="E23" s="24">
        <v>0.12956810631229235</v>
      </c>
      <c r="F23" s="24">
        <v>0.13440860215053763</v>
      </c>
      <c r="G23" s="25">
        <v>9.4339622641509441E-2</v>
      </c>
      <c r="H23" s="31">
        <f>AVERAGE(C23:G23)</f>
        <v>0.11524611174647341</v>
      </c>
    </row>
    <row r="24" spans="1:8" ht="24" x14ac:dyDescent="0.25">
      <c r="A24" s="21" t="s">
        <v>8</v>
      </c>
      <c r="B24" s="22" t="s">
        <v>9</v>
      </c>
      <c r="C24" s="23">
        <v>0.30452127659574468</v>
      </c>
      <c r="D24" s="24">
        <v>0.25864909390444812</v>
      </c>
      <c r="E24" s="24">
        <v>0.27740863787375414</v>
      </c>
      <c r="F24" s="24">
        <v>0.239247311827957</v>
      </c>
      <c r="G24" s="25">
        <v>0.24528301886792453</v>
      </c>
      <c r="H24" s="31">
        <f>AVERAGE(C24:G24)</f>
        <v>0.26502186781396564</v>
      </c>
    </row>
    <row r="25" spans="1:8" ht="24" x14ac:dyDescent="0.25">
      <c r="A25" s="21"/>
      <c r="B25" s="22" t="s">
        <v>10</v>
      </c>
      <c r="C25" s="23">
        <v>0.21808510638297876</v>
      </c>
      <c r="D25" s="24">
        <v>0.20098846787479407</v>
      </c>
      <c r="E25" s="24">
        <v>0.24750830564784054</v>
      </c>
      <c r="F25" s="24">
        <v>0.20967741935483872</v>
      </c>
      <c r="G25" s="25">
        <v>0.21069182389937108</v>
      </c>
      <c r="H25" s="31">
        <f>AVERAGE(C25:G25)</f>
        <v>0.21739022463196464</v>
      </c>
    </row>
    <row r="26" spans="1:8" ht="24" x14ac:dyDescent="0.25">
      <c r="A26" s="21"/>
      <c r="B26" s="22" t="s">
        <v>11</v>
      </c>
      <c r="C26" s="23">
        <v>0.27526595744680848</v>
      </c>
      <c r="D26" s="24">
        <v>0.23887973640856672</v>
      </c>
      <c r="E26" s="24">
        <v>0.27574750830564781</v>
      </c>
      <c r="F26" s="24">
        <v>0.17473118279569891</v>
      </c>
      <c r="G26" s="25">
        <v>0.21383647798742139</v>
      </c>
      <c r="H26" s="31">
        <f>AVERAGE(C26:G26)</f>
        <v>0.23569217258882866</v>
      </c>
    </row>
    <row r="27" spans="1:8" ht="24" x14ac:dyDescent="0.25">
      <c r="A27" s="21"/>
      <c r="B27" s="22" t="s">
        <v>12</v>
      </c>
      <c r="C27" s="23">
        <v>0.28723404255319152</v>
      </c>
      <c r="D27" s="24">
        <v>0.16968698517298189</v>
      </c>
      <c r="E27" s="24">
        <v>0.18106312292358806</v>
      </c>
      <c r="F27" s="24">
        <v>0.16129032258064516</v>
      </c>
      <c r="G27" s="25">
        <v>0.24213836477987422</v>
      </c>
      <c r="H27" s="31">
        <f>AVERAGE(C27:G27)</f>
        <v>0.20828256760205616</v>
      </c>
    </row>
    <row r="28" spans="1:8" ht="24" x14ac:dyDescent="0.25">
      <c r="A28" s="21"/>
      <c r="B28" s="22" t="s">
        <v>13</v>
      </c>
      <c r="C28" s="23">
        <v>0.22872340425531912</v>
      </c>
      <c r="D28" s="24">
        <v>0.28171334431630973</v>
      </c>
      <c r="E28" s="24">
        <v>0.26411960132890366</v>
      </c>
      <c r="F28" s="24">
        <v>0.26344086021505375</v>
      </c>
      <c r="G28" s="25">
        <v>0.25786163522012578</v>
      </c>
      <c r="H28" s="31">
        <f>AVERAGE(C28:G28)</f>
        <v>0.25917176906714234</v>
      </c>
    </row>
    <row r="29" spans="1:8" ht="24" x14ac:dyDescent="0.25">
      <c r="A29" s="21"/>
      <c r="B29" s="22" t="s">
        <v>14</v>
      </c>
      <c r="C29" s="23">
        <v>0.11303191489361702</v>
      </c>
      <c r="D29" s="24">
        <v>0.15321252059308071</v>
      </c>
      <c r="E29" s="24">
        <v>0.11129568106312292</v>
      </c>
      <c r="F29" s="24">
        <v>0.13440860215053763</v>
      </c>
      <c r="G29" s="25">
        <v>9.4339622641509441E-2</v>
      </c>
      <c r="H29" s="31">
        <f>AVERAGE(C29:G29)</f>
        <v>0.12125766826837354</v>
      </c>
    </row>
    <row r="30" spans="1:8" ht="24" x14ac:dyDescent="0.25">
      <c r="A30" s="21"/>
      <c r="B30" s="22" t="s">
        <v>15</v>
      </c>
      <c r="C30" s="23">
        <v>0.38829787234042551</v>
      </c>
      <c r="D30" s="24">
        <v>0.28665568369028005</v>
      </c>
      <c r="E30" s="24">
        <v>0.30564784053156147</v>
      </c>
      <c r="F30" s="24">
        <v>0.2661290322580645</v>
      </c>
      <c r="G30" s="25">
        <v>0.25471698113207547</v>
      </c>
      <c r="H30" s="31">
        <f>AVERAGE(C30:G30)</f>
        <v>0.30028948199048144</v>
      </c>
    </row>
    <row r="31" spans="1:8" ht="24" x14ac:dyDescent="0.25">
      <c r="A31" s="21"/>
      <c r="B31" s="22" t="s">
        <v>16</v>
      </c>
      <c r="C31" s="23">
        <v>0.34707446808510639</v>
      </c>
      <c r="D31" s="24">
        <v>0.37232289950576608</v>
      </c>
      <c r="E31" s="24">
        <v>0.37541528239202665</v>
      </c>
      <c r="F31" s="24">
        <v>0.31720430107526881</v>
      </c>
      <c r="G31" s="25">
        <v>0.29559748427672955</v>
      </c>
      <c r="H31" s="31">
        <f>AVERAGE(C31:G31)</f>
        <v>0.34152288706697947</v>
      </c>
    </row>
    <row r="32" spans="1:8" ht="24" x14ac:dyDescent="0.25">
      <c r="A32" s="21"/>
      <c r="B32" s="22" t="s">
        <v>17</v>
      </c>
      <c r="C32" s="23">
        <v>0.22872340425531912</v>
      </c>
      <c r="D32" s="24">
        <v>0.22405271828665568</v>
      </c>
      <c r="E32" s="24">
        <v>0.16112956810631229</v>
      </c>
      <c r="F32" s="24">
        <v>0.19086021505376344</v>
      </c>
      <c r="G32" s="25">
        <v>0.1761006289308176</v>
      </c>
      <c r="H32" s="31">
        <f>AVERAGE(C32:G32)</f>
        <v>0.19617330692657364</v>
      </c>
    </row>
    <row r="33" spans="1:8" ht="24" x14ac:dyDescent="0.25">
      <c r="A33" s="21"/>
      <c r="B33" s="22" t="s">
        <v>18</v>
      </c>
      <c r="C33" s="23">
        <v>0.11303191489361702</v>
      </c>
      <c r="D33" s="24">
        <v>0.13344316309719934</v>
      </c>
      <c r="E33" s="24">
        <v>0.13455149501661129</v>
      </c>
      <c r="F33" s="24">
        <v>0.15322580645161291</v>
      </c>
      <c r="G33" s="25">
        <v>0.17295597484276728</v>
      </c>
      <c r="H33" s="31">
        <f>AVERAGE(C33:G33)</f>
        <v>0.14144167086036158</v>
      </c>
    </row>
    <row r="34" spans="1:8" ht="24" x14ac:dyDescent="0.25">
      <c r="A34" s="21"/>
      <c r="B34" s="22" t="s">
        <v>19</v>
      </c>
      <c r="C34" s="23">
        <v>6.3829787234042548E-2</v>
      </c>
      <c r="D34" s="24">
        <v>8.2372322899505759E-2</v>
      </c>
      <c r="E34" s="24">
        <v>9.1362126245847192E-2</v>
      </c>
      <c r="F34" s="24">
        <v>0.1075268817204301</v>
      </c>
      <c r="G34" s="25">
        <v>0.11006289308176101</v>
      </c>
      <c r="H34" s="31">
        <f>AVERAGE(C34:G34)</f>
        <v>9.1030802236317321E-2</v>
      </c>
    </row>
    <row r="35" spans="1:8" ht="24" x14ac:dyDescent="0.25">
      <c r="A35" s="21"/>
      <c r="B35" s="22" t="s">
        <v>20</v>
      </c>
      <c r="C35" s="23">
        <v>0.13962765957446807</v>
      </c>
      <c r="D35" s="24">
        <v>7.57825370675453E-2</v>
      </c>
      <c r="E35" s="24">
        <v>0.11960132890365449</v>
      </c>
      <c r="F35" s="24">
        <v>0.1129032258064516</v>
      </c>
      <c r="G35" s="25">
        <v>0.13522012578616352</v>
      </c>
      <c r="H35" s="31">
        <f>AVERAGE(C35:G35)</f>
        <v>0.11662697542765658</v>
      </c>
    </row>
    <row r="36" spans="1:8" ht="24" x14ac:dyDescent="0.25">
      <c r="A36" s="21"/>
      <c r="B36" s="22" t="s">
        <v>21</v>
      </c>
      <c r="C36" s="23">
        <v>0.2047872340425532</v>
      </c>
      <c r="D36" s="24">
        <v>0.17792421746293247</v>
      </c>
      <c r="E36" s="24">
        <v>0.17607973421926912</v>
      </c>
      <c r="F36" s="24">
        <v>0.17204301075268819</v>
      </c>
      <c r="G36" s="25">
        <v>0.169811320754717</v>
      </c>
      <c r="H36" s="31">
        <f>AVERAGE(C36:G36)</f>
        <v>0.18012910344643199</v>
      </c>
    </row>
    <row r="37" spans="1:8" ht="24" x14ac:dyDescent="0.25">
      <c r="A37" s="21"/>
      <c r="B37" s="22" t="s">
        <v>22</v>
      </c>
      <c r="C37" s="23">
        <v>0.1023936170212766</v>
      </c>
      <c r="D37" s="24">
        <v>0.10049423393739704</v>
      </c>
      <c r="E37" s="24">
        <v>0.11295681063122924</v>
      </c>
      <c r="F37" s="24">
        <v>0.10215053763440859</v>
      </c>
      <c r="G37" s="25">
        <v>9.7484276729559755E-2</v>
      </c>
      <c r="H37" s="31">
        <f>AVERAGE(C37:G37)</f>
        <v>0.10309589519077425</v>
      </c>
    </row>
    <row r="38" spans="1:8" ht="24" x14ac:dyDescent="0.25">
      <c r="A38" s="21"/>
      <c r="B38" s="22" t="s">
        <v>23</v>
      </c>
      <c r="C38" s="23">
        <v>0.11835106382978725</v>
      </c>
      <c r="D38" s="24">
        <v>0.1400329489291598</v>
      </c>
      <c r="E38" s="24">
        <v>0.11627906976744186</v>
      </c>
      <c r="F38" s="24">
        <v>0.13978494623655913</v>
      </c>
      <c r="G38" s="25">
        <v>0.14150943396226415</v>
      </c>
      <c r="H38" s="31">
        <f>AVERAGE(C38:G38)</f>
        <v>0.13119149254504242</v>
      </c>
    </row>
    <row r="39" spans="1:8" ht="24" x14ac:dyDescent="0.25">
      <c r="A39" s="21"/>
      <c r="B39" s="22" t="s">
        <v>24</v>
      </c>
      <c r="C39" s="23">
        <v>0.17287234042553196</v>
      </c>
      <c r="D39" s="24">
        <v>0.13509060955518945</v>
      </c>
      <c r="E39" s="24">
        <v>0.10631229235880399</v>
      </c>
      <c r="F39" s="24">
        <v>0.13172043010752688</v>
      </c>
      <c r="G39" s="25">
        <v>0.11006289308176101</v>
      </c>
      <c r="H39" s="31">
        <f>AVERAGE(C39:G39)</f>
        <v>0.13121171310576266</v>
      </c>
    </row>
    <row r="40" spans="1:8" ht="24" x14ac:dyDescent="0.25">
      <c r="A40" s="21"/>
      <c r="B40" s="22" t="s">
        <v>25</v>
      </c>
      <c r="C40" s="23">
        <v>9.3085106382978719E-2</v>
      </c>
      <c r="D40" s="24">
        <v>7.248764415156507E-2</v>
      </c>
      <c r="E40" s="24">
        <v>9.3023255813953487E-2</v>
      </c>
      <c r="F40" s="24">
        <v>0.12096774193548387</v>
      </c>
      <c r="G40" s="25">
        <v>0.11949685534591195</v>
      </c>
      <c r="H40" s="31">
        <f>AVERAGE(C40:G40)</f>
        <v>9.9812120725978629E-2</v>
      </c>
    </row>
    <row r="41" spans="1:8" ht="24" x14ac:dyDescent="0.25">
      <c r="A41" s="21"/>
      <c r="B41" s="22" t="s">
        <v>26</v>
      </c>
      <c r="C41" s="23">
        <v>0.1422872340425532</v>
      </c>
      <c r="D41" s="24">
        <v>0.16968698517298189</v>
      </c>
      <c r="E41" s="24">
        <v>0.1677740863787375</v>
      </c>
      <c r="F41" s="24">
        <v>0.17473118279569891</v>
      </c>
      <c r="G41" s="25">
        <v>0.13522012578616352</v>
      </c>
      <c r="H41" s="31">
        <f>AVERAGE(C41:G41)</f>
        <v>0.15793992283522701</v>
      </c>
    </row>
    <row r="42" spans="1:8" ht="24" x14ac:dyDescent="0.25">
      <c r="A42" s="21"/>
      <c r="B42" s="22" t="s">
        <v>27</v>
      </c>
      <c r="C42" s="23">
        <v>7.7127659574468085E-2</v>
      </c>
      <c r="D42" s="24">
        <v>0.10378912685337728</v>
      </c>
      <c r="E42" s="24">
        <v>8.4717607973421927E-2</v>
      </c>
      <c r="F42" s="24">
        <v>8.0645161290322578E-2</v>
      </c>
      <c r="G42" s="25">
        <v>8.8050314465408799E-2</v>
      </c>
      <c r="H42" s="31">
        <f>AVERAGE(C42:G42)</f>
        <v>8.6865974031399729E-2</v>
      </c>
    </row>
    <row r="43" spans="1:8" ht="24" x14ac:dyDescent="0.25">
      <c r="A43" s="21"/>
      <c r="B43" s="22" t="s">
        <v>28</v>
      </c>
      <c r="C43" s="23">
        <v>4.7872340425531922E-2</v>
      </c>
      <c r="D43" s="24">
        <v>8.8962108731466233E-2</v>
      </c>
      <c r="E43" s="24">
        <v>5.3156146179401995E-2</v>
      </c>
      <c r="F43" s="24">
        <v>8.8709677419354843E-2</v>
      </c>
      <c r="G43" s="25">
        <v>7.8616352201257858E-2</v>
      </c>
      <c r="H43" s="31">
        <f>AVERAGE(C43:G43)</f>
        <v>7.146332499140258E-2</v>
      </c>
    </row>
    <row r="44" spans="1:8" x14ac:dyDescent="0.25">
      <c r="A44" s="21" t="s">
        <v>29</v>
      </c>
      <c r="B44" s="22" t="s">
        <v>30</v>
      </c>
      <c r="C44" s="23">
        <v>0.24335106382978725</v>
      </c>
      <c r="D44" s="24">
        <v>0.26688632619439867</v>
      </c>
      <c r="E44" s="24">
        <v>0.26578073089700999</v>
      </c>
      <c r="F44" s="24">
        <v>0.21505376344086019</v>
      </c>
      <c r="G44" s="25">
        <v>0.22012578616352202</v>
      </c>
      <c r="H44" s="31">
        <f>AVERAGE(C44:G44)</f>
        <v>0.24223953410511562</v>
      </c>
    </row>
    <row r="45" spans="1:8" x14ac:dyDescent="0.25">
      <c r="A45" s="21"/>
      <c r="B45" s="22" t="s">
        <v>31</v>
      </c>
      <c r="C45" s="23">
        <v>0.21276595744680851</v>
      </c>
      <c r="D45" s="24">
        <v>0.18780889621087316</v>
      </c>
      <c r="E45" s="24">
        <v>0.20598006644518271</v>
      </c>
      <c r="F45" s="24">
        <v>0.18279569892473119</v>
      </c>
      <c r="G45" s="25">
        <v>0.18553459119496854</v>
      </c>
      <c r="H45" s="31">
        <f>AVERAGE(C45:G45)</f>
        <v>0.19497704204451283</v>
      </c>
    </row>
    <row r="46" spans="1:8" x14ac:dyDescent="0.25">
      <c r="A46" s="21"/>
      <c r="B46" s="22" t="s">
        <v>32</v>
      </c>
      <c r="C46" s="23">
        <v>0.33377659574468083</v>
      </c>
      <c r="D46" s="24">
        <v>0.26688632619439867</v>
      </c>
      <c r="E46" s="24">
        <v>0.24750830564784054</v>
      </c>
      <c r="F46" s="24">
        <v>0.30376344086021506</v>
      </c>
      <c r="G46" s="25">
        <v>0.27987421383647798</v>
      </c>
      <c r="H46" s="31">
        <f>AVERAGE(C46:G46)</f>
        <v>0.28636177645672267</v>
      </c>
    </row>
    <row r="47" spans="1:8" x14ac:dyDescent="0.25">
      <c r="A47" s="21"/>
      <c r="B47" s="22" t="s">
        <v>33</v>
      </c>
      <c r="C47" s="23">
        <v>0.35505319148936176</v>
      </c>
      <c r="D47" s="24">
        <v>0.22075782537067545</v>
      </c>
      <c r="E47" s="24">
        <v>0.23754152823920266</v>
      </c>
      <c r="F47" s="24">
        <v>0.22580645161290319</v>
      </c>
      <c r="G47" s="25">
        <v>0.28301886792452829</v>
      </c>
      <c r="H47" s="31">
        <f>AVERAGE(C47:G47)</f>
        <v>0.26443557292733427</v>
      </c>
    </row>
    <row r="48" spans="1:8" x14ac:dyDescent="0.25">
      <c r="A48" s="21"/>
      <c r="B48" s="22" t="s">
        <v>34</v>
      </c>
      <c r="C48" s="23">
        <v>0.11569148936170212</v>
      </c>
      <c r="D48" s="24">
        <v>0.1186161449752883</v>
      </c>
      <c r="E48" s="24">
        <v>0.10963455149501661</v>
      </c>
      <c r="F48" s="24">
        <v>0.13978494623655913</v>
      </c>
      <c r="G48" s="25">
        <v>0.12893081761006289</v>
      </c>
      <c r="H48" s="31">
        <f>AVERAGE(C48:G48)</f>
        <v>0.12253158993572581</v>
      </c>
    </row>
    <row r="49" spans="1:8" x14ac:dyDescent="0.25">
      <c r="A49" s="21"/>
      <c r="B49" s="22" t="s">
        <v>35</v>
      </c>
      <c r="C49" s="23">
        <v>0.38031914893617019</v>
      </c>
      <c r="D49" s="24">
        <v>0.36573311367380562</v>
      </c>
      <c r="E49" s="24">
        <v>0.31063122923588038</v>
      </c>
      <c r="F49" s="24">
        <v>0.31720430107526881</v>
      </c>
      <c r="G49" s="25">
        <v>0.34276729559748426</v>
      </c>
      <c r="H49" s="31">
        <f>AVERAGE(C49:G49)</f>
        <v>0.34333101770372182</v>
      </c>
    </row>
    <row r="50" spans="1:8" x14ac:dyDescent="0.25">
      <c r="A50" s="21"/>
      <c r="B50" s="22" t="s">
        <v>36</v>
      </c>
      <c r="C50" s="23">
        <v>0.1276595744680851</v>
      </c>
      <c r="D50" s="24">
        <v>0.16803953871499178</v>
      </c>
      <c r="E50" s="24">
        <v>0.18604651162790697</v>
      </c>
      <c r="F50" s="24">
        <v>0.20430107526881719</v>
      </c>
      <c r="G50" s="25">
        <v>0.1540880503144654</v>
      </c>
      <c r="H50" s="31">
        <f>AVERAGE(C50:G50)</f>
        <v>0.16802695007885327</v>
      </c>
    </row>
    <row r="51" spans="1:8" x14ac:dyDescent="0.25">
      <c r="A51" s="21"/>
      <c r="B51" s="22" t="s">
        <v>37</v>
      </c>
      <c r="C51" s="23">
        <v>0.14095744680851063</v>
      </c>
      <c r="D51" s="24">
        <v>0.16803953871499178</v>
      </c>
      <c r="E51" s="24">
        <v>0.14119601328903655</v>
      </c>
      <c r="F51" s="24">
        <v>0.14784946236559141</v>
      </c>
      <c r="G51" s="25">
        <v>0.1761006289308176</v>
      </c>
      <c r="H51" s="31">
        <f>AVERAGE(C51:G51)</f>
        <v>0.15482861802178957</v>
      </c>
    </row>
    <row r="52" spans="1:8" x14ac:dyDescent="0.25">
      <c r="A52" s="21"/>
      <c r="B52" s="22" t="s">
        <v>38</v>
      </c>
      <c r="C52" s="23">
        <v>0.22739361702127658</v>
      </c>
      <c r="D52" s="24">
        <v>0.21252059308072491</v>
      </c>
      <c r="E52" s="24">
        <v>0.23255813953488372</v>
      </c>
      <c r="F52" s="24">
        <v>0.23387096774193547</v>
      </c>
      <c r="G52" s="25">
        <v>0.18867924528301888</v>
      </c>
      <c r="H52" s="31">
        <f>AVERAGE(C52:G52)</f>
        <v>0.21900451253236791</v>
      </c>
    </row>
    <row r="53" spans="1:8" ht="24" x14ac:dyDescent="0.25">
      <c r="A53" s="21"/>
      <c r="B53" s="22" t="s">
        <v>39</v>
      </c>
      <c r="C53" s="23">
        <v>0.2327127659574468</v>
      </c>
      <c r="D53" s="24">
        <v>0.16144975288303129</v>
      </c>
      <c r="E53" s="24">
        <v>0.18272425249169438</v>
      </c>
      <c r="F53" s="24">
        <v>0.16666666666666663</v>
      </c>
      <c r="G53" s="25">
        <v>0.21069182389937108</v>
      </c>
      <c r="H53" s="31">
        <f>AVERAGE(C53:G53)</f>
        <v>0.19084905237964206</v>
      </c>
    </row>
    <row r="54" spans="1:8" x14ac:dyDescent="0.25">
      <c r="A54" s="21"/>
      <c r="B54" s="22" t="s">
        <v>40</v>
      </c>
      <c r="C54" s="23">
        <v>0.15159574468085107</v>
      </c>
      <c r="D54" s="24">
        <v>0.16803953871499178</v>
      </c>
      <c r="E54" s="24">
        <v>0.17607973421926912</v>
      </c>
      <c r="F54" s="24">
        <v>0.20967741935483872</v>
      </c>
      <c r="G54" s="25">
        <v>0.21383647798742139</v>
      </c>
      <c r="H54" s="31">
        <f>AVERAGE(C54:G54)</f>
        <v>0.18384578299147442</v>
      </c>
    </row>
    <row r="55" spans="1:8" x14ac:dyDescent="0.25">
      <c r="A55" s="21"/>
      <c r="B55" s="22" t="s">
        <v>41</v>
      </c>
      <c r="C55" s="23">
        <v>0.1077127659574468</v>
      </c>
      <c r="D55" s="24">
        <v>0.12191103789126853</v>
      </c>
      <c r="E55" s="24">
        <v>0.13621262458471761</v>
      </c>
      <c r="F55" s="24">
        <v>0.13172043010752688</v>
      </c>
      <c r="G55" s="25">
        <v>0.12578616352201258</v>
      </c>
      <c r="H55" s="31">
        <f>AVERAGE(C55:G55)</f>
        <v>0.12466860441259449</v>
      </c>
    </row>
    <row r="56" spans="1:8" x14ac:dyDescent="0.25">
      <c r="A56" s="21"/>
      <c r="B56" s="22" t="s">
        <v>42</v>
      </c>
      <c r="C56" s="23">
        <v>0.1901595744680851</v>
      </c>
      <c r="D56" s="24">
        <v>0.24876441515650741</v>
      </c>
      <c r="E56" s="24">
        <v>0.20764119601328904</v>
      </c>
      <c r="F56" s="24">
        <v>0.22043010752688172</v>
      </c>
      <c r="G56" s="25">
        <v>0.18553459119496854</v>
      </c>
      <c r="H56" s="31">
        <f>AVERAGE(C56:G56)</f>
        <v>0.21050597687194639</v>
      </c>
    </row>
    <row r="57" spans="1:8" ht="24" x14ac:dyDescent="0.25">
      <c r="A57" s="21"/>
      <c r="B57" s="22" t="s">
        <v>43</v>
      </c>
      <c r="C57" s="23">
        <v>4.5212765957446811E-2</v>
      </c>
      <c r="D57" s="24">
        <v>6.919275123558484E-2</v>
      </c>
      <c r="E57" s="24">
        <v>7.9734219269102985E-2</v>
      </c>
      <c r="F57" s="24">
        <v>9.6774193548387094E-2</v>
      </c>
      <c r="G57" s="25">
        <v>9.1194968553459113E-2</v>
      </c>
      <c r="H57" s="31">
        <f>AVERAGE(C57:G57)</f>
        <v>7.6421779712796165E-2</v>
      </c>
    </row>
    <row r="58" spans="1:8" ht="24" x14ac:dyDescent="0.25">
      <c r="A58" s="21"/>
      <c r="B58" s="22" t="s">
        <v>44</v>
      </c>
      <c r="C58" s="23">
        <v>0.28324468085106386</v>
      </c>
      <c r="D58" s="24">
        <v>0.31466227347611203</v>
      </c>
      <c r="E58" s="24">
        <v>0.30398671096345514</v>
      </c>
      <c r="F58" s="24">
        <v>0.25806451612903225</v>
      </c>
      <c r="G58" s="25">
        <v>0.24528301886792453</v>
      </c>
      <c r="H58" s="31">
        <f>AVERAGE(C58:G58)</f>
        <v>0.28104824005751755</v>
      </c>
    </row>
    <row r="59" spans="1:8" ht="24" x14ac:dyDescent="0.25">
      <c r="A59" s="21"/>
      <c r="B59" s="22" t="s">
        <v>45</v>
      </c>
      <c r="C59" s="23">
        <v>0.29521276595744683</v>
      </c>
      <c r="D59" s="24">
        <v>0.28830313014827019</v>
      </c>
      <c r="E59" s="24">
        <v>0.27906976744186046</v>
      </c>
      <c r="F59" s="24">
        <v>0.22311827956989247</v>
      </c>
      <c r="G59" s="25">
        <v>0.24528301886792453</v>
      </c>
      <c r="H59" s="31">
        <f>AVERAGE(C59:G59)</f>
        <v>0.2661973923970789</v>
      </c>
    </row>
    <row r="60" spans="1:8" ht="24" x14ac:dyDescent="0.25">
      <c r="A60" s="21" t="s">
        <v>65</v>
      </c>
      <c r="B60" s="22" t="s">
        <v>66</v>
      </c>
      <c r="C60" s="23">
        <v>0.10638297872340426</v>
      </c>
      <c r="D60" s="24">
        <v>0.11532125205930807</v>
      </c>
      <c r="E60" s="24">
        <v>9.1362126245847192E-2</v>
      </c>
      <c r="F60" s="24">
        <v>0.13709677419354838</v>
      </c>
      <c r="G60" s="25">
        <v>0.11949685534591195</v>
      </c>
      <c r="H60" s="31">
        <f>AVERAGE(C60:G60)</f>
        <v>0.11393199731360397</v>
      </c>
    </row>
    <row r="61" spans="1:8" ht="24" x14ac:dyDescent="0.25">
      <c r="A61" s="21"/>
      <c r="B61" s="22" t="s">
        <v>67</v>
      </c>
      <c r="C61" s="23">
        <v>0.18085106382978725</v>
      </c>
      <c r="D61" s="24">
        <v>0.20263591433278416</v>
      </c>
      <c r="E61" s="24">
        <v>0.17940199335548171</v>
      </c>
      <c r="F61" s="24">
        <v>0.13709677419354838</v>
      </c>
      <c r="G61" s="25">
        <v>0.20440251572327045</v>
      </c>
      <c r="H61" s="31">
        <f>AVERAGE(C61:G61)</f>
        <v>0.18087765228697439</v>
      </c>
    </row>
    <row r="62" spans="1:8" ht="24" x14ac:dyDescent="0.25">
      <c r="A62" s="21"/>
      <c r="B62" s="22" t="s">
        <v>68</v>
      </c>
      <c r="C62" s="23">
        <v>7.5797872340425537E-2</v>
      </c>
      <c r="D62" s="24">
        <v>5.4365733113673806E-2</v>
      </c>
      <c r="E62" s="24">
        <v>8.1395348837209308E-2</v>
      </c>
      <c r="F62" s="24">
        <v>9.9462365591397844E-2</v>
      </c>
      <c r="G62" s="25">
        <v>8.8050314465408799E-2</v>
      </c>
      <c r="H62" s="31">
        <f>AVERAGE(C62:G62)</f>
        <v>7.9814326869623059E-2</v>
      </c>
    </row>
    <row r="63" spans="1:8" ht="24" x14ac:dyDescent="0.25">
      <c r="A63" s="21"/>
      <c r="B63" s="22" t="s">
        <v>69</v>
      </c>
      <c r="C63" s="23">
        <v>0.22739361702127658</v>
      </c>
      <c r="D63" s="24">
        <v>0.18780889621087316</v>
      </c>
      <c r="E63" s="24">
        <v>0.21926910299003322</v>
      </c>
      <c r="F63" s="24">
        <v>0.20967741935483872</v>
      </c>
      <c r="G63" s="25">
        <v>0.17295597484276728</v>
      </c>
      <c r="H63" s="31">
        <f>AVERAGE(C63:G63)</f>
        <v>0.2034210020839578</v>
      </c>
    </row>
    <row r="64" spans="1:8" ht="24" x14ac:dyDescent="0.25">
      <c r="A64" s="21"/>
      <c r="B64" s="22" t="s">
        <v>70</v>
      </c>
      <c r="C64" s="23">
        <v>0.29920212765957449</v>
      </c>
      <c r="D64" s="24">
        <v>0.18780889621087316</v>
      </c>
      <c r="E64" s="24">
        <v>0.22591362126245848</v>
      </c>
      <c r="F64" s="24">
        <v>0.18817204301075269</v>
      </c>
      <c r="G64" s="25">
        <v>0.22955974842767296</v>
      </c>
      <c r="H64" s="31">
        <f>AVERAGE(C64:G64)</f>
        <v>0.22613128731426638</v>
      </c>
    </row>
    <row r="65" spans="1:8" ht="24" x14ac:dyDescent="0.25">
      <c r="A65" s="21"/>
      <c r="B65" s="22" t="s">
        <v>71</v>
      </c>
      <c r="C65" s="23">
        <v>0.19281914893617022</v>
      </c>
      <c r="D65" s="24">
        <v>0.12191103789126853</v>
      </c>
      <c r="E65" s="24">
        <v>0.1461794019933555</v>
      </c>
      <c r="F65" s="24">
        <v>0.13172043010752688</v>
      </c>
      <c r="G65" s="25">
        <v>0.14150943396226415</v>
      </c>
      <c r="H65" s="31">
        <f>AVERAGE(C65:G65)</f>
        <v>0.14682789057811704</v>
      </c>
    </row>
    <row r="66" spans="1:8" ht="24" x14ac:dyDescent="0.25">
      <c r="A66" s="21"/>
      <c r="B66" s="22" t="s">
        <v>72</v>
      </c>
      <c r="C66" s="23">
        <v>0.28324468085106386</v>
      </c>
      <c r="D66" s="24">
        <v>0.24052718286655683</v>
      </c>
      <c r="E66" s="24">
        <v>0.2425249169435216</v>
      </c>
      <c r="F66" s="24">
        <v>0.20430107526881719</v>
      </c>
      <c r="G66" s="25">
        <v>0.24213836477987422</v>
      </c>
      <c r="H66" s="31">
        <f>AVERAGE(C66:G66)</f>
        <v>0.24254724414196677</v>
      </c>
    </row>
    <row r="67" spans="1:8" ht="24" x14ac:dyDescent="0.25">
      <c r="A67" s="21"/>
      <c r="B67" s="22" t="s">
        <v>73</v>
      </c>
      <c r="C67" s="23">
        <v>0.24335106382978725</v>
      </c>
      <c r="D67" s="24">
        <v>0.20593080724876439</v>
      </c>
      <c r="E67" s="24">
        <v>0.19435215946843853</v>
      </c>
      <c r="F67" s="24">
        <v>0.17473118279569891</v>
      </c>
      <c r="G67" s="25">
        <v>0.21698113207547171</v>
      </c>
      <c r="H67" s="31">
        <f>AVERAGE(C67:G67)</f>
        <v>0.20706926908363216</v>
      </c>
    </row>
    <row r="68" spans="1:8" ht="24" x14ac:dyDescent="0.25">
      <c r="A68" s="21"/>
      <c r="B68" s="22" t="s">
        <v>74</v>
      </c>
      <c r="C68" s="23">
        <v>0.17154255319148937</v>
      </c>
      <c r="D68" s="24">
        <v>0.16144975288303129</v>
      </c>
      <c r="E68" s="24">
        <v>0.19102990033222592</v>
      </c>
      <c r="F68" s="24">
        <v>0.13709677419354838</v>
      </c>
      <c r="G68" s="25">
        <v>0.18553459119496854</v>
      </c>
      <c r="H68" s="31">
        <f>AVERAGE(C68:G68)</f>
        <v>0.1693307143590527</v>
      </c>
    </row>
    <row r="69" spans="1:8" ht="24" x14ac:dyDescent="0.25">
      <c r="A69" s="21"/>
      <c r="B69" s="22" t="s">
        <v>75</v>
      </c>
      <c r="C69" s="23">
        <v>0.21276595744680851</v>
      </c>
      <c r="D69" s="24">
        <v>0.20757825370675456</v>
      </c>
      <c r="E69" s="24">
        <v>0.21262458471760798</v>
      </c>
      <c r="F69" s="24">
        <v>0.19892473118279569</v>
      </c>
      <c r="G69" s="25">
        <v>0.22327044025157231</v>
      </c>
      <c r="H69" s="31">
        <f>AVERAGE(C69:G69)</f>
        <v>0.21103279346110781</v>
      </c>
    </row>
    <row r="70" spans="1:8" ht="24" x14ac:dyDescent="0.25">
      <c r="A70" s="21"/>
      <c r="B70" s="22" t="s">
        <v>76</v>
      </c>
      <c r="C70" s="23">
        <v>0.11968085106382979</v>
      </c>
      <c r="D70" s="24">
        <v>9.2257001647446463E-2</v>
      </c>
      <c r="E70" s="24">
        <v>0.10465116279069768</v>
      </c>
      <c r="F70" s="24">
        <v>0.1424731182795699</v>
      </c>
      <c r="G70" s="25">
        <v>0.13522012578616352</v>
      </c>
      <c r="H70" s="31">
        <f>AVERAGE(C70:G70)</f>
        <v>0.11885645191354147</v>
      </c>
    </row>
    <row r="71" spans="1:8" ht="24" x14ac:dyDescent="0.25">
      <c r="A71" s="21"/>
      <c r="B71" s="22" t="s">
        <v>77</v>
      </c>
      <c r="C71" s="23">
        <v>0.11037234042553191</v>
      </c>
      <c r="D71" s="24">
        <v>9.3904448105436578E-2</v>
      </c>
      <c r="E71" s="24">
        <v>0.1229235880398671</v>
      </c>
      <c r="F71" s="24">
        <v>0.1424731182795699</v>
      </c>
      <c r="G71" s="25">
        <v>0.13836477987421383</v>
      </c>
      <c r="H71" s="31">
        <f>AVERAGE(C71:G71)</f>
        <v>0.12160765494492384</v>
      </c>
    </row>
    <row r="72" spans="1:8" ht="24" x14ac:dyDescent="0.25">
      <c r="A72" s="21"/>
      <c r="B72" s="22" t="s">
        <v>78</v>
      </c>
      <c r="C72" s="23">
        <v>0.24335106382978725</v>
      </c>
      <c r="D72" s="24">
        <v>0.29489291598023065</v>
      </c>
      <c r="E72" s="24">
        <v>0.27574750830564781</v>
      </c>
      <c r="F72" s="24">
        <v>0.22580645161290319</v>
      </c>
      <c r="G72" s="25">
        <v>0.23270440251572327</v>
      </c>
      <c r="H72" s="31">
        <f>AVERAGE(C72:G72)</f>
        <v>0.25450046844885843</v>
      </c>
    </row>
    <row r="73" spans="1:8" ht="24" x14ac:dyDescent="0.25">
      <c r="A73" s="21"/>
      <c r="B73" s="22" t="s">
        <v>79</v>
      </c>
      <c r="C73" s="23">
        <v>9.9734042553191488E-2</v>
      </c>
      <c r="D73" s="24">
        <v>0.11202635914332784</v>
      </c>
      <c r="E73" s="24">
        <v>0.10631229235880399</v>
      </c>
      <c r="F73" s="24">
        <v>0.12634408602150538</v>
      </c>
      <c r="G73" s="25">
        <v>0.13207547169811321</v>
      </c>
      <c r="H73" s="31">
        <f>AVERAGE(C73:G73)</f>
        <v>0.11529845035498838</v>
      </c>
    </row>
    <row r="74" spans="1:8" ht="24" x14ac:dyDescent="0.25">
      <c r="A74" s="21"/>
      <c r="B74" s="22" t="s">
        <v>80</v>
      </c>
      <c r="C74" s="23">
        <v>0.27260638297872342</v>
      </c>
      <c r="D74" s="24">
        <v>0.35584843492586493</v>
      </c>
      <c r="E74" s="24">
        <v>0.30564784053156147</v>
      </c>
      <c r="F74" s="24">
        <v>0.29569892473118281</v>
      </c>
      <c r="G74" s="25">
        <v>0.22327044025157231</v>
      </c>
      <c r="H74" s="31">
        <f>AVERAGE(C74:G74)</f>
        <v>0.29061440468378097</v>
      </c>
    </row>
    <row r="75" spans="1:8" ht="24" x14ac:dyDescent="0.25">
      <c r="A75" s="21"/>
      <c r="B75" s="22" t="s">
        <v>81</v>
      </c>
      <c r="C75" s="23">
        <v>0.13696808510638298</v>
      </c>
      <c r="D75" s="24">
        <v>0.18286655683690281</v>
      </c>
      <c r="E75" s="24">
        <v>0.14950166112956811</v>
      </c>
      <c r="F75" s="24">
        <v>0.18279569892473119</v>
      </c>
      <c r="G75" s="25">
        <v>0.15723270440251572</v>
      </c>
      <c r="H75" s="31">
        <f>AVERAGE(C75:G75)</f>
        <v>0.16187294128002017</v>
      </c>
    </row>
    <row r="76" spans="1:8" ht="24" x14ac:dyDescent="0.25">
      <c r="A76" s="21"/>
      <c r="B76" s="22" t="s">
        <v>82</v>
      </c>
      <c r="C76" s="23">
        <v>0.21675531914893617</v>
      </c>
      <c r="D76" s="24">
        <v>0.26523887973640858</v>
      </c>
      <c r="E76" s="24">
        <v>0.20431893687707642</v>
      </c>
      <c r="F76" s="24">
        <v>0.25</v>
      </c>
      <c r="G76" s="25">
        <v>0.2389937106918239</v>
      </c>
      <c r="H76" s="31">
        <f>AVERAGE(C76:G76)</f>
        <v>0.23506136929084903</v>
      </c>
    </row>
    <row r="77" spans="1:8" ht="24" x14ac:dyDescent="0.25">
      <c r="A77" s="21"/>
      <c r="B77" s="22" t="s">
        <v>83</v>
      </c>
      <c r="C77" s="23">
        <v>0.18617021276595744</v>
      </c>
      <c r="D77" s="24">
        <v>0.26194398682042835</v>
      </c>
      <c r="E77" s="24">
        <v>0.23089700996677742</v>
      </c>
      <c r="F77" s="24">
        <v>0.21236559139784947</v>
      </c>
      <c r="G77" s="25">
        <v>0.20754716981132076</v>
      </c>
      <c r="H77" s="31">
        <f>AVERAGE(C77:G77)</f>
        <v>0.21978479415246671</v>
      </c>
    </row>
    <row r="78" spans="1:8" x14ac:dyDescent="0.25">
      <c r="A78" s="21" t="s">
        <v>84</v>
      </c>
      <c r="B78" s="22" t="s">
        <v>85</v>
      </c>
      <c r="C78" s="23">
        <v>0.12449799196787147</v>
      </c>
      <c r="D78" s="24">
        <v>0.1461794019933555</v>
      </c>
      <c r="E78" s="24">
        <v>0.11666666666666665</v>
      </c>
      <c r="F78" s="24">
        <v>0.13114754098360656</v>
      </c>
      <c r="G78" s="25">
        <v>0.16293929712460062</v>
      </c>
      <c r="H78" s="31">
        <f>AVERAGE(C78:G78)</f>
        <v>0.13628617974722018</v>
      </c>
    </row>
    <row r="79" spans="1:8" x14ac:dyDescent="0.25">
      <c r="A79" s="21"/>
      <c r="B79" s="22" t="s">
        <v>86</v>
      </c>
      <c r="C79" s="23">
        <v>0.18206157965194109</v>
      </c>
      <c r="D79" s="24">
        <v>0.18106312292358806</v>
      </c>
      <c r="E79" s="24">
        <v>0.19666666666666666</v>
      </c>
      <c r="F79" s="24">
        <v>0.22677595628415301</v>
      </c>
      <c r="G79" s="25">
        <v>0.17252396166134182</v>
      </c>
      <c r="H79" s="31">
        <f>AVERAGE(C79:G79)</f>
        <v>0.19181825743753814</v>
      </c>
    </row>
    <row r="80" spans="1:8" x14ac:dyDescent="0.25">
      <c r="A80" s="21"/>
      <c r="B80" s="22" t="s">
        <v>87</v>
      </c>
      <c r="C80" s="23">
        <v>0.13520749665327977</v>
      </c>
      <c r="D80" s="24">
        <v>0.16112956810631229</v>
      </c>
      <c r="E80" s="24">
        <v>0.18333333333333332</v>
      </c>
      <c r="F80" s="24">
        <v>0.18032786885245902</v>
      </c>
      <c r="G80" s="25">
        <v>0.16932907348242809</v>
      </c>
      <c r="H80" s="31">
        <f>AVERAGE(C80:G80)</f>
        <v>0.16586546808556252</v>
      </c>
    </row>
    <row r="81" spans="1:8" x14ac:dyDescent="0.25">
      <c r="A81" s="21"/>
      <c r="B81" s="22" t="s">
        <v>88</v>
      </c>
      <c r="C81" s="23">
        <v>0.31726907630522089</v>
      </c>
      <c r="D81" s="24">
        <v>0.18604651162790697</v>
      </c>
      <c r="E81" s="24">
        <v>0.18833333333333332</v>
      </c>
      <c r="F81" s="24">
        <v>0.18579234972677597</v>
      </c>
      <c r="G81" s="25">
        <v>0.25239616613418531</v>
      </c>
      <c r="H81" s="31">
        <f>AVERAGE(C81:G81)</f>
        <v>0.2259674874254845</v>
      </c>
    </row>
    <row r="82" spans="1:8" ht="24" x14ac:dyDescent="0.25">
      <c r="A82" s="21"/>
      <c r="B82" s="22" t="s">
        <v>89</v>
      </c>
      <c r="C82" s="23">
        <v>0.13654618473895583</v>
      </c>
      <c r="D82" s="24">
        <v>0.13621262458471761</v>
      </c>
      <c r="E82" s="24">
        <v>0.12166666666666667</v>
      </c>
      <c r="F82" s="24">
        <v>0.11748633879781421</v>
      </c>
      <c r="G82" s="25">
        <v>0.12460063897763578</v>
      </c>
      <c r="H82" s="31">
        <f>AVERAGE(C82:G82)</f>
        <v>0.12730249075315803</v>
      </c>
    </row>
    <row r="83" spans="1:8" ht="24" x14ac:dyDescent="0.25">
      <c r="A83" s="21"/>
      <c r="B83" s="22" t="s">
        <v>90</v>
      </c>
      <c r="C83" s="23">
        <v>0.17938420348058906</v>
      </c>
      <c r="D83" s="24">
        <v>0.13122923588039867</v>
      </c>
      <c r="E83" s="24">
        <v>0.14333333333333334</v>
      </c>
      <c r="F83" s="24">
        <v>0.15027322404371585</v>
      </c>
      <c r="G83" s="25">
        <v>0.1853035143769968</v>
      </c>
      <c r="H83" s="31">
        <f>AVERAGE(C83:G83)</f>
        <v>0.15790470222300673</v>
      </c>
    </row>
    <row r="84" spans="1:8" x14ac:dyDescent="0.25">
      <c r="A84" s="21"/>
      <c r="B84" s="22" t="s">
        <v>91</v>
      </c>
      <c r="C84" s="23">
        <v>0.19544846050870146</v>
      </c>
      <c r="D84" s="24">
        <v>0.1677740863787375</v>
      </c>
      <c r="E84" s="24">
        <v>0.13833333333333334</v>
      </c>
      <c r="F84" s="24">
        <v>0.1448087431693989</v>
      </c>
      <c r="G84" s="25">
        <v>0.16293929712460062</v>
      </c>
      <c r="H84" s="31">
        <f>AVERAGE(C84:G84)</f>
        <v>0.16186078410295437</v>
      </c>
    </row>
    <row r="85" spans="1:8" x14ac:dyDescent="0.25">
      <c r="A85" s="21"/>
      <c r="B85" s="22" t="s">
        <v>92</v>
      </c>
      <c r="C85" s="23">
        <v>0.12583668005354753</v>
      </c>
      <c r="D85" s="24">
        <v>0.10299003322259136</v>
      </c>
      <c r="E85" s="24">
        <v>0.14333333333333334</v>
      </c>
      <c r="F85" s="24">
        <v>0.12841530054644809</v>
      </c>
      <c r="G85" s="25">
        <v>0.18210862619808307</v>
      </c>
      <c r="H85" s="31">
        <f>AVERAGE(C85:G85)</f>
        <v>0.13653679467080068</v>
      </c>
    </row>
    <row r="86" spans="1:8" x14ac:dyDescent="0.25">
      <c r="A86" s="21"/>
      <c r="B86" s="22" t="s">
        <v>93</v>
      </c>
      <c r="C86" s="23">
        <v>0.17804551539491301</v>
      </c>
      <c r="D86" s="24">
        <v>0.16611295681063123</v>
      </c>
      <c r="E86" s="24">
        <v>0.14499999999999999</v>
      </c>
      <c r="F86" s="24">
        <v>0.15027322404371585</v>
      </c>
      <c r="G86" s="25">
        <v>0.15015974440894569</v>
      </c>
      <c r="H86" s="31">
        <f>AVERAGE(C86:G86)</f>
        <v>0.15791828813164116</v>
      </c>
    </row>
    <row r="87" spans="1:8" x14ac:dyDescent="0.25">
      <c r="A87" s="21"/>
      <c r="B87" s="22" t="s">
        <v>94</v>
      </c>
      <c r="C87" s="23">
        <v>0.25301204819277107</v>
      </c>
      <c r="D87" s="24">
        <v>0.2292358803986711</v>
      </c>
      <c r="E87" s="24">
        <v>0.245</v>
      </c>
      <c r="F87" s="24">
        <v>0.22677595628415301</v>
      </c>
      <c r="G87" s="25">
        <v>0.23961661341853036</v>
      </c>
      <c r="H87" s="31">
        <f>AVERAGE(C87:G87)</f>
        <v>0.2387280996588251</v>
      </c>
    </row>
    <row r="88" spans="1:8" x14ac:dyDescent="0.25">
      <c r="A88" s="21"/>
      <c r="B88" s="22" t="s">
        <v>95</v>
      </c>
      <c r="C88" s="23">
        <v>0.17670682730923695</v>
      </c>
      <c r="D88" s="24">
        <v>0.26910299003322258</v>
      </c>
      <c r="E88" s="24">
        <v>0.24666666666666667</v>
      </c>
      <c r="F88" s="24">
        <v>0.24590163934426229</v>
      </c>
      <c r="G88" s="25">
        <v>0.22044728434504793</v>
      </c>
      <c r="H88" s="31">
        <f>AVERAGE(C88:G88)</f>
        <v>0.23176508153968731</v>
      </c>
    </row>
    <row r="89" spans="1:8" ht="24" x14ac:dyDescent="0.25">
      <c r="A89" s="21"/>
      <c r="B89" s="22" t="s">
        <v>96</v>
      </c>
      <c r="C89" s="23">
        <v>0.14056224899598393</v>
      </c>
      <c r="D89" s="24">
        <v>0.13455149501661129</v>
      </c>
      <c r="E89" s="24">
        <v>0.155</v>
      </c>
      <c r="F89" s="24">
        <v>0.14754098360655737</v>
      </c>
      <c r="G89" s="25">
        <v>0.13738019169329074</v>
      </c>
      <c r="H89" s="31">
        <f>AVERAGE(C89:G89)</f>
        <v>0.14300698386248867</v>
      </c>
    </row>
    <row r="90" spans="1:8" ht="24" x14ac:dyDescent="0.25">
      <c r="A90" s="21"/>
      <c r="B90" s="22" t="s">
        <v>97</v>
      </c>
      <c r="C90" s="23">
        <v>0.13119143239625167</v>
      </c>
      <c r="D90" s="24">
        <v>0.17441860465116277</v>
      </c>
      <c r="E90" s="24">
        <v>0.14499999999999999</v>
      </c>
      <c r="F90" s="24">
        <v>0.11475409836065573</v>
      </c>
      <c r="G90" s="25">
        <v>0.13418530351437699</v>
      </c>
      <c r="H90" s="31">
        <f>AVERAGE(C90:G90)</f>
        <v>0.13990988778448943</v>
      </c>
    </row>
    <row r="91" spans="1:8" x14ac:dyDescent="0.25">
      <c r="A91" s="21"/>
      <c r="B91" s="22" t="s">
        <v>98</v>
      </c>
      <c r="C91" s="23">
        <v>0.25435073627844712</v>
      </c>
      <c r="D91" s="24">
        <v>0.26744186046511625</v>
      </c>
      <c r="E91" s="24">
        <v>0.28333333333333333</v>
      </c>
      <c r="F91" s="24">
        <v>0.25956284153005466</v>
      </c>
      <c r="G91" s="25">
        <v>0.25559105431309903</v>
      </c>
      <c r="H91" s="31">
        <f>AVERAGE(C91:G91)</f>
        <v>0.26405596518401009</v>
      </c>
    </row>
    <row r="92" spans="1:8" x14ac:dyDescent="0.25">
      <c r="A92" s="21"/>
      <c r="B92" s="22" t="s">
        <v>99</v>
      </c>
      <c r="C92" s="23">
        <v>0.23828647925033464</v>
      </c>
      <c r="D92" s="24">
        <v>0.26910299003322258</v>
      </c>
      <c r="E92" s="24">
        <v>0.24833333333333332</v>
      </c>
      <c r="F92" s="24">
        <v>0.25409836065573771</v>
      </c>
      <c r="G92" s="25">
        <v>0.23003194888178913</v>
      </c>
      <c r="H92" s="31">
        <f>AVERAGE(C92:G92)</f>
        <v>0.24797062243088347</v>
      </c>
    </row>
    <row r="93" spans="1:8" x14ac:dyDescent="0.25">
      <c r="A93" s="21"/>
      <c r="B93" s="22" t="s">
        <v>100</v>
      </c>
      <c r="C93" s="23">
        <v>0.24899598393574293</v>
      </c>
      <c r="D93" s="24">
        <v>0.24584717607973419</v>
      </c>
      <c r="E93" s="24">
        <v>0.21833333333333332</v>
      </c>
      <c r="F93" s="24">
        <v>0.22404371584699453</v>
      </c>
      <c r="G93" s="25">
        <v>0.20766773162939298</v>
      </c>
      <c r="H93" s="31">
        <f>AVERAGE(C93:G93)</f>
        <v>0.2289775881650396</v>
      </c>
    </row>
    <row r="94" spans="1:8" ht="15.75" thickBot="1" x14ac:dyDescent="0.3">
      <c r="A94" s="26"/>
      <c r="B94" s="27" t="s">
        <v>101</v>
      </c>
      <c r="C94" s="28">
        <v>0.16733601070950466</v>
      </c>
      <c r="D94" s="29">
        <v>0.20598006644518271</v>
      </c>
      <c r="E94" s="29">
        <v>0.19833333333333333</v>
      </c>
      <c r="F94" s="29">
        <v>0.20218579234972681</v>
      </c>
      <c r="G94" s="30">
        <v>0.1853035143769968</v>
      </c>
      <c r="H94" s="31">
        <f>AVERAGE(C94:G94)</f>
        <v>0.19182774344294887</v>
      </c>
    </row>
    <row r="95" spans="1:8" ht="15.75" thickTop="1" x14ac:dyDescent="0.25">
      <c r="C95" s="32">
        <f>AVERAGE(C6:C94)</f>
        <v>0.1942822689274909</v>
      </c>
      <c r="D95" s="32">
        <f>AVERAGE(D6:D94)</f>
        <v>0.19045354928499439</v>
      </c>
      <c r="E95" s="32">
        <f>AVERAGE(E6:E94)</f>
        <v>0.18657346920999912</v>
      </c>
      <c r="F95" s="32">
        <f>AVERAGE(F6:F94)</f>
        <v>0.18417122700273519</v>
      </c>
      <c r="G95" s="32">
        <f>AVERAGE(G6:G94)</f>
        <v>0.18521173838627331</v>
      </c>
      <c r="H95" s="32">
        <f>AVERAGE(H6:H94)</f>
        <v>0.18813845056229866</v>
      </c>
    </row>
    <row r="98" spans="1:7" ht="15.75" thickBot="1" x14ac:dyDescent="0.3"/>
    <row r="99" spans="1:7" ht="15.75" thickTop="1" x14ac:dyDescent="0.25">
      <c r="A99" s="1"/>
      <c r="B99" s="2"/>
      <c r="C99" s="3" t="s">
        <v>1</v>
      </c>
      <c r="D99" s="4"/>
      <c r="E99" s="4"/>
      <c r="F99" s="4"/>
      <c r="G99" s="5"/>
    </row>
    <row r="100" spans="1:7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10" t="s">
        <v>6</v>
      </c>
    </row>
    <row r="101" spans="1:7" ht="25.5" thickBot="1" x14ac:dyDescent="0.3">
      <c r="A101" s="11"/>
      <c r="B101" s="12"/>
      <c r="C101" s="13" t="s">
        <v>7</v>
      </c>
      <c r="D101" s="14" t="s">
        <v>7</v>
      </c>
      <c r="E101" s="14" t="s">
        <v>7</v>
      </c>
      <c r="F101" s="14" t="s">
        <v>7</v>
      </c>
      <c r="G101" s="15" t="s">
        <v>7</v>
      </c>
    </row>
    <row r="102" spans="1:7" ht="24.75" thickTop="1" x14ac:dyDescent="0.25">
      <c r="A102" s="16" t="s">
        <v>46</v>
      </c>
      <c r="B102" s="17" t="s">
        <v>47</v>
      </c>
      <c r="C102" s="18">
        <f>C6 -($H6*C$95/$H$95)</f>
        <v>3.5022507880280107E-2</v>
      </c>
      <c r="D102" s="19">
        <f t="shared" ref="D102:G102" si="0">D6 -($H6*D$95/$H$95)</f>
        <v>-2.9315017582906555E-3</v>
      </c>
      <c r="E102" s="19">
        <f t="shared" si="0"/>
        <v>2.8847571172630482E-3</v>
      </c>
      <c r="F102" s="19">
        <f t="shared" si="0"/>
        <v>2.424275488848604E-3</v>
      </c>
      <c r="G102" s="20">
        <f t="shared" si="0"/>
        <v>-3.7400038728100493E-2</v>
      </c>
    </row>
    <row r="103" spans="1:7" ht="24" x14ac:dyDescent="0.25">
      <c r="A103" s="21"/>
      <c r="B103" s="22" t="s">
        <v>48</v>
      </c>
      <c r="C103" s="23">
        <f t="shared" ref="C103:G103" si="1">C7 -($H7*C$95/$H$95)</f>
        <v>-3.3402751342762688E-2</v>
      </c>
      <c r="D103" s="24">
        <f t="shared" si="1"/>
        <v>1.668470864826882E-2</v>
      </c>
      <c r="E103" s="24">
        <f t="shared" si="1"/>
        <v>7.1114270664910939E-3</v>
      </c>
      <c r="F103" s="24">
        <f t="shared" si="1"/>
        <v>-4.5881802577643904E-3</v>
      </c>
      <c r="G103" s="25">
        <f t="shared" si="1"/>
        <v>1.4194795885767636E-2</v>
      </c>
    </row>
    <row r="104" spans="1:7" ht="24" x14ac:dyDescent="0.25">
      <c r="A104" s="21"/>
      <c r="B104" s="22" t="s">
        <v>49</v>
      </c>
      <c r="C104" s="23">
        <f t="shared" ref="C104:G104" si="2">C8 -($H8*C$95/$H$95)</f>
        <v>8.1959109464828372E-3</v>
      </c>
      <c r="D104" s="24">
        <f t="shared" si="2"/>
        <v>3.5133673748234645E-2</v>
      </c>
      <c r="E104" s="24">
        <f t="shared" si="2"/>
        <v>-9.2858589745445363E-4</v>
      </c>
      <c r="F104" s="24">
        <f t="shared" si="2"/>
        <v>7.0234800288188071E-4</v>
      </c>
      <c r="G104" s="25">
        <f t="shared" si="2"/>
        <v>-4.3103346800144382E-2</v>
      </c>
    </row>
    <row r="105" spans="1:7" ht="24" x14ac:dyDescent="0.25">
      <c r="A105" s="21"/>
      <c r="B105" s="22" t="s">
        <v>50</v>
      </c>
      <c r="C105" s="23">
        <f t="shared" ref="C105:G105" si="3">C9 -($H9*C$95/$H$95)</f>
        <v>-1.0901257549085247E-2</v>
      </c>
      <c r="D105" s="24">
        <f t="shared" si="3"/>
        <v>1.2583727206138873E-2</v>
      </c>
      <c r="E105" s="24">
        <f t="shared" si="3"/>
        <v>-1.6265095338788393E-2</v>
      </c>
      <c r="F105" s="24">
        <f t="shared" si="3"/>
        <v>-4.1705679077713997E-3</v>
      </c>
      <c r="G105" s="25">
        <f t="shared" si="3"/>
        <v>1.8753193589506584E-2</v>
      </c>
    </row>
    <row r="106" spans="1:7" ht="24" x14ac:dyDescent="0.25">
      <c r="A106" s="21"/>
      <c r="B106" s="22" t="s">
        <v>51</v>
      </c>
      <c r="C106" s="23">
        <f t="shared" ref="C106:G106" si="4">C10 -($H10*C$95/$H$95)</f>
        <v>1.4601519116610562E-2</v>
      </c>
      <c r="D106" s="24">
        <f t="shared" si="4"/>
        <v>4.6345648690148344E-2</v>
      </c>
      <c r="E106" s="24">
        <f t="shared" si="4"/>
        <v>2.5226346969497715E-2</v>
      </c>
      <c r="F106" s="24">
        <f t="shared" si="4"/>
        <v>-4.0733985683993112E-2</v>
      </c>
      <c r="G106" s="25">
        <f t="shared" si="4"/>
        <v>-4.543952909226262E-2</v>
      </c>
    </row>
    <row r="107" spans="1:7" ht="24" x14ac:dyDescent="0.25">
      <c r="A107" s="21"/>
      <c r="B107" s="22" t="s">
        <v>52</v>
      </c>
      <c r="C107" s="23">
        <f t="shared" ref="C107:G107" si="5">C11 -($H11*C$95/$H$95)</f>
        <v>1.6471625521192745E-2</v>
      </c>
      <c r="D107" s="24">
        <f t="shared" si="5"/>
        <v>-3.6200269497560222E-2</v>
      </c>
      <c r="E107" s="24">
        <f t="shared" si="5"/>
        <v>-2.4108640972362039E-2</v>
      </c>
      <c r="F107" s="24">
        <f t="shared" si="5"/>
        <v>2.749955748584898E-2</v>
      </c>
      <c r="G107" s="25">
        <f t="shared" si="5"/>
        <v>1.6337727462881313E-2</v>
      </c>
    </row>
    <row r="108" spans="1:7" ht="24" x14ac:dyDescent="0.25">
      <c r="A108" s="21"/>
      <c r="B108" s="22" t="s">
        <v>53</v>
      </c>
      <c r="C108" s="23">
        <f t="shared" ref="C108:G108" si="6">C12 -($H12*C$95/$H$95)</f>
        <v>-1.1520696480038062E-2</v>
      </c>
      <c r="D108" s="24">
        <f t="shared" si="6"/>
        <v>-1.4670168619176596E-2</v>
      </c>
      <c r="E108" s="24">
        <f t="shared" si="6"/>
        <v>-1.1253041337654895E-2</v>
      </c>
      <c r="F108" s="24">
        <f t="shared" si="6"/>
        <v>2.8518367780322462E-2</v>
      </c>
      <c r="G108" s="25">
        <f t="shared" si="6"/>
        <v>8.9255386565473827E-3</v>
      </c>
    </row>
    <row r="109" spans="1:7" ht="24" x14ac:dyDescent="0.25">
      <c r="A109" s="21"/>
      <c r="B109" s="22" t="s">
        <v>54</v>
      </c>
      <c r="C109" s="23">
        <f t="shared" ref="C109:G109" si="7">C13 -($H13*C$95/$H$95)</f>
        <v>-1.6459506738342913E-2</v>
      </c>
      <c r="D109" s="24">
        <f t="shared" si="7"/>
        <v>-1.5272576787682776E-2</v>
      </c>
      <c r="E109" s="24">
        <f t="shared" si="7"/>
        <v>-1.7676998422271606E-2</v>
      </c>
      <c r="F109" s="24">
        <f t="shared" si="7"/>
        <v>2.1665459012368105E-2</v>
      </c>
      <c r="G109" s="25">
        <f t="shared" si="7"/>
        <v>2.7743622935929454E-2</v>
      </c>
    </row>
    <row r="110" spans="1:7" ht="24" x14ac:dyDescent="0.25">
      <c r="A110" s="21"/>
      <c r="B110" s="22" t="s">
        <v>55</v>
      </c>
      <c r="C110" s="23">
        <f t="shared" ref="C110:G110" si="8">C14 -($H14*C$95/$H$95)</f>
        <v>2.0587422079359402E-2</v>
      </c>
      <c r="D110" s="24">
        <f t="shared" si="8"/>
        <v>-1.2345679344691246E-2</v>
      </c>
      <c r="E110" s="24">
        <f t="shared" si="8"/>
        <v>-1.5147964022706184E-2</v>
      </c>
      <c r="F110" s="24">
        <f t="shared" si="8"/>
        <v>-3.9820591429639007E-3</v>
      </c>
      <c r="G110" s="25">
        <f t="shared" si="8"/>
        <v>1.0888280431002206E-2</v>
      </c>
    </row>
    <row r="111" spans="1:7" ht="24" x14ac:dyDescent="0.25">
      <c r="A111" s="21"/>
      <c r="B111" s="22" t="s">
        <v>56</v>
      </c>
      <c r="C111" s="23">
        <f t="shared" ref="C111:G111" si="9">C15 -($H15*C$95/$H$95)</f>
        <v>1.2211704633351889E-2</v>
      </c>
      <c r="D111" s="24">
        <f t="shared" si="9"/>
        <v>3.7862219246196094E-3</v>
      </c>
      <c r="E111" s="24">
        <f t="shared" si="9"/>
        <v>1.0465303372866053E-2</v>
      </c>
      <c r="F111" s="24">
        <f t="shared" si="9"/>
        <v>-3.0604098966023924E-2</v>
      </c>
      <c r="G111" s="25">
        <f t="shared" si="9"/>
        <v>4.1408690351869004E-3</v>
      </c>
    </row>
    <row r="112" spans="1:7" ht="24" x14ac:dyDescent="0.25">
      <c r="A112" s="21"/>
      <c r="B112" s="22" t="s">
        <v>57</v>
      </c>
      <c r="C112" s="23">
        <f t="shared" ref="C112:G112" si="10">C16 -($H16*C$95/$H$95)</f>
        <v>-1.3333877607062478E-2</v>
      </c>
      <c r="D112" s="24">
        <f t="shared" si="10"/>
        <v>8.8940972328124812E-4</v>
      </c>
      <c r="E112" s="24">
        <f t="shared" si="10"/>
        <v>1.1713216918415842E-2</v>
      </c>
      <c r="F112" s="24">
        <f t="shared" si="10"/>
        <v>1.2992644124000613E-2</v>
      </c>
      <c r="G112" s="25">
        <f t="shared" si="10"/>
        <v>-1.2261393158634865E-2</v>
      </c>
    </row>
    <row r="113" spans="1:7" ht="24" x14ac:dyDescent="0.25">
      <c r="A113" s="21"/>
      <c r="B113" s="22" t="s">
        <v>58</v>
      </c>
      <c r="C113" s="23">
        <f t="shared" ref="C113:G113" si="11">C17 -($H17*C$95/$H$95)</f>
        <v>3.1453454629087718E-2</v>
      </c>
      <c r="D113" s="24">
        <f t="shared" si="11"/>
        <v>2.4927607493470866E-2</v>
      </c>
      <c r="E113" s="24">
        <f t="shared" si="11"/>
        <v>-2.2790863936180961E-2</v>
      </c>
      <c r="F113" s="24">
        <f t="shared" si="11"/>
        <v>-2.0018746083527411E-2</v>
      </c>
      <c r="G113" s="25">
        <f t="shared" si="11"/>
        <v>-1.3571452102849602E-2</v>
      </c>
    </row>
    <row r="114" spans="1:7" ht="24" x14ac:dyDescent="0.25">
      <c r="A114" s="21"/>
      <c r="B114" s="22" t="s">
        <v>59</v>
      </c>
      <c r="C114" s="23">
        <f t="shared" ref="C114:G114" si="12">C18 -($H18*C$95/$H$95)</f>
        <v>2.5530783702292892E-2</v>
      </c>
      <c r="D114" s="24">
        <f t="shared" si="12"/>
        <v>-2.8510532247398135E-2</v>
      </c>
      <c r="E114" s="24">
        <f t="shared" si="12"/>
        <v>-1.3009565117269806E-2</v>
      </c>
      <c r="F114" s="24">
        <f t="shared" si="12"/>
        <v>1.014810312651887E-2</v>
      </c>
      <c r="G114" s="25">
        <f t="shared" si="12"/>
        <v>5.8412105358569555E-3</v>
      </c>
    </row>
    <row r="115" spans="1:7" ht="24" x14ac:dyDescent="0.25">
      <c r="A115" s="21"/>
      <c r="B115" s="22" t="s">
        <v>60</v>
      </c>
      <c r="C115" s="23">
        <f t="shared" ref="C115:G115" si="13">C19 -($H19*C$95/$H$95)</f>
        <v>-2.2328106638046102E-2</v>
      </c>
      <c r="D115" s="24">
        <f t="shared" si="13"/>
        <v>3.1580073460040103E-2</v>
      </c>
      <c r="E115" s="24">
        <f t="shared" si="13"/>
        <v>-1.868348771294906E-2</v>
      </c>
      <c r="F115" s="24">
        <f t="shared" si="13"/>
        <v>1.6587295830448934E-2</v>
      </c>
      <c r="G115" s="25">
        <f t="shared" si="13"/>
        <v>-7.1557749394934311E-3</v>
      </c>
    </row>
    <row r="116" spans="1:7" ht="24" x14ac:dyDescent="0.25">
      <c r="A116" s="21"/>
      <c r="B116" s="22" t="s">
        <v>61</v>
      </c>
      <c r="C116" s="23">
        <f t="shared" ref="C116:G116" si="14">C20 -($H20*C$95/$H$95)</f>
        <v>-3.7792318915875756E-3</v>
      </c>
      <c r="D116" s="24">
        <f t="shared" si="14"/>
        <v>1.0214953322588649E-2</v>
      </c>
      <c r="E116" s="24">
        <f t="shared" si="14"/>
        <v>4.0727571343595503E-2</v>
      </c>
      <c r="F116" s="24">
        <f t="shared" si="14"/>
        <v>-2.4090432087287034E-2</v>
      </c>
      <c r="G116" s="25">
        <f t="shared" si="14"/>
        <v>-2.3072860687308794E-2</v>
      </c>
    </row>
    <row r="117" spans="1:7" ht="24" x14ac:dyDescent="0.25">
      <c r="A117" s="21"/>
      <c r="B117" s="22" t="s">
        <v>62</v>
      </c>
      <c r="C117" s="23">
        <f t="shared" ref="C117:G117" si="15">C21 -($H21*C$95/$H$95)</f>
        <v>-1.5812552451099943E-2</v>
      </c>
      <c r="D117" s="24">
        <f t="shared" si="15"/>
        <v>-1.6870597491601608E-2</v>
      </c>
      <c r="E117" s="24">
        <f t="shared" si="15"/>
        <v>1.4161603677411844E-2</v>
      </c>
      <c r="F117" s="24">
        <f t="shared" si="15"/>
        <v>3.5946099526195624E-2</v>
      </c>
      <c r="G117" s="25">
        <f t="shared" si="15"/>
        <v>-1.7424553260905556E-2</v>
      </c>
    </row>
    <row r="118" spans="1:7" ht="24" x14ac:dyDescent="0.25">
      <c r="A118" s="21"/>
      <c r="B118" s="22" t="s">
        <v>63</v>
      </c>
      <c r="C118" s="23">
        <f t="shared" ref="C118:G118" si="16">C22 -($H22*C$95/$H$95)</f>
        <v>-1.4821849790015454E-2</v>
      </c>
      <c r="D118" s="24">
        <f t="shared" si="16"/>
        <v>-7.4212726380930433E-3</v>
      </c>
      <c r="E118" s="24">
        <f t="shared" si="16"/>
        <v>-2.4794074935155425E-2</v>
      </c>
      <c r="F118" s="24">
        <f t="shared" si="16"/>
        <v>-2.4032520826817311E-3</v>
      </c>
      <c r="G118" s="25">
        <f t="shared" si="16"/>
        <v>4.944044944594593E-2</v>
      </c>
    </row>
    <row r="119" spans="1:7" ht="24" x14ac:dyDescent="0.25">
      <c r="A119" s="21"/>
      <c r="B119" s="22" t="s">
        <v>64</v>
      </c>
      <c r="C119" s="23">
        <f t="shared" ref="C119:G119" si="17">C23 -($H23*C$95/$H$95)</f>
        <v>-3.1243612411224725E-2</v>
      </c>
      <c r="D119" s="24">
        <f t="shared" si="17"/>
        <v>1.3484021284670883E-2</v>
      </c>
      <c r="E119" s="24">
        <f t="shared" si="17"/>
        <v>1.5280639729894727E-2</v>
      </c>
      <c r="F119" s="24">
        <f t="shared" si="17"/>
        <v>2.159265334152978E-2</v>
      </c>
      <c r="G119" s="25">
        <f t="shared" si="17"/>
        <v>-1.9113701944870429E-2</v>
      </c>
    </row>
    <row r="120" spans="1:7" ht="24" x14ac:dyDescent="0.25">
      <c r="A120" s="21" t="s">
        <v>8</v>
      </c>
      <c r="B120" s="22" t="s">
        <v>9</v>
      </c>
      <c r="C120" s="23">
        <f t="shared" ref="C120:G120" si="18">C24 -($H24*C$95/$H$95)</f>
        <v>3.0844898160549972E-2</v>
      </c>
      <c r="D120" s="24">
        <f t="shared" si="18"/>
        <v>-9.6339455936086393E-3</v>
      </c>
      <c r="E120" s="24">
        <f t="shared" si="18"/>
        <v>1.4591286360634226E-2</v>
      </c>
      <c r="F120" s="24">
        <f t="shared" si="18"/>
        <v>-2.0186113035358721E-2</v>
      </c>
      <c r="G120" s="25">
        <f t="shared" si="18"/>
        <v>-1.561612589221606E-2</v>
      </c>
    </row>
    <row r="121" spans="1:7" ht="24" x14ac:dyDescent="0.25">
      <c r="A121" s="21"/>
      <c r="B121" s="22" t="s">
        <v>10</v>
      </c>
      <c r="C121" s="23">
        <f t="shared" ref="C121:G121" si="19">C25 -($H25*C$95/$H$95)</f>
        <v>-6.4041777475378203E-3</v>
      </c>
      <c r="D121" s="24">
        <f t="shared" si="19"/>
        <v>-1.9076807124959932E-2</v>
      </c>
      <c r="E121" s="24">
        <f t="shared" si="19"/>
        <v>3.1926385733515611E-2</v>
      </c>
      <c r="F121" s="24">
        <f t="shared" si="19"/>
        <v>-3.1287576345461199E-3</v>
      </c>
      <c r="G121" s="25">
        <f t="shared" si="19"/>
        <v>-3.3166432264713497E-3</v>
      </c>
    </row>
    <row r="122" spans="1:7" ht="24" x14ac:dyDescent="0.25">
      <c r="A122" s="21"/>
      <c r="B122" s="22" t="s">
        <v>11</v>
      </c>
      <c r="C122" s="23">
        <f t="shared" ref="C122:G122" si="20">C26 -($H26*C$95/$H$95)</f>
        <v>3.187705995057552E-2</v>
      </c>
      <c r="D122" s="24">
        <f t="shared" si="20"/>
        <v>2.8730262337461898E-4</v>
      </c>
      <c r="E122" s="24">
        <f t="shared" si="20"/>
        <v>4.2015880485217483E-2</v>
      </c>
      <c r="F122" s="24">
        <f t="shared" si="20"/>
        <v>-5.5991014027386543E-2</v>
      </c>
      <c r="G122" s="25">
        <f t="shared" si="20"/>
        <v>-1.8189229031780496E-2</v>
      </c>
    </row>
    <row r="123" spans="1:7" ht="24" x14ac:dyDescent="0.25">
      <c r="A123" s="21"/>
      <c r="B123" s="22" t="s">
        <v>12</v>
      </c>
      <c r="C123" s="23">
        <f t="shared" ref="C123:G123" si="21">C27 -($H27*C$95/$H$95)</f>
        <v>7.2149833605847619E-2</v>
      </c>
      <c r="D123" s="24">
        <f t="shared" si="21"/>
        <v>-4.115856041031174E-2</v>
      </c>
      <c r="E123" s="24">
        <f t="shared" si="21"/>
        <v>-2.5486899665303181E-2</v>
      </c>
      <c r="F123" s="24">
        <f t="shared" si="21"/>
        <v>-4.2600248027879706E-2</v>
      </c>
      <c r="G123" s="25">
        <f t="shared" si="21"/>
        <v>3.7095874497647535E-2</v>
      </c>
    </row>
    <row r="124" spans="1:7" ht="24" x14ac:dyDescent="0.25">
      <c r="A124" s="21"/>
      <c r="B124" s="22" t="s">
        <v>13</v>
      </c>
      <c r="C124" s="23">
        <f t="shared" ref="C124:G124" si="22">C28 -($H28*C$95/$H$95)</f>
        <v>-3.8911835568465836E-2</v>
      </c>
      <c r="D124" s="24">
        <f t="shared" si="22"/>
        <v>1.9352390743114234E-2</v>
      </c>
      <c r="E124" s="24">
        <f t="shared" si="22"/>
        <v>7.1036860195674567E-3</v>
      </c>
      <c r="F124" s="24">
        <f t="shared" si="22"/>
        <v>9.7341746815745034E-3</v>
      </c>
      <c r="G124" s="25">
        <f t="shared" si="22"/>
        <v>2.7215841242105299E-3</v>
      </c>
    </row>
    <row r="125" spans="1:7" ht="24" x14ac:dyDescent="0.25">
      <c r="A125" s="21"/>
      <c r="B125" s="22" t="s">
        <v>14</v>
      </c>
      <c r="C125" s="23">
        <f t="shared" ref="C125:G125" si="23">C29 -($H29*C$95/$H$95)</f>
        <v>-1.2185523889508026E-2</v>
      </c>
      <c r="D125" s="24">
        <f t="shared" si="23"/>
        <v>3.0462741211395875E-2</v>
      </c>
      <c r="E125" s="24">
        <f t="shared" si="23"/>
        <v>-8.9533364531254461E-3</v>
      </c>
      <c r="F125" s="24">
        <f t="shared" si="23"/>
        <v>1.5707860852138947E-2</v>
      </c>
      <c r="G125" s="25">
        <f t="shared" si="23"/>
        <v>-2.5031741720901099E-2</v>
      </c>
    </row>
    <row r="126" spans="1:7" ht="24" x14ac:dyDescent="0.25">
      <c r="A126" s="21"/>
      <c r="B126" s="22" t="s">
        <v>15</v>
      </c>
      <c r="C126" s="23">
        <f t="shared" ref="C126:G126" si="24">C30 -($H30*C$95/$H$95)</f>
        <v>7.8202186308116539E-2</v>
      </c>
      <c r="D126" s="24">
        <f t="shared" si="24"/>
        <v>-1.7328948303389713E-2</v>
      </c>
      <c r="E126" s="24">
        <f t="shared" si="24"/>
        <v>7.8562394272159164E-3</v>
      </c>
      <c r="F126" s="24">
        <f t="shared" si="24"/>
        <v>-2.7828328339468245E-2</v>
      </c>
      <c r="G126" s="25">
        <f t="shared" si="24"/>
        <v>-4.0901149092474054E-2</v>
      </c>
    </row>
    <row r="127" spans="1:7" ht="24" x14ac:dyDescent="0.25">
      <c r="A127" s="21"/>
      <c r="B127" s="22" t="s">
        <v>16</v>
      </c>
      <c r="C127" s="23">
        <f t="shared" ref="C127:G127" si="25">C31 -($H31*C$95/$H$95)</f>
        <v>-5.6011343328522534E-3</v>
      </c>
      <c r="D127" s="24">
        <f t="shared" si="25"/>
        <v>2.6597473312642839E-2</v>
      </c>
      <c r="E127" s="24">
        <f t="shared" si="25"/>
        <v>3.6733265694957828E-2</v>
      </c>
      <c r="F127" s="24">
        <f t="shared" si="25"/>
        <v>-1.7116987170986864E-2</v>
      </c>
      <c r="G127" s="25">
        <f t="shared" si="25"/>
        <v>-4.0612617503760662E-2</v>
      </c>
    </row>
    <row r="128" spans="1:7" ht="24" x14ac:dyDescent="0.25">
      <c r="A128" s="21"/>
      <c r="B128" s="22" t="s">
        <v>17</v>
      </c>
      <c r="C128" s="23">
        <f t="shared" ref="C128:G128" si="26">C32 -($H32*C$95/$H$95)</f>
        <v>2.6143894012763153E-2</v>
      </c>
      <c r="D128" s="24">
        <f t="shared" si="26"/>
        <v>2.546544137715015E-2</v>
      </c>
      <c r="E128" s="24">
        <f t="shared" si="26"/>
        <v>-3.3411921580130732E-2</v>
      </c>
      <c r="F128" s="24">
        <f t="shared" si="26"/>
        <v>-1.1764395156203533E-3</v>
      </c>
      <c r="G128" s="25">
        <f t="shared" si="26"/>
        <v>-1.7020974294161856E-2</v>
      </c>
    </row>
    <row r="129" spans="1:7" ht="24" x14ac:dyDescent="0.25">
      <c r="A129" s="21"/>
      <c r="B129" s="22" t="s">
        <v>18</v>
      </c>
      <c r="C129" s="23">
        <f t="shared" ref="C129:G129" si="27">C33 -($H33*C$95/$H$95)</f>
        <v>-3.3028651957639377E-2</v>
      </c>
      <c r="D129" s="24">
        <f t="shared" si="27"/>
        <v>-9.7389889384142947E-3</v>
      </c>
      <c r="E129" s="24">
        <f t="shared" si="27"/>
        <v>-5.7136296530434783E-3</v>
      </c>
      <c r="F129" s="24">
        <f t="shared" si="27"/>
        <v>1.4766677050820964E-2</v>
      </c>
      <c r="G129" s="25">
        <f t="shared" si="27"/>
        <v>3.3714593498276435E-2</v>
      </c>
    </row>
    <row r="130" spans="1:7" ht="24" x14ac:dyDescent="0.25">
      <c r="A130" s="21"/>
      <c r="B130" s="22" t="s">
        <v>19</v>
      </c>
      <c r="C130" s="23">
        <f t="shared" ref="C130:G130" si="28">C34 -($H34*C$95/$H$95)</f>
        <v>-3.0173701940570105E-2</v>
      </c>
      <c r="D130" s="24">
        <f t="shared" si="28"/>
        <v>-9.7786400129168394E-3</v>
      </c>
      <c r="E130" s="24">
        <f t="shared" si="28"/>
        <v>1.0885403444094305E-3</v>
      </c>
      <c r="F130" s="24">
        <f t="shared" si="28"/>
        <v>1.8415620876095787E-2</v>
      </c>
      <c r="G130" s="25">
        <f t="shared" si="28"/>
        <v>2.0448180732981949E-2</v>
      </c>
    </row>
    <row r="131" spans="1:7" ht="24" x14ac:dyDescent="0.25">
      <c r="A131" s="21"/>
      <c r="B131" s="22" t="s">
        <v>20</v>
      </c>
      <c r="C131" s="23">
        <f t="shared" ref="C131:G131" si="29">C35 -($H35*C$95/$H$95)</f>
        <v>1.9192132777499607E-2</v>
      </c>
      <c r="D131" s="24">
        <f t="shared" si="29"/>
        <v>-4.2279567442111601E-2</v>
      </c>
      <c r="E131" s="24">
        <f t="shared" si="29"/>
        <v>3.9444849997447989E-3</v>
      </c>
      <c r="F131" s="24">
        <f t="shared" si="29"/>
        <v>-1.2644687925685294E-3</v>
      </c>
      <c r="G131" s="25">
        <f t="shared" si="29"/>
        <v>2.0407418457436058E-2</v>
      </c>
    </row>
    <row r="132" spans="1:7" ht="24" x14ac:dyDescent="0.25">
      <c r="A132" s="21"/>
      <c r="B132" s="22" t="s">
        <v>21</v>
      </c>
      <c r="C132" s="23">
        <f t="shared" ref="C132:G132" si="30">C36 -($H36*C$95/$H$95)</f>
        <v>1.8775864155889499E-2</v>
      </c>
      <c r="D132" s="24">
        <f t="shared" si="30"/>
        <v>-4.4214273447300556E-3</v>
      </c>
      <c r="E132" s="24">
        <f t="shared" si="30"/>
        <v>-2.5510115705670022E-3</v>
      </c>
      <c r="F132" s="24">
        <f t="shared" si="30"/>
        <v>-4.287760025328935E-3</v>
      </c>
      <c r="G132" s="25">
        <f t="shared" si="30"/>
        <v>-7.5156652152630621E-3</v>
      </c>
    </row>
    <row r="133" spans="1:7" ht="24" x14ac:dyDescent="0.25">
      <c r="A133" s="21"/>
      <c r="B133" s="22" t="s">
        <v>22</v>
      </c>
      <c r="C133" s="23">
        <f t="shared" ref="C133:G133" si="31">C37 -($H37*C$95/$H$95)</f>
        <v>-4.068960803249172E-3</v>
      </c>
      <c r="D133" s="24">
        <f t="shared" si="31"/>
        <v>-3.8702864310481699E-3</v>
      </c>
      <c r="E133" s="24">
        <f t="shared" si="31"/>
        <v>1.071849215053193E-2</v>
      </c>
      <c r="F133" s="24">
        <f t="shared" si="31"/>
        <v>1.2285971194207768E-3</v>
      </c>
      <c r="G133" s="25">
        <f t="shared" si="31"/>
        <v>-4.0078420356551708E-3</v>
      </c>
    </row>
    <row r="134" spans="1:7" ht="24" x14ac:dyDescent="0.25">
      <c r="A134" s="21"/>
      <c r="B134" s="22" t="s">
        <v>23</v>
      </c>
      <c r="C134" s="23">
        <f t="shared" ref="C134:G134" si="32">C38 -($H38*C$95/$H$95)</f>
        <v>-1.7124596565294498E-2</v>
      </c>
      <c r="D134" s="24">
        <f t="shared" si="32"/>
        <v>7.2271066543740659E-3</v>
      </c>
      <c r="E134" s="24">
        <f t="shared" si="32"/>
        <v>-1.3821140061070727E-2</v>
      </c>
      <c r="F134" s="24">
        <f t="shared" si="32"/>
        <v>1.1359852471157145E-2</v>
      </c>
      <c r="G134" s="25">
        <f t="shared" si="32"/>
        <v>1.2358777500834389E-2</v>
      </c>
    </row>
    <row r="135" spans="1:7" ht="24" x14ac:dyDescent="0.25">
      <c r="A135" s="21"/>
      <c r="B135" s="22" t="s">
        <v>24</v>
      </c>
      <c r="C135" s="23">
        <f t="shared" ref="C135:G135" si="33">C39 -($H39*C$95/$H$95)</f>
        <v>3.737579915041761E-2</v>
      </c>
      <c r="D135" s="24">
        <f t="shared" si="33"/>
        <v>2.2642978997630681E-3</v>
      </c>
      <c r="E135" s="24">
        <f t="shared" si="33"/>
        <v>-2.3807969830890868E-2</v>
      </c>
      <c r="F135" s="24">
        <f t="shared" si="33"/>
        <v>3.2755421667854112E-3</v>
      </c>
      <c r="G135" s="25">
        <f t="shared" si="33"/>
        <v>-1.9107669386074916E-2</v>
      </c>
    </row>
    <row r="136" spans="1:7" ht="24" x14ac:dyDescent="0.25">
      <c r="A136" s="21"/>
      <c r="B136" s="22" t="s">
        <v>25</v>
      </c>
      <c r="C136" s="23">
        <f t="shared" ref="C136:G136" si="34">C40 -($H40*C$95/$H$95)</f>
        <v>-9.9864625767462217E-3</v>
      </c>
      <c r="D136" s="24">
        <f t="shared" si="34"/>
        <v>-2.8552693945778307E-2</v>
      </c>
      <c r="E136" s="24">
        <f t="shared" si="34"/>
        <v>-5.9586034359538076E-3</v>
      </c>
      <c r="F136" s="24">
        <f t="shared" si="34"/>
        <v>2.3260331839844869E-2</v>
      </c>
      <c r="G136" s="25">
        <f t="shared" si="34"/>
        <v>2.1237428118633661E-2</v>
      </c>
    </row>
    <row r="137" spans="1:7" ht="24" x14ac:dyDescent="0.25">
      <c r="A137" s="21"/>
      <c r="B137" s="22" t="s">
        <v>26</v>
      </c>
      <c r="C137" s="23">
        <f t="shared" ref="C137:G137" si="35">C41 -($H41*C$95/$H$95)</f>
        <v>-2.0810348992446742E-2</v>
      </c>
      <c r="D137" s="24">
        <f t="shared" si="35"/>
        <v>9.8035653411246426E-3</v>
      </c>
      <c r="E137" s="24">
        <f t="shared" si="35"/>
        <v>1.1147946203471926E-2</v>
      </c>
      <c r="F137" s="24">
        <f t="shared" si="35"/>
        <v>2.0121695504056153E-2</v>
      </c>
      <c r="G137" s="25">
        <f t="shared" si="35"/>
        <v>-2.0262858056205674E-2</v>
      </c>
    </row>
    <row r="138" spans="1:7" ht="24" x14ac:dyDescent="0.25">
      <c r="A138" s="21"/>
      <c r="B138" s="22" t="s">
        <v>27</v>
      </c>
      <c r="C138" s="23">
        <f t="shared" ref="C138:G138" si="36">C42 -($H42*C$95/$H$95)</f>
        <v>-1.2574995448878606E-2</v>
      </c>
      <c r="D138" s="24">
        <f t="shared" si="36"/>
        <v>1.5854241576430644E-2</v>
      </c>
      <c r="E138" s="24">
        <f t="shared" si="36"/>
        <v>-1.4257937762237188E-3</v>
      </c>
      <c r="F138" s="24">
        <f t="shared" si="36"/>
        <v>-4.3890939314886468E-3</v>
      </c>
      <c r="G138" s="25">
        <f t="shared" si="36"/>
        <v>2.5356415801605497E-3</v>
      </c>
    </row>
    <row r="139" spans="1:7" ht="24" x14ac:dyDescent="0.25">
      <c r="A139" s="21"/>
      <c r="B139" s="22" t="s">
        <v>28</v>
      </c>
      <c r="C139" s="23">
        <f t="shared" ref="C139:G139" si="37">C43 -($H43*C$95/$H$95)</f>
        <v>-2.5924679178575542E-2</v>
      </c>
      <c r="D139" s="24">
        <f t="shared" si="37"/>
        <v>1.6619406600979575E-2</v>
      </c>
      <c r="E139" s="24">
        <f t="shared" si="37"/>
        <v>-1.7712729508040606E-2</v>
      </c>
      <c r="F139" s="24">
        <f t="shared" si="37"/>
        <v>1.875327983010365E-2</v>
      </c>
      <c r="G139" s="25">
        <f t="shared" si="37"/>
        <v>8.2647222555330274E-3</v>
      </c>
    </row>
    <row r="140" spans="1:7" x14ac:dyDescent="0.25">
      <c r="A140" s="21" t="s">
        <v>29</v>
      </c>
      <c r="B140" s="22" t="s">
        <v>30</v>
      </c>
      <c r="C140" s="23">
        <f t="shared" ref="C140:G140" si="38">C44 -($H44*C$95/$H$95)</f>
        <v>-6.799004745887377E-3</v>
      </c>
      <c r="D140" s="24">
        <f t="shared" si="38"/>
        <v>2.1665963692338946E-2</v>
      </c>
      <c r="E140" s="24">
        <f t="shared" si="38"/>
        <v>2.5556204104494218E-2</v>
      </c>
      <c r="F140" s="24">
        <f t="shared" si="38"/>
        <v>-2.2077732494028918E-2</v>
      </c>
      <c r="G140" s="25">
        <f t="shared" si="38"/>
        <v>-1.8345430556916342E-2</v>
      </c>
    </row>
    <row r="141" spans="1:7" x14ac:dyDescent="0.25">
      <c r="A141" s="21"/>
      <c r="B141" s="22" t="s">
        <v>31</v>
      </c>
      <c r="C141" s="23">
        <f t="shared" ref="C141:G141" si="39">C45 -($H45*C$95/$H$95)</f>
        <v>1.1421777115976722E-2</v>
      </c>
      <c r="D141" s="24">
        <f t="shared" si="39"/>
        <v>-9.5673954269213657E-3</v>
      </c>
      <c r="E141" s="24">
        <f t="shared" si="39"/>
        <v>1.262489081880086E-2</v>
      </c>
      <c r="F141" s="24">
        <f t="shared" si="39"/>
        <v>-8.0699160698556871E-3</v>
      </c>
      <c r="G141" s="25">
        <f t="shared" si="39"/>
        <v>-6.4093564380001133E-3</v>
      </c>
    </row>
    <row r="142" spans="1:7" x14ac:dyDescent="0.25">
      <c r="A142" s="21"/>
      <c r="B142" s="22" t="s">
        <v>32</v>
      </c>
      <c r="C142" s="23">
        <f t="shared" ref="C142:G142" si="40">C46 -($H46*C$95/$H$95)</f>
        <v>3.8063436112293569E-2</v>
      </c>
      <c r="D142" s="24">
        <f t="shared" si="40"/>
        <v>-2.2999215770769688E-2</v>
      </c>
      <c r="E142" s="24">
        <f t="shared" si="40"/>
        <v>-3.6471443962021621E-2</v>
      </c>
      <c r="F142" s="24">
        <f t="shared" si="40"/>
        <v>2.3440096115469156E-2</v>
      </c>
      <c r="G142" s="25">
        <f t="shared" si="40"/>
        <v>-2.032872494971083E-3</v>
      </c>
    </row>
    <row r="143" spans="1:7" x14ac:dyDescent="0.25">
      <c r="A143" s="21"/>
      <c r="B143" s="22" t="s">
        <v>33</v>
      </c>
      <c r="C143" s="23">
        <f t="shared" ref="C143:G143" si="41">C47 -($H47*C$95/$H$95)</f>
        <v>8.1982253890396373E-2</v>
      </c>
      <c r="D143" s="24">
        <f t="shared" si="41"/>
        <v>-4.6931704710497846E-2</v>
      </c>
      <c r="E143" s="24">
        <f t="shared" si="41"/>
        <v>-2.4694405330631497E-2</v>
      </c>
      <c r="F143" s="24">
        <f t="shared" si="41"/>
        <v>-3.3053041402172023E-2</v>
      </c>
      <c r="G143" s="25">
        <f t="shared" si="41"/>
        <v>2.2696897552905548E-2</v>
      </c>
    </row>
    <row r="144" spans="1:7" x14ac:dyDescent="0.25">
      <c r="A144" s="21"/>
      <c r="B144" s="22" t="s">
        <v>34</v>
      </c>
      <c r="C144" s="23">
        <f t="shared" ref="C144:G144" si="42">C48 -($H48*C$95/$H$95)</f>
        <v>-1.0841472065674401E-2</v>
      </c>
      <c r="D144" s="24">
        <f t="shared" si="42"/>
        <v>-5.4232320528805888E-3</v>
      </c>
      <c r="E144" s="24">
        <f t="shared" si="42"/>
        <v>-1.1877790898572535E-2</v>
      </c>
      <c r="F144" s="24">
        <f t="shared" si="42"/>
        <v>1.983714610526148E-2</v>
      </c>
      <c r="G144" s="25">
        <f t="shared" si="42"/>
        <v>8.305348911866281E-3</v>
      </c>
    </row>
    <row r="145" spans="1:7" x14ac:dyDescent="0.25">
      <c r="A145" s="21"/>
      <c r="B145" s="22" t="s">
        <v>35</v>
      </c>
      <c r="C145" s="23">
        <f t="shared" ref="C145:G145" si="43">C49 -($H49*C$95/$H$95)</f>
        <v>2.5776369864137449E-2</v>
      </c>
      <c r="D145" s="24">
        <f t="shared" si="43"/>
        <v>1.8177307267019049E-2</v>
      </c>
      <c r="E145" s="24">
        <f t="shared" si="43"/>
        <v>-2.984387762789098E-2</v>
      </c>
      <c r="F145" s="24">
        <f t="shared" si="43"/>
        <v>-1.8886990256240355E-2</v>
      </c>
      <c r="G145" s="25">
        <f t="shared" si="43"/>
        <v>4.7771907529758351E-3</v>
      </c>
    </row>
    <row r="146" spans="1:7" x14ac:dyDescent="0.25">
      <c r="A146" s="21"/>
      <c r="B146" s="22" t="s">
        <v>36</v>
      </c>
      <c r="C146" s="23">
        <f t="shared" ref="C146:G146" si="44">C50 -($H50*C$95/$H$95)</f>
        <v>-4.5854436116774949E-2</v>
      </c>
      <c r="D146" s="24">
        <f t="shared" si="44"/>
        <v>-2.0550321842912889E-3</v>
      </c>
      <c r="E146" s="24">
        <f t="shared" si="44"/>
        <v>1.9417250552929616E-2</v>
      </c>
      <c r="F146" s="24">
        <f t="shared" si="44"/>
        <v>3.9817263091876692E-2</v>
      </c>
      <c r="G146" s="25">
        <f t="shared" si="44"/>
        <v>-1.132504534373957E-2</v>
      </c>
    </row>
    <row r="147" spans="1:7" x14ac:dyDescent="0.25">
      <c r="A147" s="21"/>
      <c r="B147" s="22" t="s">
        <v>37</v>
      </c>
      <c r="C147" s="23">
        <f t="shared" ref="C147:G147" si="45">C51 -($H51*C$95/$H$95)</f>
        <v>-1.8927229153676506E-2</v>
      </c>
      <c r="D147" s="24">
        <f t="shared" si="45"/>
        <v>1.1305709213317638E-2</v>
      </c>
      <c r="E147" s="24">
        <f t="shared" si="45"/>
        <v>-1.234470266232443E-2</v>
      </c>
      <c r="F147" s="24">
        <f t="shared" si="45"/>
        <v>-3.7143273381436137E-3</v>
      </c>
      <c r="G147" s="25">
        <f t="shared" si="45"/>
        <v>2.3680549940827383E-2</v>
      </c>
    </row>
    <row r="148" spans="1:7" x14ac:dyDescent="0.25">
      <c r="A148" s="21"/>
      <c r="B148" s="22" t="s">
        <v>38</v>
      </c>
      <c r="C148" s="23">
        <f t="shared" ref="C148:G148" si="46">C52 -($H52*C$95/$H$95)</f>
        <v>1.2373290696102712E-3</v>
      </c>
      <c r="D148" s="24">
        <f t="shared" si="46"/>
        <v>-9.1788341047239486E-3</v>
      </c>
      <c r="E148" s="24">
        <f t="shared" si="46"/>
        <v>1.537535975920773E-2</v>
      </c>
      <c r="F148" s="24">
        <f t="shared" si="46"/>
        <v>1.9484542895377543E-2</v>
      </c>
      <c r="G148" s="25">
        <f t="shared" si="46"/>
        <v>-2.6918397619471152E-2</v>
      </c>
    </row>
    <row r="149" spans="1:7" ht="24" x14ac:dyDescent="0.25">
      <c r="A149" s="21"/>
      <c r="B149" s="22" t="s">
        <v>39</v>
      </c>
      <c r="C149" s="23">
        <f t="shared" ref="C149:G149" si="47">C53 -($H53*C$95/$H$95)</f>
        <v>3.5631378244516149E-2</v>
      </c>
      <c r="D149" s="24">
        <f t="shared" si="47"/>
        <v>-3.1747752968355997E-2</v>
      </c>
      <c r="E149" s="24">
        <f t="shared" si="47"/>
        <v>-6.5372710910137355E-3</v>
      </c>
      <c r="F149" s="24">
        <f t="shared" si="47"/>
        <v>-2.0158004441321625E-2</v>
      </c>
      <c r="G149" s="25">
        <f t="shared" si="47"/>
        <v>2.2811650256175514E-2</v>
      </c>
    </row>
    <row r="150" spans="1:7" x14ac:dyDescent="0.25">
      <c r="A150" s="21"/>
      <c r="B150" s="22" t="s">
        <v>40</v>
      </c>
      <c r="C150" s="23">
        <f t="shared" ref="C150:G150" si="48">C54 -($H54*C$95/$H$95)</f>
        <v>-3.8253676028114525E-2</v>
      </c>
      <c r="D150" s="24">
        <f t="shared" si="48"/>
        <v>-1.8068520467790061E-2</v>
      </c>
      <c r="E150" s="24">
        <f t="shared" si="48"/>
        <v>-6.2367748719437954E-3</v>
      </c>
      <c r="F150" s="24">
        <f t="shared" si="48"/>
        <v>2.9708341627122464E-2</v>
      </c>
      <c r="G150" s="25">
        <f t="shared" si="48"/>
        <v>3.2850629740726306E-2</v>
      </c>
    </row>
    <row r="151" spans="1:7" x14ac:dyDescent="0.25">
      <c r="A151" s="21"/>
      <c r="B151" s="22" t="s">
        <v>41</v>
      </c>
      <c r="C151" s="23">
        <f t="shared" ref="C151:G151" si="49">C55 -($H55*C$95/$H$95)</f>
        <v>-2.1026995940838566E-2</v>
      </c>
      <c r="D151" s="24">
        <f t="shared" si="49"/>
        <v>-4.2916502026427994E-3</v>
      </c>
      <c r="E151" s="24">
        <f t="shared" si="49"/>
        <v>1.25810439200056E-2</v>
      </c>
      <c r="F151" s="24">
        <f t="shared" si="49"/>
        <v>9.6806781335771475E-3</v>
      </c>
      <c r="G151" s="25">
        <f t="shared" si="49"/>
        <v>3.056924089898827E-3</v>
      </c>
    </row>
    <row r="152" spans="1:7" x14ac:dyDescent="0.25">
      <c r="A152" s="21"/>
      <c r="B152" s="22" t="s">
        <v>42</v>
      </c>
      <c r="C152" s="23">
        <f t="shared" ref="C152:G152" si="50">C56 -($H56*C$95/$H$95)</f>
        <v>-2.7220651037371424E-2</v>
      </c>
      <c r="D152" s="24">
        <f t="shared" si="50"/>
        <v>3.5668100601224551E-2</v>
      </c>
      <c r="E152" s="24">
        <f t="shared" si="50"/>
        <v>-1.1137409868629822E-3</v>
      </c>
      <c r="F152" s="24">
        <f t="shared" si="50"/>
        <v>1.4363012065828906E-2</v>
      </c>
      <c r="G152" s="25">
        <f t="shared" si="50"/>
        <v>-2.169672064281869E-2</v>
      </c>
    </row>
    <row r="153" spans="1:7" ht="24" x14ac:dyDescent="0.25">
      <c r="A153" s="21"/>
      <c r="B153" s="22" t="s">
        <v>43</v>
      </c>
      <c r="C153" s="23">
        <f t="shared" ref="C153:G153" si="51">C57 -($H57*C$95/$H$95)</f>
        <v>-3.3704630851678512E-2</v>
      </c>
      <c r="D153" s="24">
        <f t="shared" si="51"/>
        <v>-8.1694208535195573E-3</v>
      </c>
      <c r="E153" s="24">
        <f t="shared" si="51"/>
        <v>3.9481344916197231E-3</v>
      </c>
      <c r="F153" s="24">
        <f t="shared" si="51"/>
        <v>2.1963898803359291E-2</v>
      </c>
      <c r="G153" s="25">
        <f t="shared" si="51"/>
        <v>1.5962018410219256E-2</v>
      </c>
    </row>
    <row r="154" spans="1:7" ht="24" x14ac:dyDescent="0.25">
      <c r="A154" s="21"/>
      <c r="B154" s="22" t="s">
        <v>44</v>
      </c>
      <c r="C154" s="23">
        <f t="shared" ref="C154:G154" si="52">C58 -($H58*C$95/$H$95)</f>
        <v>-6.9814244094976718E-3</v>
      </c>
      <c r="D154" s="24">
        <f t="shared" si="52"/>
        <v>3.0155652531389354E-2</v>
      </c>
      <c r="E154" s="24">
        <f t="shared" si="52"/>
        <v>2.5276298465758906E-2</v>
      </c>
      <c r="F154" s="24">
        <f t="shared" si="52"/>
        <v>-1.7057337291422892E-2</v>
      </c>
      <c r="G154" s="25">
        <f t="shared" si="52"/>
        <v>-3.1393189296227031E-2</v>
      </c>
    </row>
    <row r="155" spans="1:7" ht="24" x14ac:dyDescent="0.25">
      <c r="A155" s="21"/>
      <c r="B155" s="22" t="s">
        <v>45</v>
      </c>
      <c r="C155" s="23">
        <f t="shared" ref="C155:G155" si="53">C59 -($H59*C$95/$H$95)</f>
        <v>2.0322475201274115E-2</v>
      </c>
      <c r="D155" s="24">
        <f t="shared" si="53"/>
        <v>1.8830100892901436E-2</v>
      </c>
      <c r="E155" s="24">
        <f t="shared" si="53"/>
        <v>1.5086669644780115E-2</v>
      </c>
      <c r="F155" s="24">
        <f t="shared" si="53"/>
        <v>-3.7465881914229809E-2</v>
      </c>
      <c r="G155" s="25">
        <f t="shared" si="53"/>
        <v>-1.6773363824725274E-2</v>
      </c>
    </row>
    <row r="156" spans="1:7" ht="24" x14ac:dyDescent="0.25">
      <c r="A156" s="21" t="s">
        <v>65</v>
      </c>
      <c r="B156" s="22" t="s">
        <v>66</v>
      </c>
      <c r="C156" s="23">
        <f t="shared" ref="C156:G156" si="54">C60 -($H60*C$95/$H$95)</f>
        <v>-1.126956319650585E-2</v>
      </c>
      <c r="D156" s="24">
        <f t="shared" si="54"/>
        <v>-1.2711841490445352E-5</v>
      </c>
      <c r="E156" s="24">
        <f t="shared" si="54"/>
        <v>-2.1622157026883512E-2</v>
      </c>
      <c r="F156" s="24">
        <f t="shared" si="54"/>
        <v>2.5567229449207932E-2</v>
      </c>
      <c r="G156" s="25">
        <f t="shared" si="54"/>
        <v>7.3372026156721254E-3</v>
      </c>
    </row>
    <row r="157" spans="1:7" ht="24" x14ac:dyDescent="0.25">
      <c r="A157" s="21"/>
      <c r="B157" s="22" t="s">
        <v>67</v>
      </c>
      <c r="C157" s="23">
        <f t="shared" ref="C157:G157" si="55">C61 -($H61*C$95/$H$95)</f>
        <v>-5.933299385507379E-3</v>
      </c>
      <c r="D157" s="24">
        <f t="shared" si="55"/>
        <v>1.9532509571914936E-2</v>
      </c>
      <c r="E157" s="24">
        <f t="shared" si="55"/>
        <v>2.8925336267637825E-5</v>
      </c>
      <c r="F157" s="24">
        <f t="shared" si="55"/>
        <v>-3.9966760982294597E-2</v>
      </c>
      <c r="G157" s="25">
        <f t="shared" si="55"/>
        <v>2.6338625459619791E-2</v>
      </c>
    </row>
    <row r="158" spans="1:7" ht="24" x14ac:dyDescent="0.25">
      <c r="A158" s="21"/>
      <c r="B158" s="22" t="s">
        <v>68</v>
      </c>
      <c r="C158" s="23">
        <f t="shared" ref="C158:G158" si="56">C62 -($H62*C$95/$H$95)</f>
        <v>-6.6228580887116445E-3</v>
      </c>
      <c r="D158" s="24">
        <f t="shared" si="56"/>
        <v>-2.6430732418388683E-2</v>
      </c>
      <c r="E158" s="24">
        <f t="shared" si="56"/>
        <v>2.2449369345905051E-3</v>
      </c>
      <c r="F158" s="24">
        <f t="shared" si="56"/>
        <v>2.1331061394713288E-2</v>
      </c>
      <c r="G158" s="25">
        <f t="shared" si="56"/>
        <v>9.4775921777967148E-3</v>
      </c>
    </row>
    <row r="159" spans="1:7" ht="24" x14ac:dyDescent="0.25">
      <c r="A159" s="21"/>
      <c r="B159" s="22" t="s">
        <v>69</v>
      </c>
      <c r="C159" s="23">
        <f t="shared" ref="C159:G159" si="57">C63 -($H63*C$95/$H$95)</f>
        <v>1.7329732077733501E-2</v>
      </c>
      <c r="D159" s="24">
        <f t="shared" si="57"/>
        <v>-1.8115260867114485E-2</v>
      </c>
      <c r="E159" s="24">
        <f t="shared" si="57"/>
        <v>1.7540206235825972E-2</v>
      </c>
      <c r="F159" s="24">
        <f t="shared" si="57"/>
        <v>1.054589977467274E-2</v>
      </c>
      <c r="G159" s="25">
        <f t="shared" si="57"/>
        <v>-2.7300577221117339E-2</v>
      </c>
    </row>
    <row r="160" spans="1:7" ht="24" x14ac:dyDescent="0.25">
      <c r="A160" s="21"/>
      <c r="B160" s="22" t="s">
        <v>70</v>
      </c>
      <c r="C160" s="23">
        <f t="shared" ref="C160:G160" si="58">C64 -($H64*C$95/$H$95)</f>
        <v>6.5686334138343766E-2</v>
      </c>
      <c r="D160" s="24">
        <f t="shared" si="58"/>
        <v>-4.1105002806945262E-2</v>
      </c>
      <c r="E160" s="24">
        <f t="shared" si="58"/>
        <v>1.6633489494352061E-3</v>
      </c>
      <c r="F160" s="24">
        <f t="shared" si="58"/>
        <v>-3.3190876285671883E-2</v>
      </c>
      <c r="G160" s="25">
        <f t="shared" si="58"/>
        <v>6.9461960048385618E-3</v>
      </c>
    </row>
    <row r="161" spans="1:7" ht="24" x14ac:dyDescent="0.25">
      <c r="A161" s="21"/>
      <c r="B161" s="22" t="s">
        <v>71</v>
      </c>
      <c r="C161" s="23">
        <f t="shared" ref="C161:G161" si="59">C65 -($H65*C$95/$H$95)</f>
        <v>4.1196470860015599E-2</v>
      </c>
      <c r="D161" s="24">
        <f t="shared" si="59"/>
        <v>-2.6723612872858182E-2</v>
      </c>
      <c r="E161" s="24">
        <f t="shared" si="59"/>
        <v>5.7286149049137758E-4</v>
      </c>
      <c r="F161" s="24">
        <f t="shared" si="59"/>
        <v>-1.2011341283036686E-2</v>
      </c>
      <c r="G161" s="25">
        <f t="shared" si="59"/>
        <v>-3.0343781946117199E-3</v>
      </c>
    </row>
    <row r="162" spans="1:7" ht="24" x14ac:dyDescent="0.25">
      <c r="A162" s="21"/>
      <c r="B162" s="22" t="s">
        <v>72</v>
      </c>
      <c r="C162" s="23">
        <f t="shared" ref="C162:G162" si="60">C66 -($H66*C$95/$H$95)</f>
        <v>3.2776853710074549E-2</v>
      </c>
      <c r="D162" s="24">
        <f t="shared" si="60"/>
        <v>-5.0046761344575419E-3</v>
      </c>
      <c r="E162" s="24">
        <f t="shared" si="60"/>
        <v>1.9952397210194761E-3</v>
      </c>
      <c r="F162" s="24">
        <f t="shared" si="60"/>
        <v>-3.3131642106338677E-2</v>
      </c>
      <c r="G162" s="25">
        <f t="shared" si="60"/>
        <v>3.3642248097026373E-3</v>
      </c>
    </row>
    <row r="163" spans="1:7" ht="24" x14ac:dyDescent="0.25">
      <c r="A163" s="21"/>
      <c r="B163" s="22" t="s">
        <v>73</v>
      </c>
      <c r="C163" s="23">
        <f t="shared" ref="C163:G163" si="61">C67 -($H67*C$95/$H$95)</f>
        <v>2.9519774678164329E-2</v>
      </c>
      <c r="D163" s="24">
        <f t="shared" si="61"/>
        <v>-3.6865098225719872E-3</v>
      </c>
      <c r="E163" s="24">
        <f t="shared" si="61"/>
        <v>-1.0994657113955059E-2</v>
      </c>
      <c r="F163" s="24">
        <f t="shared" si="61"/>
        <v>-2.7971673785252671E-2</v>
      </c>
      <c r="G163" s="25">
        <f t="shared" si="61"/>
        <v>1.3133066043615832E-2</v>
      </c>
    </row>
    <row r="164" spans="1:7" ht="24" x14ac:dyDescent="0.25">
      <c r="A164" s="21"/>
      <c r="B164" s="22" t="s">
        <v>74</v>
      </c>
      <c r="C164" s="23">
        <f t="shared" ref="C164:G164" si="62">C68 -($H68*C$95/$H$95)</f>
        <v>-3.3177971859368327E-3</v>
      </c>
      <c r="D164" s="24">
        <f t="shared" si="62"/>
        <v>-9.9646254976722415E-3</v>
      </c>
      <c r="E164" s="24">
        <f t="shared" si="62"/>
        <v>2.3107720005166477E-2</v>
      </c>
      <c r="F164" s="24">
        <f t="shared" si="62"/>
        <v>-2.8663310146201076E-2</v>
      </c>
      <c r="G164" s="25">
        <f t="shared" si="62"/>
        <v>1.8838012824644063E-2</v>
      </c>
    </row>
    <row r="165" spans="1:7" ht="24" x14ac:dyDescent="0.25">
      <c r="A165" s="21"/>
      <c r="B165" s="22" t="s">
        <v>75</v>
      </c>
      <c r="C165" s="23">
        <f t="shared" ref="C165:G165" si="63">C69 -($H69*C$95/$H$95)</f>
        <v>-5.1582882838865085E-3</v>
      </c>
      <c r="D165" s="24">
        <f t="shared" si="63"/>
        <v>-6.0513600700757009E-3</v>
      </c>
      <c r="E165" s="24">
        <f t="shared" si="63"/>
        <v>3.3472133167076756E-3</v>
      </c>
      <c r="F165" s="24">
        <f t="shared" si="63"/>
        <v>-7.6580720314637085E-3</v>
      </c>
      <c r="G165" s="25">
        <f t="shared" si="63"/>
        <v>1.5520507068718742E-2</v>
      </c>
    </row>
    <row r="166" spans="1:7" ht="24" x14ac:dyDescent="0.25">
      <c r="A166" s="21"/>
      <c r="B166" s="22" t="s">
        <v>76</v>
      </c>
      <c r="C166" s="23">
        <f t="shared" ref="C166:G166" si="64">C70 -($H70*C$95/$H$95)</f>
        <v>-3.0569576372557611E-3</v>
      </c>
      <c r="D166" s="24">
        <f t="shared" si="64"/>
        <v>-2.806201370906368E-2</v>
      </c>
      <c r="E166" s="24">
        <f t="shared" si="64"/>
        <v>-1.3216612271890402E-2</v>
      </c>
      <c r="F166" s="24">
        <f t="shared" si="64"/>
        <v>2.6122959549735647E-2</v>
      </c>
      <c r="G166" s="25">
        <f t="shared" si="64"/>
        <v>1.8212624068474473E-2</v>
      </c>
    </row>
    <row r="167" spans="1:7" ht="24" x14ac:dyDescent="0.25">
      <c r="A167" s="21"/>
      <c r="B167" s="22" t="s">
        <v>77</v>
      </c>
      <c r="C167" s="23">
        <f t="shared" ref="C167:G167" si="65">C71 -($H71*C$95/$H$95)</f>
        <v>-1.520651414161471E-2</v>
      </c>
      <c r="D167" s="24">
        <f t="shared" si="65"/>
        <v>-2.9199624641332578E-2</v>
      </c>
      <c r="E167" s="24">
        <f t="shared" si="65"/>
        <v>2.327495121296097E-3</v>
      </c>
      <c r="F167" s="24">
        <f t="shared" si="65"/>
        <v>2.3429770377033518E-2</v>
      </c>
      <c r="G167" s="25">
        <f t="shared" si="65"/>
        <v>1.8648873284618062E-2</v>
      </c>
    </row>
    <row r="168" spans="1:7" ht="24" x14ac:dyDescent="0.25">
      <c r="A168" s="21"/>
      <c r="B168" s="22" t="s">
        <v>78</v>
      </c>
      <c r="C168" s="23">
        <f t="shared" ref="C168:G168" si="66">C72 -($H72*C$95/$H$95)</f>
        <v>-1.946033014935436E-2</v>
      </c>
      <c r="D168" s="24">
        <f t="shared" si="66"/>
        <v>3.7260744747223296E-2</v>
      </c>
      <c r="E168" s="24">
        <f t="shared" si="66"/>
        <v>2.336403660085512E-2</v>
      </c>
      <c r="F168" s="24">
        <f t="shared" si="66"/>
        <v>-2.3327435728623752E-2</v>
      </c>
      <c r="G168" s="25">
        <f t="shared" si="66"/>
        <v>-1.7837015470099749E-2</v>
      </c>
    </row>
    <row r="169" spans="1:7" ht="24" x14ac:dyDescent="0.25">
      <c r="A169" s="21"/>
      <c r="B169" s="22" t="s">
        <v>79</v>
      </c>
      <c r="C169" s="23">
        <f t="shared" ref="C169:G169" si="67">C73 -($H73*C$95/$H$95)</f>
        <v>-1.9329575074366834E-2</v>
      </c>
      <c r="D169" s="24">
        <f t="shared" si="67"/>
        <v>-4.6908724036383298E-3</v>
      </c>
      <c r="E169" s="24">
        <f t="shared" si="67"/>
        <v>-8.0270774668438905E-3</v>
      </c>
      <c r="F169" s="24">
        <f t="shared" si="67"/>
        <v>1.3476902253768935E-2</v>
      </c>
      <c r="G169" s="25">
        <f t="shared" si="67"/>
        <v>1.8570622691080341E-2</v>
      </c>
    </row>
    <row r="170" spans="1:7" ht="24" x14ac:dyDescent="0.25">
      <c r="A170" s="21"/>
      <c r="B170" s="22" t="s">
        <v>80</v>
      </c>
      <c r="C170" s="23">
        <f t="shared" ref="C170:G170" si="68">C74 -($H74*C$95/$H$95)</f>
        <v>-2.7498278010184229E-2</v>
      </c>
      <c r="D170" s="24">
        <f t="shared" si="68"/>
        <v>6.1657934898098898E-2</v>
      </c>
      <c r="E170" s="24">
        <f t="shared" si="68"/>
        <v>1.7450837089687476E-2</v>
      </c>
      <c r="F170" s="24">
        <f t="shared" si="68"/>
        <v>1.1212625756597316E-2</v>
      </c>
      <c r="G170" s="25">
        <f t="shared" si="68"/>
        <v>-6.2823119734198657E-2</v>
      </c>
    </row>
    <row r="171" spans="1:7" ht="24" x14ac:dyDescent="0.25">
      <c r="A171" s="21"/>
      <c r="B171" s="22" t="s">
        <v>81</v>
      </c>
      <c r="C171" s="23">
        <f t="shared" ref="C171:G171" si="69">C75 -($H75*C$95/$H$95)</f>
        <v>-3.0190952378275376E-2</v>
      </c>
      <c r="D171" s="24">
        <f t="shared" si="69"/>
        <v>1.9001721616668216E-2</v>
      </c>
      <c r="E171" s="24">
        <f t="shared" si="69"/>
        <v>-1.1024781687283186E-2</v>
      </c>
      <c r="F171" s="24">
        <f t="shared" si="69"/>
        <v>2.4336127662283685E-2</v>
      </c>
      <c r="G171" s="25">
        <f t="shared" si="69"/>
        <v>-2.122115213393061E-3</v>
      </c>
    </row>
    <row r="172" spans="1:7" ht="24" x14ac:dyDescent="0.25">
      <c r="A172" s="21"/>
      <c r="B172" s="22" t="s">
        <v>82</v>
      </c>
      <c r="C172" s="23">
        <f t="shared" ref="C172:G172" si="70">C76 -($H76*C$95/$H$95)</f>
        <v>-2.5982175640342747E-2</v>
      </c>
      <c r="D172" s="24">
        <f t="shared" si="70"/>
        <v>2.7285011468482279E-2</v>
      </c>
      <c r="E172" s="24">
        <f t="shared" si="70"/>
        <v>-2.8787134820501742E-2</v>
      </c>
      <c r="F172" s="24">
        <f t="shared" si="70"/>
        <v>1.9895304899922583E-2</v>
      </c>
      <c r="G172" s="25">
        <f t="shared" si="70"/>
        <v>7.5889940924400712E-3</v>
      </c>
    </row>
    <row r="173" spans="1:7" ht="24" x14ac:dyDescent="0.25">
      <c r="A173" s="21"/>
      <c r="B173" s="22" t="s">
        <v>83</v>
      </c>
      <c r="C173" s="23">
        <f t="shared" ref="C173:G173" si="71">C77 -($H77*C$95/$H$95)</f>
        <v>-4.0791837554337601E-2</v>
      </c>
      <c r="D173" s="24">
        <f t="shared" si="71"/>
        <v>3.945467642107231E-2</v>
      </c>
      <c r="E173" s="24">
        <f t="shared" si="71"/>
        <v>1.2940439143138999E-2</v>
      </c>
      <c r="F173" s="24">
        <f t="shared" si="71"/>
        <v>-2.7846614857300056E-3</v>
      </c>
      <c r="G173" s="25">
        <f t="shared" si="71"/>
        <v>-8.8186165241433689E-3</v>
      </c>
    </row>
    <row r="174" spans="1:7" x14ac:dyDescent="0.25">
      <c r="A174" s="21" t="s">
        <v>84</v>
      </c>
      <c r="B174" s="22" t="s">
        <v>85</v>
      </c>
      <c r="C174" s="23">
        <f t="shared" ref="C174:G174" si="72">C78 -($H78*C$95/$H$95)</f>
        <v>-1.623872689854701E-2</v>
      </c>
      <c r="D174" s="24">
        <f t="shared" si="72"/>
        <v>8.2161808986017659E-3</v>
      </c>
      <c r="E174" s="24">
        <f t="shared" si="72"/>
        <v>-1.8485851517789045E-2</v>
      </c>
      <c r="F174" s="24">
        <f t="shared" si="72"/>
        <v>-2.2648097216494689E-3</v>
      </c>
      <c r="G174" s="25">
        <f t="shared" si="72"/>
        <v>2.8773207239383897E-2</v>
      </c>
    </row>
    <row r="175" spans="1:7" x14ac:dyDescent="0.25">
      <c r="A175" s="21"/>
      <c r="B175" s="22" t="s">
        <v>86</v>
      </c>
      <c r="C175" s="23">
        <f t="shared" ref="C175:G175" si="73">C79 -($H79*C$95/$H$95)</f>
        <v>-1.6020663320195055E-2</v>
      </c>
      <c r="D175" s="24">
        <f t="shared" si="73"/>
        <v>-1.3115514337724121E-2</v>
      </c>
      <c r="E175" s="24">
        <f t="shared" si="73"/>
        <v>6.4440001092656851E-3</v>
      </c>
      <c r="F175" s="24">
        <f t="shared" si="73"/>
        <v>3.9002517477714549E-2</v>
      </c>
      <c r="G175" s="25">
        <f t="shared" si="73"/>
        <v>-1.6310339929060669E-2</v>
      </c>
    </row>
    <row r="176" spans="1:7" x14ac:dyDescent="0.25">
      <c r="A176" s="21"/>
      <c r="B176" s="22" t="s">
        <v>87</v>
      </c>
      <c r="C176" s="23">
        <f t="shared" ref="C176:G176" si="74">C80 -($H80*C$95/$H$95)</f>
        <v>-3.607444693704856E-2</v>
      </c>
      <c r="D176" s="24">
        <f t="shared" si="74"/>
        <v>-6.7769231308524025E-3</v>
      </c>
      <c r="E176" s="24">
        <f t="shared" si="74"/>
        <v>1.884757451915331E-2</v>
      </c>
      <c r="F176" s="24">
        <f t="shared" si="74"/>
        <v>1.7959960094829697E-2</v>
      </c>
      <c r="G176" s="25">
        <f t="shared" si="74"/>
        <v>6.0438354539182615E-3</v>
      </c>
    </row>
    <row r="177" spans="1:7" x14ac:dyDescent="0.25">
      <c r="A177" s="21"/>
      <c r="B177" s="22" t="s">
        <v>88</v>
      </c>
      <c r="C177" s="23">
        <f t="shared" ref="C177:G177" si="75">C81 -($H81*C$95/$H$95)</f>
        <v>8.3922431695058058E-2</v>
      </c>
      <c r="D177" s="24">
        <f t="shared" si="75"/>
        <v>-4.2701571895536111E-2</v>
      </c>
      <c r="E177" s="24">
        <f t="shared" si="75"/>
        <v>-3.5754501618188828E-2</v>
      </c>
      <c r="F177" s="24">
        <f t="shared" si="75"/>
        <v>-3.5410223683894237E-2</v>
      </c>
      <c r="G177" s="25">
        <f t="shared" si="75"/>
        <v>2.994386550256159E-2</v>
      </c>
    </row>
    <row r="178" spans="1:7" ht="24" x14ac:dyDescent="0.25">
      <c r="A178" s="21"/>
      <c r="B178" s="22" t="s">
        <v>89</v>
      </c>
      <c r="C178" s="23">
        <f t="shared" ref="C178:G178" si="76">C82 -($H82*C$95/$H$95)</f>
        <v>5.0865247400301294E-3</v>
      </c>
      <c r="D178" s="24">
        <f t="shared" si="76"/>
        <v>7.3436394075979683E-3</v>
      </c>
      <c r="E178" s="24">
        <f t="shared" si="76"/>
        <v>-4.576891031953384E-3</v>
      </c>
      <c r="F178" s="24">
        <f t="shared" si="76"/>
        <v>-7.1317594826854624E-3</v>
      </c>
      <c r="G178" s="25">
        <f t="shared" si="76"/>
        <v>-7.2151363298901539E-4</v>
      </c>
    </row>
    <row r="179" spans="1:7" ht="24" x14ac:dyDescent="0.25">
      <c r="A179" s="21"/>
      <c r="B179" s="22" t="s">
        <v>90</v>
      </c>
      <c r="C179" s="23">
        <f t="shared" ref="C179:G179" si="77">C83 -($H83*C$95/$H$95)</f>
        <v>1.6322991216341842E-2</v>
      </c>
      <c r="D179" s="24">
        <f t="shared" si="77"/>
        <v>-2.8618529939292064E-2</v>
      </c>
      <c r="E179" s="24">
        <f t="shared" si="77"/>
        <v>-1.3257879203323553E-2</v>
      </c>
      <c r="F179" s="24">
        <f t="shared" si="77"/>
        <v>-4.3017853230316316E-3</v>
      </c>
      <c r="G179" s="25">
        <f t="shared" si="77"/>
        <v>2.9855203249305823E-2</v>
      </c>
    </row>
    <row r="180" spans="1:7" x14ac:dyDescent="0.25">
      <c r="A180" s="21"/>
      <c r="B180" s="22" t="s">
        <v>91</v>
      </c>
      <c r="C180" s="23">
        <f t="shared" ref="C180:G180" si="78">C84 -($H84*C$95/$H$95)</f>
        <v>2.8301977203888024E-2</v>
      </c>
      <c r="D180" s="24">
        <f t="shared" si="78"/>
        <v>3.9215579331922101E-3</v>
      </c>
      <c r="E180" s="24">
        <f t="shared" si="78"/>
        <v>-2.2181053432805381E-2</v>
      </c>
      <c r="F180" s="24">
        <f t="shared" si="78"/>
        <v>-1.3638927271018841E-2</v>
      </c>
      <c r="G180" s="25">
        <f t="shared" si="78"/>
        <v>3.5964455667442663E-3</v>
      </c>
    </row>
    <row r="181" spans="1:7" x14ac:dyDescent="0.25">
      <c r="A181" s="21"/>
      <c r="B181" s="22" t="s">
        <v>92</v>
      </c>
      <c r="C181" s="23">
        <f t="shared" ref="C181:G181" si="79">C85 -($H85*C$95/$H$95)</f>
        <v>-1.5158837776266171E-2</v>
      </c>
      <c r="D181" s="24">
        <f t="shared" si="79"/>
        <v>-3.5226886685759698E-2</v>
      </c>
      <c r="E181" s="24">
        <f t="shared" si="79"/>
        <v>7.9322849011347618E-3</v>
      </c>
      <c r="F181" s="24">
        <f t="shared" si="79"/>
        <v>-5.2423804346928837E-3</v>
      </c>
      <c r="G181" s="25">
        <f t="shared" si="79"/>
        <v>4.7695819995584282E-2</v>
      </c>
    </row>
    <row r="182" spans="1:7" x14ac:dyDescent="0.25">
      <c r="A182" s="21"/>
      <c r="B182" s="22" t="s">
        <v>93</v>
      </c>
      <c r="C182" s="23">
        <f t="shared" ref="C182:G182" si="80">C86 -($H86*C$95/$H$95)</f>
        <v>1.4970273562828651E-2</v>
      </c>
      <c r="D182" s="24">
        <f t="shared" si="80"/>
        <v>6.25143790372229E-3</v>
      </c>
      <c r="E182" s="24">
        <f t="shared" si="80"/>
        <v>-1.160468543440174E-2</v>
      </c>
      <c r="F182" s="24">
        <f t="shared" si="80"/>
        <v>-4.3150847493619582E-3</v>
      </c>
      <c r="G182" s="25">
        <f t="shared" si="80"/>
        <v>-5.3019412827869372E-3</v>
      </c>
    </row>
    <row r="183" spans="1:7" x14ac:dyDescent="0.25">
      <c r="A183" s="21"/>
      <c r="B183" s="22" t="s">
        <v>94</v>
      </c>
      <c r="C183" s="23">
        <f t="shared" ref="C183:G183" si="81">C87 -($H87*C$95/$H$95)</f>
        <v>6.4880828903854659E-3</v>
      </c>
      <c r="D183" s="24">
        <f t="shared" si="81"/>
        <v>-1.2429838428058837E-2</v>
      </c>
      <c r="E183" s="24">
        <f t="shared" si="81"/>
        <v>8.2576986887181736E-3</v>
      </c>
      <c r="F183" s="24">
        <f t="shared" si="81"/>
        <v>-6.9181498530623275E-3</v>
      </c>
      <c r="G183" s="25">
        <f t="shared" si="81"/>
        <v>4.6022067020180524E-3</v>
      </c>
    </row>
    <row r="184" spans="1:7" x14ac:dyDescent="0.25">
      <c r="A184" s="21"/>
      <c r="B184" s="22" t="s">
        <v>95</v>
      </c>
      <c r="C184" s="23">
        <f t="shared" ref="C184:G184" si="82">C88 -($H88*C$95/$H$95)</f>
        <v>-6.2626736697049074E-2</v>
      </c>
      <c r="D184" s="24">
        <f t="shared" si="82"/>
        <v>3.4485971302416929E-2</v>
      </c>
      <c r="E184" s="24">
        <f t="shared" si="82"/>
        <v>1.6829463397687733E-2</v>
      </c>
      <c r="F184" s="24">
        <f t="shared" si="82"/>
        <v>1.9023724085685256E-2</v>
      </c>
      <c r="G184" s="25">
        <f t="shared" si="82"/>
        <v>-7.7124220887404282E-3</v>
      </c>
    </row>
    <row r="185" spans="1:7" ht="24" x14ac:dyDescent="0.25">
      <c r="A185" s="21"/>
      <c r="B185" s="22" t="s">
        <v>96</v>
      </c>
      <c r="C185" s="23">
        <f t="shared" ref="C185:G185" si="83">C89 -($H89*C$95/$H$95)</f>
        <v>-7.1147474619054352E-3</v>
      </c>
      <c r="D185" s="24">
        <f t="shared" si="83"/>
        <v>-1.0215231655957474E-2</v>
      </c>
      <c r="E185" s="24">
        <f t="shared" si="83"/>
        <v>1.3182582982164848E-2</v>
      </c>
      <c r="F185" s="24">
        <f t="shared" si="83"/>
        <v>7.5495485267111639E-3</v>
      </c>
      <c r="G185" s="25">
        <f t="shared" si="83"/>
        <v>-3.4021523910127971E-3</v>
      </c>
    </row>
    <row r="186" spans="1:7" ht="24" x14ac:dyDescent="0.25">
      <c r="A186" s="21"/>
      <c r="B186" s="22" t="s">
        <v>97</v>
      </c>
      <c r="C186" s="23">
        <f t="shared" ref="C186:G186" si="84">C90 -($H90*C$95/$H$95)</f>
        <v>-1.3287329722395713E-2</v>
      </c>
      <c r="D186" s="24">
        <f t="shared" si="84"/>
        <v>3.2787084730688892E-2</v>
      </c>
      <c r="E186" s="24">
        <f t="shared" si="84"/>
        <v>6.2539166623455378E-3</v>
      </c>
      <c r="F186" s="24">
        <f t="shared" si="84"/>
        <v>-2.2205548251039986E-2</v>
      </c>
      <c r="G186" s="25">
        <f t="shared" si="84"/>
        <v>-3.5481234195984535E-3</v>
      </c>
    </row>
    <row r="187" spans="1:7" x14ac:dyDescent="0.25">
      <c r="A187" s="21"/>
      <c r="B187" s="22" t="s">
        <v>98</v>
      </c>
      <c r="C187" s="23">
        <f t="shared" ref="C187:G187" si="85">C91 -($H91*C$95/$H$95)</f>
        <v>-1.8328197169027449E-2</v>
      </c>
      <c r="D187" s="24">
        <f t="shared" si="85"/>
        <v>1.3660931170111912E-4</v>
      </c>
      <c r="E187" s="24">
        <f t="shared" si="85"/>
        <v>2.147384983736389E-2</v>
      </c>
      <c r="F187" s="24">
        <f t="shared" si="85"/>
        <v>1.0749515746347749E-3</v>
      </c>
      <c r="G187" s="25">
        <f t="shared" si="85"/>
        <v>-4.3572135546717794E-3</v>
      </c>
    </row>
    <row r="188" spans="1:7" x14ac:dyDescent="0.25">
      <c r="A188" s="21"/>
      <c r="B188" s="22" t="s">
        <v>99</v>
      </c>
      <c r="C188" s="23">
        <f t="shared" ref="C188:G188" si="86">C92 -($H92*C$95/$H$95)</f>
        <v>-1.7781831130915693E-2</v>
      </c>
      <c r="D188" s="24">
        <f t="shared" si="86"/>
        <v>1.8081016485435419E-2</v>
      </c>
      <c r="E188" s="24">
        <f t="shared" si="86"/>
        <v>2.425390800485594E-3</v>
      </c>
      <c r="F188" s="24">
        <f t="shared" si="86"/>
        <v>1.1356626272179093E-2</v>
      </c>
      <c r="G188" s="25">
        <f t="shared" si="86"/>
        <v>-1.4081202427183831E-2</v>
      </c>
    </row>
    <row r="189" spans="1:7" x14ac:dyDescent="0.25">
      <c r="A189" s="21"/>
      <c r="B189" s="22" t="s">
        <v>100</v>
      </c>
      <c r="C189" s="23">
        <f t="shared" ref="C189:G189" si="87">C93 -($H93*C$95/$H$95)</f>
        <v>1.2540941230277214E-2</v>
      </c>
      <c r="D189" s="24">
        <f t="shared" si="87"/>
        <v>1.4051951645752847E-2</v>
      </c>
      <c r="E189" s="24">
        <f t="shared" si="87"/>
        <v>-8.7395636082917838E-3</v>
      </c>
      <c r="F189" s="24">
        <f t="shared" si="87"/>
        <v>-1.0548514006325505E-4</v>
      </c>
      <c r="G189" s="25">
        <f t="shared" si="87"/>
        <v>-1.7747844127674606E-2</v>
      </c>
    </row>
    <row r="190" spans="1:7" ht="15.75" thickBot="1" x14ac:dyDescent="0.3">
      <c r="A190" s="26"/>
      <c r="B190" s="27" t="s">
        <v>101</v>
      </c>
      <c r="C190" s="28">
        <f t="shared" ref="C190:G190" si="88">C94 -($H94*C$95/$H$95)</f>
        <v>-3.075602804147809E-2</v>
      </c>
      <c r="D190" s="29">
        <f t="shared" si="88"/>
        <v>1.1791826450385595E-2</v>
      </c>
      <c r="E190" s="29">
        <f t="shared" si="88"/>
        <v>8.1012596774198697E-3</v>
      </c>
      <c r="F190" s="29">
        <f t="shared" si="88"/>
        <v>1.4403067566654493E-2</v>
      </c>
      <c r="G190" s="30">
        <f t="shared" si="88"/>
        <v>-3.540125652981535E-3</v>
      </c>
    </row>
    <row r="191" spans="1:7" ht="15.75" thickTop="1" x14ac:dyDescent="0.25"/>
  </sheetData>
  <mergeCells count="14">
    <mergeCell ref="A156:A173"/>
    <mergeCell ref="A174:A190"/>
    <mergeCell ref="A78:A94"/>
    <mergeCell ref="A99:B101"/>
    <mergeCell ref="C99:G99"/>
    <mergeCell ref="A102:A119"/>
    <mergeCell ref="A120:A139"/>
    <mergeCell ref="A140:A155"/>
    <mergeCell ref="A3:B5"/>
    <mergeCell ref="C3:G3"/>
    <mergeCell ref="A6:A23"/>
    <mergeCell ref="A24:A43"/>
    <mergeCell ref="A44:A59"/>
    <mergeCell ref="A60:A77"/>
  </mergeCells>
  <conditionalFormatting sqref="C102:G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Jameson + Competi (1)</vt:lpstr>
      <vt:lpstr> 1 Jameson + Competi (2)</vt:lpstr>
      <vt:lpstr> 1 Jameson + Competi (3)</vt:lpstr>
      <vt:lpstr> 1 Jameson + Competi (4)</vt:lpstr>
      <vt:lpstr> 1 Jameson + Competi (5)</vt:lpstr>
      <vt:lpstr> 1 Jameson + Competi (6)</vt:lpstr>
      <vt:lpstr> 1 Jameson + Competi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2024-12-10T22:14:10Z</dcterms:created>
  <dcterms:modified xsi:type="dcterms:W3CDTF">2024-12-10T22:14:24Z</dcterms:modified>
</cp:coreProperties>
</file>