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109DF62F-F6EA-4553-954A-4B94FEDD140D}" xr6:coauthVersionLast="47" xr6:coauthVersionMax="47" xr10:uidLastSave="{00000000-0000-0000-0000-000000000000}"/>
  <bookViews>
    <workbookView xWindow="-120" yWindow="-120" windowWidth="29040" windowHeight="15720" xr2:uid="{623B5334-4403-49AA-9E51-E1F5DD309BCA}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<sst xmlns="http://schemas.openxmlformats.org/spreadsheetml/2006/main" count="585" uniqueCount="101">
  <si>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Becherovka + Competition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</si>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</sst>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20666" xfId="16" xr:uid="{8B64B180-0605-498A-A3A0-F4054C072A8C}"/>
    <cellStyle name="style1733868020676" xfId="17" xr:uid="{FC0FBF8E-2A6D-4BB0-B4C9-23618C0EAEE5}"/>
    <cellStyle name="style1733868020686" xfId="21" xr:uid="{132112D8-E0B7-4571-9D10-BAA0224C1946}"/>
    <cellStyle name="style1733868020694" xfId="22" xr:uid="{43530741-5147-4FF2-8C1C-F49BB8FC18A9}"/>
    <cellStyle name="style1733868020705" xfId="26" xr:uid="{47BBCE82-12FE-45C7-86B1-02DE575CB90C}"/>
    <cellStyle name="style1733868020715" xfId="27" xr:uid="{440797B2-2A37-49E0-89D7-725CED713555}"/>
    <cellStyle name="style1733868020777" xfId="1" xr:uid="{DCDDA583-3D6C-4004-8812-6B382E735C12}"/>
    <cellStyle name="style1733868020784" xfId="2" xr:uid="{E2F5307A-B670-4A72-BA33-A4A42CA1EA36}"/>
    <cellStyle name="style1733868020792" xfId="6" xr:uid="{D8FA969F-9332-4B17-928A-C644ADD2A21E}"/>
    <cellStyle name="style1733868020798" xfId="7" xr:uid="{A7C48135-118A-4884-B191-46C0B48BDA4E}"/>
    <cellStyle name="style1733868020806" xfId="11" xr:uid="{874D71F1-3F23-4057-84DF-BC069E4FA56C}"/>
    <cellStyle name="style1733868020813" xfId="12" xr:uid="{F1FC69FD-9845-476C-AF13-D1164025391B}"/>
    <cellStyle name="style1733868020820" xfId="3" xr:uid="{E7060470-ACE5-4F55-B1D8-FD1B34C6F4F7}"/>
    <cellStyle name="style1733868020828" xfId="4" xr:uid="{FEB133B8-7A30-471C-9B18-22EDCE66E61B}"/>
    <cellStyle name="style1733868020838" xfId="5" xr:uid="{49F35299-1F74-4E2C-BECA-E5C056D14DA8}"/>
    <cellStyle name="style1733868020847" xfId="8" xr:uid="{492947B6-9DC9-458A-BABD-3111D8AD7687}"/>
    <cellStyle name="style1733868020856" xfId="9" xr:uid="{3CB540BF-5D8F-4147-8656-55A8C98354DD}"/>
    <cellStyle name="style1733868020866" xfId="10" xr:uid="{A6E4D313-346C-4234-9935-193CF71E4B4F}"/>
    <cellStyle name="style1733868020877" xfId="13" xr:uid="{4D04D525-C5A7-4FFD-9DCC-D1769E85195D}"/>
    <cellStyle name="style1733868020886" xfId="14" xr:uid="{8036D5E8-D53D-46FE-AD2F-A1260B2D4016}"/>
    <cellStyle name="style1733868020894" xfId="15" xr:uid="{1A9BB3E2-36AB-4F59-8128-86EA55DF901E}"/>
    <cellStyle name="style1733868020907" xfId="18" xr:uid="{686BC48F-1534-4133-9080-BDD591935867}"/>
    <cellStyle name="style1733868020915" xfId="19" xr:uid="{77CF9406-6B55-4695-89FF-790C434337A5}"/>
    <cellStyle name="style1733868020925" xfId="20" xr:uid="{8D86BA6C-8EC1-435B-8E6F-B16CF29409B9}"/>
    <cellStyle name="style1733868020934" xfId="23" xr:uid="{6297E3BC-ADEC-4AF7-8EC2-7EF9016A4C2B}"/>
    <cellStyle name="style1733868020943" xfId="24" xr:uid="{3D5A3B13-781D-48FD-BB4C-3998C99891A4}"/>
    <cellStyle name="style1733868020952" xfId="25" xr:uid="{19BAAEE4-2F6B-4A4D-A8F8-5D7F7E89D633}"/>
    <cellStyle name="style1733868020963" xfId="28" xr:uid="{D892D48F-1C25-4CFA-BFF8-D7780292C676}"/>
    <cellStyle name="style1733868020973" xfId="29" xr:uid="{9855FD1E-D862-4DF2-B4D6-F10F5D6A4C3E}"/>
    <cellStyle name="style1733868020981" xfId="30" xr:uid="{30ACDA82-8678-49E1-9F87-624E2A909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750A-21FB-4FD7-B50F-0F63B052F1E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9208-4D21-4190-B8C3-9626533B3B98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0.18978912319644839</v>
      </c>
      <c r="D6" s="19">
        <v>0.19287469287469289</v>
      </c>
      <c r="E6" s="19">
        <v>0.16691729323308274</v>
      </c>
      <c r="F6" s="20">
        <v>0.25108853410740201</v>
      </c>
      <c r="G6" s="31">
        <f>AVERAGE(C6:F6)</f>
        <v>0.20016741085290651</v>
      </c>
    </row>
    <row r="7" spans="1:7" ht="24" x14ac:dyDescent="0.25">
      <c r="A7" s="21"/>
      <c r="B7" s="22" t="s">
        <v>9</v>
      </c>
      <c r="C7" s="23">
        <v>0.2241953385127636</v>
      </c>
      <c r="D7" s="24">
        <v>0.25552825552825553</v>
      </c>
      <c r="E7" s="24">
        <v>0.17593984962406015</v>
      </c>
      <c r="F7" s="25">
        <v>0.24383164005805516</v>
      </c>
      <c r="G7" s="31">
        <f>AVERAGE(C7:F7)</f>
        <v>0.22487377093078362</v>
      </c>
    </row>
    <row r="8" spans="1:7" ht="24" x14ac:dyDescent="0.25">
      <c r="A8" s="21"/>
      <c r="B8" s="22" t="s">
        <v>10</v>
      </c>
      <c r="C8" s="23">
        <v>0.2685904550499445</v>
      </c>
      <c r="D8" s="24">
        <v>0.28378378378378377</v>
      </c>
      <c r="E8" s="24">
        <v>0.24210526315789471</v>
      </c>
      <c r="F8" s="25">
        <v>0.32075471698113206</v>
      </c>
      <c r="G8" s="31">
        <f>AVERAGE(C8:F8)</f>
        <v>0.27880855474318877</v>
      </c>
    </row>
    <row r="9" spans="1:7" ht="24" x14ac:dyDescent="0.25">
      <c r="A9" s="21"/>
      <c r="B9" s="22" t="s">
        <v>11</v>
      </c>
      <c r="C9" s="23">
        <v>0.15538290788013318</v>
      </c>
      <c r="D9" s="24">
        <v>0.12407862407862408</v>
      </c>
      <c r="E9" s="24">
        <v>0.10827067669172932</v>
      </c>
      <c r="F9" s="25">
        <v>0.19158200290275762</v>
      </c>
      <c r="G9" s="31">
        <f>AVERAGE(C9:F9)</f>
        <v>0.14482855288831104</v>
      </c>
    </row>
    <row r="10" spans="1:7" ht="24" x14ac:dyDescent="0.25">
      <c r="A10" s="21"/>
      <c r="B10" s="22" t="s">
        <v>12</v>
      </c>
      <c r="C10" s="23">
        <v>0.28523862375138737</v>
      </c>
      <c r="D10" s="24">
        <v>0.40049140049140047</v>
      </c>
      <c r="E10" s="24">
        <v>0.40451127819548871</v>
      </c>
      <c r="F10" s="25">
        <v>0.24963715529753266</v>
      </c>
      <c r="G10" s="31">
        <f>AVERAGE(C10:F10)</f>
        <v>0.33496961443395229</v>
      </c>
    </row>
    <row r="11" spans="1:7" ht="24" x14ac:dyDescent="0.25">
      <c r="A11" s="21"/>
      <c r="B11" s="22" t="s">
        <v>13</v>
      </c>
      <c r="C11" s="23">
        <v>9.2119866814650384E-2</v>
      </c>
      <c r="D11" s="24">
        <v>0.14864864864864866</v>
      </c>
      <c r="E11" s="24">
        <v>9.9248120300751877E-2</v>
      </c>
      <c r="F11" s="25">
        <v>0.21480406386066764</v>
      </c>
      <c r="G11" s="31">
        <f>AVERAGE(C11:F11)</f>
        <v>0.13870517490617962</v>
      </c>
    </row>
    <row r="12" spans="1:7" ht="24" x14ac:dyDescent="0.25">
      <c r="A12" s="21"/>
      <c r="B12" s="22" t="s">
        <v>14</v>
      </c>
      <c r="C12" s="23">
        <v>0.32519422863485015</v>
      </c>
      <c r="D12" s="24">
        <v>0.31695331695331697</v>
      </c>
      <c r="E12" s="24">
        <v>0.22556390977443608</v>
      </c>
      <c r="F12" s="25">
        <v>0.34833091436865016</v>
      </c>
      <c r="G12" s="31">
        <f>AVERAGE(C12:F12)</f>
        <v>0.30401059243281336</v>
      </c>
    </row>
    <row r="13" spans="1:7" ht="24" x14ac:dyDescent="0.25">
      <c r="A13" s="21"/>
      <c r="B13" s="22" t="s">
        <v>15</v>
      </c>
      <c r="C13" s="23">
        <v>0.41287458379578246</v>
      </c>
      <c r="D13" s="24">
        <v>0.43857493857493857</v>
      </c>
      <c r="E13" s="24">
        <v>0.41654135338345866</v>
      </c>
      <c r="F13" s="25">
        <v>0.35268505079825835</v>
      </c>
      <c r="G13" s="31">
        <f>AVERAGE(C13:F13)</f>
        <v>0.40516898163810949</v>
      </c>
    </row>
    <row r="14" spans="1:7" ht="24" x14ac:dyDescent="0.25">
      <c r="A14" s="21"/>
      <c r="B14" s="22" t="s">
        <v>16</v>
      </c>
      <c r="C14" s="23">
        <v>0.16426193118756938</v>
      </c>
      <c r="D14" s="24">
        <v>0.11302211302211303</v>
      </c>
      <c r="E14" s="24">
        <v>0.13233082706766916</v>
      </c>
      <c r="F14" s="25">
        <v>0.10449927431059507</v>
      </c>
      <c r="G14" s="31">
        <f>AVERAGE(C14:F14)</f>
        <v>0.12852853639698664</v>
      </c>
    </row>
    <row r="15" spans="1:7" ht="24" x14ac:dyDescent="0.25">
      <c r="A15" s="21"/>
      <c r="B15" s="22" t="s">
        <v>17</v>
      </c>
      <c r="C15" s="23">
        <v>9.2119866814650384E-2</v>
      </c>
      <c r="D15" s="24">
        <v>8.9680589680589687E-2</v>
      </c>
      <c r="E15" s="24">
        <v>0.10526315789473684</v>
      </c>
      <c r="F15" s="25">
        <v>8.4179970972423815E-2</v>
      </c>
      <c r="G15" s="31">
        <f>AVERAGE(C15:F15)</f>
        <v>9.2810896340600177E-2</v>
      </c>
    </row>
    <row r="16" spans="1:7" ht="24" x14ac:dyDescent="0.25">
      <c r="A16" s="21"/>
      <c r="B16" s="22" t="s">
        <v>18</v>
      </c>
      <c r="C16" s="23">
        <v>8.4350721420643732E-2</v>
      </c>
      <c r="D16" s="24">
        <v>8.1081081081081086E-2</v>
      </c>
      <c r="E16" s="24">
        <v>9.9248120300751877E-2</v>
      </c>
      <c r="F16" s="25">
        <v>8.7082728592162539E-2</v>
      </c>
      <c r="G16" s="31">
        <f>AVERAGE(C16:F16)</f>
        <v>8.7940662848659812E-2</v>
      </c>
    </row>
    <row r="17" spans="1:7" ht="24" x14ac:dyDescent="0.25">
      <c r="A17" s="21"/>
      <c r="B17" s="22" t="s">
        <v>19</v>
      </c>
      <c r="C17" s="23">
        <v>8.4350721420643732E-2</v>
      </c>
      <c r="D17" s="24">
        <v>8.1081081081081086E-2</v>
      </c>
      <c r="E17" s="24">
        <v>4.9624060150375938E-2</v>
      </c>
      <c r="F17" s="25">
        <v>8.2728592162554418E-2</v>
      </c>
      <c r="G17" s="31">
        <f>AVERAGE(C17:F17)</f>
        <v>7.4446113703663788E-2</v>
      </c>
    </row>
    <row r="18" spans="1:7" ht="24" x14ac:dyDescent="0.25">
      <c r="A18" s="21"/>
      <c r="B18" s="22" t="s">
        <v>20</v>
      </c>
      <c r="C18" s="23">
        <v>0.23529411764705879</v>
      </c>
      <c r="D18" s="24">
        <v>0.24938574938574937</v>
      </c>
      <c r="E18" s="24">
        <v>0.28872180451127821</v>
      </c>
      <c r="F18" s="25">
        <v>0.33526850507982581</v>
      </c>
      <c r="G18" s="31">
        <f>AVERAGE(C18:F18)</f>
        <v>0.27716754415597805</v>
      </c>
    </row>
    <row r="19" spans="1:7" ht="24" x14ac:dyDescent="0.25">
      <c r="A19" s="21"/>
      <c r="B19" s="22" t="s">
        <v>21</v>
      </c>
      <c r="C19" s="23">
        <v>0.14095449500554938</v>
      </c>
      <c r="D19" s="24">
        <v>0.19533169533169534</v>
      </c>
      <c r="E19" s="24">
        <v>0.15187969924812031</v>
      </c>
      <c r="F19" s="25">
        <v>0.11756168359941946</v>
      </c>
      <c r="G19" s="31">
        <f>AVERAGE(C19:F19)</f>
        <v>0.15143189329619611</v>
      </c>
    </row>
    <row r="20" spans="1:7" ht="24" x14ac:dyDescent="0.25">
      <c r="A20" s="21"/>
      <c r="B20" s="22" t="s">
        <v>22</v>
      </c>
      <c r="C20" s="23">
        <v>0.24972253052164262</v>
      </c>
      <c r="D20" s="24">
        <v>0.17936117936117937</v>
      </c>
      <c r="E20" s="24">
        <v>0.16842105263157894</v>
      </c>
      <c r="F20" s="25">
        <v>0.14804063860667635</v>
      </c>
      <c r="G20" s="31">
        <f>AVERAGE(C20:F20)</f>
        <v>0.18638635028026931</v>
      </c>
    </row>
    <row r="21" spans="1:7" ht="24" x14ac:dyDescent="0.25">
      <c r="A21" s="21"/>
      <c r="B21" s="22" t="s">
        <v>23</v>
      </c>
      <c r="C21" s="23">
        <v>9.8779134295227528E-2</v>
      </c>
      <c r="D21" s="24">
        <v>8.4766584766584774E-2</v>
      </c>
      <c r="E21" s="24">
        <v>9.1729323308270688E-2</v>
      </c>
      <c r="F21" s="25">
        <v>0.13062409288824384</v>
      </c>
      <c r="G21" s="31">
        <f>AVERAGE(C21:F21)</f>
        <v>0.10147478381458171</v>
      </c>
    </row>
    <row r="22" spans="1:7" ht="24" x14ac:dyDescent="0.25">
      <c r="A22" s="21"/>
      <c r="B22" s="22" t="s">
        <v>24</v>
      </c>
      <c r="C22" s="23">
        <v>0.10432852386237514</v>
      </c>
      <c r="D22" s="24">
        <v>8.8452088452088448E-2</v>
      </c>
      <c r="E22" s="24">
        <v>0.10526315789473684</v>
      </c>
      <c r="F22" s="25">
        <v>0.13207547169811321</v>
      </c>
      <c r="G22" s="31">
        <f>AVERAGE(C22:F22)</f>
        <v>0.10752981047682841</v>
      </c>
    </row>
    <row r="23" spans="1:7" ht="24" x14ac:dyDescent="0.25">
      <c r="A23" s="21"/>
      <c r="B23" s="22" t="s">
        <v>25</v>
      </c>
      <c r="C23" s="23">
        <v>0.21087680355160932</v>
      </c>
      <c r="D23" s="24">
        <v>0.17936117936117937</v>
      </c>
      <c r="E23" s="24">
        <v>0.19849624060150375</v>
      </c>
      <c r="F23" s="25">
        <v>0.15820029027576196</v>
      </c>
      <c r="G23" s="31">
        <f>AVERAGE(C23:F23)</f>
        <v>0.18673362844751359</v>
      </c>
    </row>
    <row r="24" spans="1:7" ht="24" x14ac:dyDescent="0.25">
      <c r="A24" s="21"/>
      <c r="B24" s="22" t="s">
        <v>26</v>
      </c>
      <c r="C24" s="23">
        <v>0.14206437291897892</v>
      </c>
      <c r="D24" s="24">
        <v>0.10073710073710075</v>
      </c>
      <c r="E24" s="24">
        <v>0.12481203007518797</v>
      </c>
      <c r="F24" s="25">
        <v>0.11030478955007257</v>
      </c>
      <c r="G24" s="31">
        <f>AVERAGE(C24:F24)</f>
        <v>0.11947957332033506</v>
      </c>
    </row>
    <row r="25" spans="1:7" ht="24" x14ac:dyDescent="0.25">
      <c r="A25" s="21"/>
      <c r="B25" s="22" t="s">
        <v>27</v>
      </c>
      <c r="C25" s="23">
        <v>9.1009988901220862E-2</v>
      </c>
      <c r="D25" s="24">
        <v>0.10073710073710075</v>
      </c>
      <c r="E25" s="24">
        <v>0.20751879699248121</v>
      </c>
      <c r="F25" s="25">
        <v>8.9985486211901305E-2</v>
      </c>
      <c r="G25" s="31">
        <f>AVERAGE(C25:F25)</f>
        <v>0.12231284321067604</v>
      </c>
    </row>
    <row r="26" spans="1:7" x14ac:dyDescent="0.25">
      <c r="A26" s="21" t="s">
        <v>28</v>
      </c>
      <c r="B26" s="22" t="s">
        <v>29</v>
      </c>
      <c r="C26" s="23">
        <v>0.33518312985571586</v>
      </c>
      <c r="D26" s="24">
        <v>0.44594594594594594</v>
      </c>
      <c r="E26" s="24">
        <v>0.40451127819548871</v>
      </c>
      <c r="F26" s="25">
        <v>0.30333817126269957</v>
      </c>
      <c r="G26" s="31">
        <f>AVERAGE(C26:F26)</f>
        <v>0.37224463131496255</v>
      </c>
    </row>
    <row r="27" spans="1:7" x14ac:dyDescent="0.25">
      <c r="A27" s="21"/>
      <c r="B27" s="22" t="s">
        <v>30</v>
      </c>
      <c r="C27" s="23">
        <v>0.15871254162042175</v>
      </c>
      <c r="D27" s="24">
        <v>0.16953316953316955</v>
      </c>
      <c r="E27" s="24">
        <v>0.13383458646616542</v>
      </c>
      <c r="F27" s="25">
        <v>0.19448476052249636</v>
      </c>
      <c r="G27" s="31">
        <f>AVERAGE(C27:F27)</f>
        <v>0.16414126453556327</v>
      </c>
    </row>
    <row r="28" spans="1:7" x14ac:dyDescent="0.25">
      <c r="A28" s="21"/>
      <c r="B28" s="22" t="s">
        <v>31</v>
      </c>
      <c r="C28" s="23">
        <v>0.24417314095449499</v>
      </c>
      <c r="D28" s="24">
        <v>0.25061425061425063</v>
      </c>
      <c r="E28" s="24">
        <v>0.22406015037593985</v>
      </c>
      <c r="F28" s="25">
        <v>0.25834542815674894</v>
      </c>
      <c r="G28" s="31">
        <f>AVERAGE(C28:F28)</f>
        <v>0.24429824252535859</v>
      </c>
    </row>
    <row r="29" spans="1:7" x14ac:dyDescent="0.25">
      <c r="A29" s="21"/>
      <c r="B29" s="22" t="s">
        <v>32</v>
      </c>
      <c r="C29" s="23">
        <v>0.17425083240843509</v>
      </c>
      <c r="D29" s="24">
        <v>0.20638820638820637</v>
      </c>
      <c r="E29" s="24">
        <v>0.15338345864661654</v>
      </c>
      <c r="F29" s="25">
        <v>0.16690856313497821</v>
      </c>
      <c r="G29" s="31">
        <f>AVERAGE(C29:F29)</f>
        <v>0.17523276514455904</v>
      </c>
    </row>
    <row r="30" spans="1:7" x14ac:dyDescent="0.25">
      <c r="A30" s="21"/>
      <c r="B30" s="22" t="s">
        <v>33</v>
      </c>
      <c r="C30" s="23">
        <v>0.10210876803551611</v>
      </c>
      <c r="D30" s="24">
        <v>9.213759213759215E-2</v>
      </c>
      <c r="E30" s="24">
        <v>0.10977443609022557</v>
      </c>
      <c r="F30" s="25">
        <v>8.9985486211901305E-2</v>
      </c>
      <c r="G30" s="31">
        <f>AVERAGE(C30:F30)</f>
        <v>9.8501570618808793E-2</v>
      </c>
    </row>
    <row r="31" spans="1:7" x14ac:dyDescent="0.25">
      <c r="A31" s="21"/>
      <c r="B31" s="22" t="s">
        <v>34</v>
      </c>
      <c r="C31" s="23">
        <v>0.40399556048834628</v>
      </c>
      <c r="D31" s="24">
        <v>0.32923832923832924</v>
      </c>
      <c r="E31" s="24">
        <v>0.36691729323308275</v>
      </c>
      <c r="F31" s="25">
        <v>0.37010159651669083</v>
      </c>
      <c r="G31" s="31">
        <f>AVERAGE(C31:F31)</f>
        <v>0.36756319486911226</v>
      </c>
    </row>
    <row r="32" spans="1:7" x14ac:dyDescent="0.25">
      <c r="A32" s="21"/>
      <c r="B32" s="22" t="s">
        <v>35</v>
      </c>
      <c r="C32" s="23">
        <v>0.22641509433962267</v>
      </c>
      <c r="D32" s="24">
        <v>0.15233415233415235</v>
      </c>
      <c r="E32" s="24">
        <v>0.2030075187969925</v>
      </c>
      <c r="F32" s="25">
        <v>0.22496371552975331</v>
      </c>
      <c r="G32" s="31">
        <f>AVERAGE(C32:F32)</f>
        <v>0.20168012025013021</v>
      </c>
    </row>
    <row r="33" spans="1:7" x14ac:dyDescent="0.25">
      <c r="A33" s="21"/>
      <c r="B33" s="22" t="s">
        <v>36</v>
      </c>
      <c r="C33" s="23">
        <v>0.10321864594894561</v>
      </c>
      <c r="D33" s="24">
        <v>0.1769041769041769</v>
      </c>
      <c r="E33" s="24">
        <v>0.14736842105263157</v>
      </c>
      <c r="F33" s="25">
        <v>8.8534107402031936E-2</v>
      </c>
      <c r="G33" s="31">
        <f>AVERAGE(C33:F33)</f>
        <v>0.12900633782694651</v>
      </c>
    </row>
    <row r="34" spans="1:7" x14ac:dyDescent="0.25">
      <c r="A34" s="21"/>
      <c r="B34" s="22" t="s">
        <v>37</v>
      </c>
      <c r="C34" s="23">
        <v>0.22530521642619314</v>
      </c>
      <c r="D34" s="24">
        <v>0.15847665847665848</v>
      </c>
      <c r="E34" s="24">
        <v>0.16691729323308274</v>
      </c>
      <c r="F34" s="25">
        <v>0.26850507982583455</v>
      </c>
      <c r="G34" s="31">
        <f>AVERAGE(C34:F34)</f>
        <v>0.20480106199044223</v>
      </c>
    </row>
    <row r="35" spans="1:7" ht="24" x14ac:dyDescent="0.25">
      <c r="A35" s="21"/>
      <c r="B35" s="22" t="s">
        <v>38</v>
      </c>
      <c r="C35" s="23">
        <v>0.24528301886792453</v>
      </c>
      <c r="D35" s="24">
        <v>0.23218673218673222</v>
      </c>
      <c r="E35" s="24">
        <v>0.18345864661654138</v>
      </c>
      <c r="F35" s="25">
        <v>0.42089985486211901</v>
      </c>
      <c r="G35" s="31">
        <f>AVERAGE(C35:F35)</f>
        <v>0.27045706313332929</v>
      </c>
    </row>
    <row r="36" spans="1:7" x14ac:dyDescent="0.25">
      <c r="A36" s="21"/>
      <c r="B36" s="22" t="s">
        <v>39</v>
      </c>
      <c r="C36" s="23">
        <v>0.20088790233074361</v>
      </c>
      <c r="D36" s="24">
        <v>0.15356265356265356</v>
      </c>
      <c r="E36" s="24">
        <v>0.1774436090225564</v>
      </c>
      <c r="F36" s="25">
        <v>0.24092888243831637</v>
      </c>
      <c r="G36" s="31">
        <f>AVERAGE(C36:F36)</f>
        <v>0.19320576183856747</v>
      </c>
    </row>
    <row r="37" spans="1:7" x14ac:dyDescent="0.25">
      <c r="A37" s="21"/>
      <c r="B37" s="22" t="s">
        <v>40</v>
      </c>
      <c r="C37" s="23">
        <v>9.5449500554938962E-2</v>
      </c>
      <c r="D37" s="24">
        <v>0.13144963144963145</v>
      </c>
      <c r="E37" s="24">
        <v>0.10827067669172932</v>
      </c>
      <c r="F37" s="25">
        <v>0.13207547169811321</v>
      </c>
      <c r="G37" s="31">
        <f>AVERAGE(C37:F37)</f>
        <v>0.11681132009860323</v>
      </c>
    </row>
    <row r="38" spans="1:7" x14ac:dyDescent="0.25">
      <c r="A38" s="21"/>
      <c r="B38" s="22" t="s">
        <v>41</v>
      </c>
      <c r="C38" s="23">
        <v>0.33296337402885684</v>
      </c>
      <c r="D38" s="24">
        <v>0.2113022113022113</v>
      </c>
      <c r="E38" s="24">
        <v>0.3323308270676692</v>
      </c>
      <c r="F38" s="25">
        <v>0.19883889695210449</v>
      </c>
      <c r="G38" s="31">
        <f>AVERAGE(C38:F38)</f>
        <v>0.26885882733771044</v>
      </c>
    </row>
    <row r="39" spans="1:7" ht="24" x14ac:dyDescent="0.25">
      <c r="A39" s="21"/>
      <c r="B39" s="22" t="s">
        <v>42</v>
      </c>
      <c r="C39" s="23">
        <v>6.7702552719200892E-2</v>
      </c>
      <c r="D39" s="24">
        <v>4.9140049140049137E-2</v>
      </c>
      <c r="E39" s="24">
        <v>6.4661654135338351E-2</v>
      </c>
      <c r="F39" s="25">
        <v>9.4339622641509441E-2</v>
      </c>
      <c r="G39" s="31">
        <f>AVERAGE(C39:F39)</f>
        <v>6.8960969659024457E-2</v>
      </c>
    </row>
    <row r="40" spans="1:7" ht="24" x14ac:dyDescent="0.25">
      <c r="A40" s="21"/>
      <c r="B40" s="22" t="s">
        <v>43</v>
      </c>
      <c r="C40" s="23">
        <v>0.33407325194228643</v>
      </c>
      <c r="D40" s="24">
        <v>0.40049140049140047</v>
      </c>
      <c r="E40" s="24">
        <v>0.40451127819548871</v>
      </c>
      <c r="F40" s="25">
        <v>0.34107402031930334</v>
      </c>
      <c r="G40" s="31">
        <f>AVERAGE(C40:F40)</f>
        <v>0.37003748773711975</v>
      </c>
    </row>
    <row r="41" spans="1:7" ht="24.75" thickBot="1" x14ac:dyDescent="0.3">
      <c r="A41" s="26"/>
      <c r="B41" s="27" t="s">
        <v>44</v>
      </c>
      <c r="C41" s="28">
        <v>0.22641509433962267</v>
      </c>
      <c r="D41" s="29">
        <v>0.24078624078624078</v>
      </c>
      <c r="E41" s="29">
        <v>0.19849624060150375</v>
      </c>
      <c r="F41" s="30">
        <v>0.20754716981132076</v>
      </c>
      <c r="G41" s="31">
        <f>AVERAGE(C41:F41)</f>
        <v>0.21831118638467201</v>
      </c>
    </row>
    <row r="42" spans="1:7" ht="15.75" thickTop="1" x14ac:dyDescent="0.25">
      <c r="C42" s="32">
        <f>AVERAGE(C6:C41)</f>
        <v>0.197989887779011</v>
      </c>
      <c r="D42" s="32">
        <f>AVERAGE(D6:D41)</f>
        <v>0.19734507234507234</v>
      </c>
      <c r="E42" s="32">
        <f>AVERAGE(E6:E41)</f>
        <v>0.19281537176274016</v>
      </c>
      <c r="F42" s="32">
        <f>AVERAGE(F6:F41)</f>
        <v>0.20428156748911469</v>
      </c>
      <c r="G42" s="32">
        <f>AVERAGE(G6:G41)</f>
        <v>0.19810797484398449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-1.0258973014684758E-2</v>
      </c>
      <c r="D49" s="19">
        <f t="shared" ref="D49:F49" si="0">D6 -($G6*D$42/$G$42)</f>
        <v>-6.5218847088275023E-3</v>
      </c>
      <c r="E49" s="19">
        <f t="shared" si="0"/>
        <v>-2.7902495161519908E-2</v>
      </c>
      <c r="F49" s="20">
        <f t="shared" si="0"/>
        <v>4.4683352885031835E-2</v>
      </c>
    </row>
    <row r="50" spans="1:6" ht="24" x14ac:dyDescent="0.25">
      <c r="A50" s="21"/>
      <c r="B50" s="22" t="s">
        <v>9</v>
      </c>
      <c r="C50" s="23">
        <f t="shared" ref="C50:F50" si="1">C7 -($G7*C$42/$G$42)</f>
        <v>-5.4439095088751333E-4</v>
      </c>
      <c r="D50" s="24">
        <f t="shared" si="1"/>
        <v>3.1520460648754023E-2</v>
      </c>
      <c r="E50" s="24">
        <f t="shared" si="1"/>
        <v>-4.292624991511701E-2</v>
      </c>
      <c r="F50" s="25">
        <f t="shared" si="1"/>
        <v>1.1950180217250167E-2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-1.0051909089635047E-2</v>
      </c>
      <c r="D51" s="24">
        <f t="shared" si="2"/>
        <v>6.0489048645953614E-3</v>
      </c>
      <c r="E51" s="24">
        <f t="shared" si="2"/>
        <v>-2.9254712006035966E-2</v>
      </c>
      <c r="F51" s="25">
        <f t="shared" si="2"/>
        <v>3.3257716231075263E-2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1.0640683564654252E-2</v>
      </c>
      <c r="D52" s="24">
        <f t="shared" si="3"/>
        <v>-2.019220232240479E-2</v>
      </c>
      <c r="E52" s="24">
        <f t="shared" si="3"/>
        <v>-3.2688672819622816E-2</v>
      </c>
      <c r="F52" s="25">
        <f t="shared" si="3"/>
        <v>4.2240191577373243E-2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-4.9531323916726933E-2</v>
      </c>
      <c r="D53" s="24">
        <f t="shared" si="4"/>
        <v>6.6811734915451282E-2</v>
      </c>
      <c r="E53" s="24">
        <f t="shared" si="4"/>
        <v>7.8490628157707409E-2</v>
      </c>
      <c r="F53" s="25">
        <f t="shared" si="4"/>
        <v>-9.5771039156432092E-2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-4.650262950671101E-2</v>
      </c>
      <c r="D54" s="24">
        <f t="shared" si="5"/>
        <v>1.0477619450794534E-2</v>
      </c>
      <c r="E54" s="24">
        <f t="shared" si="5"/>
        <v>-3.5751441862320779E-2</v>
      </c>
      <c r="F54" s="25">
        <f t="shared" si="5"/>
        <v>7.1776451918237172E-2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2.1364849091671911E-2</v>
      </c>
      <c r="D55" s="24">
        <f t="shared" si="6"/>
        <v>1.4113451952579015E-2</v>
      </c>
      <c r="E55" s="24">
        <f t="shared" si="6"/>
        <v>-7.0324811746779958E-2</v>
      </c>
      <c r="F55" s="25">
        <f t="shared" si="6"/>
        <v>3.4846510702528533E-2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7.947112959535596E-3</v>
      </c>
      <c r="D56" s="24">
        <f t="shared" si="7"/>
        <v>3.4966239549464095E-2</v>
      </c>
      <c r="E56" s="24">
        <f t="shared" si="7"/>
        <v>2.2196764869004404E-2</v>
      </c>
      <c r="F56" s="25">
        <f t="shared" si="7"/>
        <v>-6.5110117378004428E-2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3.5810007343108241E-2</v>
      </c>
      <c r="D57" s="24">
        <f t="shared" si="8"/>
        <v>-1.501146732034829E-2</v>
      </c>
      <c r="E57" s="24">
        <f t="shared" si="8"/>
        <v>7.2360268859874843E-3</v>
      </c>
      <c r="F57" s="25">
        <f t="shared" si="8"/>
        <v>-2.8034566908747546E-2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-6.3570733937425017E-4</v>
      </c>
      <c r="D58" s="24">
        <f t="shared" si="9"/>
        <v>-2.7728971978205896E-3</v>
      </c>
      <c r="E58" s="24">
        <f t="shared" si="9"/>
        <v>1.4931774235704118E-2</v>
      </c>
      <c r="F58" s="25">
        <f t="shared" si="9"/>
        <v>-1.1523169698509375E-2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-3.5375222622767988E-3</v>
      </c>
      <c r="D59" s="24">
        <f t="shared" si="10"/>
        <v>-6.5209272964699E-3</v>
      </c>
      <c r="E59" s="24">
        <f t="shared" si="10"/>
        <v>1.365685819441971E-2</v>
      </c>
      <c r="F59" s="25">
        <f t="shared" si="10"/>
        <v>-3.5984086356731643E-3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9.9489831292916969E-3</v>
      </c>
      <c r="D60" s="24">
        <f t="shared" si="11"/>
        <v>6.9216551103243179E-3</v>
      </c>
      <c r="E60" s="24">
        <f t="shared" si="11"/>
        <v>-2.2833169809031849E-2</v>
      </c>
      <c r="F60" s="25">
        <f t="shared" si="11"/>
        <v>5.9625315694157716E-3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-4.1708214069485355E-2</v>
      </c>
      <c r="D61" s="24">
        <f t="shared" si="12"/>
        <v>-2.671443838429588E-2</v>
      </c>
      <c r="E61" s="24">
        <f t="shared" si="12"/>
        <v>1.8958999106358065E-2</v>
      </c>
      <c r="F61" s="25">
        <f t="shared" si="12"/>
        <v>4.9463653347422809E-2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-1.038713363655186E-2</v>
      </c>
      <c r="D62" s="24">
        <f t="shared" si="13"/>
        <v>4.4482957609633222E-2</v>
      </c>
      <c r="E62" s="24">
        <f t="shared" si="13"/>
        <v>4.4934225187953092E-3</v>
      </c>
      <c r="F62" s="25">
        <f t="shared" si="13"/>
        <v>-3.8589246491876811E-2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6.3447280347631252E-2</v>
      </c>
      <c r="D63" s="24">
        <f t="shared" si="14"/>
        <v>-6.3074077270532936E-3</v>
      </c>
      <c r="E63" s="24">
        <f t="shared" si="14"/>
        <v>-1.2985846556062192E-2</v>
      </c>
      <c r="F63" s="25">
        <f t="shared" si="14"/>
        <v>-4.4154026064516017E-2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-2.6351630124433895E-3</v>
      </c>
      <c r="D64" s="24">
        <f t="shared" si="15"/>
        <v>-1.631742544986349E-2</v>
      </c>
      <c r="E64" s="24">
        <f t="shared" si="15"/>
        <v>-7.034485575046337E-3</v>
      </c>
      <c r="F64" s="25">
        <f t="shared" si="15"/>
        <v>2.5987074037353078E-2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-3.1371908619911987E-3</v>
      </c>
      <c r="D65" s="24">
        <f t="shared" si="16"/>
        <v>-1.8663630864679773E-2</v>
      </c>
      <c r="E65" s="24">
        <f t="shared" si="16"/>
        <v>6.0608692626730465E-4</v>
      </c>
      <c r="F65" s="25">
        <f t="shared" si="16"/>
        <v>2.11947348004035E-2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2.4254482213931061E-2</v>
      </c>
      <c r="D66" s="24">
        <f t="shared" si="17"/>
        <v>-6.6533485459055186E-3</v>
      </c>
      <c r="E66" s="24">
        <f t="shared" si="17"/>
        <v>1.675134104323131E-2</v>
      </c>
      <c r="F66" s="25">
        <f t="shared" si="17"/>
        <v>-3.4352474711257047E-2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2.2656018297178296E-2</v>
      </c>
      <c r="D67" s="24">
        <f t="shared" si="18"/>
        <v>-1.8282363568810106E-2</v>
      </c>
      <c r="E67" s="24">
        <f t="shared" si="18"/>
        <v>8.5244431370213314E-3</v>
      </c>
      <c r="F67" s="25">
        <f t="shared" si="18"/>
        <v>-1.2898097865389702E-2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-3.1229946771660758E-2</v>
      </c>
      <c r="D68" s="24">
        <f t="shared" si="19"/>
        <v>-2.1104722698586612E-2</v>
      </c>
      <c r="E68" s="24">
        <f t="shared" si="19"/>
        <v>8.8473633093364382E-2</v>
      </c>
      <c r="F68" s="25">
        <f t="shared" si="19"/>
        <v>-3.6138963623117165E-2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-3.6839616015216792E-2</v>
      </c>
      <c r="D69" s="24">
        <f t="shared" si="20"/>
        <v>7.5134807450545404E-2</v>
      </c>
      <c r="E69" s="24">
        <f t="shared" si="20"/>
        <v>4.2211441299962182E-2</v>
      </c>
      <c r="F69" s="25">
        <f t="shared" si="20"/>
        <v>-8.050663273529135E-2</v>
      </c>
    </row>
    <row r="70" spans="1:6" x14ac:dyDescent="0.25">
      <c r="A70" s="21"/>
      <c r="B70" s="22" t="s">
        <v>30</v>
      </c>
      <c r="C70" s="23">
        <f t="shared" ref="C70:F70" si="21">C27 -($G27*C$42/$G$42)</f>
        <v>-5.3308825319600128E-3</v>
      </c>
      <c r="D70" s="24">
        <f t="shared" si="21"/>
        <v>6.0240036346621562E-3</v>
      </c>
      <c r="E70" s="24">
        <f t="shared" si="21"/>
        <v>-2.592152112089835E-2</v>
      </c>
      <c r="F70" s="25">
        <f t="shared" si="21"/>
        <v>2.522840001819604E-2</v>
      </c>
    </row>
    <row r="71" spans="1:6" x14ac:dyDescent="0.25">
      <c r="A71" s="21"/>
      <c r="B71" s="22" t="s">
        <v>31</v>
      </c>
      <c r="C71" s="23">
        <f t="shared" ref="C71:F71" si="22">C28 -($G28*C$42/$G$42)</f>
        <v>2.0518323846446807E-5</v>
      </c>
      <c r="D71" s="24">
        <f t="shared" si="22"/>
        <v>7.2567866711233664E-3</v>
      </c>
      <c r="E71" s="24">
        <f t="shared" si="22"/>
        <v>-1.3711481435485895E-2</v>
      </c>
      <c r="F71" s="25">
        <f t="shared" si="22"/>
        <v>6.4341764405158597E-3</v>
      </c>
    </row>
    <row r="72" spans="1:6" x14ac:dyDescent="0.25">
      <c r="A72" s="21"/>
      <c r="B72" s="22" t="s">
        <v>32</v>
      </c>
      <c r="C72" s="23">
        <f t="shared" ref="C72:F72" si="23">C29 -($G29*C$42/$G$42)</f>
        <v>-8.7748099489845521E-4</v>
      </c>
      <c r="D72" s="24">
        <f t="shared" si="23"/>
        <v>3.1830252616209948E-2</v>
      </c>
      <c r="E72" s="24">
        <f t="shared" si="23"/>
        <v>-1.716783179471848E-2</v>
      </c>
      <c r="F72" s="25">
        <f t="shared" si="23"/>
        <v>-1.3784939826593207E-2</v>
      </c>
    </row>
    <row r="73" spans="1:6" x14ac:dyDescent="0.25">
      <c r="A73" s="21"/>
      <c r="B73" s="22" t="s">
        <v>33</v>
      </c>
      <c r="C73" s="23">
        <f t="shared" ref="C73:F73" si="24">C30 -($G30*C$42/$G$42)</f>
        <v>3.6659116677555809E-3</v>
      </c>
      <c r="D73" s="24">
        <f t="shared" si="24"/>
        <v>-5.9846545573259413E-3</v>
      </c>
      <c r="E73" s="24">
        <f t="shared" si="24"/>
        <v>1.3904408782962271E-2</v>
      </c>
      <c r="F73" s="25">
        <f t="shared" si="24"/>
        <v>-1.1585665893392091E-2</v>
      </c>
    </row>
    <row r="74" spans="1:6" x14ac:dyDescent="0.25">
      <c r="A74" s="21"/>
      <c r="B74" s="22" t="s">
        <v>34</v>
      </c>
      <c r="C74" s="23">
        <f t="shared" ref="C74:F74" si="25">C31 -($G31*C$42/$G$42)</f>
        <v>3.6651460579487649E-2</v>
      </c>
      <c r="D74" s="24">
        <f t="shared" si="25"/>
        <v>-3.6909400755658128E-2</v>
      </c>
      <c r="E74" s="24">
        <f t="shared" si="25"/>
        <v>9.173824698805344E-3</v>
      </c>
      <c r="F74" s="25">
        <f t="shared" si="25"/>
        <v>-8.9158845226352534E-3</v>
      </c>
    </row>
    <row r="75" spans="1:6" x14ac:dyDescent="0.25">
      <c r="A75" s="21"/>
      <c r="B75" s="22" t="s">
        <v>35</v>
      </c>
      <c r="C75" s="23">
        <f t="shared" ref="C75:F75" si="26">C32 -($G32*C$42/$G$42)</f>
        <v>2.4855190418403977E-2</v>
      </c>
      <c r="D75" s="24">
        <f t="shared" si="26"/>
        <v>-4.8569309289080626E-2</v>
      </c>
      <c r="E75" s="24">
        <f t="shared" si="26"/>
        <v>6.7154341708808851E-3</v>
      </c>
      <c r="F75" s="25">
        <f t="shared" si="26"/>
        <v>1.6998684699795513E-2</v>
      </c>
    </row>
    <row r="76" spans="1:6" x14ac:dyDescent="0.25">
      <c r="A76" s="21"/>
      <c r="B76" s="22" t="s">
        <v>36</v>
      </c>
      <c r="C76" s="23">
        <f t="shared" ref="C76:F76" si="27">C33 -($G33*C$42/$G$42)</f>
        <v>-2.5710794520340446E-2</v>
      </c>
      <c r="D76" s="24">
        <f t="shared" si="27"/>
        <v>4.8394635117779444E-2</v>
      </c>
      <c r="E76" s="24">
        <f t="shared" si="27"/>
        <v>2.1808584264427444E-2</v>
      </c>
      <c r="F76" s="25">
        <f t="shared" si="27"/>
        <v>-4.4492424861866608E-2</v>
      </c>
    </row>
    <row r="77" spans="1:6" x14ac:dyDescent="0.25">
      <c r="A77" s="21"/>
      <c r="B77" s="22" t="s">
        <v>37</v>
      </c>
      <c r="C77" s="23">
        <f t="shared" ref="C77:F77" si="28">C34 -($G34*C$42/$G$42)</f>
        <v>2.062623107770814E-2</v>
      </c>
      <c r="D77" s="24">
        <f t="shared" si="28"/>
        <v>-4.5535726318454206E-2</v>
      </c>
      <c r="E77" s="24">
        <f t="shared" si="28"/>
        <v>-3.2412354834793544E-2</v>
      </c>
      <c r="F77" s="25">
        <f t="shared" si="28"/>
        <v>5.7321850075539305E-2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-2.5012831770996502E-2</v>
      </c>
      <c r="D78" s="24">
        <f t="shared" si="29"/>
        <v>-3.7228816239905677E-2</v>
      </c>
      <c r="E78" s="24">
        <f t="shared" si="29"/>
        <v>-7.9772953297495341E-2</v>
      </c>
      <c r="F78" s="25">
        <f t="shared" si="29"/>
        <v>0.14201460130839716</v>
      </c>
    </row>
    <row r="79" spans="1:6" x14ac:dyDescent="0.25">
      <c r="A79" s="21"/>
      <c r="B79" s="22" t="s">
        <v>39</v>
      </c>
      <c r="C79" s="23">
        <f t="shared" ref="C79:F79" si="30">C36 -($G36*C$42/$G$42)</f>
        <v>7.7973054741484749E-3</v>
      </c>
      <c r="D79" s="24">
        <f t="shared" si="30"/>
        <v>-3.8899083919363142E-2</v>
      </c>
      <c r="E79" s="24">
        <f t="shared" si="30"/>
        <v>-1.0600516030686041E-2</v>
      </c>
      <c r="F79" s="25">
        <f t="shared" si="30"/>
        <v>4.1702294475900514E-2</v>
      </c>
    </row>
    <row r="80" spans="1:6" x14ac:dyDescent="0.25">
      <c r="A80" s="21"/>
      <c r="B80" s="22" t="s">
        <v>40</v>
      </c>
      <c r="C80" s="23">
        <f t="shared" ref="C80:F80" si="31">C37 -($G37*C$42/$G$42)</f>
        <v>-2.1292191322200782E-2</v>
      </c>
      <c r="D80" s="24">
        <f t="shared" si="31"/>
        <v>1.5088145074656112E-2</v>
      </c>
      <c r="E80" s="24">
        <f t="shared" si="31"/>
        <v>-5.4199414100715992E-3</v>
      </c>
      <c r="F80" s="25">
        <f t="shared" si="31"/>
        <v>1.1623987657616117E-2</v>
      </c>
    </row>
    <row r="81" spans="1:6" x14ac:dyDescent="0.25">
      <c r="A81" s="21"/>
      <c r="B81" s="22" t="s">
        <v>41</v>
      </c>
      <c r="C81" s="23">
        <f t="shared" ref="C81:F81" si="32">C38 -($G38*C$42/$G$42)</f>
        <v>6.4264806518331663E-2</v>
      </c>
      <c r="D81" s="24">
        <f t="shared" si="32"/>
        <v>-5.6521256043595453E-2</v>
      </c>
      <c r="E81" s="24">
        <f t="shared" si="32"/>
        <v>7.0654764881679322E-2</v>
      </c>
      <c r="F81" s="25">
        <f t="shared" si="32"/>
        <v>-7.8398315356415837E-2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-1.2173110807021797E-3</v>
      </c>
      <c r="D82" s="24">
        <f t="shared" si="33"/>
        <v>-1.9555355762575659E-2</v>
      </c>
      <c r="E82" s="24">
        <f t="shared" si="33"/>
        <v>-2.4569715151201571E-3</v>
      </c>
      <c r="F82" s="25">
        <f t="shared" si="33"/>
        <v>2.3229638358397892E-2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-3.5743665972283512E-2</v>
      </c>
      <c r="D83" s="24">
        <f t="shared" si="34"/>
        <v>3.187890598995502E-2</v>
      </c>
      <c r="E83" s="24">
        <f t="shared" si="34"/>
        <v>4.43596193822966E-2</v>
      </c>
      <c r="F83" s="25">
        <f t="shared" si="34"/>
        <v>-4.0494859399968663E-2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8.2340376343406352E-3</v>
      </c>
      <c r="D84" s="29">
        <f t="shared" si="35"/>
        <v>2.331575831449556E-2</v>
      </c>
      <c r="E84" s="29">
        <f t="shared" si="35"/>
        <v>-1.3982598758069675E-2</v>
      </c>
      <c r="F84" s="30">
        <f t="shared" si="35"/>
        <v>-1.7567197190766909E-2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E3135-AF8B-450B-859B-177D97221E9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0.22641509433962267</v>
      </c>
      <c r="D6" s="19">
        <v>0.2113022113022113</v>
      </c>
      <c r="E6" s="19">
        <v>0.18195488721804512</v>
      </c>
      <c r="F6" s="20">
        <v>0.22786647314949204</v>
      </c>
      <c r="G6" s="31">
        <f>AVERAGE(C6:F6)</f>
        <v>0.21188466650234278</v>
      </c>
    </row>
    <row r="7" spans="1:7" ht="24" x14ac:dyDescent="0.25">
      <c r="A7" s="21"/>
      <c r="B7" s="22" t="s">
        <v>47</v>
      </c>
      <c r="C7" s="23">
        <v>0.23307436182019978</v>
      </c>
      <c r="D7" s="24">
        <v>0.23955773955773957</v>
      </c>
      <c r="E7" s="24">
        <v>0.2511278195488722</v>
      </c>
      <c r="F7" s="25">
        <v>0.23222060957910012</v>
      </c>
      <c r="G7" s="31">
        <f>AVERAGE(C7:F7)</f>
        <v>0.23899513262647792</v>
      </c>
    </row>
    <row r="8" spans="1:7" ht="24" x14ac:dyDescent="0.25">
      <c r="A8" s="21"/>
      <c r="B8" s="22" t="s">
        <v>48</v>
      </c>
      <c r="C8" s="23">
        <v>0.31853496115427304</v>
      </c>
      <c r="D8" s="24">
        <v>0.25675675675675674</v>
      </c>
      <c r="E8" s="24">
        <v>0.30977443609022559</v>
      </c>
      <c r="F8" s="25">
        <v>0.31930333817126272</v>
      </c>
      <c r="G8" s="31">
        <f>AVERAGE(C8:F8)</f>
        <v>0.30109237304312952</v>
      </c>
    </row>
    <row r="9" spans="1:7" ht="24" x14ac:dyDescent="0.25">
      <c r="A9" s="21"/>
      <c r="B9" s="22" t="s">
        <v>49</v>
      </c>
      <c r="C9" s="23">
        <v>0.14539400665926749</v>
      </c>
      <c r="D9" s="24">
        <v>9.3366093366093347E-2</v>
      </c>
      <c r="E9" s="24">
        <v>0.12481203007518797</v>
      </c>
      <c r="F9" s="25">
        <v>0.13352685050798258</v>
      </c>
      <c r="G9" s="31">
        <f>AVERAGE(C9:F9)</f>
        <v>0.12427474515213285</v>
      </c>
    </row>
    <row r="10" spans="1:7" ht="24" x14ac:dyDescent="0.25">
      <c r="A10" s="21"/>
      <c r="B10" s="22" t="s">
        <v>50</v>
      </c>
      <c r="C10" s="23">
        <v>0.42619311875693666</v>
      </c>
      <c r="D10" s="24">
        <v>0.43120393120393119</v>
      </c>
      <c r="E10" s="24">
        <v>0.42105263157894735</v>
      </c>
      <c r="F10" s="25">
        <v>0.39912917271407833</v>
      </c>
      <c r="G10" s="31">
        <f>AVERAGE(C10:F10)</f>
        <v>0.41939471356347335</v>
      </c>
    </row>
    <row r="11" spans="1:7" ht="24" x14ac:dyDescent="0.25">
      <c r="A11" s="21"/>
      <c r="B11" s="22" t="s">
        <v>51</v>
      </c>
      <c r="C11" s="23">
        <v>0.22530521642619314</v>
      </c>
      <c r="D11" s="24">
        <v>0.21990171990171986</v>
      </c>
      <c r="E11" s="24">
        <v>0.22857142857142856</v>
      </c>
      <c r="F11" s="25">
        <v>0.204644412191582</v>
      </c>
      <c r="G11" s="31">
        <f>AVERAGE(C11:F11)</f>
        <v>0.21960569427273088</v>
      </c>
    </row>
    <row r="12" spans="1:7" ht="24" x14ac:dyDescent="0.25">
      <c r="A12" s="21"/>
      <c r="B12" s="22" t="s">
        <v>52</v>
      </c>
      <c r="C12" s="23">
        <v>0.10543840177580466</v>
      </c>
      <c r="D12" s="24">
        <v>8.5995085995085999E-2</v>
      </c>
      <c r="E12" s="24">
        <v>0.10225563909774436</v>
      </c>
      <c r="F12" s="25">
        <v>0.10449927431059507</v>
      </c>
      <c r="G12" s="31">
        <f>AVERAGE(C12:F12)</f>
        <v>9.9547100294807525E-2</v>
      </c>
    </row>
    <row r="13" spans="1:7" ht="24" x14ac:dyDescent="0.25">
      <c r="A13" s="21"/>
      <c r="B13" s="22" t="s">
        <v>53</v>
      </c>
      <c r="C13" s="23">
        <v>6.3263041065482792E-2</v>
      </c>
      <c r="D13" s="24">
        <v>7.3710073710073709E-2</v>
      </c>
      <c r="E13" s="24">
        <v>6.9172932330827067E-2</v>
      </c>
      <c r="F13" s="25">
        <v>8.5631349782293184E-2</v>
      </c>
      <c r="G13" s="31">
        <f>AVERAGE(C13:F13)</f>
        <v>7.2944349222169191E-2</v>
      </c>
    </row>
    <row r="14" spans="1:7" ht="24" x14ac:dyDescent="0.25">
      <c r="A14" s="21"/>
      <c r="B14" s="22" t="s">
        <v>54</v>
      </c>
      <c r="C14" s="23">
        <v>8.9900110987791326E-2</v>
      </c>
      <c r="D14" s="24">
        <v>6.6339066339066333E-2</v>
      </c>
      <c r="E14" s="24">
        <v>7.8195488721804512E-2</v>
      </c>
      <c r="F14" s="25">
        <v>9.1436865021770689E-2</v>
      </c>
      <c r="G14" s="31">
        <f>AVERAGE(C14:F14)</f>
        <v>8.1467882767608218E-2</v>
      </c>
    </row>
    <row r="15" spans="1:7" ht="24" x14ac:dyDescent="0.25">
      <c r="A15" s="21"/>
      <c r="B15" s="22" t="s">
        <v>55</v>
      </c>
      <c r="C15" s="23">
        <v>0.22308546059933407</v>
      </c>
      <c r="D15" s="24">
        <v>0.28009828009828008</v>
      </c>
      <c r="E15" s="24">
        <v>0.26766917293233083</v>
      </c>
      <c r="F15" s="25">
        <v>0.25689404934687954</v>
      </c>
      <c r="G15" s="31">
        <f>AVERAGE(C15:F15)</f>
        <v>0.25693674074420614</v>
      </c>
    </row>
    <row r="16" spans="1:7" ht="24" x14ac:dyDescent="0.25">
      <c r="A16" s="21"/>
      <c r="B16" s="22" t="s">
        <v>56</v>
      </c>
      <c r="C16" s="23">
        <v>0.2297447280799112</v>
      </c>
      <c r="D16" s="24">
        <v>0.15479115479115479</v>
      </c>
      <c r="E16" s="24">
        <v>0.1774436090225564</v>
      </c>
      <c r="F16" s="25">
        <v>0.25108853410740201</v>
      </c>
      <c r="G16" s="31">
        <f>AVERAGE(C16:F16)</f>
        <v>0.20326700650025609</v>
      </c>
    </row>
    <row r="17" spans="1:7" ht="24" x14ac:dyDescent="0.25">
      <c r="A17" s="21"/>
      <c r="B17" s="22" t="s">
        <v>57</v>
      </c>
      <c r="C17" s="23">
        <v>0.24084350721420644</v>
      </c>
      <c r="D17" s="24">
        <v>0.25061425061425063</v>
      </c>
      <c r="E17" s="24">
        <v>0.23308270676691728</v>
      </c>
      <c r="F17" s="25">
        <v>0.27576197387518142</v>
      </c>
      <c r="G17" s="31">
        <f>AVERAGE(C17:F17)</f>
        <v>0.25007560961763897</v>
      </c>
    </row>
    <row r="18" spans="1:7" ht="24" x14ac:dyDescent="0.25">
      <c r="A18" s="21"/>
      <c r="B18" s="22" t="s">
        <v>58</v>
      </c>
      <c r="C18" s="23">
        <v>0.22863485016648169</v>
      </c>
      <c r="D18" s="24">
        <v>0.25184275184275184</v>
      </c>
      <c r="E18" s="24">
        <v>0.26466165413533832</v>
      </c>
      <c r="F18" s="25">
        <v>0.28301886792452829</v>
      </c>
      <c r="G18" s="31">
        <f>AVERAGE(C18:F18)</f>
        <v>0.257039531017275</v>
      </c>
    </row>
    <row r="19" spans="1:7" ht="24" x14ac:dyDescent="0.25">
      <c r="A19" s="21"/>
      <c r="B19" s="22" t="s">
        <v>59</v>
      </c>
      <c r="C19" s="23">
        <v>0.21198668146503885</v>
      </c>
      <c r="D19" s="24">
        <v>0.17936117936117937</v>
      </c>
      <c r="E19" s="24">
        <v>0.16390977443609026</v>
      </c>
      <c r="F19" s="25">
        <v>0.16835994194484763</v>
      </c>
      <c r="G19" s="31">
        <f>AVERAGE(C19:F19)</f>
        <v>0.18090439430178901</v>
      </c>
    </row>
    <row r="20" spans="1:7" ht="24" x14ac:dyDescent="0.25">
      <c r="A20" s="21"/>
      <c r="B20" s="22" t="s">
        <v>60</v>
      </c>
      <c r="C20" s="23">
        <v>0.32741398446170922</v>
      </c>
      <c r="D20" s="24">
        <v>0.35749385749385743</v>
      </c>
      <c r="E20" s="24">
        <v>0.38646616541353379</v>
      </c>
      <c r="F20" s="25">
        <v>0.32510885341074025</v>
      </c>
      <c r="G20" s="31">
        <f>AVERAGE(C20:F20)</f>
        <v>0.34912071519496019</v>
      </c>
    </row>
    <row r="21" spans="1:7" ht="24" x14ac:dyDescent="0.25">
      <c r="A21" s="21"/>
      <c r="B21" s="22" t="s">
        <v>61</v>
      </c>
      <c r="C21" s="23">
        <v>0.21753607103218647</v>
      </c>
      <c r="D21" s="24">
        <v>0.2764127764127764</v>
      </c>
      <c r="E21" s="24">
        <v>0.23458646616541354</v>
      </c>
      <c r="F21" s="25">
        <v>0.24238026124818574</v>
      </c>
      <c r="G21" s="31">
        <f>AVERAGE(C21:F21)</f>
        <v>0.24272889371464051</v>
      </c>
    </row>
    <row r="22" spans="1:7" ht="24" x14ac:dyDescent="0.25">
      <c r="A22" s="21"/>
      <c r="B22" s="22" t="s">
        <v>62</v>
      </c>
      <c r="C22" s="23">
        <v>0.1309655937846837</v>
      </c>
      <c r="D22" s="24">
        <v>0.17936117936117937</v>
      </c>
      <c r="E22" s="24">
        <v>0.14436090225563911</v>
      </c>
      <c r="F22" s="25">
        <v>0.10159651669085631</v>
      </c>
      <c r="G22" s="31">
        <f>AVERAGE(C22:F22)</f>
        <v>0.13907104802308964</v>
      </c>
    </row>
    <row r="23" spans="1:7" ht="24.75" thickBot="1" x14ac:dyDescent="0.3">
      <c r="A23" s="26"/>
      <c r="B23" s="27" t="s">
        <v>63</v>
      </c>
      <c r="C23" s="28">
        <v>0.10210876803551611</v>
      </c>
      <c r="D23" s="29">
        <v>9.8280098280098274E-2</v>
      </c>
      <c r="E23" s="29">
        <v>0.10225563909774436</v>
      </c>
      <c r="F23" s="30">
        <v>7.8374455732946297E-2</v>
      </c>
      <c r="G23" s="31">
        <f>AVERAGE(C23:F23)</f>
        <v>9.5254740286576267E-2</v>
      </c>
    </row>
    <row r="24" spans="1:7" ht="15.75" thickTop="1" x14ac:dyDescent="0.25">
      <c r="C24" s="32">
        <f>AVERAGE(C6:C23)</f>
        <v>0.2081021087680355</v>
      </c>
      <c r="D24" s="32">
        <f>AVERAGE(D6:D23)</f>
        <v>0.20591045591045593</v>
      </c>
      <c r="E24" s="32">
        <f>AVERAGE(E6:E23)</f>
        <v>0.20785296574770259</v>
      </c>
      <c r="F24" s="32">
        <f>AVERAGE(F6:F23)</f>
        <v>0.21004676665054023</v>
      </c>
      <c r="G24" s="32">
        <f>AVERAGE(G6:G23)</f>
        <v>0.20797807426918355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1.4404063514904197E-2</v>
      </c>
      <c r="D31" s="19">
        <f t="shared" ref="D31:F31" si="0">D6 -($G6*D$24/$G$24)</f>
        <v>1.5240006266789008E-3</v>
      </c>
      <c r="E31" s="19">
        <f t="shared" si="0"/>
        <v>-2.9802320765202617E-2</v>
      </c>
      <c r="F31" s="20">
        <f t="shared" si="0"/>
        <v>1.3874256623619491E-2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-6.0633033381690682E-3</v>
      </c>
      <c r="D32" s="24">
        <f t="shared" si="1"/>
        <v>2.9385820219121894E-3</v>
      </c>
      <c r="E32" s="24">
        <f t="shared" si="1"/>
        <v>1.2276453652560942E-2</v>
      </c>
      <c r="F32" s="25">
        <f t="shared" si="1"/>
        <v>-9.1517323363041747E-3</v>
      </c>
    </row>
    <row r="33" spans="1:6" ht="24" x14ac:dyDescent="0.25">
      <c r="A33" s="21"/>
      <c r="B33" s="22" t="s">
        <v>48</v>
      </c>
      <c r="C33" s="23">
        <f t="shared" ref="C33:F33" si="2">C8 -($G8*C$24/$G$24)</f>
        <v>1.7263021867298889E-2</v>
      </c>
      <c r="D33" s="24">
        <f t="shared" si="2"/>
        <v>-4.1342300186277103E-2</v>
      </c>
      <c r="E33" s="24">
        <f t="shared" si="2"/>
        <v>8.863184166488014E-3</v>
      </c>
      <c r="F33" s="25">
        <f t="shared" si="2"/>
        <v>1.5216094152490089E-2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2.1045146214986349E-2</v>
      </c>
      <c r="D34" s="24">
        <f t="shared" si="3"/>
        <v>-2.967317181775124E-2</v>
      </c>
      <c r="E34" s="24">
        <f t="shared" si="3"/>
        <v>6.1204198424072431E-4</v>
      </c>
      <c r="F34" s="25">
        <f t="shared" si="3"/>
        <v>8.0159836185240974E-3</v>
      </c>
    </row>
    <row r="35" spans="1:6" ht="24" x14ac:dyDescent="0.25">
      <c r="A35" s="21"/>
      <c r="B35" s="22" t="s">
        <v>50</v>
      </c>
      <c r="C35" s="23">
        <f t="shared" ref="C35:F35" si="4">C10 -($G10*C$24/$G$24)</f>
        <v>6.5482854955057346E-3</v>
      </c>
      <c r="D35" s="24">
        <f t="shared" si="4"/>
        <v>1.5978638923755339E-2</v>
      </c>
      <c r="E35" s="24">
        <f t="shared" si="4"/>
        <v>1.9102035158337083E-3</v>
      </c>
      <c r="F35" s="25">
        <f t="shared" si="4"/>
        <v>-2.4437127935094782E-2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5.5685531446863501E-3</v>
      </c>
      <c r="D36" s="24">
        <f t="shared" si="5"/>
        <v>2.4792402142521097E-3</v>
      </c>
      <c r="E36" s="24">
        <f t="shared" si="5"/>
        <v>9.097837376465856E-3</v>
      </c>
      <c r="F36" s="25">
        <f t="shared" si="5"/>
        <v>-1.7145630735404371E-2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5.8319333252883215E-3</v>
      </c>
      <c r="D37" s="24">
        <f t="shared" si="6"/>
        <v>-1.256236472800154E-2</v>
      </c>
      <c r="E37" s="24">
        <f t="shared" si="6"/>
        <v>2.7684210312888535E-3</v>
      </c>
      <c r="F37" s="25">
        <f t="shared" si="6"/>
        <v>3.9620103714243377E-3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-9.7248108952882745E-3</v>
      </c>
      <c r="D38" s="24">
        <f t="shared" si="7"/>
        <v>1.4909022555474188E-3</v>
      </c>
      <c r="E38" s="24">
        <f t="shared" si="7"/>
        <v>-3.7275374597547095E-3</v>
      </c>
      <c r="F38" s="25">
        <f t="shared" si="7"/>
        <v>1.1961446099495537E-2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8.3836421947228873E-3</v>
      </c>
      <c r="D39" s="24">
        <f t="shared" si="8"/>
        <v>-1.4318901774562728E-2</v>
      </c>
      <c r="E39" s="24">
        <f t="shared" si="8"/>
        <v>-3.223387310853143E-3</v>
      </c>
      <c r="F39" s="25">
        <f t="shared" si="8"/>
        <v>9.1586468906929563E-3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-3.4004512739158027E-2</v>
      </c>
      <c r="D40" s="24">
        <f t="shared" si="9"/>
        <v>2.5715881315653888E-2</v>
      </c>
      <c r="E40" s="24">
        <f t="shared" si="9"/>
        <v>1.0886991633208498E-2</v>
      </c>
      <c r="F40" s="25">
        <f t="shared" si="9"/>
        <v>-2.5983602097044423E-3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2.6356496679516034E-2</v>
      </c>
      <c r="D41" s="24">
        <f t="shared" si="10"/>
        <v>-4.645506852875711E-2</v>
      </c>
      <c r="E41" s="24">
        <f t="shared" si="10"/>
        <v>-2.5701122883425909E-2</v>
      </c>
      <c r="F41" s="25">
        <f t="shared" si="10"/>
        <v>4.5799694732666985E-2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-9.3812431386903761E-3</v>
      </c>
      <c r="D42" s="24">
        <f t="shared" si="11"/>
        <v>3.0247728801399421E-3</v>
      </c>
      <c r="E42" s="24">
        <f t="shared" si="11"/>
        <v>-1.6842470696334044E-2</v>
      </c>
      <c r="F42" s="25">
        <f t="shared" si="11"/>
        <v>2.3198940954884284E-2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-2.8557974747406706E-2</v>
      </c>
      <c r="D43" s="24">
        <f t="shared" si="12"/>
        <v>-2.6414153213017988E-3</v>
      </c>
      <c r="E43" s="24">
        <f t="shared" si="12"/>
        <v>7.776744396295332E-3</v>
      </c>
      <c r="F43" s="25">
        <f t="shared" si="12"/>
        <v>2.3422645672413256E-2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3.0974398935290304E-2</v>
      </c>
      <c r="D44" s="24">
        <f t="shared" si="13"/>
        <v>2.5524986462155397E-4</v>
      </c>
      <c r="E44" s="24">
        <f t="shared" si="13"/>
        <v>-1.6885797426698712E-2</v>
      </c>
      <c r="F44" s="25">
        <f t="shared" si="13"/>
        <v>-1.4343851373213118E-2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-2.1914940243316916E-2</v>
      </c>
      <c r="D45" s="24">
        <f t="shared" si="14"/>
        <v>1.1843933163202203E-2</v>
      </c>
      <c r="E45" s="24">
        <f t="shared" si="14"/>
        <v>3.7555462628054204E-2</v>
      </c>
      <c r="F45" s="25">
        <f t="shared" si="14"/>
        <v>-2.7484455547939712E-2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-2.5337581964385958E-2</v>
      </c>
      <c r="D46" s="24">
        <f t="shared" si="15"/>
        <v>3.6096977052440138E-2</v>
      </c>
      <c r="E46" s="24">
        <f t="shared" si="15"/>
        <v>-7.9964147874488078E-3</v>
      </c>
      <c r="F46" s="25">
        <f t="shared" si="15"/>
        <v>-2.7629803006053444E-3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-8.1883937877164914E-3</v>
      </c>
      <c r="D47" s="24">
        <f t="shared" si="16"/>
        <v>4.1672709059661778E-2</v>
      </c>
      <c r="E47" s="24">
        <f t="shared" si="16"/>
        <v>5.3735119607023485E-3</v>
      </c>
      <c r="F47" s="25">
        <f t="shared" si="16"/>
        <v>-3.8857827232647774E-2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6.7972194819326814E-3</v>
      </c>
      <c r="D48" s="29">
        <f t="shared" si="17"/>
        <v>3.9723349787855883E-3</v>
      </c>
      <c r="E48" s="29">
        <f t="shared" si="17"/>
        <v>7.0581989845790727E-3</v>
      </c>
      <c r="F48" s="30">
        <f t="shared" si="17"/>
        <v>-1.7827753445297398E-2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7C21-4D7D-483C-A76C-0CC4D6357912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0.18978912319644839</v>
      </c>
      <c r="D6" s="19">
        <v>0.19287469287469289</v>
      </c>
      <c r="E6" s="19">
        <v>0.16691729323308274</v>
      </c>
      <c r="F6" s="20">
        <v>0.25108853410740201</v>
      </c>
      <c r="G6" s="31">
        <f>AVERAGE(C6:F6)</f>
        <v>0.20016741085290651</v>
      </c>
    </row>
    <row r="7" spans="1:7" ht="24" x14ac:dyDescent="0.25">
      <c r="A7" s="21"/>
      <c r="B7" s="22" t="s">
        <v>9</v>
      </c>
      <c r="C7" s="23">
        <v>0.2241953385127636</v>
      </c>
      <c r="D7" s="24">
        <v>0.25552825552825553</v>
      </c>
      <c r="E7" s="24">
        <v>0.17593984962406015</v>
      </c>
      <c r="F7" s="25">
        <v>0.24383164005805516</v>
      </c>
      <c r="G7" s="31">
        <f>AVERAGE(C7:F7)</f>
        <v>0.22487377093078362</v>
      </c>
    </row>
    <row r="8" spans="1:7" ht="24" x14ac:dyDescent="0.25">
      <c r="A8" s="21"/>
      <c r="B8" s="22" t="s">
        <v>10</v>
      </c>
      <c r="C8" s="23">
        <v>0.2685904550499445</v>
      </c>
      <c r="D8" s="24">
        <v>0.28378378378378377</v>
      </c>
      <c r="E8" s="24">
        <v>0.24210526315789471</v>
      </c>
      <c r="F8" s="25">
        <v>0.32075471698113206</v>
      </c>
      <c r="G8" s="31">
        <f>AVERAGE(C8:F8)</f>
        <v>0.27880855474318877</v>
      </c>
    </row>
    <row r="9" spans="1:7" ht="24" x14ac:dyDescent="0.25">
      <c r="A9" s="21"/>
      <c r="B9" s="22" t="s">
        <v>11</v>
      </c>
      <c r="C9" s="23">
        <v>0.15538290788013318</v>
      </c>
      <c r="D9" s="24">
        <v>0.12407862407862408</v>
      </c>
      <c r="E9" s="24">
        <v>0.10827067669172932</v>
      </c>
      <c r="F9" s="25">
        <v>0.19158200290275762</v>
      </c>
      <c r="G9" s="31">
        <f>AVERAGE(C9:F9)</f>
        <v>0.14482855288831104</v>
      </c>
    </row>
    <row r="10" spans="1:7" ht="24" x14ac:dyDescent="0.25">
      <c r="A10" s="21"/>
      <c r="B10" s="22" t="s">
        <v>12</v>
      </c>
      <c r="C10" s="23">
        <v>0.28523862375138737</v>
      </c>
      <c r="D10" s="24">
        <v>0.40049140049140047</v>
      </c>
      <c r="E10" s="24">
        <v>0.40451127819548871</v>
      </c>
      <c r="F10" s="25">
        <v>0.24963715529753266</v>
      </c>
      <c r="G10" s="31">
        <f>AVERAGE(C10:F10)</f>
        <v>0.33496961443395229</v>
      </c>
    </row>
    <row r="11" spans="1:7" ht="24" x14ac:dyDescent="0.25">
      <c r="A11" s="21"/>
      <c r="B11" s="22" t="s">
        <v>13</v>
      </c>
      <c r="C11" s="23">
        <v>9.2119866814650384E-2</v>
      </c>
      <c r="D11" s="24">
        <v>0.14864864864864866</v>
      </c>
      <c r="E11" s="24">
        <v>9.9248120300751877E-2</v>
      </c>
      <c r="F11" s="25">
        <v>0.21480406386066764</v>
      </c>
      <c r="G11" s="31">
        <f>AVERAGE(C11:F11)</f>
        <v>0.13870517490617962</v>
      </c>
    </row>
    <row r="12" spans="1:7" ht="24" x14ac:dyDescent="0.25">
      <c r="A12" s="21"/>
      <c r="B12" s="22" t="s">
        <v>14</v>
      </c>
      <c r="C12" s="23">
        <v>0.32519422863485015</v>
      </c>
      <c r="D12" s="24">
        <v>0.31695331695331697</v>
      </c>
      <c r="E12" s="24">
        <v>0.22556390977443608</v>
      </c>
      <c r="F12" s="25">
        <v>0.34833091436865016</v>
      </c>
      <c r="G12" s="31">
        <f>AVERAGE(C12:F12)</f>
        <v>0.30401059243281336</v>
      </c>
    </row>
    <row r="13" spans="1:7" ht="24" x14ac:dyDescent="0.25">
      <c r="A13" s="21"/>
      <c r="B13" s="22" t="s">
        <v>15</v>
      </c>
      <c r="C13" s="23">
        <v>0.41287458379578246</v>
      </c>
      <c r="D13" s="24">
        <v>0.43857493857493857</v>
      </c>
      <c r="E13" s="24">
        <v>0.41654135338345866</v>
      </c>
      <c r="F13" s="25">
        <v>0.35268505079825835</v>
      </c>
      <c r="G13" s="31">
        <f>AVERAGE(C13:F13)</f>
        <v>0.40516898163810949</v>
      </c>
    </row>
    <row r="14" spans="1:7" ht="24" x14ac:dyDescent="0.25">
      <c r="A14" s="21"/>
      <c r="B14" s="22" t="s">
        <v>16</v>
      </c>
      <c r="C14" s="23">
        <v>0.16426193118756938</v>
      </c>
      <c r="D14" s="24">
        <v>0.11302211302211303</v>
      </c>
      <c r="E14" s="24">
        <v>0.13233082706766916</v>
      </c>
      <c r="F14" s="25">
        <v>0.10449927431059507</v>
      </c>
      <c r="G14" s="31">
        <f>AVERAGE(C14:F14)</f>
        <v>0.12852853639698664</v>
      </c>
    </row>
    <row r="15" spans="1:7" ht="24" x14ac:dyDescent="0.25">
      <c r="A15" s="21"/>
      <c r="B15" s="22" t="s">
        <v>17</v>
      </c>
      <c r="C15" s="23">
        <v>9.2119866814650384E-2</v>
      </c>
      <c r="D15" s="24">
        <v>8.9680589680589687E-2</v>
      </c>
      <c r="E15" s="24">
        <v>0.10526315789473684</v>
      </c>
      <c r="F15" s="25">
        <v>8.4179970972423815E-2</v>
      </c>
      <c r="G15" s="31">
        <f>AVERAGE(C15:F15)</f>
        <v>9.2810896340600177E-2</v>
      </c>
    </row>
    <row r="16" spans="1:7" ht="24" x14ac:dyDescent="0.25">
      <c r="A16" s="21"/>
      <c r="B16" s="22" t="s">
        <v>18</v>
      </c>
      <c r="C16" s="23">
        <v>8.4350721420643732E-2</v>
      </c>
      <c r="D16" s="24">
        <v>8.1081081081081086E-2</v>
      </c>
      <c r="E16" s="24">
        <v>9.9248120300751877E-2</v>
      </c>
      <c r="F16" s="25">
        <v>8.7082728592162539E-2</v>
      </c>
      <c r="G16" s="31">
        <f>AVERAGE(C16:F16)</f>
        <v>8.7940662848659812E-2</v>
      </c>
    </row>
    <row r="17" spans="1:7" ht="24" x14ac:dyDescent="0.25">
      <c r="A17" s="21"/>
      <c r="B17" s="22" t="s">
        <v>19</v>
      </c>
      <c r="C17" s="23">
        <v>8.4350721420643732E-2</v>
      </c>
      <c r="D17" s="24">
        <v>8.1081081081081086E-2</v>
      </c>
      <c r="E17" s="24">
        <v>4.9624060150375938E-2</v>
      </c>
      <c r="F17" s="25">
        <v>8.2728592162554418E-2</v>
      </c>
      <c r="G17" s="31">
        <f>AVERAGE(C17:F17)</f>
        <v>7.4446113703663788E-2</v>
      </c>
    </row>
    <row r="18" spans="1:7" ht="24" x14ac:dyDescent="0.25">
      <c r="A18" s="21"/>
      <c r="B18" s="22" t="s">
        <v>20</v>
      </c>
      <c r="C18" s="23">
        <v>0.23529411764705879</v>
      </c>
      <c r="D18" s="24">
        <v>0.24938574938574937</v>
      </c>
      <c r="E18" s="24">
        <v>0.28872180451127821</v>
      </c>
      <c r="F18" s="25">
        <v>0.33526850507982581</v>
      </c>
      <c r="G18" s="31">
        <f>AVERAGE(C18:F18)</f>
        <v>0.27716754415597805</v>
      </c>
    </row>
    <row r="19" spans="1:7" ht="24" x14ac:dyDescent="0.25">
      <c r="A19" s="21"/>
      <c r="B19" s="22" t="s">
        <v>21</v>
      </c>
      <c r="C19" s="23">
        <v>0.14095449500554938</v>
      </c>
      <c r="D19" s="24">
        <v>0.19533169533169534</v>
      </c>
      <c r="E19" s="24">
        <v>0.15187969924812031</v>
      </c>
      <c r="F19" s="25">
        <v>0.11756168359941946</v>
      </c>
      <c r="G19" s="31">
        <f>AVERAGE(C19:F19)</f>
        <v>0.15143189329619611</v>
      </c>
    </row>
    <row r="20" spans="1:7" ht="24" x14ac:dyDescent="0.25">
      <c r="A20" s="21"/>
      <c r="B20" s="22" t="s">
        <v>22</v>
      </c>
      <c r="C20" s="23">
        <v>0.24972253052164262</v>
      </c>
      <c r="D20" s="24">
        <v>0.17936117936117937</v>
      </c>
      <c r="E20" s="24">
        <v>0.16842105263157894</v>
      </c>
      <c r="F20" s="25">
        <v>0.14804063860667635</v>
      </c>
      <c r="G20" s="31">
        <f>AVERAGE(C20:F20)</f>
        <v>0.18638635028026931</v>
      </c>
    </row>
    <row r="21" spans="1:7" ht="24" x14ac:dyDescent="0.25">
      <c r="A21" s="21"/>
      <c r="B21" s="22" t="s">
        <v>23</v>
      </c>
      <c r="C21" s="23">
        <v>9.8779134295227528E-2</v>
      </c>
      <c r="D21" s="24">
        <v>8.4766584766584774E-2</v>
      </c>
      <c r="E21" s="24">
        <v>9.1729323308270688E-2</v>
      </c>
      <c r="F21" s="25">
        <v>0.13062409288824384</v>
      </c>
      <c r="G21" s="31">
        <f>AVERAGE(C21:F21)</f>
        <v>0.10147478381458171</v>
      </c>
    </row>
    <row r="22" spans="1:7" ht="24" x14ac:dyDescent="0.25">
      <c r="A22" s="21"/>
      <c r="B22" s="22" t="s">
        <v>24</v>
      </c>
      <c r="C22" s="23">
        <v>0.10432852386237514</v>
      </c>
      <c r="D22" s="24">
        <v>8.8452088452088448E-2</v>
      </c>
      <c r="E22" s="24">
        <v>0.10526315789473684</v>
      </c>
      <c r="F22" s="25">
        <v>0.13207547169811321</v>
      </c>
      <c r="G22" s="31">
        <f>AVERAGE(C22:F22)</f>
        <v>0.10752981047682841</v>
      </c>
    </row>
    <row r="23" spans="1:7" ht="24" x14ac:dyDescent="0.25">
      <c r="A23" s="21"/>
      <c r="B23" s="22" t="s">
        <v>25</v>
      </c>
      <c r="C23" s="23">
        <v>0.21087680355160932</v>
      </c>
      <c r="D23" s="24">
        <v>0.17936117936117937</v>
      </c>
      <c r="E23" s="24">
        <v>0.19849624060150375</v>
      </c>
      <c r="F23" s="25">
        <v>0.15820029027576196</v>
      </c>
      <c r="G23" s="31">
        <f>AVERAGE(C23:F23)</f>
        <v>0.18673362844751359</v>
      </c>
    </row>
    <row r="24" spans="1:7" ht="24" x14ac:dyDescent="0.25">
      <c r="A24" s="21"/>
      <c r="B24" s="22" t="s">
        <v>26</v>
      </c>
      <c r="C24" s="23">
        <v>0.14206437291897892</v>
      </c>
      <c r="D24" s="24">
        <v>0.10073710073710075</v>
      </c>
      <c r="E24" s="24">
        <v>0.12481203007518797</v>
      </c>
      <c r="F24" s="25">
        <v>0.11030478955007257</v>
      </c>
      <c r="G24" s="31">
        <f>AVERAGE(C24:F24)</f>
        <v>0.11947957332033506</v>
      </c>
    </row>
    <row r="25" spans="1:7" ht="24.75" thickBot="1" x14ac:dyDescent="0.3">
      <c r="A25" s="26"/>
      <c r="B25" s="27" t="s">
        <v>27</v>
      </c>
      <c r="C25" s="28">
        <v>9.1009988901220862E-2</v>
      </c>
      <c r="D25" s="29">
        <v>0.10073710073710075</v>
      </c>
      <c r="E25" s="29">
        <v>0.20751879699248121</v>
      </c>
      <c r="F25" s="30">
        <v>8.9985486211901305E-2</v>
      </c>
      <c r="G25" s="31">
        <f>AVERAGE(C25:F25)</f>
        <v>0.12231284321067604</v>
      </c>
    </row>
    <row r="26" spans="1:7" ht="15.75" thickTop="1" x14ac:dyDescent="0.25">
      <c r="C26" s="32">
        <f>AVERAGE(C6:C25)</f>
        <v>0.18257491675915646</v>
      </c>
      <c r="D26" s="32">
        <f>AVERAGE(D6:D25)</f>
        <v>0.18519656019656019</v>
      </c>
      <c r="E26" s="32">
        <f>AVERAGE(E6:E25)</f>
        <v>0.17812030075187968</v>
      </c>
      <c r="F26" s="32">
        <f>AVERAGE(F6:F25)</f>
        <v>0.18766328011611036</v>
      </c>
      <c r="G26" s="32">
        <f>AVERAGE(G6:G25)</f>
        <v>0.18338876445592661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-9.4899792217817414E-3</v>
      </c>
      <c r="D33" s="19">
        <f t="shared" ref="D33:F33" si="0">D6 -($G6*D$26/$G$26)</f>
        <v>-9.2659129764301185E-3</v>
      </c>
      <c r="E33" s="19">
        <f t="shared" si="0"/>
        <v>-2.7499630440632222E-2</v>
      </c>
      <c r="F33" s="20">
        <f t="shared" si="0"/>
        <v>4.6255522638843777E-2</v>
      </c>
    </row>
    <row r="34" spans="1:6" ht="24" x14ac:dyDescent="0.25">
      <c r="A34" s="21"/>
      <c r="B34" s="22" t="s">
        <v>9</v>
      </c>
      <c r="C34" s="23">
        <f t="shared" ref="C34:F34" si="1">C7 -($G7*C$26/$G$26)</f>
        <v>3.1951858011769474E-4</v>
      </c>
      <c r="D34" s="24">
        <f t="shared" si="1"/>
        <v>2.8437741131889654E-2</v>
      </c>
      <c r="E34" s="24">
        <f t="shared" si="1"/>
        <v>-4.2473660212452746E-2</v>
      </c>
      <c r="F34" s="25">
        <f t="shared" si="1"/>
        <v>1.3716400500445092E-2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-8.9807954298629089E-3</v>
      </c>
      <c r="D35" s="24">
        <f t="shared" si="2"/>
        <v>2.2268113869166051E-3</v>
      </c>
      <c r="E35" s="24">
        <f t="shared" si="2"/>
        <v>-2.8693571058520551E-2</v>
      </c>
      <c r="F35" s="25">
        <f t="shared" si="2"/>
        <v>3.5447555101466466E-2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1.1197079122411024E-2</v>
      </c>
      <c r="D36" s="24">
        <f t="shared" si="3"/>
        <v>-2.2177608644983193E-2</v>
      </c>
      <c r="E36" s="24">
        <f t="shared" si="3"/>
        <v>-3.2397185237866583E-2</v>
      </c>
      <c r="F36" s="25">
        <f t="shared" si="3"/>
        <v>4.3377714760438613E-2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-4.8244453325688996E-2</v>
      </c>
      <c r="D37" s="24">
        <f t="shared" si="4"/>
        <v>6.2219748203537539E-2</v>
      </c>
      <c r="E37" s="24">
        <f t="shared" si="4"/>
        <v>7.9164801039545596E-2</v>
      </c>
      <c r="F37" s="25">
        <f t="shared" si="4"/>
        <v>-9.3140095917394583E-2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-4.5969758455964585E-2</v>
      </c>
      <c r="D38" s="24">
        <f t="shared" si="5"/>
        <v>8.5761564744611107E-3</v>
      </c>
      <c r="E38" s="24">
        <f t="shared" si="5"/>
        <v>-3.547227842939156E-2</v>
      </c>
      <c r="F38" s="25">
        <f t="shared" si="5"/>
        <v>7.2865880410894951E-2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2.2532782760601666E-2</v>
      </c>
      <c r="D39" s="24">
        <f t="shared" si="6"/>
        <v>9.9458721465970901E-3</v>
      </c>
      <c r="E39" s="24">
        <f t="shared" si="6"/>
        <v>-6.9712948197436508E-2</v>
      </c>
      <c r="F39" s="25">
        <f t="shared" si="6"/>
        <v>3.7234293290237308E-2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9.5036721947723835E-3</v>
      </c>
      <c r="D40" s="24">
        <f t="shared" si="7"/>
        <v>2.9411913128227885E-2</v>
      </c>
      <c r="E40" s="24">
        <f t="shared" si="7"/>
        <v>2.301222372918782E-2</v>
      </c>
      <c r="F40" s="25">
        <f t="shared" si="7"/>
        <v>-6.1927809052188532E-2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3.6303782260209139E-2</v>
      </c>
      <c r="D41" s="24">
        <f t="shared" si="8"/>
        <v>-1.6773422153875575E-2</v>
      </c>
      <c r="E41" s="24">
        <f t="shared" si="8"/>
        <v>7.494708420214477E-3</v>
      </c>
      <c r="F41" s="25">
        <f t="shared" si="8"/>
        <v>-2.702506852654811E-2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-2.7915078056392484E-4</v>
      </c>
      <c r="D42" s="24">
        <f t="shared" si="9"/>
        <v>-4.0452108177799068E-3</v>
      </c>
      <c r="E42" s="24">
        <f t="shared" si="9"/>
        <v>1.5118569057549866E-2</v>
      </c>
      <c r="F42" s="25">
        <f t="shared" si="9"/>
        <v>-1.0794207459206145E-2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-3.1996759386107854E-3</v>
      </c>
      <c r="D43" s="24">
        <f t="shared" si="10"/>
        <v>-7.7264765100017729E-3</v>
      </c>
      <c r="E43" s="24">
        <f t="shared" si="10"/>
        <v>1.3833850994807384E-2</v>
      </c>
      <c r="F43" s="25">
        <f t="shared" si="10"/>
        <v>-2.9076985461949506E-3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1.0234986725481177E-2</v>
      </c>
      <c r="D44" s="24">
        <f t="shared" si="11"/>
        <v>5.901098169783528E-3</v>
      </c>
      <c r="E44" s="24">
        <f t="shared" si="11"/>
        <v>-2.2683336663413357E-2</v>
      </c>
      <c r="F44" s="25">
        <f t="shared" si="11"/>
        <v>6.5472517681485765E-3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-4.0643404767401997E-2</v>
      </c>
      <c r="D45" s="24">
        <f t="shared" si="12"/>
        <v>-3.0514035795209615E-2</v>
      </c>
      <c r="E45" s="24">
        <f t="shared" si="12"/>
        <v>1.9516837292103351E-2</v>
      </c>
      <c r="F45" s="25">
        <f t="shared" si="12"/>
        <v>5.164060327050779E-2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-9.8053696745955543E-3</v>
      </c>
      <c r="D46" s="24">
        <f t="shared" si="13"/>
        <v>4.2407028296011312E-2</v>
      </c>
      <c r="E46" s="24">
        <f t="shared" si="13"/>
        <v>4.7982002404350077E-3</v>
      </c>
      <c r="F46" s="25">
        <f t="shared" si="13"/>
        <v>-3.7399858861850932E-2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6.416333070686131E-2</v>
      </c>
      <c r="D47" s="24">
        <f t="shared" si="14"/>
        <v>-8.8625160320719709E-3</v>
      </c>
      <c r="E47" s="24">
        <f t="shared" si="14"/>
        <v>-1.2610718133992921E-2</v>
      </c>
      <c r="F47" s="25">
        <f t="shared" si="14"/>
        <v>-4.269009654079664E-2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-2.2453219361308757E-3</v>
      </c>
      <c r="D48" s="24">
        <f t="shared" si="15"/>
        <v>-1.7708509413279991E-2</v>
      </c>
      <c r="E48" s="24">
        <f t="shared" si="15"/>
        <v>-6.8302534761027212E-3</v>
      </c>
      <c r="F48" s="25">
        <f t="shared" si="15"/>
        <v>2.6784084825513421E-2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-2.7240878675707791E-3</v>
      </c>
      <c r="D49" s="24">
        <f t="shared" si="16"/>
        <v>-2.0137721168896186E-2</v>
      </c>
      <c r="E49" s="24">
        <f t="shared" si="16"/>
        <v>8.2250560751151447E-4</v>
      </c>
      <c r="F49" s="25">
        <f t="shared" si="16"/>
        <v>2.2039303428955284E-2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2.4971866730174375E-2</v>
      </c>
      <c r="D50" s="24">
        <f t="shared" si="17"/>
        <v>-9.2132175714809417E-3</v>
      </c>
      <c r="E50" s="24">
        <f t="shared" si="17"/>
        <v>1.7127168410854765E-2</v>
      </c>
      <c r="F50" s="25">
        <f t="shared" si="17"/>
        <v>-3.2885817569548448E-2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2.3115029331344863E-2</v>
      </c>
      <c r="D51" s="24">
        <f t="shared" si="18"/>
        <v>-1.9920269185888934E-2</v>
      </c>
      <c r="E51" s="24">
        <f t="shared" si="18"/>
        <v>8.7649123760067532E-3</v>
      </c>
      <c r="F51" s="25">
        <f t="shared" si="18"/>
        <v>-1.195967252146285E-2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-3.0760051013802137E-2</v>
      </c>
      <c r="D52" s="29">
        <f t="shared" si="19"/>
        <v>-2.2781468667527505E-2</v>
      </c>
      <c r="E52" s="29">
        <f t="shared" si="19"/>
        <v>8.8719804681591893E-2</v>
      </c>
      <c r="F52" s="30">
        <f t="shared" si="19"/>
        <v>-3.5178285000262433E-2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A64BD-1742-4B86-BD8F-2EAFB36CF042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0.33518312985571586</v>
      </c>
      <c r="D6" s="19">
        <v>0.44594594594594594</v>
      </c>
      <c r="E6" s="19">
        <v>0.40451127819548871</v>
      </c>
      <c r="F6" s="20">
        <v>0.30333817126269957</v>
      </c>
      <c r="G6" s="31">
        <f>AVERAGE(C6:F6)</f>
        <v>0.37224463131496255</v>
      </c>
    </row>
    <row r="7" spans="1:7" x14ac:dyDescent="0.25">
      <c r="A7" s="21"/>
      <c r="B7" s="22" t="s">
        <v>30</v>
      </c>
      <c r="C7" s="23">
        <v>0.15871254162042175</v>
      </c>
      <c r="D7" s="24">
        <v>0.16953316953316955</v>
      </c>
      <c r="E7" s="24">
        <v>0.13383458646616542</v>
      </c>
      <c r="F7" s="25">
        <v>0.19448476052249636</v>
      </c>
      <c r="G7" s="31">
        <f>AVERAGE(C7:F7)</f>
        <v>0.16414126453556327</v>
      </c>
    </row>
    <row r="8" spans="1:7" x14ac:dyDescent="0.25">
      <c r="A8" s="21"/>
      <c r="B8" s="22" t="s">
        <v>31</v>
      </c>
      <c r="C8" s="23">
        <v>0.24417314095449499</v>
      </c>
      <c r="D8" s="24">
        <v>0.25061425061425063</v>
      </c>
      <c r="E8" s="24">
        <v>0.22406015037593985</v>
      </c>
      <c r="F8" s="25">
        <v>0.25834542815674894</v>
      </c>
      <c r="G8" s="31">
        <f>AVERAGE(C8:F8)</f>
        <v>0.24429824252535859</v>
      </c>
    </row>
    <row r="9" spans="1:7" x14ac:dyDescent="0.25">
      <c r="A9" s="21"/>
      <c r="B9" s="22" t="s">
        <v>32</v>
      </c>
      <c r="C9" s="23">
        <v>0.17425083240843509</v>
      </c>
      <c r="D9" s="24">
        <v>0.20638820638820637</v>
      </c>
      <c r="E9" s="24">
        <v>0.15338345864661654</v>
      </c>
      <c r="F9" s="25">
        <v>0.16690856313497821</v>
      </c>
      <c r="G9" s="31">
        <f>AVERAGE(C9:F9)</f>
        <v>0.17523276514455904</v>
      </c>
    </row>
    <row r="10" spans="1:7" x14ac:dyDescent="0.25">
      <c r="A10" s="21"/>
      <c r="B10" s="22" t="s">
        <v>33</v>
      </c>
      <c r="C10" s="23">
        <v>0.10210876803551611</v>
      </c>
      <c r="D10" s="24">
        <v>9.213759213759215E-2</v>
      </c>
      <c r="E10" s="24">
        <v>0.10977443609022557</v>
      </c>
      <c r="F10" s="25">
        <v>8.9985486211901305E-2</v>
      </c>
      <c r="G10" s="31">
        <f>AVERAGE(C10:F10)</f>
        <v>9.8501570618808793E-2</v>
      </c>
    </row>
    <row r="11" spans="1:7" x14ac:dyDescent="0.25">
      <c r="A11" s="21"/>
      <c r="B11" s="22" t="s">
        <v>34</v>
      </c>
      <c r="C11" s="23">
        <v>0.40399556048834628</v>
      </c>
      <c r="D11" s="24">
        <v>0.32923832923832924</v>
      </c>
      <c r="E11" s="24">
        <v>0.36691729323308275</v>
      </c>
      <c r="F11" s="25">
        <v>0.37010159651669083</v>
      </c>
      <c r="G11" s="31">
        <f>AVERAGE(C11:F11)</f>
        <v>0.36756319486911226</v>
      </c>
    </row>
    <row r="12" spans="1:7" x14ac:dyDescent="0.25">
      <c r="A12" s="21"/>
      <c r="B12" s="22" t="s">
        <v>35</v>
      </c>
      <c r="C12" s="23">
        <v>0.22641509433962267</v>
      </c>
      <c r="D12" s="24">
        <v>0.15233415233415235</v>
      </c>
      <c r="E12" s="24">
        <v>0.2030075187969925</v>
      </c>
      <c r="F12" s="25">
        <v>0.22496371552975331</v>
      </c>
      <c r="G12" s="31">
        <f>AVERAGE(C12:F12)</f>
        <v>0.20168012025013021</v>
      </c>
    </row>
    <row r="13" spans="1:7" x14ac:dyDescent="0.25">
      <c r="A13" s="21"/>
      <c r="B13" s="22" t="s">
        <v>36</v>
      </c>
      <c r="C13" s="23">
        <v>0.10321864594894561</v>
      </c>
      <c r="D13" s="24">
        <v>0.1769041769041769</v>
      </c>
      <c r="E13" s="24">
        <v>0.14736842105263157</v>
      </c>
      <c r="F13" s="25">
        <v>8.8534107402031936E-2</v>
      </c>
      <c r="G13" s="31">
        <f>AVERAGE(C13:F13)</f>
        <v>0.12900633782694651</v>
      </c>
    </row>
    <row r="14" spans="1:7" x14ac:dyDescent="0.25">
      <c r="A14" s="21"/>
      <c r="B14" s="22" t="s">
        <v>37</v>
      </c>
      <c r="C14" s="23">
        <v>0.22530521642619314</v>
      </c>
      <c r="D14" s="24">
        <v>0.15847665847665848</v>
      </c>
      <c r="E14" s="24">
        <v>0.16691729323308274</v>
      </c>
      <c r="F14" s="25">
        <v>0.26850507982583455</v>
      </c>
      <c r="G14" s="31">
        <f>AVERAGE(C14:F14)</f>
        <v>0.20480106199044223</v>
      </c>
    </row>
    <row r="15" spans="1:7" ht="24" x14ac:dyDescent="0.25">
      <c r="A15" s="21"/>
      <c r="B15" s="22" t="s">
        <v>38</v>
      </c>
      <c r="C15" s="23">
        <v>0.24528301886792453</v>
      </c>
      <c r="D15" s="24">
        <v>0.23218673218673222</v>
      </c>
      <c r="E15" s="24">
        <v>0.18345864661654138</v>
      </c>
      <c r="F15" s="25">
        <v>0.42089985486211901</v>
      </c>
      <c r="G15" s="31">
        <f>AVERAGE(C15:F15)</f>
        <v>0.27045706313332929</v>
      </c>
    </row>
    <row r="16" spans="1:7" x14ac:dyDescent="0.25">
      <c r="A16" s="21"/>
      <c r="B16" s="22" t="s">
        <v>39</v>
      </c>
      <c r="C16" s="23">
        <v>0.20088790233074361</v>
      </c>
      <c r="D16" s="24">
        <v>0.15356265356265356</v>
      </c>
      <c r="E16" s="24">
        <v>0.1774436090225564</v>
      </c>
      <c r="F16" s="25">
        <v>0.24092888243831637</v>
      </c>
      <c r="G16" s="31">
        <f>AVERAGE(C16:F16)</f>
        <v>0.19320576183856747</v>
      </c>
    </row>
    <row r="17" spans="1:7" x14ac:dyDescent="0.25">
      <c r="A17" s="21"/>
      <c r="B17" s="22" t="s">
        <v>40</v>
      </c>
      <c r="C17" s="23">
        <v>9.5449500554938962E-2</v>
      </c>
      <c r="D17" s="24">
        <v>0.13144963144963145</v>
      </c>
      <c r="E17" s="24">
        <v>0.10827067669172932</v>
      </c>
      <c r="F17" s="25">
        <v>0.13207547169811321</v>
      </c>
      <c r="G17" s="31">
        <f>AVERAGE(C17:F17)</f>
        <v>0.11681132009860323</v>
      </c>
    </row>
    <row r="18" spans="1:7" x14ac:dyDescent="0.25">
      <c r="A18" s="21"/>
      <c r="B18" s="22" t="s">
        <v>41</v>
      </c>
      <c r="C18" s="23">
        <v>0.33296337402885684</v>
      </c>
      <c r="D18" s="24">
        <v>0.2113022113022113</v>
      </c>
      <c r="E18" s="24">
        <v>0.3323308270676692</v>
      </c>
      <c r="F18" s="25">
        <v>0.19883889695210449</v>
      </c>
      <c r="G18" s="31">
        <f>AVERAGE(C18:F18)</f>
        <v>0.26885882733771044</v>
      </c>
    </row>
    <row r="19" spans="1:7" ht="24" x14ac:dyDescent="0.25">
      <c r="A19" s="21"/>
      <c r="B19" s="22" t="s">
        <v>42</v>
      </c>
      <c r="C19" s="23">
        <v>6.7702552719200892E-2</v>
      </c>
      <c r="D19" s="24">
        <v>4.9140049140049137E-2</v>
      </c>
      <c r="E19" s="24">
        <v>6.4661654135338351E-2</v>
      </c>
      <c r="F19" s="25">
        <v>9.4339622641509441E-2</v>
      </c>
      <c r="G19" s="31">
        <f>AVERAGE(C19:F19)</f>
        <v>6.8960969659024457E-2</v>
      </c>
    </row>
    <row r="20" spans="1:7" ht="24" x14ac:dyDescent="0.25">
      <c r="A20" s="21"/>
      <c r="B20" s="22" t="s">
        <v>43</v>
      </c>
      <c r="C20" s="23">
        <v>0.33407325194228643</v>
      </c>
      <c r="D20" s="24">
        <v>0.40049140049140047</v>
      </c>
      <c r="E20" s="24">
        <v>0.40451127819548871</v>
      </c>
      <c r="F20" s="25">
        <v>0.34107402031930334</v>
      </c>
      <c r="G20" s="31">
        <f>AVERAGE(C20:F20)</f>
        <v>0.37003748773711975</v>
      </c>
    </row>
    <row r="21" spans="1:7" ht="24.75" thickBot="1" x14ac:dyDescent="0.3">
      <c r="A21" s="26"/>
      <c r="B21" s="27" t="s">
        <v>44</v>
      </c>
      <c r="C21" s="28">
        <v>0.22641509433962267</v>
      </c>
      <c r="D21" s="29">
        <v>0.24078624078624078</v>
      </c>
      <c r="E21" s="29">
        <v>0.19849624060150375</v>
      </c>
      <c r="F21" s="30">
        <v>0.20754716981132076</v>
      </c>
      <c r="G21" s="31">
        <f>AVERAGE(C21:F21)</f>
        <v>0.21831118638467201</v>
      </c>
    </row>
    <row r="22" spans="1:7" ht="15.75" thickTop="1" x14ac:dyDescent="0.25">
      <c r="C22" s="32">
        <f>AVERAGE(C6:C21)</f>
        <v>0.21725860155382909</v>
      </c>
      <c r="D22" s="32">
        <f>AVERAGE(D6:D21)</f>
        <v>0.21253071253071254</v>
      </c>
      <c r="E22" s="32">
        <f>AVERAGE(E6:E21)</f>
        <v>0.21118421052631581</v>
      </c>
      <c r="F22" s="32">
        <f>AVERAGE(F6:F21)</f>
        <v>0.22505442670537015</v>
      </c>
      <c r="G22" s="32">
        <f>AVERAGE(G6:G21)</f>
        <v>0.21650698782905692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-3.8353765402662665E-2</v>
      </c>
      <c r="D29" s="19">
        <f t="shared" ref="D29:F29" si="0">D6 -($G6*D$22/$G$22)</f>
        <v>8.0537801283357136E-2</v>
      </c>
      <c r="E29" s="19">
        <f t="shared" si="0"/>
        <v>4.1418200345372747E-2</v>
      </c>
      <c r="F29" s="20">
        <f t="shared" si="0"/>
        <v>-8.3602236226067328E-2</v>
      </c>
    </row>
    <row r="30" spans="1:7" x14ac:dyDescent="0.25">
      <c r="A30" s="21"/>
      <c r="B30" s="22" t="s">
        <v>30</v>
      </c>
      <c r="C30" s="23">
        <f t="shared" ref="C30:F30" si="1">C7 -($G7*C$22/$G$22)</f>
        <v>-5.9985466814016231E-3</v>
      </c>
      <c r="D30" s="24">
        <f t="shared" si="1"/>
        <v>8.4064536833377834E-3</v>
      </c>
      <c r="E30" s="24">
        <f t="shared" si="1"/>
        <v>-2.6271300707799983E-2</v>
      </c>
      <c r="F30" s="25">
        <f t="shared" si="1"/>
        <v>2.3863393705863906E-2</v>
      </c>
    </row>
    <row r="31" spans="1:7" x14ac:dyDescent="0.25">
      <c r="A31" s="21"/>
      <c r="B31" s="22" t="s">
        <v>31</v>
      </c>
      <c r="C31" s="23">
        <f t="shared" ref="C31:F31" si="2">C8 -($G8*C$22/$G$22)</f>
        <v>-9.731938835457199E-4</v>
      </c>
      <c r="D31" s="24">
        <f t="shared" si="2"/>
        <v>1.0802685756540781E-2</v>
      </c>
      <c r="E31" s="24">
        <f t="shared" si="2"/>
        <v>-1.4232072882085861E-2</v>
      </c>
      <c r="F31" s="25">
        <f t="shared" si="2"/>
        <v>4.4025810090909112E-3</v>
      </c>
    </row>
    <row r="32" spans="1:7" x14ac:dyDescent="0.25">
      <c r="A32" s="21"/>
      <c r="B32" s="22" t="s">
        <v>32</v>
      </c>
      <c r="C32" s="23">
        <f t="shared" ref="C32:F32" si="3">C9 -($G9*C$22/$G$22)</f>
        <v>-1.5902611445188786E-3</v>
      </c>
      <c r="D32" s="24">
        <f t="shared" si="3"/>
        <v>3.4373691714412874E-2</v>
      </c>
      <c r="E32" s="24">
        <f t="shared" si="3"/>
        <v>-1.754124700129267E-2</v>
      </c>
      <c r="F32" s="25">
        <f t="shared" si="3"/>
        <v>-1.5242183568601242E-2</v>
      </c>
    </row>
    <row r="33" spans="1:6" x14ac:dyDescent="0.25">
      <c r="A33" s="21"/>
      <c r="B33" s="22" t="s">
        <v>33</v>
      </c>
      <c r="C33" s="23">
        <f t="shared" ref="C33:F33" si="4">C10 -($G10*C$22/$G$22)</f>
        <v>3.265244793694666E-3</v>
      </c>
      <c r="D33" s="24">
        <f t="shared" si="4"/>
        <v>-4.5549405096157597E-3</v>
      </c>
      <c r="E33" s="24">
        <f t="shared" si="4"/>
        <v>1.3694505205225777E-2</v>
      </c>
      <c r="F33" s="25">
        <f t="shared" si="4"/>
        <v>-1.2404809489304683E-2</v>
      </c>
    </row>
    <row r="34" spans="1:6" x14ac:dyDescent="0.25">
      <c r="A34" s="21"/>
      <c r="B34" s="22" t="s">
        <v>34</v>
      </c>
      <c r="C34" s="23">
        <f t="shared" ref="C34:F34" si="5">C11 -($G11*C$22/$G$22)</f>
        <v>3.5156353492536041E-2</v>
      </c>
      <c r="D34" s="24">
        <f t="shared" si="5"/>
        <v>-3.1574356250030189E-2</v>
      </c>
      <c r="E34" s="24">
        <f t="shared" si="5"/>
        <v>8.3905597299058776E-3</v>
      </c>
      <c r="F34" s="25">
        <f t="shared" si="5"/>
        <v>-1.1972556972411563E-2</v>
      </c>
    </row>
    <row r="35" spans="1:6" x14ac:dyDescent="0.25">
      <c r="A35" s="21"/>
      <c r="B35" s="22" t="s">
        <v>35</v>
      </c>
      <c r="C35" s="23">
        <f t="shared" ref="C35:F35" si="6">C12 -($G12*C$22/$G$22)</f>
        <v>2.403483250092911E-2</v>
      </c>
      <c r="D35" s="24">
        <f t="shared" si="6"/>
        <v>-4.5641996564480952E-2</v>
      </c>
      <c r="E35" s="24">
        <f t="shared" si="6"/>
        <v>6.2856605283604094E-3</v>
      </c>
      <c r="F35" s="25">
        <f t="shared" si="6"/>
        <v>1.5321503535191461E-2</v>
      </c>
    </row>
    <row r="36" spans="1:6" x14ac:dyDescent="0.25">
      <c r="A36" s="21"/>
      <c r="B36" s="22" t="s">
        <v>36</v>
      </c>
      <c r="C36" s="23">
        <f t="shared" ref="C36:F36" si="7">C13 -($G13*C$22/$G$22)</f>
        <v>-2.6235543169386866E-2</v>
      </c>
      <c r="D36" s="24">
        <f t="shared" si="7"/>
        <v>5.0267114635376198E-2</v>
      </c>
      <c r="E36" s="24">
        <f t="shared" si="7"/>
        <v>2.1533676040218996E-2</v>
      </c>
      <c r="F36" s="25">
        <f t="shared" si="7"/>
        <v>-4.5565247506208301E-2</v>
      </c>
    </row>
    <row r="37" spans="1:6" x14ac:dyDescent="0.25">
      <c r="A37" s="21"/>
      <c r="B37" s="22" t="s">
        <v>37</v>
      </c>
      <c r="C37" s="23">
        <f t="shared" ref="C37:F37" si="8">C14 -($G14*C$22/$G$22)</f>
        <v>1.9793178357872671E-2</v>
      </c>
      <c r="D37" s="24">
        <f t="shared" si="8"/>
        <v>-4.2563114273039909E-2</v>
      </c>
      <c r="E37" s="24">
        <f t="shared" si="8"/>
        <v>-3.2848779100578984E-2</v>
      </c>
      <c r="F37" s="25">
        <f t="shared" si="8"/>
        <v>5.5618715015746278E-2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-2.611294809779785E-2</v>
      </c>
      <c r="D38" s="24">
        <f t="shared" si="9"/>
        <v>-3.330323150013989E-2</v>
      </c>
      <c r="E38" s="24">
        <f t="shared" si="9"/>
        <v>-8.0349288322603574E-2</v>
      </c>
      <c r="F38" s="25">
        <f t="shared" si="9"/>
        <v>0.13976546792054134</v>
      </c>
    </row>
    <row r="39" spans="1:6" x14ac:dyDescent="0.25">
      <c r="A39" s="21"/>
      <c r="B39" s="22" t="s">
        <v>39</v>
      </c>
      <c r="C39" s="23">
        <f t="shared" ref="C39:F39" si="10">C16 -($G16*C$22/$G$22)</f>
        <v>7.011418019155613E-3</v>
      </c>
      <c r="D39" s="24">
        <f t="shared" si="10"/>
        <v>-3.6094773388436419E-2</v>
      </c>
      <c r="E39" s="24">
        <f t="shared" si="10"/>
        <v>-1.1012231096694108E-2</v>
      </c>
      <c r="F39" s="25">
        <f t="shared" si="10"/>
        <v>4.009558646597508E-2</v>
      </c>
    </row>
    <row r="40" spans="1:6" x14ac:dyDescent="0.25">
      <c r="A40" s="21"/>
      <c r="B40" s="22" t="s">
        <v>40</v>
      </c>
      <c r="C40" s="23">
        <f t="shared" ref="C40:F40" si="11">C17 -($G17*C$22/$G$22)</f>
        <v>-2.1767335283711345E-2</v>
      </c>
      <c r="D40" s="24">
        <f t="shared" si="11"/>
        <v>1.6783618397846506E-2</v>
      </c>
      <c r="E40" s="24">
        <f t="shared" si="11"/>
        <v>-5.6688624562517415E-3</v>
      </c>
      <c r="F40" s="25">
        <f t="shared" si="11"/>
        <v>1.0652579342116664E-2</v>
      </c>
    </row>
    <row r="41" spans="1:6" x14ac:dyDescent="0.25">
      <c r="A41" s="21"/>
      <c r="B41" s="22" t="s">
        <v>41</v>
      </c>
      <c r="C41" s="23">
        <f t="shared" ref="C41:F41" si="12">C18 -($G18*C$22/$G$22)</f>
        <v>6.3171191206044364E-2</v>
      </c>
      <c r="D41" s="24">
        <f t="shared" si="12"/>
        <v>-5.2618869108232075E-2</v>
      </c>
      <c r="E41" s="24">
        <f t="shared" si="12"/>
        <v>7.0081835644006329E-2</v>
      </c>
      <c r="F41" s="25">
        <f t="shared" si="12"/>
        <v>-8.0634157741818424E-2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-1.4978180408644487E-3</v>
      </c>
      <c r="D42" s="24">
        <f t="shared" si="13"/>
        <v>-1.8554412666482563E-2</v>
      </c>
      <c r="E42" s="24">
        <f t="shared" si="13"/>
        <v>-2.6039250526594254E-3</v>
      </c>
      <c r="F42" s="25">
        <f t="shared" si="13"/>
        <v>2.2656155760006444E-2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-3.7248837540265312E-2</v>
      </c>
      <c r="D43" s="24">
        <f t="shared" si="14"/>
        <v>3.7249863945991168E-2</v>
      </c>
      <c r="E43" s="24">
        <f t="shared" si="14"/>
        <v>4.3571081777416865E-2</v>
      </c>
      <c r="F43" s="25">
        <f t="shared" si="14"/>
        <v>-4.3572108183142555E-2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7.3460308739228264E-3</v>
      </c>
      <c r="D44" s="29">
        <f t="shared" si="15"/>
        <v>2.6484464843595734E-2</v>
      </c>
      <c r="E44" s="29">
        <f t="shared" si="15"/>
        <v>-1.4447812650540265E-2</v>
      </c>
      <c r="F44" s="30">
        <f t="shared" si="15"/>
        <v>-1.9382683066978296E-2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10F10-4833-4DB7-B302-8BE6320CDCA2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0.15760266370699222</v>
      </c>
      <c r="D6" s="19">
        <v>8.230958230958231E-2</v>
      </c>
      <c r="E6" s="19">
        <v>0.11428571428571428</v>
      </c>
      <c r="F6" s="20">
        <v>0.15965166908563136</v>
      </c>
      <c r="G6" s="31">
        <f>AVERAGE(C6:F6)</f>
        <v>0.12846240734698003</v>
      </c>
    </row>
    <row r="7" spans="1:7" ht="24" x14ac:dyDescent="0.25">
      <c r="A7" s="21"/>
      <c r="B7" s="22" t="s">
        <v>66</v>
      </c>
      <c r="C7" s="23">
        <v>0.23418423973362931</v>
      </c>
      <c r="D7" s="24">
        <v>0.14987714987714987</v>
      </c>
      <c r="E7" s="24">
        <v>0.17894736842105263</v>
      </c>
      <c r="F7" s="25">
        <v>0.25544267053701014</v>
      </c>
      <c r="G7" s="31">
        <f>AVERAGE(C7:F7)</f>
        <v>0.2046128571422105</v>
      </c>
    </row>
    <row r="8" spans="1:7" ht="24" x14ac:dyDescent="0.25">
      <c r="A8" s="21"/>
      <c r="B8" s="22" t="s">
        <v>67</v>
      </c>
      <c r="C8" s="23">
        <v>4.9944506104328525E-2</v>
      </c>
      <c r="D8" s="24">
        <v>6.0196560196560195E-2</v>
      </c>
      <c r="E8" s="24">
        <v>5.8646616541353384E-2</v>
      </c>
      <c r="F8" s="25">
        <v>5.0798258345428157E-2</v>
      </c>
      <c r="G8" s="31">
        <f>AVERAGE(C8:F8)</f>
        <v>5.4896485296917569E-2</v>
      </c>
    </row>
    <row r="9" spans="1:7" ht="24" x14ac:dyDescent="0.25">
      <c r="A9" s="21"/>
      <c r="B9" s="22" t="s">
        <v>68</v>
      </c>
      <c r="C9" s="23">
        <v>0.17869034406215317</v>
      </c>
      <c r="D9" s="24">
        <v>0.16461916461916462</v>
      </c>
      <c r="E9" s="24">
        <v>0.18195488721804512</v>
      </c>
      <c r="F9" s="25">
        <v>0.20174165457184326</v>
      </c>
      <c r="G9" s="31">
        <f>AVERAGE(C9:F9)</f>
        <v>0.18175151261780154</v>
      </c>
    </row>
    <row r="10" spans="1:7" ht="24" x14ac:dyDescent="0.25">
      <c r="A10" s="21"/>
      <c r="B10" s="22" t="s">
        <v>69</v>
      </c>
      <c r="C10" s="23">
        <v>0.15094339622641509</v>
      </c>
      <c r="D10" s="24">
        <v>0.13636363636363635</v>
      </c>
      <c r="E10" s="24">
        <v>0.13082706766917293</v>
      </c>
      <c r="F10" s="25">
        <v>0.18722786647314948</v>
      </c>
      <c r="G10" s="31">
        <f>AVERAGE(C10:F10)</f>
        <v>0.15134049168309346</v>
      </c>
    </row>
    <row r="11" spans="1:7" ht="24" x14ac:dyDescent="0.25">
      <c r="A11" s="21"/>
      <c r="B11" s="22" t="s">
        <v>70</v>
      </c>
      <c r="C11" s="23">
        <v>9.6559378468368498E-2</v>
      </c>
      <c r="D11" s="24">
        <v>8.4766584766584774E-2</v>
      </c>
      <c r="E11" s="24">
        <v>7.6691729323308269E-2</v>
      </c>
      <c r="F11" s="25">
        <v>0.11175616835994194</v>
      </c>
      <c r="G11" s="31">
        <f>AVERAGE(C11:F11)</f>
        <v>9.2443465229550867E-2</v>
      </c>
    </row>
    <row r="12" spans="1:7" ht="24" x14ac:dyDescent="0.25">
      <c r="A12" s="21"/>
      <c r="B12" s="22" t="s">
        <v>71</v>
      </c>
      <c r="C12" s="23">
        <v>0.19755826859045506</v>
      </c>
      <c r="D12" s="24">
        <v>0.22727272727272727</v>
      </c>
      <c r="E12" s="24">
        <v>0.19699248120300752</v>
      </c>
      <c r="F12" s="25">
        <v>0.19883889695210449</v>
      </c>
      <c r="G12" s="31">
        <f>AVERAGE(C12:F12)</f>
        <v>0.20516559350457358</v>
      </c>
    </row>
    <row r="13" spans="1:7" ht="24" x14ac:dyDescent="0.25">
      <c r="A13" s="21"/>
      <c r="B13" s="22" t="s">
        <v>72</v>
      </c>
      <c r="C13" s="23">
        <v>0.15427302996670367</v>
      </c>
      <c r="D13" s="24">
        <v>0.14496314496314497</v>
      </c>
      <c r="E13" s="24">
        <v>0.13834586466165413</v>
      </c>
      <c r="F13" s="25">
        <v>0.16255442670537013</v>
      </c>
      <c r="G13" s="31">
        <f>AVERAGE(C13:F13)</f>
        <v>0.15003411657421822</v>
      </c>
    </row>
    <row r="14" spans="1:7" ht="24" x14ac:dyDescent="0.25">
      <c r="A14" s="21"/>
      <c r="B14" s="22" t="s">
        <v>73</v>
      </c>
      <c r="C14" s="23">
        <v>0.1309655937846837</v>
      </c>
      <c r="D14" s="24">
        <v>0.14864864864864866</v>
      </c>
      <c r="E14" s="24">
        <v>0.13233082706766916</v>
      </c>
      <c r="F14" s="25">
        <v>0.12481857764876633</v>
      </c>
      <c r="G14" s="31">
        <f>AVERAGE(C14:F14)</f>
        <v>0.13419091178744197</v>
      </c>
    </row>
    <row r="15" spans="1:7" ht="24" x14ac:dyDescent="0.25">
      <c r="A15" s="21"/>
      <c r="B15" s="22" t="s">
        <v>74</v>
      </c>
      <c r="C15" s="23">
        <v>0.18867924528301888</v>
      </c>
      <c r="D15" s="24">
        <v>0.24324324324324326</v>
      </c>
      <c r="E15" s="24">
        <v>0.1774436090225564</v>
      </c>
      <c r="F15" s="25">
        <v>0.16835994194484763</v>
      </c>
      <c r="G15" s="31">
        <f>AVERAGE(C15:F15)</f>
        <v>0.19443150987341654</v>
      </c>
    </row>
    <row r="16" spans="1:7" ht="24" x14ac:dyDescent="0.25">
      <c r="A16" s="21"/>
      <c r="B16" s="22" t="s">
        <v>75</v>
      </c>
      <c r="C16" s="23">
        <v>0.14872364039955605</v>
      </c>
      <c r="D16" s="24">
        <v>0.18673218673218669</v>
      </c>
      <c r="E16" s="24">
        <v>0.17443609022556392</v>
      </c>
      <c r="F16" s="25">
        <v>0.14658925979680695</v>
      </c>
      <c r="G16" s="31">
        <f>AVERAGE(C16:F16)</f>
        <v>0.1641202942885284</v>
      </c>
    </row>
    <row r="17" spans="1:7" ht="24" x14ac:dyDescent="0.25">
      <c r="A17" s="21"/>
      <c r="B17" s="22" t="s">
        <v>76</v>
      </c>
      <c r="C17" s="23">
        <v>0.13318534961154274</v>
      </c>
      <c r="D17" s="24">
        <v>0.19656019656019655</v>
      </c>
      <c r="E17" s="24">
        <v>0.1548872180451128</v>
      </c>
      <c r="F17" s="25">
        <v>0.10304789550072568</v>
      </c>
      <c r="G17" s="31">
        <f>AVERAGE(C17:F17)</f>
        <v>0.14692016492939444</v>
      </c>
    </row>
    <row r="18" spans="1:7" ht="24" x14ac:dyDescent="0.25">
      <c r="A18" s="21"/>
      <c r="B18" s="22" t="s">
        <v>77</v>
      </c>
      <c r="C18" s="23">
        <v>0.33296337402885684</v>
      </c>
      <c r="D18" s="24">
        <v>0.34766584766584768</v>
      </c>
      <c r="E18" s="24">
        <v>0.33984962406015046</v>
      </c>
      <c r="F18" s="25">
        <v>0.31494920174165458</v>
      </c>
      <c r="G18" s="31">
        <f>AVERAGE(C18:F18)</f>
        <v>0.33385701187412742</v>
      </c>
    </row>
    <row r="19" spans="1:7" ht="24" x14ac:dyDescent="0.25">
      <c r="A19" s="21"/>
      <c r="B19" s="22" t="s">
        <v>78</v>
      </c>
      <c r="C19" s="23">
        <v>0.12319644839067703</v>
      </c>
      <c r="D19" s="24">
        <v>0.1339066339066339</v>
      </c>
      <c r="E19" s="24">
        <v>0.1293233082706767</v>
      </c>
      <c r="F19" s="25">
        <v>0.14223512336719885</v>
      </c>
      <c r="G19" s="31">
        <f>AVERAGE(C19:F19)</f>
        <v>0.13216537848379661</v>
      </c>
    </row>
    <row r="20" spans="1:7" ht="24" x14ac:dyDescent="0.25">
      <c r="A20" s="21"/>
      <c r="B20" s="22" t="s">
        <v>79</v>
      </c>
      <c r="C20" s="23">
        <v>0.40954495005549391</v>
      </c>
      <c r="D20" s="24">
        <v>0.39557739557739557</v>
      </c>
      <c r="E20" s="24">
        <v>0.4631578947368421</v>
      </c>
      <c r="F20" s="25">
        <v>0.40348330914368652</v>
      </c>
      <c r="G20" s="31">
        <f>AVERAGE(C20:F20)</f>
        <v>0.4179408873783545</v>
      </c>
    </row>
    <row r="21" spans="1:7" ht="24" x14ac:dyDescent="0.25">
      <c r="A21" s="21"/>
      <c r="B21" s="22" t="s">
        <v>80</v>
      </c>
      <c r="C21" s="23">
        <v>0.23418423973362931</v>
      </c>
      <c r="D21" s="24">
        <v>0.19533169533169534</v>
      </c>
      <c r="E21" s="24">
        <v>0.23458646616541354</v>
      </c>
      <c r="F21" s="25">
        <v>0.25689404934687954</v>
      </c>
      <c r="G21" s="31">
        <f>AVERAGE(C21:F21)</f>
        <v>0.23024911264440442</v>
      </c>
    </row>
    <row r="22" spans="1:7" ht="24" x14ac:dyDescent="0.25">
      <c r="A22" s="21"/>
      <c r="B22" s="22" t="s">
        <v>81</v>
      </c>
      <c r="C22" s="23">
        <v>0.33074361820199777</v>
      </c>
      <c r="D22" s="24">
        <v>0.26781326781326781</v>
      </c>
      <c r="E22" s="24">
        <v>0.26766917293233083</v>
      </c>
      <c r="F22" s="25">
        <v>0.32656023222060959</v>
      </c>
      <c r="G22" s="31">
        <f>AVERAGE(C22:F22)</f>
        <v>0.29819657279205147</v>
      </c>
    </row>
    <row r="23" spans="1:7" ht="24.75" thickBot="1" x14ac:dyDescent="0.3">
      <c r="A23" s="26"/>
      <c r="B23" s="27" t="s">
        <v>82</v>
      </c>
      <c r="C23" s="28">
        <v>0.29633740288568255</v>
      </c>
      <c r="D23" s="29">
        <v>0.3058968058968059</v>
      </c>
      <c r="E23" s="29">
        <v>0.27067669172932329</v>
      </c>
      <c r="F23" s="30">
        <v>0.27431059506531202</v>
      </c>
      <c r="G23" s="31">
        <f>AVERAGE(C23:F23)</f>
        <v>0.28680537389428096</v>
      </c>
    </row>
    <row r="24" spans="1:7" ht="15.75" thickTop="1" x14ac:dyDescent="0.25">
      <c r="C24" s="32">
        <f>AVERAGE(C6:C23)</f>
        <v>0.19712664940189911</v>
      </c>
      <c r="D24" s="32">
        <f>AVERAGE(D6:D23)</f>
        <v>0.19287469287469289</v>
      </c>
      <c r="E24" s="32">
        <f>AVERAGE(E6:E23)</f>
        <v>0.19005847953216376</v>
      </c>
      <c r="F24" s="32">
        <f>AVERAGE(F6:F23)</f>
        <v>0.19940332204483149</v>
      </c>
      <c r="G24" s="32">
        <f>AVERAGE(G6:G23)</f>
        <v>0.19486578596339682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2.7649815344125861E-2</v>
      </c>
      <c r="D31" s="19">
        <f t="shared" ref="D31:F31" si="0">D6 -($G6*D$24/$G$24)</f>
        <v>-4.4840226162421878E-2</v>
      </c>
      <c r="E31" s="19">
        <f t="shared" si="0"/>
        <v>-1.1007546902756335E-2</v>
      </c>
      <c r="F31" s="20">
        <f t="shared" si="0"/>
        <v>2.8197957721052408E-2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2.7197432103018476E-2</v>
      </c>
      <c r="D32" s="24">
        <f t="shared" si="1"/>
        <v>-5.2645020879548365E-2</v>
      </c>
      <c r="E32" s="24">
        <f t="shared" si="1"/>
        <v>-2.0617723669998589E-2</v>
      </c>
      <c r="F32" s="25">
        <f t="shared" si="1"/>
        <v>4.606531244652845E-2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-5.588896832576358E-3</v>
      </c>
      <c r="D33" s="24">
        <f t="shared" si="2"/>
        <v>5.8609943649476359E-3</v>
      </c>
      <c r="E33" s="24">
        <f t="shared" si="2"/>
        <v>5.1044183786048414E-3</v>
      </c>
      <c r="F33" s="25">
        <f t="shared" si="2"/>
        <v>-5.3765159109761262E-3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-5.1698781361350088E-3</v>
      </c>
      <c r="D34" s="24">
        <f t="shared" si="3"/>
        <v>-1.5275253492047836E-2</v>
      </c>
      <c r="E34" s="24">
        <f t="shared" si="3"/>
        <v>4.6871540958293989E-3</v>
      </c>
      <c r="F34" s="25">
        <f t="shared" si="3"/>
        <v>1.5757977532353501E-2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-2.1529715984015818E-3</v>
      </c>
      <c r="D35" s="24">
        <f t="shared" si="4"/>
        <v>-1.343049352207179E-2</v>
      </c>
      <c r="E35" s="24">
        <f t="shared" si="4"/>
        <v>-1.6779879331475511E-2</v>
      </c>
      <c r="F35" s="25">
        <f t="shared" si="4"/>
        <v>3.2363344451948911E-2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3.0433696435802071E-3</v>
      </c>
      <c r="D36" s="24">
        <f t="shared" si="5"/>
        <v>-6.7323147260697491E-3</v>
      </c>
      <c r="E36" s="24">
        <f t="shared" si="5"/>
        <v>-1.3471171040910279E-2</v>
      </c>
      <c r="F36" s="25">
        <f t="shared" si="5"/>
        <v>1.7160116123399849E-2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-9.9876883365627722E-3</v>
      </c>
      <c r="D37" s="24">
        <f t="shared" si="6"/>
        <v>2.4203467884721108E-2</v>
      </c>
      <c r="E37" s="24">
        <f t="shared" si="6"/>
        <v>-3.1117113365575211E-3</v>
      </c>
      <c r="F37" s="25">
        <f t="shared" si="6"/>
        <v>-1.1104068211600815E-2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2.4981940198483266E-3</v>
      </c>
      <c r="D38" s="24">
        <f t="shared" si="7"/>
        <v>-3.5379580494373508E-3</v>
      </c>
      <c r="E38" s="24">
        <f t="shared" si="7"/>
        <v>-7.9869352861190179E-3</v>
      </c>
      <c r="F38" s="25">
        <f t="shared" si="7"/>
        <v>9.0266993157080422E-3</v>
      </c>
    </row>
    <row r="39" spans="1:6" ht="24" x14ac:dyDescent="0.25">
      <c r="A39" s="21"/>
      <c r="B39" s="22" t="s">
        <v>73</v>
      </c>
      <c r="C39" s="23">
        <f t="shared" ref="C39:F39" si="8">C14 -($G14*C$24/$G$24)</f>
        <v>-4.7822220264153725E-3</v>
      </c>
      <c r="D39" s="24">
        <f t="shared" si="8"/>
        <v>1.582886825662283E-2</v>
      </c>
      <c r="E39" s="24">
        <f t="shared" si="8"/>
        <v>1.4503826876250681E-3</v>
      </c>
      <c r="F39" s="25">
        <f t="shared" si="8"/>
        <v>-1.2497028917832553E-2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-8.0080894895319388E-3</v>
      </c>
      <c r="D40" s="24">
        <f t="shared" si="9"/>
        <v>5.0798389126871457E-2</v>
      </c>
      <c r="E40" s="24">
        <f t="shared" si="9"/>
        <v>-1.2191307938318768E-2</v>
      </c>
      <c r="F40" s="25">
        <f t="shared" si="9"/>
        <v>-3.0598991699020667E-2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-1.7300803306679102E-2</v>
      </c>
      <c r="D41" s="24">
        <f t="shared" si="10"/>
        <v>2.428883527925349E-2</v>
      </c>
      <c r="E41" s="24">
        <f t="shared" si="10"/>
        <v>1.4364616217766107E-2</v>
      </c>
      <c r="F41" s="25">
        <f t="shared" si="10"/>
        <v>-2.1352648190340412E-2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-1.5439406134681838E-2</v>
      </c>
      <c r="D42" s="24">
        <f t="shared" si="11"/>
        <v>5.1141227561816438E-2</v>
      </c>
      <c r="E42" s="24">
        <f t="shared" si="11"/>
        <v>1.1591549074570606E-2</v>
      </c>
      <c r="F42" s="25">
        <f t="shared" si="11"/>
        <v>-4.7293370501705179E-2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-4.7670993054348965E-3</v>
      </c>
      <c r="D43" s="24">
        <f t="shared" si="12"/>
        <v>1.7220108764405107E-2</v>
      </c>
      <c r="E43" s="24">
        <f t="shared" si="12"/>
        <v>1.4228808973263118E-2</v>
      </c>
      <c r="F43" s="25">
        <f t="shared" si="12"/>
        <v>-2.6681818432233384E-2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-1.0502333561422439E-2</v>
      </c>
      <c r="D44" s="24">
        <f t="shared" si="13"/>
        <v>3.0916903920342742E-3</v>
      </c>
      <c r="E44" s="24">
        <f t="shared" si="13"/>
        <v>4.1842762558660929E-4</v>
      </c>
      <c r="F44" s="25">
        <f t="shared" si="13"/>
        <v>6.9922155438015554E-3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-1.3244953105992552E-2</v>
      </c>
      <c r="D45" s="24">
        <f t="shared" si="14"/>
        <v>-1.8093069426750319E-2</v>
      </c>
      <c r="E45" s="24">
        <f t="shared" si="14"/>
        <v>5.5527539327124786E-2</v>
      </c>
      <c r="F45" s="25">
        <f t="shared" si="14"/>
        <v>-2.4189516794381749E-2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1.2637407401450418E-3</v>
      </c>
      <c r="D46" s="24">
        <f t="shared" si="15"/>
        <v>-3.2564785656002571E-2</v>
      </c>
      <c r="E46" s="24">
        <f t="shared" si="15"/>
        <v>1.0017560718639323E-2</v>
      </c>
      <c r="F46" s="25">
        <f t="shared" si="15"/>
        <v>2.1283484197218261E-2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2.9087321961937418E-2</v>
      </c>
      <c r="D47" s="24">
        <f t="shared" si="16"/>
        <v>-2.7336402043893981E-2</v>
      </c>
      <c r="E47" s="24">
        <f t="shared" si="16"/>
        <v>-2.3170940155582742E-2</v>
      </c>
      <c r="F47" s="25">
        <f t="shared" si="16"/>
        <v>2.1420020237539472E-2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6.2044680211789105E-3</v>
      </c>
      <c r="D48" s="29">
        <f t="shared" si="17"/>
        <v>2.2021942327571542E-2</v>
      </c>
      <c r="E48" s="29">
        <f t="shared" si="17"/>
        <v>-9.0532414372910819E-3</v>
      </c>
      <c r="F48" s="30">
        <f t="shared" si="17"/>
        <v>-1.9173168911459426E-2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777B-5B00-4B40-A3AE-28973FF8B588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0.15436241610738255</v>
      </c>
      <c r="D6" s="19">
        <v>0.10780669144981413</v>
      </c>
      <c r="E6" s="19">
        <v>0.12990936555891239</v>
      </c>
      <c r="F6" s="20">
        <v>0.16885007278020378</v>
      </c>
      <c r="G6" s="31">
        <f>AVERAGE(C6:F6)</f>
        <v>0.14023213647407823</v>
      </c>
    </row>
    <row r="7" spans="1:7" x14ac:dyDescent="0.25">
      <c r="A7" s="21"/>
      <c r="B7" s="22" t="s">
        <v>85</v>
      </c>
      <c r="C7" s="23">
        <v>0.26398210290827739</v>
      </c>
      <c r="D7" s="24">
        <v>0.21065675340768275</v>
      </c>
      <c r="E7" s="24">
        <v>0.24622356495468278</v>
      </c>
      <c r="F7" s="25">
        <v>0.26637554585152839</v>
      </c>
      <c r="G7" s="31">
        <f>AVERAGE(C7:F7)</f>
        <v>0.24680949178054284</v>
      </c>
    </row>
    <row r="8" spans="1:7" x14ac:dyDescent="0.25">
      <c r="A8" s="21"/>
      <c r="B8" s="22" t="s">
        <v>86</v>
      </c>
      <c r="C8" s="23">
        <v>0.18344519015659955</v>
      </c>
      <c r="D8" s="24">
        <v>0.14250309789343246</v>
      </c>
      <c r="E8" s="24">
        <v>0.16314199395770396</v>
      </c>
      <c r="F8" s="25">
        <v>0.20232896652110624</v>
      </c>
      <c r="G8" s="31">
        <f>AVERAGE(C8:F8)</f>
        <v>0.17285481213221054</v>
      </c>
    </row>
    <row r="9" spans="1:7" x14ac:dyDescent="0.25">
      <c r="A9" s="21"/>
      <c r="B9" s="22" t="s">
        <v>87</v>
      </c>
      <c r="C9" s="23">
        <v>0.15659955257270694</v>
      </c>
      <c r="D9" s="24">
        <v>0.14993804213135067</v>
      </c>
      <c r="E9" s="24">
        <v>0.14501510574018128</v>
      </c>
      <c r="F9" s="25">
        <v>0.18486171761280931</v>
      </c>
      <c r="G9" s="31">
        <f>AVERAGE(C9:F9)</f>
        <v>0.15910360451426206</v>
      </c>
    </row>
    <row r="10" spans="1:7" ht="24" x14ac:dyDescent="0.25">
      <c r="A10" s="21"/>
      <c r="B10" s="22" t="s">
        <v>88</v>
      </c>
      <c r="C10" s="23">
        <v>8.2774049217002238E-2</v>
      </c>
      <c r="D10" s="24">
        <v>9.4175960346964058E-2</v>
      </c>
      <c r="E10" s="24">
        <v>8.1570996978851978E-2</v>
      </c>
      <c r="F10" s="25">
        <v>0.1339155749636099</v>
      </c>
      <c r="G10" s="31">
        <f>AVERAGE(C10:F10)</f>
        <v>9.8109145376607046E-2</v>
      </c>
    </row>
    <row r="11" spans="1:7" ht="24" x14ac:dyDescent="0.25">
      <c r="A11" s="21"/>
      <c r="B11" s="22" t="s">
        <v>89</v>
      </c>
      <c r="C11" s="23">
        <v>0.13646532438478748</v>
      </c>
      <c r="D11" s="24">
        <v>0.10780669144981413</v>
      </c>
      <c r="E11" s="24">
        <v>0.12235649546827794</v>
      </c>
      <c r="F11" s="25">
        <v>0.11644832605531295</v>
      </c>
      <c r="G11" s="31">
        <f>AVERAGE(C11:F11)</f>
        <v>0.12076920933954813</v>
      </c>
    </row>
    <row r="12" spans="1:7" x14ac:dyDescent="0.25">
      <c r="A12" s="21"/>
      <c r="B12" s="22" t="s">
        <v>90</v>
      </c>
      <c r="C12" s="23">
        <v>0.10850111856823266</v>
      </c>
      <c r="D12" s="24">
        <v>0.12267657992565056</v>
      </c>
      <c r="E12" s="24">
        <v>0.10422960725075531</v>
      </c>
      <c r="F12" s="25">
        <v>0.12809315866084425</v>
      </c>
      <c r="G12" s="31">
        <f>AVERAGE(C12:F12)</f>
        <v>0.11587511610137069</v>
      </c>
    </row>
    <row r="13" spans="1:7" x14ac:dyDescent="0.25">
      <c r="A13" s="21"/>
      <c r="B13" s="22" t="s">
        <v>91</v>
      </c>
      <c r="C13" s="23">
        <v>8.8366890380313201E-2</v>
      </c>
      <c r="D13" s="24">
        <v>8.7980173482032201E-2</v>
      </c>
      <c r="E13" s="24">
        <v>8.0060422960725075E-2</v>
      </c>
      <c r="F13" s="25">
        <v>9.4614264919941779E-2</v>
      </c>
      <c r="G13" s="31">
        <f>AVERAGE(C13:F13)</f>
        <v>8.7755437935753064E-2</v>
      </c>
    </row>
    <row r="14" spans="1:7" x14ac:dyDescent="0.25">
      <c r="A14" s="21"/>
      <c r="B14" s="22" t="s">
        <v>92</v>
      </c>
      <c r="C14" s="23">
        <v>0.15995525727069351</v>
      </c>
      <c r="D14" s="24">
        <v>0.23296158612143741</v>
      </c>
      <c r="E14" s="24">
        <v>0.19788519637462232</v>
      </c>
      <c r="F14" s="25">
        <v>0.13537117903930132</v>
      </c>
      <c r="G14" s="31">
        <f>AVERAGE(C14:F14)</f>
        <v>0.18154330470151364</v>
      </c>
    </row>
    <row r="15" spans="1:7" x14ac:dyDescent="0.25">
      <c r="A15" s="21"/>
      <c r="B15" s="22" t="s">
        <v>93</v>
      </c>
      <c r="C15" s="23">
        <v>0.23378076062639822</v>
      </c>
      <c r="D15" s="24">
        <v>0.29739776951672864</v>
      </c>
      <c r="E15" s="24">
        <v>0.23413897280966764</v>
      </c>
      <c r="F15" s="25">
        <v>0.20087336244541482</v>
      </c>
      <c r="G15" s="31">
        <f>AVERAGE(C15:F15)</f>
        <v>0.24154771634955235</v>
      </c>
    </row>
    <row r="16" spans="1:7" x14ac:dyDescent="0.25">
      <c r="A16" s="21"/>
      <c r="B16" s="22" t="s">
        <v>94</v>
      </c>
      <c r="C16" s="23">
        <v>0.30760626398210289</v>
      </c>
      <c r="D16" s="24">
        <v>0.28004956629491945</v>
      </c>
      <c r="E16" s="24">
        <v>0.31873111782477342</v>
      </c>
      <c r="F16" s="25">
        <v>0.29112081513828236</v>
      </c>
      <c r="G16" s="31">
        <f>AVERAGE(C16:F16)</f>
        <v>0.29937694081001953</v>
      </c>
    </row>
    <row r="17" spans="1:7" ht="24" x14ac:dyDescent="0.25">
      <c r="A17" s="21"/>
      <c r="B17" s="22" t="s">
        <v>95</v>
      </c>
      <c r="C17" s="23">
        <v>0.19351230425055926</v>
      </c>
      <c r="D17" s="24">
        <v>0.17348203221809169</v>
      </c>
      <c r="E17" s="24">
        <v>0.17673716012084595</v>
      </c>
      <c r="F17" s="25">
        <v>0.17612809315866085</v>
      </c>
      <c r="G17" s="31">
        <f>AVERAGE(C17:F17)</f>
        <v>0.17996489743703944</v>
      </c>
    </row>
    <row r="18" spans="1:7" ht="24" x14ac:dyDescent="0.25">
      <c r="A18" s="21"/>
      <c r="B18" s="22" t="s">
        <v>96</v>
      </c>
      <c r="C18" s="23">
        <v>0.18232662192393737</v>
      </c>
      <c r="D18" s="24">
        <v>0.16480793060718713</v>
      </c>
      <c r="E18" s="24">
        <v>0.16918429003021149</v>
      </c>
      <c r="F18" s="25">
        <v>0.15429403202328967</v>
      </c>
      <c r="G18" s="31">
        <f>AVERAGE(C18:F18)</f>
        <v>0.1676532186461564</v>
      </c>
    </row>
    <row r="19" spans="1:7" x14ac:dyDescent="0.25">
      <c r="A19" s="21"/>
      <c r="B19" s="22" t="s">
        <v>97</v>
      </c>
      <c r="C19" s="23">
        <v>0.31991051454138703</v>
      </c>
      <c r="D19" s="24">
        <v>0.32837670384138784</v>
      </c>
      <c r="E19" s="24">
        <v>0.33836858006042297</v>
      </c>
      <c r="F19" s="25">
        <v>0.32168850072780203</v>
      </c>
      <c r="G19" s="31">
        <f>AVERAGE(C19:F19)</f>
        <v>0.32708607479274998</v>
      </c>
    </row>
    <row r="20" spans="1:7" x14ac:dyDescent="0.25">
      <c r="A20" s="21"/>
      <c r="B20" s="22" t="s">
        <v>98</v>
      </c>
      <c r="C20" s="23">
        <v>0.30313199105145416</v>
      </c>
      <c r="D20" s="24">
        <v>0.34200743494423791</v>
      </c>
      <c r="E20" s="24">
        <v>0.30664652567975831</v>
      </c>
      <c r="F20" s="25">
        <v>0.25473071324599711</v>
      </c>
      <c r="G20" s="31">
        <f>AVERAGE(C20:F20)</f>
        <v>0.30162916623036184</v>
      </c>
    </row>
    <row r="21" spans="1:7" x14ac:dyDescent="0.25">
      <c r="A21" s="21"/>
      <c r="B21" s="22" t="s">
        <v>99</v>
      </c>
      <c r="C21" s="23">
        <v>0.26174496644295303</v>
      </c>
      <c r="D21" s="24">
        <v>0.29491945477075587</v>
      </c>
      <c r="E21" s="24">
        <v>0.29003021148036257</v>
      </c>
      <c r="F21" s="25">
        <v>0.29112081513828236</v>
      </c>
      <c r="G21" s="31">
        <f>AVERAGE(C21:F21)</f>
        <v>0.28445386195808842</v>
      </c>
    </row>
    <row r="22" spans="1:7" ht="15.75" thickBot="1" x14ac:dyDescent="0.3">
      <c r="A22" s="26"/>
      <c r="B22" s="27" t="s">
        <v>100</v>
      </c>
      <c r="C22" s="28">
        <v>0.23266219239373601</v>
      </c>
      <c r="D22" s="29">
        <v>0.19950433705080545</v>
      </c>
      <c r="E22" s="29">
        <v>0.22507552870090636</v>
      </c>
      <c r="F22" s="30">
        <v>0.23144104803493451</v>
      </c>
      <c r="G22" s="31">
        <f>AVERAGE(C22:F22)</f>
        <v>0.22217077654509559</v>
      </c>
    </row>
    <row r="23" spans="1:7" ht="15.75" thickTop="1" x14ac:dyDescent="0.25">
      <c r="C23" s="32">
        <f>AVERAGE(C6:C22)</f>
        <v>0.19818397157520729</v>
      </c>
      <c r="D23" s="32">
        <f>AVERAGE(D6:D22)</f>
        <v>0.19629710620307605</v>
      </c>
      <c r="E23" s="32">
        <f>AVERAGE(E6:E22)</f>
        <v>0.19584147858539183</v>
      </c>
      <c r="F23" s="32">
        <f>AVERAGE(F6:F22)</f>
        <v>0.19719154037160716</v>
      </c>
      <c r="G23" s="32">
        <f>AVERAGE(G6:G22)</f>
        <v>0.19687852418382057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1.320043887231942E-2</v>
      </c>
      <c r="D30" s="19">
        <f t="shared" ref="D30:F30" si="0">D6 -($G6*D$23/$G$23)</f>
        <v>-3.2011314097784169E-2</v>
      </c>
      <c r="E30" s="19">
        <f t="shared" si="0"/>
        <v>-9.584106703355133E-3</v>
      </c>
      <c r="F30" s="20">
        <f t="shared" si="0"/>
        <v>2.8394981928819785E-2</v>
      </c>
    </row>
    <row r="31" spans="1:7" x14ac:dyDescent="0.25">
      <c r="A31" s="21"/>
      <c r="B31" s="22" t="s">
        <v>85</v>
      </c>
      <c r="C31" s="23">
        <f t="shared" ref="C31:F31" si="1">C7 -($G7*C$23/$G$23)</f>
        <v>1.5536085211309225E-2</v>
      </c>
      <c r="D31" s="24">
        <f t="shared" si="1"/>
        <v>-3.5423865191112541E-2</v>
      </c>
      <c r="E31" s="24">
        <f t="shared" si="1"/>
        <v>7.1412709400003882E-4</v>
      </c>
      <c r="F31" s="25">
        <f t="shared" si="1"/>
        <v>1.9173652885803139E-2</v>
      </c>
    </row>
    <row r="32" spans="1:7" x14ac:dyDescent="0.25">
      <c r="A32" s="21"/>
      <c r="B32" s="22" t="s">
        <v>86</v>
      </c>
      <c r="C32" s="23">
        <f t="shared" ref="C32:F32" si="2">C8 -($G8*C$23/$G$23)</f>
        <v>9.4442252658689663E-3</v>
      </c>
      <c r="D32" s="24">
        <f t="shared" si="2"/>
        <v>-2.9841242635800957E-2</v>
      </c>
      <c r="E32" s="24">
        <f t="shared" si="2"/>
        <v>-8.802316011652267E-3</v>
      </c>
      <c r="F32" s="25">
        <f t="shared" si="2"/>
        <v>2.919933338158423E-2</v>
      </c>
    </row>
    <row r="33" spans="1:6" x14ac:dyDescent="0.25">
      <c r="A33" s="21"/>
      <c r="B33" s="22" t="s">
        <v>87</v>
      </c>
      <c r="C33" s="23">
        <f t="shared" ref="C33:F33" si="3">C9 -($G9*C$23/$G$23)</f>
        <v>-3.5590242212103773E-3</v>
      </c>
      <c r="D33" s="24">
        <f t="shared" si="3"/>
        <v>-8.6957005894560124E-3</v>
      </c>
      <c r="E33" s="24">
        <f t="shared" si="3"/>
        <v>-1.3250430257264745E-2</v>
      </c>
      <c r="F33" s="25">
        <f t="shared" si="3"/>
        <v>2.5505155067931051E-2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-1.5985630942075488E-2</v>
      </c>
      <c r="D34" s="24">
        <f t="shared" si="4"/>
        <v>-3.6434509337891496E-3</v>
      </c>
      <c r="E34" s="24">
        <f t="shared" si="4"/>
        <v>-1.6021364468171054E-2</v>
      </c>
      <c r="F34" s="25">
        <f t="shared" si="4"/>
        <v>3.5650446344035663E-2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1.4895327605645645E-2</v>
      </c>
      <c r="D35" s="24">
        <f t="shared" si="5"/>
        <v>-1.2605864516180912E-2</v>
      </c>
      <c r="E35" s="24">
        <f t="shared" si="5"/>
        <v>2.2234305608892085E-3</v>
      </c>
      <c r="F35" s="25">
        <f t="shared" si="5"/>
        <v>-4.5128936503539829E-3</v>
      </c>
    </row>
    <row r="36" spans="1:6" x14ac:dyDescent="0.25">
      <c r="A36" s="21"/>
      <c r="B36" s="22" t="s">
        <v>90</v>
      </c>
      <c r="C36" s="23">
        <f t="shared" ref="C36:F36" si="6">C12 -($G12*C$23/$G$23)</f>
        <v>-8.1423335853725992E-3</v>
      </c>
      <c r="D36" s="24">
        <f t="shared" si="6"/>
        <v>7.1436640530833512E-3</v>
      </c>
      <c r="E36" s="24">
        <f t="shared" si="6"/>
        <v>-1.103514375559797E-2</v>
      </c>
      <c r="F36" s="25">
        <f t="shared" si="6"/>
        <v>1.2033813287887218E-2</v>
      </c>
    </row>
    <row r="37" spans="1:6" x14ac:dyDescent="0.25">
      <c r="A37" s="21"/>
      <c r="B37" s="22" t="s">
        <v>91</v>
      </c>
      <c r="C37" s="23">
        <f t="shared" ref="C37:F37" si="7">C13 -($G13*C$23/$G$23)</f>
        <v>2.9570250917390628E-5</v>
      </c>
      <c r="D37" s="24">
        <f t="shared" si="7"/>
        <v>4.8389326668299426E-4</v>
      </c>
      <c r="E37" s="24">
        <f t="shared" si="7"/>
        <v>-7.2327685668596292E-3</v>
      </c>
      <c r="F37" s="25">
        <f t="shared" si="7"/>
        <v>6.7193050492592027E-3</v>
      </c>
    </row>
    <row r="38" spans="1:6" x14ac:dyDescent="0.25">
      <c r="A38" s="21"/>
      <c r="B38" s="22" t="s">
        <v>92</v>
      </c>
      <c r="C38" s="23">
        <f t="shared" ref="C38:F38" si="8">C14 -($G14*C$23/$G$23)</f>
        <v>-2.2791811195958078E-2</v>
      </c>
      <c r="D38" s="24">
        <f t="shared" si="8"/>
        <v>5.1954411716891497E-2</v>
      </c>
      <c r="E38" s="24">
        <f t="shared" si="8"/>
        <v>1.7298159939774127E-2</v>
      </c>
      <c r="F38" s="25">
        <f t="shared" si="8"/>
        <v>-4.6460760460707601E-2</v>
      </c>
    </row>
    <row r="39" spans="1:6" x14ac:dyDescent="0.25">
      <c r="A39" s="21"/>
      <c r="B39" s="22" t="s">
        <v>93</v>
      </c>
      <c r="C39" s="23">
        <f t="shared" ref="C39:F39" si="9">C15 -($G15*C$23/$G$23)</f>
        <v>-9.3685922526393628E-3</v>
      </c>
      <c r="D39" s="24">
        <f t="shared" si="9"/>
        <v>5.6563387371989182E-2</v>
      </c>
      <c r="E39" s="24">
        <f t="shared" si="9"/>
        <v>-6.1364057006548234E-3</v>
      </c>
      <c r="F39" s="25">
        <f t="shared" si="9"/>
        <v>-4.1058389418695246E-2</v>
      </c>
    </row>
    <row r="40" spans="1:6" x14ac:dyDescent="0.25">
      <c r="A40" s="21"/>
      <c r="B40" s="22" t="s">
        <v>94</v>
      </c>
      <c r="C40" s="23">
        <f t="shared" ref="C40:F40" si="10">C16 -($G16*C$23/$G$23)</f>
        <v>6.2442369467474168E-3</v>
      </c>
      <c r="D40" s="24">
        <f t="shared" si="10"/>
        <v>-1.8443260124620831E-2</v>
      </c>
      <c r="E40" s="24">
        <f t="shared" si="10"/>
        <v>2.0931126760924346E-2</v>
      </c>
      <c r="F40" s="25">
        <f t="shared" si="10"/>
        <v>-8.7321035830509874E-3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1.2354109033204247E-2</v>
      </c>
      <c r="D41" s="24">
        <f t="shared" si="11"/>
        <v>-5.9513962448353719E-3</v>
      </c>
      <c r="E41" s="24">
        <f t="shared" si="11"/>
        <v>-2.2797832133655827E-3</v>
      </c>
      <c r="F41" s="25">
        <f t="shared" si="11"/>
        <v>-4.1229295750034034E-3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1.3561740856262272E-2</v>
      </c>
      <c r="D42" s="24">
        <f t="shared" si="12"/>
        <v>-2.3501776847309752E-3</v>
      </c>
      <c r="E42" s="24">
        <f t="shared" si="12"/>
        <v>2.4141744709975377E-3</v>
      </c>
      <c r="F42" s="25">
        <f t="shared" si="12"/>
        <v>-1.3625737642528862E-2</v>
      </c>
    </row>
    <row r="43" spans="1:6" x14ac:dyDescent="0.25">
      <c r="A43" s="21"/>
      <c r="B43" s="22" t="s">
        <v>97</v>
      </c>
      <c r="C43" s="23">
        <f t="shared" ref="C43:F43" si="13">C19 -($G19*C$23/$G$23)</f>
        <v>-9.3443781296321249E-3</v>
      </c>
      <c r="D43" s="24">
        <f t="shared" si="13"/>
        <v>2.2565735361030348E-3</v>
      </c>
      <c r="E43" s="24">
        <f t="shared" si="13"/>
        <v>1.3005411184290161E-2</v>
      </c>
      <c r="F43" s="25">
        <f t="shared" si="13"/>
        <v>-5.9176065907612374E-3</v>
      </c>
    </row>
    <row r="44" spans="1:6" x14ac:dyDescent="0.25">
      <c r="A44" s="21"/>
      <c r="B44" s="22" t="s">
        <v>98</v>
      </c>
      <c r="C44" s="23">
        <f t="shared" ref="C44:F44" si="14">C20 -($G20*C$23/$G$23)</f>
        <v>-4.9719529209141244E-4</v>
      </c>
      <c r="D44" s="24">
        <f t="shared" si="14"/>
        <v>4.1269034334404431E-2</v>
      </c>
      <c r="E44" s="24">
        <f t="shared" si="14"/>
        <v>6.6061726553755529E-3</v>
      </c>
      <c r="F44" s="25">
        <f t="shared" si="14"/>
        <v>-4.7378011697688516E-2</v>
      </c>
    </row>
    <row r="45" spans="1:6" x14ac:dyDescent="0.25">
      <c r="A45" s="21"/>
      <c r="B45" s="22" t="s">
        <v>99</v>
      </c>
      <c r="C45" s="23">
        <f t="shared" ref="C45:F45" si="15">C21 -($G21*C$23/$G$23)</f>
        <v>-2.4595030905485815E-2</v>
      </c>
      <c r="D45" s="24">
        <f t="shared" si="15"/>
        <v>1.1305636645382477E-2</v>
      </c>
      <c r="E45" s="24">
        <f t="shared" si="15"/>
        <v>7.0746928622733019E-3</v>
      </c>
      <c r="F45" s="25">
        <f t="shared" si="15"/>
        <v>6.2147013978300913E-3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9.018262482190148E-3</v>
      </c>
      <c r="D46" s="29">
        <f t="shared" si="16"/>
        <v>-2.2010328906226784E-2</v>
      </c>
      <c r="E46" s="29">
        <f t="shared" si="16"/>
        <v>4.0750231483973887E-3</v>
      </c>
      <c r="F46" s="30">
        <f t="shared" si="16"/>
        <v>8.9170432756391915E-3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7603-1727-4EA3-A25D-5B9E5FD8324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0.22641509433962267</v>
      </c>
      <c r="D6" s="19">
        <v>0.2113022113022113</v>
      </c>
      <c r="E6" s="19">
        <v>0.18195488721804512</v>
      </c>
      <c r="F6" s="20">
        <v>0.22786647314949204</v>
      </c>
      <c r="G6" s="31">
        <f>AVERAGE(C6:F6)</f>
        <v>0.21188466650234278</v>
      </c>
    </row>
    <row r="7" spans="1:7" ht="24" x14ac:dyDescent="0.25">
      <c r="A7" s="21"/>
      <c r="B7" s="22" t="s">
        <v>47</v>
      </c>
      <c r="C7" s="23">
        <v>0.23307436182019978</v>
      </c>
      <c r="D7" s="24">
        <v>0.23955773955773957</v>
      </c>
      <c r="E7" s="24">
        <v>0.2511278195488722</v>
      </c>
      <c r="F7" s="25">
        <v>0.23222060957910012</v>
      </c>
      <c r="G7" s="31">
        <f>AVERAGE(C7:F7)</f>
        <v>0.23899513262647792</v>
      </c>
    </row>
    <row r="8" spans="1:7" ht="24" x14ac:dyDescent="0.25">
      <c r="A8" s="21"/>
      <c r="B8" s="22" t="s">
        <v>48</v>
      </c>
      <c r="C8" s="23">
        <v>0.31853496115427304</v>
      </c>
      <c r="D8" s="24">
        <v>0.25675675675675674</v>
      </c>
      <c r="E8" s="24">
        <v>0.30977443609022559</v>
      </c>
      <c r="F8" s="25">
        <v>0.31930333817126272</v>
      </c>
      <c r="G8" s="31">
        <f>AVERAGE(C8:F8)</f>
        <v>0.30109237304312952</v>
      </c>
    </row>
    <row r="9" spans="1:7" ht="24" x14ac:dyDescent="0.25">
      <c r="A9" s="21"/>
      <c r="B9" s="22" t="s">
        <v>49</v>
      </c>
      <c r="C9" s="23">
        <v>0.14539400665926749</v>
      </c>
      <c r="D9" s="24">
        <v>9.3366093366093347E-2</v>
      </c>
      <c r="E9" s="24">
        <v>0.12481203007518797</v>
      </c>
      <c r="F9" s="25">
        <v>0.13352685050798258</v>
      </c>
      <c r="G9" s="31">
        <f>AVERAGE(C9:F9)</f>
        <v>0.12427474515213285</v>
      </c>
    </row>
    <row r="10" spans="1:7" ht="24" x14ac:dyDescent="0.25">
      <c r="A10" s="21"/>
      <c r="B10" s="22" t="s">
        <v>50</v>
      </c>
      <c r="C10" s="23">
        <v>0.42619311875693666</v>
      </c>
      <c r="D10" s="24">
        <v>0.43120393120393119</v>
      </c>
      <c r="E10" s="24">
        <v>0.42105263157894735</v>
      </c>
      <c r="F10" s="25">
        <v>0.39912917271407833</v>
      </c>
      <c r="G10" s="31">
        <f>AVERAGE(C10:F10)</f>
        <v>0.41939471356347335</v>
      </c>
    </row>
    <row r="11" spans="1:7" ht="24" x14ac:dyDescent="0.25">
      <c r="A11" s="21"/>
      <c r="B11" s="22" t="s">
        <v>51</v>
      </c>
      <c r="C11" s="23">
        <v>0.22530521642619314</v>
      </c>
      <c r="D11" s="24">
        <v>0.21990171990171986</v>
      </c>
      <c r="E11" s="24">
        <v>0.22857142857142856</v>
      </c>
      <c r="F11" s="25">
        <v>0.204644412191582</v>
      </c>
      <c r="G11" s="31">
        <f>AVERAGE(C11:F11)</f>
        <v>0.21960569427273088</v>
      </c>
    </row>
    <row r="12" spans="1:7" ht="24" x14ac:dyDescent="0.25">
      <c r="A12" s="21"/>
      <c r="B12" s="22" t="s">
        <v>52</v>
      </c>
      <c r="C12" s="23">
        <v>0.10543840177580466</v>
      </c>
      <c r="D12" s="24">
        <v>8.5995085995085999E-2</v>
      </c>
      <c r="E12" s="24">
        <v>0.10225563909774436</v>
      </c>
      <c r="F12" s="25">
        <v>0.10449927431059507</v>
      </c>
      <c r="G12" s="31">
        <f>AVERAGE(C12:F12)</f>
        <v>9.9547100294807525E-2</v>
      </c>
    </row>
    <row r="13" spans="1:7" ht="24" x14ac:dyDescent="0.25">
      <c r="A13" s="21"/>
      <c r="B13" s="22" t="s">
        <v>53</v>
      </c>
      <c r="C13" s="23">
        <v>6.3263041065482792E-2</v>
      </c>
      <c r="D13" s="24">
        <v>7.3710073710073709E-2</v>
      </c>
      <c r="E13" s="24">
        <v>6.9172932330827067E-2</v>
      </c>
      <c r="F13" s="25">
        <v>8.5631349782293184E-2</v>
      </c>
      <c r="G13" s="31">
        <f>AVERAGE(C13:F13)</f>
        <v>7.2944349222169191E-2</v>
      </c>
    </row>
    <row r="14" spans="1:7" ht="24" x14ac:dyDescent="0.25">
      <c r="A14" s="21"/>
      <c r="B14" s="22" t="s">
        <v>54</v>
      </c>
      <c r="C14" s="23">
        <v>8.9900110987791326E-2</v>
      </c>
      <c r="D14" s="24">
        <v>6.6339066339066333E-2</v>
      </c>
      <c r="E14" s="24">
        <v>7.8195488721804512E-2</v>
      </c>
      <c r="F14" s="25">
        <v>9.1436865021770689E-2</v>
      </c>
      <c r="G14" s="31">
        <f>AVERAGE(C14:F14)</f>
        <v>8.1467882767608218E-2</v>
      </c>
    </row>
    <row r="15" spans="1:7" ht="24" x14ac:dyDescent="0.25">
      <c r="A15" s="21"/>
      <c r="B15" s="22" t="s">
        <v>55</v>
      </c>
      <c r="C15" s="23">
        <v>0.22308546059933407</v>
      </c>
      <c r="D15" s="24">
        <v>0.28009828009828008</v>
      </c>
      <c r="E15" s="24">
        <v>0.26766917293233083</v>
      </c>
      <c r="F15" s="25">
        <v>0.25689404934687954</v>
      </c>
      <c r="G15" s="31">
        <f>AVERAGE(C15:F15)</f>
        <v>0.25693674074420614</v>
      </c>
    </row>
    <row r="16" spans="1:7" ht="24" x14ac:dyDescent="0.25">
      <c r="A16" s="21"/>
      <c r="B16" s="22" t="s">
        <v>56</v>
      </c>
      <c r="C16" s="23">
        <v>0.2297447280799112</v>
      </c>
      <c r="D16" s="24">
        <v>0.15479115479115479</v>
      </c>
      <c r="E16" s="24">
        <v>0.1774436090225564</v>
      </c>
      <c r="F16" s="25">
        <v>0.25108853410740201</v>
      </c>
      <c r="G16" s="31">
        <f>AVERAGE(C16:F16)</f>
        <v>0.20326700650025609</v>
      </c>
    </row>
    <row r="17" spans="1:7" ht="24" x14ac:dyDescent="0.25">
      <c r="A17" s="21"/>
      <c r="B17" s="22" t="s">
        <v>57</v>
      </c>
      <c r="C17" s="23">
        <v>0.24084350721420644</v>
      </c>
      <c r="D17" s="24">
        <v>0.25061425061425063</v>
      </c>
      <c r="E17" s="24">
        <v>0.23308270676691728</v>
      </c>
      <c r="F17" s="25">
        <v>0.27576197387518142</v>
      </c>
      <c r="G17" s="31">
        <f>AVERAGE(C17:F17)</f>
        <v>0.25007560961763897</v>
      </c>
    </row>
    <row r="18" spans="1:7" ht="24" x14ac:dyDescent="0.25">
      <c r="A18" s="21"/>
      <c r="B18" s="22" t="s">
        <v>58</v>
      </c>
      <c r="C18" s="23">
        <v>0.22863485016648169</v>
      </c>
      <c r="D18" s="24">
        <v>0.25184275184275184</v>
      </c>
      <c r="E18" s="24">
        <v>0.26466165413533832</v>
      </c>
      <c r="F18" s="25">
        <v>0.28301886792452829</v>
      </c>
      <c r="G18" s="31">
        <f>AVERAGE(C18:F18)</f>
        <v>0.257039531017275</v>
      </c>
    </row>
    <row r="19" spans="1:7" ht="24" x14ac:dyDescent="0.25">
      <c r="A19" s="21"/>
      <c r="B19" s="22" t="s">
        <v>59</v>
      </c>
      <c r="C19" s="23">
        <v>0.21198668146503885</v>
      </c>
      <c r="D19" s="24">
        <v>0.17936117936117937</v>
      </c>
      <c r="E19" s="24">
        <v>0.16390977443609026</v>
      </c>
      <c r="F19" s="25">
        <v>0.16835994194484763</v>
      </c>
      <c r="G19" s="31">
        <f>AVERAGE(C19:F19)</f>
        <v>0.18090439430178901</v>
      </c>
    </row>
    <row r="20" spans="1:7" ht="24" x14ac:dyDescent="0.25">
      <c r="A20" s="21"/>
      <c r="B20" s="22" t="s">
        <v>60</v>
      </c>
      <c r="C20" s="23">
        <v>0.32741398446170922</v>
      </c>
      <c r="D20" s="24">
        <v>0.35749385749385743</v>
      </c>
      <c r="E20" s="24">
        <v>0.38646616541353379</v>
      </c>
      <c r="F20" s="25">
        <v>0.32510885341074025</v>
      </c>
      <c r="G20" s="31">
        <f>AVERAGE(C20:F20)</f>
        <v>0.34912071519496019</v>
      </c>
    </row>
    <row r="21" spans="1:7" ht="24" x14ac:dyDescent="0.25">
      <c r="A21" s="21"/>
      <c r="B21" s="22" t="s">
        <v>61</v>
      </c>
      <c r="C21" s="23">
        <v>0.21753607103218647</v>
      </c>
      <c r="D21" s="24">
        <v>0.2764127764127764</v>
      </c>
      <c r="E21" s="24">
        <v>0.23458646616541354</v>
      </c>
      <c r="F21" s="25">
        <v>0.24238026124818574</v>
      </c>
      <c r="G21" s="31">
        <f>AVERAGE(C21:F21)</f>
        <v>0.24272889371464051</v>
      </c>
    </row>
    <row r="22" spans="1:7" ht="24" x14ac:dyDescent="0.25">
      <c r="A22" s="21"/>
      <c r="B22" s="22" t="s">
        <v>62</v>
      </c>
      <c r="C22" s="23">
        <v>0.1309655937846837</v>
      </c>
      <c r="D22" s="24">
        <v>0.17936117936117937</v>
      </c>
      <c r="E22" s="24">
        <v>0.14436090225563911</v>
      </c>
      <c r="F22" s="25">
        <v>0.10159651669085631</v>
      </c>
      <c r="G22" s="31">
        <f>AVERAGE(C22:F22)</f>
        <v>0.13907104802308964</v>
      </c>
    </row>
    <row r="23" spans="1:7" ht="24" x14ac:dyDescent="0.25">
      <c r="A23" s="21"/>
      <c r="B23" s="22" t="s">
        <v>63</v>
      </c>
      <c r="C23" s="23">
        <v>0.10210876803551611</v>
      </c>
      <c r="D23" s="24">
        <v>9.8280098280098274E-2</v>
      </c>
      <c r="E23" s="24">
        <v>0.10225563909774436</v>
      </c>
      <c r="F23" s="25">
        <v>7.8374455732946297E-2</v>
      </c>
      <c r="G23" s="31">
        <f>AVERAGE(C23:F23)</f>
        <v>9.5254740286576267E-2</v>
      </c>
    </row>
    <row r="24" spans="1:7" ht="24" x14ac:dyDescent="0.25">
      <c r="A24" s="21" t="s">
        <v>7</v>
      </c>
      <c r="B24" s="22" t="s">
        <v>8</v>
      </c>
      <c r="C24" s="23">
        <v>0.18978912319644839</v>
      </c>
      <c r="D24" s="24">
        <v>0.19287469287469289</v>
      </c>
      <c r="E24" s="24">
        <v>0.16691729323308274</v>
      </c>
      <c r="F24" s="25">
        <v>0.25108853410740201</v>
      </c>
      <c r="G24" s="31">
        <f>AVERAGE(C24:F24)</f>
        <v>0.20016741085290651</v>
      </c>
    </row>
    <row r="25" spans="1:7" ht="24" x14ac:dyDescent="0.25">
      <c r="A25" s="21"/>
      <c r="B25" s="22" t="s">
        <v>9</v>
      </c>
      <c r="C25" s="23">
        <v>0.2241953385127636</v>
      </c>
      <c r="D25" s="24">
        <v>0.25552825552825553</v>
      </c>
      <c r="E25" s="24">
        <v>0.17593984962406015</v>
      </c>
      <c r="F25" s="25">
        <v>0.24383164005805516</v>
      </c>
      <c r="G25" s="31">
        <f>AVERAGE(C25:F25)</f>
        <v>0.22487377093078362</v>
      </c>
    </row>
    <row r="26" spans="1:7" ht="24" x14ac:dyDescent="0.25">
      <c r="A26" s="21"/>
      <c r="B26" s="22" t="s">
        <v>10</v>
      </c>
      <c r="C26" s="23">
        <v>0.2685904550499445</v>
      </c>
      <c r="D26" s="24">
        <v>0.28378378378378377</v>
      </c>
      <c r="E26" s="24">
        <v>0.24210526315789471</v>
      </c>
      <c r="F26" s="25">
        <v>0.32075471698113206</v>
      </c>
      <c r="G26" s="31">
        <f>AVERAGE(C26:F26)</f>
        <v>0.27880855474318877</v>
      </c>
    </row>
    <row r="27" spans="1:7" ht="24" x14ac:dyDescent="0.25">
      <c r="A27" s="21"/>
      <c r="B27" s="22" t="s">
        <v>11</v>
      </c>
      <c r="C27" s="23">
        <v>0.15538290788013318</v>
      </c>
      <c r="D27" s="24">
        <v>0.12407862407862408</v>
      </c>
      <c r="E27" s="24">
        <v>0.10827067669172932</v>
      </c>
      <c r="F27" s="25">
        <v>0.19158200290275762</v>
      </c>
      <c r="G27" s="31">
        <f>AVERAGE(C27:F27)</f>
        <v>0.14482855288831104</v>
      </c>
    </row>
    <row r="28" spans="1:7" ht="24" x14ac:dyDescent="0.25">
      <c r="A28" s="21"/>
      <c r="B28" s="22" t="s">
        <v>12</v>
      </c>
      <c r="C28" s="23">
        <v>0.28523862375138737</v>
      </c>
      <c r="D28" s="24">
        <v>0.40049140049140047</v>
      </c>
      <c r="E28" s="24">
        <v>0.40451127819548871</v>
      </c>
      <c r="F28" s="25">
        <v>0.24963715529753266</v>
      </c>
      <c r="G28" s="31">
        <f>AVERAGE(C28:F28)</f>
        <v>0.33496961443395229</v>
      </c>
    </row>
    <row r="29" spans="1:7" ht="24" x14ac:dyDescent="0.25">
      <c r="A29" s="21"/>
      <c r="B29" s="22" t="s">
        <v>13</v>
      </c>
      <c r="C29" s="23">
        <v>9.2119866814650384E-2</v>
      </c>
      <c r="D29" s="24">
        <v>0.14864864864864866</v>
      </c>
      <c r="E29" s="24">
        <v>9.9248120300751877E-2</v>
      </c>
      <c r="F29" s="25">
        <v>0.21480406386066764</v>
      </c>
      <c r="G29" s="31">
        <f>AVERAGE(C29:F29)</f>
        <v>0.13870517490617962</v>
      </c>
    </row>
    <row r="30" spans="1:7" ht="24" x14ac:dyDescent="0.25">
      <c r="A30" s="21"/>
      <c r="B30" s="22" t="s">
        <v>14</v>
      </c>
      <c r="C30" s="23">
        <v>0.32519422863485015</v>
      </c>
      <c r="D30" s="24">
        <v>0.31695331695331697</v>
      </c>
      <c r="E30" s="24">
        <v>0.22556390977443608</v>
      </c>
      <c r="F30" s="25">
        <v>0.34833091436865016</v>
      </c>
      <c r="G30" s="31">
        <f>AVERAGE(C30:F30)</f>
        <v>0.30401059243281336</v>
      </c>
    </row>
    <row r="31" spans="1:7" ht="24" x14ac:dyDescent="0.25">
      <c r="A31" s="21"/>
      <c r="B31" s="22" t="s">
        <v>15</v>
      </c>
      <c r="C31" s="23">
        <v>0.41287458379578246</v>
      </c>
      <c r="D31" s="24">
        <v>0.43857493857493857</v>
      </c>
      <c r="E31" s="24">
        <v>0.41654135338345866</v>
      </c>
      <c r="F31" s="25">
        <v>0.35268505079825835</v>
      </c>
      <c r="G31" s="31">
        <f>AVERAGE(C31:F31)</f>
        <v>0.40516898163810949</v>
      </c>
    </row>
    <row r="32" spans="1:7" ht="24" x14ac:dyDescent="0.25">
      <c r="A32" s="21"/>
      <c r="B32" s="22" t="s">
        <v>16</v>
      </c>
      <c r="C32" s="23">
        <v>0.16426193118756938</v>
      </c>
      <c r="D32" s="24">
        <v>0.11302211302211303</v>
      </c>
      <c r="E32" s="24">
        <v>0.13233082706766916</v>
      </c>
      <c r="F32" s="25">
        <v>0.10449927431059507</v>
      </c>
      <c r="G32" s="31">
        <f>AVERAGE(C32:F32)</f>
        <v>0.12852853639698664</v>
      </c>
    </row>
    <row r="33" spans="1:7" ht="24" x14ac:dyDescent="0.25">
      <c r="A33" s="21"/>
      <c r="B33" s="22" t="s">
        <v>17</v>
      </c>
      <c r="C33" s="23">
        <v>9.2119866814650384E-2</v>
      </c>
      <c r="D33" s="24">
        <v>8.9680589680589687E-2</v>
      </c>
      <c r="E33" s="24">
        <v>0.10526315789473684</v>
      </c>
      <c r="F33" s="25">
        <v>8.4179970972423815E-2</v>
      </c>
      <c r="G33" s="31">
        <f>AVERAGE(C33:F33)</f>
        <v>9.2810896340600177E-2</v>
      </c>
    </row>
    <row r="34" spans="1:7" ht="24" x14ac:dyDescent="0.25">
      <c r="A34" s="21"/>
      <c r="B34" s="22" t="s">
        <v>18</v>
      </c>
      <c r="C34" s="23">
        <v>8.4350721420643732E-2</v>
      </c>
      <c r="D34" s="24">
        <v>8.1081081081081086E-2</v>
      </c>
      <c r="E34" s="24">
        <v>9.9248120300751877E-2</v>
      </c>
      <c r="F34" s="25">
        <v>8.7082728592162539E-2</v>
      </c>
      <c r="G34" s="31">
        <f>AVERAGE(C34:F34)</f>
        <v>8.7940662848659812E-2</v>
      </c>
    </row>
    <row r="35" spans="1:7" ht="24" x14ac:dyDescent="0.25">
      <c r="A35" s="21"/>
      <c r="B35" s="22" t="s">
        <v>19</v>
      </c>
      <c r="C35" s="23">
        <v>8.4350721420643732E-2</v>
      </c>
      <c r="D35" s="24">
        <v>8.1081081081081086E-2</v>
      </c>
      <c r="E35" s="24">
        <v>4.9624060150375938E-2</v>
      </c>
      <c r="F35" s="25">
        <v>8.2728592162554418E-2</v>
      </c>
      <c r="G35" s="31">
        <f>AVERAGE(C35:F35)</f>
        <v>7.4446113703663788E-2</v>
      </c>
    </row>
    <row r="36" spans="1:7" ht="24" x14ac:dyDescent="0.25">
      <c r="A36" s="21"/>
      <c r="B36" s="22" t="s">
        <v>20</v>
      </c>
      <c r="C36" s="23">
        <v>0.23529411764705879</v>
      </c>
      <c r="D36" s="24">
        <v>0.24938574938574937</v>
      </c>
      <c r="E36" s="24">
        <v>0.28872180451127821</v>
      </c>
      <c r="F36" s="25">
        <v>0.33526850507982581</v>
      </c>
      <c r="G36" s="31">
        <f>AVERAGE(C36:F36)</f>
        <v>0.27716754415597805</v>
      </c>
    </row>
    <row r="37" spans="1:7" ht="24" x14ac:dyDescent="0.25">
      <c r="A37" s="21"/>
      <c r="B37" s="22" t="s">
        <v>21</v>
      </c>
      <c r="C37" s="23">
        <v>0.14095449500554938</v>
      </c>
      <c r="D37" s="24">
        <v>0.19533169533169534</v>
      </c>
      <c r="E37" s="24">
        <v>0.15187969924812031</v>
      </c>
      <c r="F37" s="25">
        <v>0.11756168359941946</v>
      </c>
      <c r="G37" s="31">
        <f>AVERAGE(C37:F37)</f>
        <v>0.15143189329619611</v>
      </c>
    </row>
    <row r="38" spans="1:7" ht="24" x14ac:dyDescent="0.25">
      <c r="A38" s="21"/>
      <c r="B38" s="22" t="s">
        <v>22</v>
      </c>
      <c r="C38" s="23">
        <v>0.24972253052164262</v>
      </c>
      <c r="D38" s="24">
        <v>0.17936117936117937</v>
      </c>
      <c r="E38" s="24">
        <v>0.16842105263157894</v>
      </c>
      <c r="F38" s="25">
        <v>0.14804063860667635</v>
      </c>
      <c r="G38" s="31">
        <f>AVERAGE(C38:F38)</f>
        <v>0.18638635028026931</v>
      </c>
    </row>
    <row r="39" spans="1:7" ht="24" x14ac:dyDescent="0.25">
      <c r="A39" s="21"/>
      <c r="B39" s="22" t="s">
        <v>23</v>
      </c>
      <c r="C39" s="23">
        <v>9.8779134295227528E-2</v>
      </c>
      <c r="D39" s="24">
        <v>8.4766584766584774E-2</v>
      </c>
      <c r="E39" s="24">
        <v>9.1729323308270688E-2</v>
      </c>
      <c r="F39" s="25">
        <v>0.13062409288824384</v>
      </c>
      <c r="G39" s="31">
        <f>AVERAGE(C39:F39)</f>
        <v>0.10147478381458171</v>
      </c>
    </row>
    <row r="40" spans="1:7" ht="24" x14ac:dyDescent="0.25">
      <c r="A40" s="21"/>
      <c r="B40" s="22" t="s">
        <v>24</v>
      </c>
      <c r="C40" s="23">
        <v>0.10432852386237514</v>
      </c>
      <c r="D40" s="24">
        <v>8.8452088452088448E-2</v>
      </c>
      <c r="E40" s="24">
        <v>0.10526315789473684</v>
      </c>
      <c r="F40" s="25">
        <v>0.13207547169811321</v>
      </c>
      <c r="G40" s="31">
        <f>AVERAGE(C40:F40)</f>
        <v>0.10752981047682841</v>
      </c>
    </row>
    <row r="41" spans="1:7" ht="24" x14ac:dyDescent="0.25">
      <c r="A41" s="21"/>
      <c r="B41" s="22" t="s">
        <v>25</v>
      </c>
      <c r="C41" s="23">
        <v>0.21087680355160932</v>
      </c>
      <c r="D41" s="24">
        <v>0.17936117936117937</v>
      </c>
      <c r="E41" s="24">
        <v>0.19849624060150375</v>
      </c>
      <c r="F41" s="25">
        <v>0.15820029027576196</v>
      </c>
      <c r="G41" s="31">
        <f>AVERAGE(C41:F41)</f>
        <v>0.18673362844751359</v>
      </c>
    </row>
    <row r="42" spans="1:7" ht="24" x14ac:dyDescent="0.25">
      <c r="A42" s="21"/>
      <c r="B42" s="22" t="s">
        <v>26</v>
      </c>
      <c r="C42" s="23">
        <v>0.14206437291897892</v>
      </c>
      <c r="D42" s="24">
        <v>0.10073710073710075</v>
      </c>
      <c r="E42" s="24">
        <v>0.12481203007518797</v>
      </c>
      <c r="F42" s="25">
        <v>0.11030478955007257</v>
      </c>
      <c r="G42" s="31">
        <f>AVERAGE(C42:F42)</f>
        <v>0.11947957332033506</v>
      </c>
    </row>
    <row r="43" spans="1:7" ht="24" x14ac:dyDescent="0.25">
      <c r="A43" s="21"/>
      <c r="B43" s="22" t="s">
        <v>27</v>
      </c>
      <c r="C43" s="23">
        <v>9.1009988901220862E-2</v>
      </c>
      <c r="D43" s="24">
        <v>0.10073710073710075</v>
      </c>
      <c r="E43" s="24">
        <v>0.20751879699248121</v>
      </c>
      <c r="F43" s="25">
        <v>8.9985486211901305E-2</v>
      </c>
      <c r="G43" s="31">
        <f>AVERAGE(C43:F43)</f>
        <v>0.12231284321067604</v>
      </c>
    </row>
    <row r="44" spans="1:7" x14ac:dyDescent="0.25">
      <c r="A44" s="21" t="s">
        <v>28</v>
      </c>
      <c r="B44" s="22" t="s">
        <v>29</v>
      </c>
      <c r="C44" s="23">
        <v>0.33518312985571586</v>
      </c>
      <c r="D44" s="24">
        <v>0.44594594594594594</v>
      </c>
      <c r="E44" s="24">
        <v>0.40451127819548871</v>
      </c>
      <c r="F44" s="25">
        <v>0.30333817126269957</v>
      </c>
      <c r="G44" s="31">
        <f>AVERAGE(C44:F44)</f>
        <v>0.37224463131496255</v>
      </c>
    </row>
    <row r="45" spans="1:7" x14ac:dyDescent="0.25">
      <c r="A45" s="21"/>
      <c r="B45" s="22" t="s">
        <v>30</v>
      </c>
      <c r="C45" s="23">
        <v>0.15871254162042175</v>
      </c>
      <c r="D45" s="24">
        <v>0.16953316953316955</v>
      </c>
      <c r="E45" s="24">
        <v>0.13383458646616542</v>
      </c>
      <c r="F45" s="25">
        <v>0.19448476052249636</v>
      </c>
      <c r="G45" s="31">
        <f>AVERAGE(C45:F45)</f>
        <v>0.16414126453556327</v>
      </c>
    </row>
    <row r="46" spans="1:7" x14ac:dyDescent="0.25">
      <c r="A46" s="21"/>
      <c r="B46" s="22" t="s">
        <v>31</v>
      </c>
      <c r="C46" s="23">
        <v>0.24417314095449499</v>
      </c>
      <c r="D46" s="24">
        <v>0.25061425061425063</v>
      </c>
      <c r="E46" s="24">
        <v>0.22406015037593985</v>
      </c>
      <c r="F46" s="25">
        <v>0.25834542815674894</v>
      </c>
      <c r="G46" s="31">
        <f>AVERAGE(C46:F46)</f>
        <v>0.24429824252535859</v>
      </c>
    </row>
    <row r="47" spans="1:7" x14ac:dyDescent="0.25">
      <c r="A47" s="21"/>
      <c r="B47" s="22" t="s">
        <v>32</v>
      </c>
      <c r="C47" s="23">
        <v>0.17425083240843509</v>
      </c>
      <c r="D47" s="24">
        <v>0.20638820638820637</v>
      </c>
      <c r="E47" s="24">
        <v>0.15338345864661654</v>
      </c>
      <c r="F47" s="25">
        <v>0.16690856313497821</v>
      </c>
      <c r="G47" s="31">
        <f>AVERAGE(C47:F47)</f>
        <v>0.17523276514455904</v>
      </c>
    </row>
    <row r="48" spans="1:7" x14ac:dyDescent="0.25">
      <c r="A48" s="21"/>
      <c r="B48" s="22" t="s">
        <v>33</v>
      </c>
      <c r="C48" s="23">
        <v>0.10210876803551611</v>
      </c>
      <c r="D48" s="24">
        <v>9.213759213759215E-2</v>
      </c>
      <c r="E48" s="24">
        <v>0.10977443609022557</v>
      </c>
      <c r="F48" s="25">
        <v>8.9985486211901305E-2</v>
      </c>
      <c r="G48" s="31">
        <f>AVERAGE(C48:F48)</f>
        <v>9.8501570618808793E-2</v>
      </c>
    </row>
    <row r="49" spans="1:7" x14ac:dyDescent="0.25">
      <c r="A49" s="21"/>
      <c r="B49" s="22" t="s">
        <v>34</v>
      </c>
      <c r="C49" s="23">
        <v>0.40399556048834628</v>
      </c>
      <c r="D49" s="24">
        <v>0.32923832923832924</v>
      </c>
      <c r="E49" s="24">
        <v>0.36691729323308275</v>
      </c>
      <c r="F49" s="25">
        <v>0.37010159651669083</v>
      </c>
      <c r="G49" s="31">
        <f>AVERAGE(C49:F49)</f>
        <v>0.36756319486911226</v>
      </c>
    </row>
    <row r="50" spans="1:7" x14ac:dyDescent="0.25">
      <c r="A50" s="21"/>
      <c r="B50" s="22" t="s">
        <v>35</v>
      </c>
      <c r="C50" s="23">
        <v>0.22641509433962267</v>
      </c>
      <c r="D50" s="24">
        <v>0.15233415233415235</v>
      </c>
      <c r="E50" s="24">
        <v>0.2030075187969925</v>
      </c>
      <c r="F50" s="25">
        <v>0.22496371552975331</v>
      </c>
      <c r="G50" s="31">
        <f>AVERAGE(C50:F50)</f>
        <v>0.20168012025013021</v>
      </c>
    </row>
    <row r="51" spans="1:7" x14ac:dyDescent="0.25">
      <c r="A51" s="21"/>
      <c r="B51" s="22" t="s">
        <v>36</v>
      </c>
      <c r="C51" s="23">
        <v>0.10321864594894561</v>
      </c>
      <c r="D51" s="24">
        <v>0.1769041769041769</v>
      </c>
      <c r="E51" s="24">
        <v>0.14736842105263157</v>
      </c>
      <c r="F51" s="25">
        <v>8.8534107402031936E-2</v>
      </c>
      <c r="G51" s="31">
        <f>AVERAGE(C51:F51)</f>
        <v>0.12900633782694651</v>
      </c>
    </row>
    <row r="52" spans="1:7" x14ac:dyDescent="0.25">
      <c r="A52" s="21"/>
      <c r="B52" s="22" t="s">
        <v>37</v>
      </c>
      <c r="C52" s="23">
        <v>0.22530521642619314</v>
      </c>
      <c r="D52" s="24">
        <v>0.15847665847665848</v>
      </c>
      <c r="E52" s="24">
        <v>0.16691729323308274</v>
      </c>
      <c r="F52" s="25">
        <v>0.26850507982583455</v>
      </c>
      <c r="G52" s="31">
        <f>AVERAGE(C52:F52)</f>
        <v>0.20480106199044223</v>
      </c>
    </row>
    <row r="53" spans="1:7" ht="24" x14ac:dyDescent="0.25">
      <c r="A53" s="21"/>
      <c r="B53" s="22" t="s">
        <v>38</v>
      </c>
      <c r="C53" s="23">
        <v>0.24528301886792453</v>
      </c>
      <c r="D53" s="24">
        <v>0.23218673218673222</v>
      </c>
      <c r="E53" s="24">
        <v>0.18345864661654138</v>
      </c>
      <c r="F53" s="25">
        <v>0.42089985486211901</v>
      </c>
      <c r="G53" s="31">
        <f>AVERAGE(C53:F53)</f>
        <v>0.27045706313332929</v>
      </c>
    </row>
    <row r="54" spans="1:7" x14ac:dyDescent="0.25">
      <c r="A54" s="21"/>
      <c r="B54" s="22" t="s">
        <v>39</v>
      </c>
      <c r="C54" s="23">
        <v>0.20088790233074361</v>
      </c>
      <c r="D54" s="24">
        <v>0.15356265356265356</v>
      </c>
      <c r="E54" s="24">
        <v>0.1774436090225564</v>
      </c>
      <c r="F54" s="25">
        <v>0.24092888243831637</v>
      </c>
      <c r="G54" s="31">
        <f>AVERAGE(C54:F54)</f>
        <v>0.19320576183856747</v>
      </c>
    </row>
    <row r="55" spans="1:7" x14ac:dyDescent="0.25">
      <c r="A55" s="21"/>
      <c r="B55" s="22" t="s">
        <v>40</v>
      </c>
      <c r="C55" s="23">
        <v>9.5449500554938962E-2</v>
      </c>
      <c r="D55" s="24">
        <v>0.13144963144963145</v>
      </c>
      <c r="E55" s="24">
        <v>0.10827067669172932</v>
      </c>
      <c r="F55" s="25">
        <v>0.13207547169811321</v>
      </c>
      <c r="G55" s="31">
        <f>AVERAGE(C55:F55)</f>
        <v>0.11681132009860323</v>
      </c>
    </row>
    <row r="56" spans="1:7" x14ac:dyDescent="0.25">
      <c r="A56" s="21"/>
      <c r="B56" s="22" t="s">
        <v>41</v>
      </c>
      <c r="C56" s="23">
        <v>0.33296337402885684</v>
      </c>
      <c r="D56" s="24">
        <v>0.2113022113022113</v>
      </c>
      <c r="E56" s="24">
        <v>0.3323308270676692</v>
      </c>
      <c r="F56" s="25">
        <v>0.19883889695210449</v>
      </c>
      <c r="G56" s="31">
        <f>AVERAGE(C56:F56)</f>
        <v>0.26885882733771044</v>
      </c>
    </row>
    <row r="57" spans="1:7" ht="24" x14ac:dyDescent="0.25">
      <c r="A57" s="21"/>
      <c r="B57" s="22" t="s">
        <v>42</v>
      </c>
      <c r="C57" s="23">
        <v>6.7702552719200892E-2</v>
      </c>
      <c r="D57" s="24">
        <v>4.9140049140049137E-2</v>
      </c>
      <c r="E57" s="24">
        <v>6.4661654135338351E-2</v>
      </c>
      <c r="F57" s="25">
        <v>9.4339622641509441E-2</v>
      </c>
      <c r="G57" s="31">
        <f>AVERAGE(C57:F57)</f>
        <v>6.8960969659024457E-2</v>
      </c>
    </row>
    <row r="58" spans="1:7" ht="24" x14ac:dyDescent="0.25">
      <c r="A58" s="21"/>
      <c r="B58" s="22" t="s">
        <v>43</v>
      </c>
      <c r="C58" s="23">
        <v>0.33407325194228643</v>
      </c>
      <c r="D58" s="24">
        <v>0.40049140049140047</v>
      </c>
      <c r="E58" s="24">
        <v>0.40451127819548871</v>
      </c>
      <c r="F58" s="25">
        <v>0.34107402031930334</v>
      </c>
      <c r="G58" s="31">
        <f>AVERAGE(C58:F58)</f>
        <v>0.37003748773711975</v>
      </c>
    </row>
    <row r="59" spans="1:7" ht="24" x14ac:dyDescent="0.25">
      <c r="A59" s="21"/>
      <c r="B59" s="22" t="s">
        <v>44</v>
      </c>
      <c r="C59" s="23">
        <v>0.22641509433962267</v>
      </c>
      <c r="D59" s="24">
        <v>0.24078624078624078</v>
      </c>
      <c r="E59" s="24">
        <v>0.19849624060150375</v>
      </c>
      <c r="F59" s="25">
        <v>0.20754716981132076</v>
      </c>
      <c r="G59" s="31">
        <f>AVERAGE(C59:F59)</f>
        <v>0.21831118638467201</v>
      </c>
    </row>
    <row r="60" spans="1:7" ht="24" x14ac:dyDescent="0.25">
      <c r="A60" s="21" t="s">
        <v>64</v>
      </c>
      <c r="B60" s="22" t="s">
        <v>65</v>
      </c>
      <c r="C60" s="23">
        <v>0.15760266370699222</v>
      </c>
      <c r="D60" s="24">
        <v>8.230958230958231E-2</v>
      </c>
      <c r="E60" s="24">
        <v>0.11428571428571428</v>
      </c>
      <c r="F60" s="25">
        <v>0.15965166908563136</v>
      </c>
      <c r="G60" s="31">
        <f>AVERAGE(C60:F60)</f>
        <v>0.12846240734698003</v>
      </c>
    </row>
    <row r="61" spans="1:7" ht="24" x14ac:dyDescent="0.25">
      <c r="A61" s="21"/>
      <c r="B61" s="22" t="s">
        <v>66</v>
      </c>
      <c r="C61" s="23">
        <v>0.23418423973362931</v>
      </c>
      <c r="D61" s="24">
        <v>0.14987714987714987</v>
      </c>
      <c r="E61" s="24">
        <v>0.17894736842105263</v>
      </c>
      <c r="F61" s="25">
        <v>0.25544267053701014</v>
      </c>
      <c r="G61" s="31">
        <f>AVERAGE(C61:F61)</f>
        <v>0.2046128571422105</v>
      </c>
    </row>
    <row r="62" spans="1:7" ht="24" x14ac:dyDescent="0.25">
      <c r="A62" s="21"/>
      <c r="B62" s="22" t="s">
        <v>67</v>
      </c>
      <c r="C62" s="23">
        <v>4.9944506104328525E-2</v>
      </c>
      <c r="D62" s="24">
        <v>6.0196560196560195E-2</v>
      </c>
      <c r="E62" s="24">
        <v>5.8646616541353384E-2</v>
      </c>
      <c r="F62" s="25">
        <v>5.0798258345428157E-2</v>
      </c>
      <c r="G62" s="31">
        <f>AVERAGE(C62:F62)</f>
        <v>5.4896485296917569E-2</v>
      </c>
    </row>
    <row r="63" spans="1:7" ht="24" x14ac:dyDescent="0.25">
      <c r="A63" s="21"/>
      <c r="B63" s="22" t="s">
        <v>68</v>
      </c>
      <c r="C63" s="23">
        <v>0.17869034406215317</v>
      </c>
      <c r="D63" s="24">
        <v>0.16461916461916462</v>
      </c>
      <c r="E63" s="24">
        <v>0.18195488721804512</v>
      </c>
      <c r="F63" s="25">
        <v>0.20174165457184326</v>
      </c>
      <c r="G63" s="31">
        <f>AVERAGE(C63:F63)</f>
        <v>0.18175151261780154</v>
      </c>
    </row>
    <row r="64" spans="1:7" ht="24" x14ac:dyDescent="0.25">
      <c r="A64" s="21"/>
      <c r="B64" s="22" t="s">
        <v>69</v>
      </c>
      <c r="C64" s="23">
        <v>0.15094339622641509</v>
      </c>
      <c r="D64" s="24">
        <v>0.13636363636363635</v>
      </c>
      <c r="E64" s="24">
        <v>0.13082706766917293</v>
      </c>
      <c r="F64" s="25">
        <v>0.18722786647314948</v>
      </c>
      <c r="G64" s="31">
        <f>AVERAGE(C64:F64)</f>
        <v>0.15134049168309346</v>
      </c>
    </row>
    <row r="65" spans="1:7" ht="24" x14ac:dyDescent="0.25">
      <c r="A65" s="21"/>
      <c r="B65" s="22" t="s">
        <v>70</v>
      </c>
      <c r="C65" s="23">
        <v>9.6559378468368498E-2</v>
      </c>
      <c r="D65" s="24">
        <v>8.4766584766584774E-2</v>
      </c>
      <c r="E65" s="24">
        <v>7.6691729323308269E-2</v>
      </c>
      <c r="F65" s="25">
        <v>0.11175616835994194</v>
      </c>
      <c r="G65" s="31">
        <f>AVERAGE(C65:F65)</f>
        <v>9.2443465229550867E-2</v>
      </c>
    </row>
    <row r="66" spans="1:7" ht="24" x14ac:dyDescent="0.25">
      <c r="A66" s="21"/>
      <c r="B66" s="22" t="s">
        <v>71</v>
      </c>
      <c r="C66" s="23">
        <v>0.19755826859045506</v>
      </c>
      <c r="D66" s="24">
        <v>0.22727272727272727</v>
      </c>
      <c r="E66" s="24">
        <v>0.19699248120300752</v>
      </c>
      <c r="F66" s="25">
        <v>0.19883889695210449</v>
      </c>
      <c r="G66" s="31">
        <f>AVERAGE(C66:F66)</f>
        <v>0.20516559350457358</v>
      </c>
    </row>
    <row r="67" spans="1:7" ht="24" x14ac:dyDescent="0.25">
      <c r="A67" s="21"/>
      <c r="B67" s="22" t="s">
        <v>72</v>
      </c>
      <c r="C67" s="23">
        <v>0.15427302996670367</v>
      </c>
      <c r="D67" s="24">
        <v>0.14496314496314497</v>
      </c>
      <c r="E67" s="24">
        <v>0.13834586466165413</v>
      </c>
      <c r="F67" s="25">
        <v>0.16255442670537013</v>
      </c>
      <c r="G67" s="31">
        <f>AVERAGE(C67:F67)</f>
        <v>0.15003411657421822</v>
      </c>
    </row>
    <row r="68" spans="1:7" ht="24" x14ac:dyDescent="0.25">
      <c r="A68" s="21"/>
      <c r="B68" s="22" t="s">
        <v>73</v>
      </c>
      <c r="C68" s="23">
        <v>0.1309655937846837</v>
      </c>
      <c r="D68" s="24">
        <v>0.14864864864864866</v>
      </c>
      <c r="E68" s="24">
        <v>0.13233082706766916</v>
      </c>
      <c r="F68" s="25">
        <v>0.12481857764876633</v>
      </c>
      <c r="G68" s="31">
        <f>AVERAGE(C68:F68)</f>
        <v>0.13419091178744197</v>
      </c>
    </row>
    <row r="69" spans="1:7" ht="24" x14ac:dyDescent="0.25">
      <c r="A69" s="21"/>
      <c r="B69" s="22" t="s">
        <v>74</v>
      </c>
      <c r="C69" s="23">
        <v>0.18867924528301888</v>
      </c>
      <c r="D69" s="24">
        <v>0.24324324324324326</v>
      </c>
      <c r="E69" s="24">
        <v>0.1774436090225564</v>
      </c>
      <c r="F69" s="25">
        <v>0.16835994194484763</v>
      </c>
      <c r="G69" s="31">
        <f>AVERAGE(C69:F69)</f>
        <v>0.19443150987341654</v>
      </c>
    </row>
    <row r="70" spans="1:7" ht="24" x14ac:dyDescent="0.25">
      <c r="A70" s="21"/>
      <c r="B70" s="22" t="s">
        <v>75</v>
      </c>
      <c r="C70" s="23">
        <v>0.14872364039955605</v>
      </c>
      <c r="D70" s="24">
        <v>0.18673218673218669</v>
      </c>
      <c r="E70" s="24">
        <v>0.17443609022556392</v>
      </c>
      <c r="F70" s="25">
        <v>0.14658925979680695</v>
      </c>
      <c r="G70" s="31">
        <f>AVERAGE(C70:F70)</f>
        <v>0.1641202942885284</v>
      </c>
    </row>
    <row r="71" spans="1:7" ht="24" x14ac:dyDescent="0.25">
      <c r="A71" s="21"/>
      <c r="B71" s="22" t="s">
        <v>76</v>
      </c>
      <c r="C71" s="23">
        <v>0.13318534961154274</v>
      </c>
      <c r="D71" s="24">
        <v>0.19656019656019655</v>
      </c>
      <c r="E71" s="24">
        <v>0.1548872180451128</v>
      </c>
      <c r="F71" s="25">
        <v>0.10304789550072568</v>
      </c>
      <c r="G71" s="31">
        <f>AVERAGE(C71:F71)</f>
        <v>0.14692016492939444</v>
      </c>
    </row>
    <row r="72" spans="1:7" ht="24" x14ac:dyDescent="0.25">
      <c r="A72" s="21"/>
      <c r="B72" s="22" t="s">
        <v>77</v>
      </c>
      <c r="C72" s="23">
        <v>0.33296337402885684</v>
      </c>
      <c r="D72" s="24">
        <v>0.34766584766584768</v>
      </c>
      <c r="E72" s="24">
        <v>0.33984962406015046</v>
      </c>
      <c r="F72" s="25">
        <v>0.31494920174165458</v>
      </c>
      <c r="G72" s="31">
        <f>AVERAGE(C72:F72)</f>
        <v>0.33385701187412742</v>
      </c>
    </row>
    <row r="73" spans="1:7" ht="24" x14ac:dyDescent="0.25">
      <c r="A73" s="21"/>
      <c r="B73" s="22" t="s">
        <v>78</v>
      </c>
      <c r="C73" s="23">
        <v>0.12319644839067703</v>
      </c>
      <c r="D73" s="24">
        <v>0.1339066339066339</v>
      </c>
      <c r="E73" s="24">
        <v>0.1293233082706767</v>
      </c>
      <c r="F73" s="25">
        <v>0.14223512336719885</v>
      </c>
      <c r="G73" s="31">
        <f>AVERAGE(C73:F73)</f>
        <v>0.13216537848379661</v>
      </c>
    </row>
    <row r="74" spans="1:7" ht="24" x14ac:dyDescent="0.25">
      <c r="A74" s="21"/>
      <c r="B74" s="22" t="s">
        <v>79</v>
      </c>
      <c r="C74" s="23">
        <v>0.40954495005549391</v>
      </c>
      <c r="D74" s="24">
        <v>0.39557739557739557</v>
      </c>
      <c r="E74" s="24">
        <v>0.4631578947368421</v>
      </c>
      <c r="F74" s="25">
        <v>0.40348330914368652</v>
      </c>
      <c r="G74" s="31">
        <f>AVERAGE(C74:F74)</f>
        <v>0.4179408873783545</v>
      </c>
    </row>
    <row r="75" spans="1:7" ht="24" x14ac:dyDescent="0.25">
      <c r="A75" s="21"/>
      <c r="B75" s="22" t="s">
        <v>80</v>
      </c>
      <c r="C75" s="23">
        <v>0.23418423973362931</v>
      </c>
      <c r="D75" s="24">
        <v>0.19533169533169534</v>
      </c>
      <c r="E75" s="24">
        <v>0.23458646616541354</v>
      </c>
      <c r="F75" s="25">
        <v>0.25689404934687954</v>
      </c>
      <c r="G75" s="31">
        <f>AVERAGE(C75:F75)</f>
        <v>0.23024911264440442</v>
      </c>
    </row>
    <row r="76" spans="1:7" ht="24" x14ac:dyDescent="0.25">
      <c r="A76" s="21"/>
      <c r="B76" s="22" t="s">
        <v>81</v>
      </c>
      <c r="C76" s="23">
        <v>0.33074361820199777</v>
      </c>
      <c r="D76" s="24">
        <v>0.26781326781326781</v>
      </c>
      <c r="E76" s="24">
        <v>0.26766917293233083</v>
      </c>
      <c r="F76" s="25">
        <v>0.32656023222060959</v>
      </c>
      <c r="G76" s="31">
        <f>AVERAGE(C76:F76)</f>
        <v>0.29819657279205147</v>
      </c>
    </row>
    <row r="77" spans="1:7" ht="24" x14ac:dyDescent="0.25">
      <c r="A77" s="21"/>
      <c r="B77" s="22" t="s">
        <v>82</v>
      </c>
      <c r="C77" s="23">
        <v>0.29633740288568255</v>
      </c>
      <c r="D77" s="24">
        <v>0.3058968058968059</v>
      </c>
      <c r="E77" s="24">
        <v>0.27067669172932329</v>
      </c>
      <c r="F77" s="25">
        <v>0.27431059506531202</v>
      </c>
      <c r="G77" s="31">
        <f>AVERAGE(C77:F77)</f>
        <v>0.28680537389428096</v>
      </c>
    </row>
    <row r="78" spans="1:7" x14ac:dyDescent="0.25">
      <c r="A78" s="21" t="s">
        <v>83</v>
      </c>
      <c r="B78" s="22" t="s">
        <v>84</v>
      </c>
      <c r="C78" s="23">
        <v>0.15436241610738255</v>
      </c>
      <c r="D78" s="24">
        <v>0.10780669144981413</v>
      </c>
      <c r="E78" s="24">
        <v>0.12990936555891239</v>
      </c>
      <c r="F78" s="25">
        <v>0.16885007278020378</v>
      </c>
      <c r="G78" s="31">
        <f>AVERAGE(C78:F78)</f>
        <v>0.14023213647407823</v>
      </c>
    </row>
    <row r="79" spans="1:7" x14ac:dyDescent="0.25">
      <c r="A79" s="21"/>
      <c r="B79" s="22" t="s">
        <v>85</v>
      </c>
      <c r="C79" s="23">
        <v>0.26398210290827739</v>
      </c>
      <c r="D79" s="24">
        <v>0.21065675340768275</v>
      </c>
      <c r="E79" s="24">
        <v>0.24622356495468278</v>
      </c>
      <c r="F79" s="25">
        <v>0.26637554585152839</v>
      </c>
      <c r="G79" s="31">
        <f>AVERAGE(C79:F79)</f>
        <v>0.24680949178054284</v>
      </c>
    </row>
    <row r="80" spans="1:7" x14ac:dyDescent="0.25">
      <c r="A80" s="21"/>
      <c r="B80" s="22" t="s">
        <v>86</v>
      </c>
      <c r="C80" s="23">
        <v>0.18344519015659955</v>
      </c>
      <c r="D80" s="24">
        <v>0.14250309789343246</v>
      </c>
      <c r="E80" s="24">
        <v>0.16314199395770396</v>
      </c>
      <c r="F80" s="25">
        <v>0.20232896652110624</v>
      </c>
      <c r="G80" s="31">
        <f>AVERAGE(C80:F80)</f>
        <v>0.17285481213221054</v>
      </c>
    </row>
    <row r="81" spans="1:7" x14ac:dyDescent="0.25">
      <c r="A81" s="21"/>
      <c r="B81" s="22" t="s">
        <v>87</v>
      </c>
      <c r="C81" s="23">
        <v>0.15659955257270694</v>
      </c>
      <c r="D81" s="24">
        <v>0.14993804213135067</v>
      </c>
      <c r="E81" s="24">
        <v>0.14501510574018128</v>
      </c>
      <c r="F81" s="25">
        <v>0.18486171761280931</v>
      </c>
      <c r="G81" s="31">
        <f>AVERAGE(C81:F81)</f>
        <v>0.15910360451426206</v>
      </c>
    </row>
    <row r="82" spans="1:7" ht="24" x14ac:dyDescent="0.25">
      <c r="A82" s="21"/>
      <c r="B82" s="22" t="s">
        <v>88</v>
      </c>
      <c r="C82" s="23">
        <v>8.2774049217002238E-2</v>
      </c>
      <c r="D82" s="24">
        <v>9.4175960346964058E-2</v>
      </c>
      <c r="E82" s="24">
        <v>8.1570996978851978E-2</v>
      </c>
      <c r="F82" s="25">
        <v>0.1339155749636099</v>
      </c>
      <c r="G82" s="31">
        <f>AVERAGE(C82:F82)</f>
        <v>9.8109145376607046E-2</v>
      </c>
    </row>
    <row r="83" spans="1:7" ht="24" x14ac:dyDescent="0.25">
      <c r="A83" s="21"/>
      <c r="B83" s="22" t="s">
        <v>89</v>
      </c>
      <c r="C83" s="23">
        <v>0.13646532438478748</v>
      </c>
      <c r="D83" s="24">
        <v>0.10780669144981413</v>
      </c>
      <c r="E83" s="24">
        <v>0.12235649546827794</v>
      </c>
      <c r="F83" s="25">
        <v>0.11644832605531295</v>
      </c>
      <c r="G83" s="31">
        <f>AVERAGE(C83:F83)</f>
        <v>0.12076920933954813</v>
      </c>
    </row>
    <row r="84" spans="1:7" x14ac:dyDescent="0.25">
      <c r="A84" s="21"/>
      <c r="B84" s="22" t="s">
        <v>90</v>
      </c>
      <c r="C84" s="23">
        <v>0.10850111856823266</v>
      </c>
      <c r="D84" s="24">
        <v>0.12267657992565056</v>
      </c>
      <c r="E84" s="24">
        <v>0.10422960725075531</v>
      </c>
      <c r="F84" s="25">
        <v>0.12809315866084425</v>
      </c>
      <c r="G84" s="31">
        <f>AVERAGE(C84:F84)</f>
        <v>0.11587511610137069</v>
      </c>
    </row>
    <row r="85" spans="1:7" x14ac:dyDescent="0.25">
      <c r="A85" s="21"/>
      <c r="B85" s="22" t="s">
        <v>91</v>
      </c>
      <c r="C85" s="23">
        <v>8.8366890380313201E-2</v>
      </c>
      <c r="D85" s="24">
        <v>8.7980173482032201E-2</v>
      </c>
      <c r="E85" s="24">
        <v>8.0060422960725075E-2</v>
      </c>
      <c r="F85" s="25">
        <v>9.4614264919941779E-2</v>
      </c>
      <c r="G85" s="31">
        <f>AVERAGE(C85:F85)</f>
        <v>8.7755437935753064E-2</v>
      </c>
    </row>
    <row r="86" spans="1:7" x14ac:dyDescent="0.25">
      <c r="A86" s="21"/>
      <c r="B86" s="22" t="s">
        <v>92</v>
      </c>
      <c r="C86" s="23">
        <v>0.15995525727069351</v>
      </c>
      <c r="D86" s="24">
        <v>0.23296158612143741</v>
      </c>
      <c r="E86" s="24">
        <v>0.19788519637462232</v>
      </c>
      <c r="F86" s="25">
        <v>0.13537117903930132</v>
      </c>
      <c r="G86" s="31">
        <f>AVERAGE(C86:F86)</f>
        <v>0.18154330470151364</v>
      </c>
    </row>
    <row r="87" spans="1:7" x14ac:dyDescent="0.25">
      <c r="A87" s="21"/>
      <c r="B87" s="22" t="s">
        <v>93</v>
      </c>
      <c r="C87" s="23">
        <v>0.23378076062639822</v>
      </c>
      <c r="D87" s="24">
        <v>0.29739776951672864</v>
      </c>
      <c r="E87" s="24">
        <v>0.23413897280966764</v>
      </c>
      <c r="F87" s="25">
        <v>0.20087336244541482</v>
      </c>
      <c r="G87" s="31">
        <f>AVERAGE(C87:F87)</f>
        <v>0.24154771634955235</v>
      </c>
    </row>
    <row r="88" spans="1:7" x14ac:dyDescent="0.25">
      <c r="A88" s="21"/>
      <c r="B88" s="22" t="s">
        <v>94</v>
      </c>
      <c r="C88" s="23">
        <v>0.30760626398210289</v>
      </c>
      <c r="D88" s="24">
        <v>0.28004956629491945</v>
      </c>
      <c r="E88" s="24">
        <v>0.31873111782477342</v>
      </c>
      <c r="F88" s="25">
        <v>0.29112081513828236</v>
      </c>
      <c r="G88" s="31">
        <f>AVERAGE(C88:F88)</f>
        <v>0.29937694081001953</v>
      </c>
    </row>
    <row r="89" spans="1:7" ht="24" x14ac:dyDescent="0.25">
      <c r="A89" s="21"/>
      <c r="B89" s="22" t="s">
        <v>95</v>
      </c>
      <c r="C89" s="23">
        <v>0.19351230425055926</v>
      </c>
      <c r="D89" s="24">
        <v>0.17348203221809169</v>
      </c>
      <c r="E89" s="24">
        <v>0.17673716012084595</v>
      </c>
      <c r="F89" s="25">
        <v>0.17612809315866085</v>
      </c>
      <c r="G89" s="31">
        <f>AVERAGE(C89:F89)</f>
        <v>0.17996489743703944</v>
      </c>
    </row>
    <row r="90" spans="1:7" ht="24" x14ac:dyDescent="0.25">
      <c r="A90" s="21"/>
      <c r="B90" s="22" t="s">
        <v>96</v>
      </c>
      <c r="C90" s="23">
        <v>0.18232662192393737</v>
      </c>
      <c r="D90" s="24">
        <v>0.16480793060718713</v>
      </c>
      <c r="E90" s="24">
        <v>0.16918429003021149</v>
      </c>
      <c r="F90" s="25">
        <v>0.15429403202328967</v>
      </c>
      <c r="G90" s="31">
        <f>AVERAGE(C90:F90)</f>
        <v>0.1676532186461564</v>
      </c>
    </row>
    <row r="91" spans="1:7" x14ac:dyDescent="0.25">
      <c r="A91" s="21"/>
      <c r="B91" s="22" t="s">
        <v>97</v>
      </c>
      <c r="C91" s="23">
        <v>0.31991051454138703</v>
      </c>
      <c r="D91" s="24">
        <v>0.32837670384138784</v>
      </c>
      <c r="E91" s="24">
        <v>0.33836858006042297</v>
      </c>
      <c r="F91" s="25">
        <v>0.32168850072780203</v>
      </c>
      <c r="G91" s="31">
        <f>AVERAGE(C91:F91)</f>
        <v>0.32708607479274998</v>
      </c>
    </row>
    <row r="92" spans="1:7" x14ac:dyDescent="0.25">
      <c r="A92" s="21"/>
      <c r="B92" s="22" t="s">
        <v>98</v>
      </c>
      <c r="C92" s="23">
        <v>0.30313199105145416</v>
      </c>
      <c r="D92" s="24">
        <v>0.34200743494423791</v>
      </c>
      <c r="E92" s="24">
        <v>0.30664652567975831</v>
      </c>
      <c r="F92" s="25">
        <v>0.25473071324599711</v>
      </c>
      <c r="G92" s="31">
        <f>AVERAGE(C92:F92)</f>
        <v>0.30162916623036184</v>
      </c>
    </row>
    <row r="93" spans="1:7" x14ac:dyDescent="0.25">
      <c r="A93" s="21"/>
      <c r="B93" s="22" t="s">
        <v>99</v>
      </c>
      <c r="C93" s="23">
        <v>0.26174496644295303</v>
      </c>
      <c r="D93" s="24">
        <v>0.29491945477075587</v>
      </c>
      <c r="E93" s="24">
        <v>0.29003021148036257</v>
      </c>
      <c r="F93" s="25">
        <v>0.29112081513828236</v>
      </c>
      <c r="G93" s="31">
        <f>AVERAGE(C93:F93)</f>
        <v>0.28445386195808842</v>
      </c>
    </row>
    <row r="94" spans="1:7" ht="15.75" thickBot="1" x14ac:dyDescent="0.3">
      <c r="A94" s="26"/>
      <c r="B94" s="27" t="s">
        <v>100</v>
      </c>
      <c r="C94" s="28">
        <v>0.23266219239373601</v>
      </c>
      <c r="D94" s="29">
        <v>0.19950433705080545</v>
      </c>
      <c r="E94" s="29">
        <v>0.22507552870090636</v>
      </c>
      <c r="F94" s="30">
        <v>0.23144104803493451</v>
      </c>
      <c r="G94" s="31">
        <f>AVERAGE(C94:F94)</f>
        <v>0.22217077654509559</v>
      </c>
    </row>
    <row r="95" spans="1:7" ht="15.75" thickTop="1" x14ac:dyDescent="0.25">
      <c r="C95" s="32">
        <f>AVERAGE(C6:C94)</f>
        <v>0.19989754071777247</v>
      </c>
      <c r="D95" s="32">
        <f>AVERAGE(D6:D94)</f>
        <v>0.19797310211244476</v>
      </c>
      <c r="E95" s="32">
        <f>AVERAGE(E6:E94)</f>
        <v>0.19587712960053824</v>
      </c>
      <c r="F95" s="32">
        <f>AVERAGE(F6:F94)</f>
        <v>0.20310667654429362</v>
      </c>
      <c r="G95" s="32">
        <f>AVERAGE(G6:G94)</f>
        <v>0.19921361224376219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1.3802997843942871E-2</v>
      </c>
      <c r="D102" s="19">
        <f t="shared" ref="D102:F102" si="0">D6 -($G6*D$95/$G$95)</f>
        <v>7.3695802924839127E-4</v>
      </c>
      <c r="E102" s="19">
        <f t="shared" si="0"/>
        <v>-2.6381078449109113E-2</v>
      </c>
      <c r="F102" s="20">
        <f t="shared" si="0"/>
        <v>1.1841122575917545E-2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-6.7412748597516781E-3</v>
      </c>
      <c r="D103" s="24">
        <f t="shared" si="1"/>
        <v>2.0508379814366817E-3</v>
      </c>
      <c r="E103" s="24">
        <f t="shared" si="1"/>
        <v>1.6135441065758371E-2</v>
      </c>
      <c r="F103" s="25">
        <f t="shared" si="1"/>
        <v>-1.1445004187443819E-2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1.6408895458758177E-2</v>
      </c>
      <c r="D104" s="24">
        <f t="shared" si="2"/>
        <v>-4.2460703548153955E-2</v>
      </c>
      <c r="E104" s="24">
        <f t="shared" si="2"/>
        <v>1.3724838314060628E-2</v>
      </c>
      <c r="F104" s="25">
        <f t="shared" si="2"/>
        <v>1.2326969775334651E-2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2.0692608750565417E-2</v>
      </c>
      <c r="D105" s="24">
        <f t="shared" si="3"/>
        <v>-3.0134788601231255E-2</v>
      </c>
      <c r="E105" s="24">
        <f t="shared" si="3"/>
        <v>2.6186714584481158E-3</v>
      </c>
      <c r="F105" s="25">
        <f t="shared" si="3"/>
        <v>6.8235083922174866E-3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5.3585638933393853E-3</v>
      </c>
      <c r="D106" s="24">
        <f t="shared" si="4"/>
        <v>1.4420803190946463E-2</v>
      </c>
      <c r="E106" s="24">
        <f t="shared" si="4"/>
        <v>8.6820523941638639E-3</v>
      </c>
      <c r="F106" s="25">
        <f t="shared" si="4"/>
        <v>-2.8461419478450323E-2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4.9455847810294107E-3</v>
      </c>
      <c r="D107" s="24">
        <f t="shared" si="5"/>
        <v>1.6635179683527068E-3</v>
      </c>
      <c r="E107" s="24">
        <f t="shared" si="5"/>
        <v>1.264374896366724E-2</v>
      </c>
      <c r="F107" s="25">
        <f t="shared" si="5"/>
        <v>-1.925285171304969E-2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5.5495422225310537E-3</v>
      </c>
      <c r="D108" s="24">
        <f t="shared" si="6"/>
        <v>-1.2932131024336324E-2</v>
      </c>
      <c r="E108" s="24">
        <f t="shared" si="6"/>
        <v>4.3757801554528963E-3</v>
      </c>
      <c r="F108" s="25">
        <f t="shared" si="6"/>
        <v>3.0068086463521937E-3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-9.9317364125133395E-3</v>
      </c>
      <c r="D109" s="24">
        <f t="shared" si="7"/>
        <v>1.2199515018785217E-3</v>
      </c>
      <c r="E109" s="24">
        <f t="shared" si="7"/>
        <v>-2.5497255000769964E-3</v>
      </c>
      <c r="F109" s="25">
        <f t="shared" si="7"/>
        <v>1.1261510410711689E-2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8.1525374695635283E-3</v>
      </c>
      <c r="D110" s="24">
        <f t="shared" si="8"/>
        <v>-1.4621513073053607E-2</v>
      </c>
      <c r="E110" s="24">
        <f t="shared" si="8"/>
        <v>-1.9079482442701939E-3</v>
      </c>
      <c r="F110" s="25">
        <f t="shared" si="8"/>
        <v>8.3769238477601343E-3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-3.4733380273649112E-2</v>
      </c>
      <c r="D111" s="24">
        <f t="shared" si="9"/>
        <v>2.4761493425540015E-2</v>
      </c>
      <c r="E111" s="24">
        <f t="shared" si="9"/>
        <v>1.5035677163425909E-2</v>
      </c>
      <c r="F111" s="25">
        <f t="shared" si="9"/>
        <v>-5.0637903153172847E-3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2.5779877230533793E-2</v>
      </c>
      <c r="D112" s="24">
        <f t="shared" si="10"/>
        <v>-4.7210100949973494E-2</v>
      </c>
      <c r="E112" s="24">
        <f t="shared" si="10"/>
        <v>-2.2419027507748324E-2</v>
      </c>
      <c r="F112" s="25">
        <f t="shared" si="10"/>
        <v>4.3849251227187774E-2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-1.0090647299770716E-2</v>
      </c>
      <c r="D113" s="24">
        <f t="shared" si="11"/>
        <v>2.0958705645714448E-3</v>
      </c>
      <c r="E113" s="24">
        <f t="shared" si="11"/>
        <v>-1.2804569927156506E-2</v>
      </c>
      <c r="F113" s="25">
        <f t="shared" si="11"/>
        <v>2.0799346662355278E-2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-2.9287133873099086E-2</v>
      </c>
      <c r="D114" s="24">
        <f t="shared" si="12"/>
        <v>-3.5961850244314308E-3</v>
      </c>
      <c r="E114" s="24">
        <f t="shared" si="12"/>
        <v>1.1927089652238598E-2</v>
      </c>
      <c r="F114" s="25">
        <f t="shared" si="12"/>
        <v>2.0956229245291669E-2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3.0461216821002446E-2</v>
      </c>
      <c r="D115" s="24">
        <f t="shared" si="13"/>
        <v>-4.1671694981662566E-4</v>
      </c>
      <c r="E115" s="24">
        <f t="shared" si="13"/>
        <v>-1.3964784881670134E-2</v>
      </c>
      <c r="F115" s="25">
        <f t="shared" si="13"/>
        <v>-1.6079714989515853E-2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-2.290531146927266E-2</v>
      </c>
      <c r="D116" s="24">
        <f t="shared" si="14"/>
        <v>1.0547129203578254E-2</v>
      </c>
      <c r="E116" s="24">
        <f t="shared" si="14"/>
        <v>4.3192616953407981E-2</v>
      </c>
      <c r="F116" s="25">
        <f t="shared" si="14"/>
        <v>-3.0834434687714185E-2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-2.6026145265216738E-2</v>
      </c>
      <c r="D117" s="24">
        <f t="shared" si="15"/>
        <v>3.5195364009202312E-2</v>
      </c>
      <c r="E117" s="24">
        <f t="shared" si="15"/>
        <v>-4.0771393805807132E-3</v>
      </c>
      <c r="F117" s="25">
        <f t="shared" si="15"/>
        <v>-5.0920793634051942E-3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-8.5829047930249536E-3</v>
      </c>
      <c r="D118" s="24">
        <f t="shared" si="16"/>
        <v>4.1156131618404285E-2</v>
      </c>
      <c r="E118" s="24">
        <f t="shared" si="16"/>
        <v>7.619053189778513E-3</v>
      </c>
      <c r="F118" s="25">
        <f t="shared" si="16"/>
        <v>-4.0192280015158177E-2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6.5270047687695509E-3</v>
      </c>
      <c r="D119" s="24">
        <f t="shared" si="17"/>
        <v>3.6185125930024847E-3</v>
      </c>
      <c r="E119" s="24">
        <f t="shared" si="17"/>
        <v>8.5962505748923557E-3</v>
      </c>
      <c r="F119" s="25">
        <f t="shared" si="17"/>
        <v>-1.8741767936664586E-2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-1.1065490655838006E-2</v>
      </c>
      <c r="D120" s="24">
        <f t="shared" si="18"/>
        <v>-6.0462685095961366E-3</v>
      </c>
      <c r="E120" s="24">
        <f t="shared" si="18"/>
        <v>-2.9897660503426515E-2</v>
      </c>
      <c r="F120" s="25">
        <f t="shared" si="18"/>
        <v>4.7009419668860325E-2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-1.4504558418482749E-3</v>
      </c>
      <c r="D121" s="24">
        <f t="shared" si="19"/>
        <v>3.2054781434446344E-2</v>
      </c>
      <c r="E121" s="24">
        <f t="shared" si="19"/>
        <v>-4.5167675490605214E-2</v>
      </c>
      <c r="F121" s="25">
        <f t="shared" si="19"/>
        <v>1.4563349898006728E-2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-1.1175288849340659E-2</v>
      </c>
      <c r="D122" s="24">
        <f t="shared" si="20"/>
        <v>6.7113796628410771E-3</v>
      </c>
      <c r="E122" s="24">
        <f t="shared" si="20"/>
        <v>-3.2033731643051067E-2</v>
      </c>
      <c r="F122" s="25">
        <f t="shared" si="20"/>
        <v>3.6497640829550149E-2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1.0057138109630298E-2</v>
      </c>
      <c r="D123" s="24">
        <f t="shared" si="21"/>
        <v>-1.9848076345196947E-2</v>
      </c>
      <c r="E123" s="24">
        <f t="shared" si="21"/>
        <v>-3.4132249014219213E-2</v>
      </c>
      <c r="F123" s="25">
        <f t="shared" si="21"/>
        <v>4.3923187249785695E-2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-5.0880988690528872E-2</v>
      </c>
      <c r="D124" s="24">
        <f t="shared" si="22"/>
        <v>6.7607653562728687E-2</v>
      </c>
      <c r="E124" s="24">
        <f t="shared" si="22"/>
        <v>7.515182409133736E-2</v>
      </c>
      <c r="F124" s="25">
        <f t="shared" si="22"/>
        <v>-9.1878488963537674E-2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-4.7061502552050508E-2</v>
      </c>
      <c r="D125" s="24">
        <f t="shared" si="23"/>
        <v>1.0807195718087498E-2</v>
      </c>
      <c r="E125" s="24">
        <f t="shared" si="23"/>
        <v>-3.7133983388619854E-2</v>
      </c>
      <c r="F125" s="25">
        <f t="shared" si="23"/>
        <v>7.3388290222582725E-2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2.0139924890225813E-2</v>
      </c>
      <c r="D126" s="24">
        <f t="shared" si="24"/>
        <v>1.4835809112932252E-2</v>
      </c>
      <c r="E126" s="24">
        <f t="shared" si="24"/>
        <v>-7.3355032275735976E-2</v>
      </c>
      <c r="F126" s="25">
        <f t="shared" si="24"/>
        <v>3.83792982725773E-2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6.3145998049372598E-3</v>
      </c>
      <c r="D127" s="24">
        <f t="shared" si="25"/>
        <v>3.5928958357046403E-2</v>
      </c>
      <c r="E127" s="24">
        <f t="shared" si="25"/>
        <v>1.8158249776385194E-2</v>
      </c>
      <c r="F127" s="25">
        <f t="shared" si="25"/>
        <v>-6.0401807938369523E-2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3.5292138167731052E-2</v>
      </c>
      <c r="D128" s="24">
        <f t="shared" si="26"/>
        <v>-1.4706071683199221E-2</v>
      </c>
      <c r="E128" s="24">
        <f t="shared" si="26"/>
        <v>5.9549208349445604E-3</v>
      </c>
      <c r="F128" s="25">
        <f t="shared" si="26"/>
        <v>-2.6540987319476558E-2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-1.0096624446083863E-3</v>
      </c>
      <c r="D129" s="24">
        <f t="shared" si="27"/>
        <v>-2.5523699622597013E-3</v>
      </c>
      <c r="E129" s="24">
        <f t="shared" si="27"/>
        <v>1.4006683168476752E-2</v>
      </c>
      <c r="F129" s="25">
        <f t="shared" si="27"/>
        <v>-1.044465076160879E-2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-3.8918541470723406E-3</v>
      </c>
      <c r="D130" s="24">
        <f t="shared" si="28"/>
        <v>-6.311972184127948E-3</v>
      </c>
      <c r="E130" s="24">
        <f t="shared" si="28"/>
        <v>1.2780311098604613E-2</v>
      </c>
      <c r="F130" s="25">
        <f t="shared" si="28"/>
        <v>-2.5764847674044772E-3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9.6490236915317135E-3</v>
      </c>
      <c r="D131" s="24">
        <f t="shared" si="29"/>
        <v>7.0985459313446242E-3</v>
      </c>
      <c r="E131" s="24">
        <f t="shared" si="29"/>
        <v>-2.357521021045534E-2</v>
      </c>
      <c r="F131" s="25">
        <f t="shared" si="29"/>
        <v>6.8276405875788843E-3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-4.2824981843841953E-2</v>
      </c>
      <c r="D132" s="24">
        <f t="shared" si="30"/>
        <v>-2.6055862778306627E-2</v>
      </c>
      <c r="E132" s="24">
        <f t="shared" si="30"/>
        <v>1.6196336215105689E-2</v>
      </c>
      <c r="F132" s="25">
        <f t="shared" si="30"/>
        <v>5.2684508407042419E-2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-1.0997285373321702E-2</v>
      </c>
      <c r="D133" s="24">
        <f t="shared" si="31"/>
        <v>4.484277373167353E-2</v>
      </c>
      <c r="E133" s="24">
        <f t="shared" si="31"/>
        <v>2.9840276383974462E-3</v>
      </c>
      <c r="F133" s="25">
        <f t="shared" si="31"/>
        <v>-3.6829515996749468E-2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6.2696289569808411E-2</v>
      </c>
      <c r="D134" s="24">
        <f t="shared" si="32"/>
        <v>-5.8645365966771001E-3</v>
      </c>
      <c r="E134" s="24">
        <f t="shared" si="32"/>
        <v>-1.4843649405682557E-2</v>
      </c>
      <c r="F134" s="25">
        <f t="shared" si="32"/>
        <v>-4.1988103567449031E-2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-3.044026787670101E-3</v>
      </c>
      <c r="D135" s="24">
        <f t="shared" si="33"/>
        <v>-1.6076312019909694E-2</v>
      </c>
      <c r="E135" s="24">
        <f t="shared" si="33"/>
        <v>-8.0459337967206529E-3</v>
      </c>
      <c r="F135" s="25">
        <f t="shared" si="33"/>
        <v>2.7166272604300268E-2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-3.5704516447025297E-3</v>
      </c>
      <c r="D136" s="24">
        <f t="shared" si="34"/>
        <v>-1.8408130133840836E-2</v>
      </c>
      <c r="E136" s="24">
        <f t="shared" si="34"/>
        <v>-4.6571467305904501E-4</v>
      </c>
      <c r="F136" s="25">
        <f t="shared" si="34"/>
        <v>2.2444296451602203E-2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2.3502092177522221E-2</v>
      </c>
      <c r="D137" s="24">
        <f t="shared" si="35"/>
        <v>-6.2096522506272234E-3</v>
      </c>
      <c r="E137" s="24">
        <f t="shared" si="35"/>
        <v>1.4890076704248911E-2</v>
      </c>
      <c r="F137" s="25">
        <f t="shared" si="35"/>
        <v>-3.2182516631144187E-2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2.2174609344393637E-2</v>
      </c>
      <c r="D138" s="24">
        <f t="shared" si="36"/>
        <v>-1.7998469101142944E-2</v>
      </c>
      <c r="E138" s="24">
        <f t="shared" si="36"/>
        <v>7.3335324750969516E-3</v>
      </c>
      <c r="F138" s="25">
        <f t="shared" si="36"/>
        <v>-1.1509672718347852E-2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-3.1722771579498835E-2</v>
      </c>
      <c r="D139" s="24">
        <f t="shared" si="37"/>
        <v>-2.0814096120777753E-2</v>
      </c>
      <c r="E139" s="24">
        <f t="shared" si="37"/>
        <v>8.7254481860882624E-2</v>
      </c>
      <c r="F139" s="25">
        <f t="shared" si="37"/>
        <v>-3.4717614160606258E-2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-3.8339469866055353E-2</v>
      </c>
      <c r="D140" s="24">
        <f t="shared" si="38"/>
        <v>7.6019294970146645E-2</v>
      </c>
      <c r="E140" s="24">
        <f t="shared" si="38"/>
        <v>3.8501099122152826E-2</v>
      </c>
      <c r="F140" s="25">
        <f t="shared" si="38"/>
        <v>-7.6180924226244895E-2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-5.9922430647513514E-3</v>
      </c>
      <c r="D141" s="24">
        <f t="shared" si="39"/>
        <v>6.4140183930225803E-3</v>
      </c>
      <c r="E141" s="24">
        <f t="shared" si="39"/>
        <v>-2.755759644795916E-2</v>
      </c>
      <c r="F141" s="25">
        <f t="shared" si="39"/>
        <v>2.7135821119687709E-2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-9.6381194979752727E-4</v>
      </c>
      <c r="D142" s="24">
        <f t="shared" si="40"/>
        <v>7.8372617898938013E-3</v>
      </c>
      <c r="E142" s="24">
        <f t="shared" si="40"/>
        <v>-1.614652010885656E-2</v>
      </c>
      <c r="F142" s="25">
        <f t="shared" si="40"/>
        <v>9.2730702687599253E-3</v>
      </c>
    </row>
    <row r="143" spans="1:6" x14ac:dyDescent="0.25">
      <c r="A143" s="21"/>
      <c r="B143" s="22" t="s">
        <v>32</v>
      </c>
      <c r="C143" s="23">
        <f t="shared" ref="C143:F143" si="41">C47 -($G47*C$95/$G$95)</f>
        <v>-1.5835315742358524E-3</v>
      </c>
      <c r="D143" s="24">
        <f t="shared" si="41"/>
        <v>3.2246621801302194E-2</v>
      </c>
      <c r="E143" s="24">
        <f t="shared" si="41"/>
        <v>-1.8914461469814819E-2</v>
      </c>
      <c r="F143" s="25">
        <f t="shared" si="41"/>
        <v>-1.17486287572518E-2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3.2690276093223503E-3</v>
      </c>
      <c r="D144" s="24">
        <f t="shared" si="42"/>
        <v>-5.7506057556932777E-3</v>
      </c>
      <c r="E144" s="24">
        <f t="shared" si="42"/>
        <v>1.2922596014417087E-2</v>
      </c>
      <c r="F144" s="25">
        <f t="shared" si="42"/>
        <v>-1.044101786804634E-2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3.5170469245096814E-2</v>
      </c>
      <c r="D145" s="24">
        <f t="shared" si="43"/>
        <v>-3.6036036760110246E-2</v>
      </c>
      <c r="E145" s="24">
        <f t="shared" si="43"/>
        <v>5.5101446609882032E-3</v>
      </c>
      <c r="F145" s="25">
        <f t="shared" si="43"/>
        <v>-4.6445771459753815E-3</v>
      </c>
    </row>
    <row r="146" spans="1:6" x14ac:dyDescent="0.25">
      <c r="A146" s="21"/>
      <c r="B146" s="22" t="s">
        <v>35</v>
      </c>
      <c r="C146" s="23">
        <f t="shared" ref="C146:F146" si="44">C50 -($G50*C$95/$G$95)</f>
        <v>2.4042577745049393E-2</v>
      </c>
      <c r="D146" s="24">
        <f t="shared" si="44"/>
        <v>-4.8090098753033966E-2</v>
      </c>
      <c r="E146" s="24">
        <f t="shared" si="44"/>
        <v>4.7051909231909939E-3</v>
      </c>
      <c r="F146" s="25">
        <f t="shared" si="44"/>
        <v>1.9342330084793274E-2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-2.6230588860661264E-2</v>
      </c>
      <c r="D147" s="24">
        <f t="shared" si="45"/>
        <v>4.8701166055121176E-2</v>
      </c>
      <c r="E147" s="24">
        <f t="shared" si="45"/>
        <v>2.0522715735570046E-2</v>
      </c>
      <c r="F147" s="25">
        <f t="shared" si="45"/>
        <v>-4.2993292930030153E-2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1.9801043457413681E-2</v>
      </c>
      <c r="D148" s="24">
        <f t="shared" si="46"/>
        <v>-4.5049100137462023E-2</v>
      </c>
      <c r="E148" s="24">
        <f t="shared" si="46"/>
        <v>-3.4453706017425728E-2</v>
      </c>
      <c r="F148" s="25">
        <f t="shared" si="46"/>
        <v>5.9701762697473737E-2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-2.6102561570977956E-2</v>
      </c>
      <c r="D149" s="24">
        <f t="shared" si="47"/>
        <v>-3.658618535471489E-2</v>
      </c>
      <c r="E149" s="24">
        <f t="shared" si="47"/>
        <v>-8.2468729580648659E-2</v>
      </c>
      <c r="F149" s="25">
        <f t="shared" si="47"/>
        <v>0.14515747650634109</v>
      </c>
    </row>
    <row r="150" spans="1:6" x14ac:dyDescent="0.25">
      <c r="A150" s="21"/>
      <c r="B150" s="22" t="s">
        <v>39</v>
      </c>
      <c r="C150" s="23">
        <f t="shared" ref="C150:F150" si="48">C54 -($G54*C$95/$G$95)</f>
        <v>7.0188378173440813E-3</v>
      </c>
      <c r="D150" s="24">
        <f t="shared" si="48"/>
        <v>-3.8440009239205652E-2</v>
      </c>
      <c r="E150" s="24">
        <f t="shared" si="48"/>
        <v>-1.2526291251709648E-2</v>
      </c>
      <c r="F150" s="25">
        <f t="shared" si="48"/>
        <v>4.3947462673570914E-2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-2.1762849307656554E-2</v>
      </c>
      <c r="D151" s="24">
        <f t="shared" si="49"/>
        <v>1.5365699526980622E-2</v>
      </c>
      <c r="E151" s="24">
        <f t="shared" si="49"/>
        <v>-6.5842563023412459E-3</v>
      </c>
      <c r="F151" s="25">
        <f t="shared" si="49"/>
        <v>1.2981406083016983E-2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6.3181516354844536E-2</v>
      </c>
      <c r="D152" s="24">
        <f t="shared" si="50"/>
        <v>-5.5882422713817631E-2</v>
      </c>
      <c r="E152" s="24">
        <f t="shared" si="50"/>
        <v>6.797491898726421E-2</v>
      </c>
      <c r="F152" s="25">
        <f t="shared" si="50"/>
        <v>-7.5274012628291476E-2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-1.4951696908727941E-3</v>
      </c>
      <c r="D153" s="24">
        <f t="shared" si="51"/>
        <v>-1.9391498148867321E-2</v>
      </c>
      <c r="E153" s="24">
        <f t="shared" si="51"/>
        <v>-3.1443388344140483E-3</v>
      </c>
      <c r="F153" s="25">
        <f t="shared" si="51"/>
        <v>2.4031006674154032E-2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-3.7234626765933088E-2</v>
      </c>
      <c r="D154" s="24">
        <f t="shared" si="52"/>
        <v>3.2758149133185699E-2</v>
      </c>
      <c r="E154" s="24">
        <f t="shared" si="52"/>
        <v>4.0671276871427797E-2</v>
      </c>
      <c r="F154" s="25">
        <f t="shared" si="52"/>
        <v>-3.619479923868113E-2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7.3544148109744301E-3</v>
      </c>
      <c r="D155" s="24">
        <f t="shared" si="53"/>
        <v>2.3834485795035665E-2</v>
      </c>
      <c r="E155" s="24">
        <f t="shared" si="53"/>
        <v>-1.6158611881131435E-2</v>
      </c>
      <c r="F155" s="25">
        <f t="shared" si="53"/>
        <v>-1.5030288724879076E-2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2.8699226767531338E-2</v>
      </c>
      <c r="D156" s="24">
        <f t="shared" si="54"/>
        <v>-4.5352885133630685E-2</v>
      </c>
      <c r="E156" s="24">
        <f t="shared" si="54"/>
        <v>-1.202517044394831E-2</v>
      </c>
      <c r="F156" s="25">
        <f t="shared" si="54"/>
        <v>2.8678828810047491E-2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2.8868917746913497E-2</v>
      </c>
      <c r="D157" s="24">
        <f t="shared" si="55"/>
        <v>-5.3461575846911691E-2</v>
      </c>
      <c r="E157" s="24">
        <f t="shared" si="55"/>
        <v>-2.2238578086155203E-2</v>
      </c>
      <c r="F157" s="25">
        <f t="shared" si="55"/>
        <v>4.683123618615298E-2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-5.1404465819143638E-3</v>
      </c>
      <c r="D158" s="24">
        <f t="shared" si="56"/>
        <v>5.6419172336956633E-3</v>
      </c>
      <c r="E158" s="24">
        <f t="shared" si="56"/>
        <v>4.6695522031956205E-3</v>
      </c>
      <c r="F158" s="25">
        <f t="shared" si="56"/>
        <v>-5.171022854977024E-3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-3.6851471747482156E-3</v>
      </c>
      <c r="D159" s="24">
        <f t="shared" si="57"/>
        <v>-1.6000574972460546E-2</v>
      </c>
      <c r="E159" s="24">
        <f t="shared" si="57"/>
        <v>3.247397347479225E-3</v>
      </c>
      <c r="F159" s="25">
        <f t="shared" si="57"/>
        <v>1.6438324799729231E-2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-9.1666874470314186E-4</v>
      </c>
      <c r="D160" s="24">
        <f t="shared" si="58"/>
        <v>-1.4034452784324525E-2</v>
      </c>
      <c r="E160" s="24">
        <f t="shared" si="58"/>
        <v>-1.7978733146010561E-2</v>
      </c>
      <c r="F160" s="25">
        <f t="shared" si="58"/>
        <v>3.2929854675038006E-2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3.798541763070748E-3</v>
      </c>
      <c r="D161" s="24">
        <f t="shared" si="59"/>
        <v>-7.1012317715954121E-3</v>
      </c>
      <c r="E161" s="24">
        <f t="shared" si="59"/>
        <v>-1.4203468126024521E-2</v>
      </c>
      <c r="F161" s="25">
        <f t="shared" si="59"/>
        <v>1.7506158134549032E-2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-8.3116873806416136E-3</v>
      </c>
      <c r="D162" s="24">
        <f t="shared" si="60"/>
        <v>2.3384707094964069E-2</v>
      </c>
      <c r="E162" s="24">
        <f t="shared" si="60"/>
        <v>-4.7369442907318204E-3</v>
      </c>
      <c r="F162" s="25">
        <f t="shared" si="60"/>
        <v>-1.033607542359094E-2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3.723825074762821E-3</v>
      </c>
      <c r="D163" s="24">
        <f t="shared" si="61"/>
        <v>-4.1367039194366018E-3</v>
      </c>
      <c r="E163" s="24">
        <f t="shared" si="61"/>
        <v>-9.1754405629622116E-3</v>
      </c>
      <c r="F163" s="25">
        <f t="shared" si="61"/>
        <v>9.5883194076357148E-3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-3.6860143602568396E-3</v>
      </c>
      <c r="D164" s="24">
        <f t="shared" si="62"/>
        <v>1.5293348362489828E-2</v>
      </c>
      <c r="E164" s="24">
        <f t="shared" si="62"/>
        <v>3.8738041583924465E-4</v>
      </c>
      <c r="F164" s="25">
        <f t="shared" si="62"/>
        <v>-1.1994714418072483E-2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-6.419775431396435E-3</v>
      </c>
      <c r="D165" s="24">
        <f t="shared" si="63"/>
        <v>5.0022465182420872E-2</v>
      </c>
      <c r="E165" s="24">
        <f t="shared" si="63"/>
        <v>-1.3731510131963415E-2</v>
      </c>
      <c r="F165" s="25">
        <f t="shared" si="63"/>
        <v>-2.9871179619061355E-2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-1.596010204476167E-2</v>
      </c>
      <c r="D166" s="24">
        <f t="shared" si="64"/>
        <v>2.3633875256612868E-2</v>
      </c>
      <c r="E166" s="24">
        <f t="shared" si="64"/>
        <v>1.3064526343190941E-2</v>
      </c>
      <c r="F166" s="25">
        <f t="shared" si="64"/>
        <v>-2.0738299555042389E-2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-1.4239212999665463E-2</v>
      </c>
      <c r="D167" s="24">
        <f t="shared" si="65"/>
        <v>5.0554908636630036E-2</v>
      </c>
      <c r="E167" s="24">
        <f t="shared" si="65"/>
        <v>1.0427711173696397E-2</v>
      </c>
      <c r="F167" s="25">
        <f t="shared" si="65"/>
        <v>-4.674340681066122E-2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-2.0398161314677532E-3</v>
      </c>
      <c r="D168" s="24">
        <f t="shared" si="66"/>
        <v>1.5887775081945277E-2</v>
      </c>
      <c r="E168" s="24">
        <f t="shared" si="66"/>
        <v>1.1584138351783402E-2</v>
      </c>
      <c r="F168" s="25">
        <f t="shared" si="66"/>
        <v>-2.5432097302261647E-2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-9.4226725086369034E-3</v>
      </c>
      <c r="D169" s="24">
        <f t="shared" si="67"/>
        <v>2.5642538573917295E-3</v>
      </c>
      <c r="E169" s="24">
        <f t="shared" si="67"/>
        <v>-6.2852924882711436E-4</v>
      </c>
      <c r="F169" s="25">
        <f t="shared" si="67"/>
        <v>7.4869479000720662E-3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-9.830787432307031E-3</v>
      </c>
      <c r="D170" s="24">
        <f t="shared" si="68"/>
        <v>-1.9760959276975298E-2</v>
      </c>
      <c r="E170" s="24">
        <f t="shared" si="68"/>
        <v>5.2216792668967393E-2</v>
      </c>
      <c r="F170" s="25">
        <f t="shared" si="68"/>
        <v>-2.2625045959685619E-2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3.1446493579119217E-3</v>
      </c>
      <c r="D171" s="24">
        <f t="shared" si="69"/>
        <v>-3.3483648034871138E-2</v>
      </c>
      <c r="E171" s="24">
        <f t="shared" si="69"/>
        <v>8.1936269919994087E-3</v>
      </c>
      <c r="F171" s="25">
        <f t="shared" si="69"/>
        <v>2.2145371684959392E-2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3.152329444891655E-2</v>
      </c>
      <c r="D172" s="24">
        <f t="shared" si="70"/>
        <v>-2.8526424490014468E-2</v>
      </c>
      <c r="E172" s="24">
        <f t="shared" si="70"/>
        <v>-2.5533124226727599E-2</v>
      </c>
      <c r="F172" s="25">
        <f t="shared" si="70"/>
        <v>2.2536254267825129E-2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8.5473856254379976E-3</v>
      </c>
      <c r="D173" s="24">
        <f t="shared" si="71"/>
        <v>2.0877379097328841E-2</v>
      </c>
      <c r="E173" s="24">
        <f t="shared" si="71"/>
        <v>-1.1325189365425925E-2</v>
      </c>
      <c r="F173" s="25">
        <f t="shared" si="71"/>
        <v>-1.8099575357341469E-2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1.3648842898004526E-2</v>
      </c>
      <c r="D174" s="24">
        <f t="shared" si="72"/>
        <v>-3.1552214605553949E-2</v>
      </c>
      <c r="E174" s="24">
        <f t="shared" si="72"/>
        <v>-7.9741257392756393E-3</v>
      </c>
      <c r="F174" s="25">
        <f t="shared" si="72"/>
        <v>2.5877497446824771E-2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1.6325279275339999E-2</v>
      </c>
      <c r="D175" s="24">
        <f t="shared" si="73"/>
        <v>-3.461584703491058E-2</v>
      </c>
      <c r="E175" s="24">
        <f t="shared" si="73"/>
        <v>3.5477042861599417E-3</v>
      </c>
      <c r="F175" s="25">
        <f t="shared" si="73"/>
        <v>1.4742863473410195E-2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9.9969430349051425E-3</v>
      </c>
      <c r="D176" s="24">
        <f t="shared" si="74"/>
        <v>-2.9275341277704509E-2</v>
      </c>
      <c r="E176" s="24">
        <f t="shared" si="74"/>
        <v>-6.8177997368550625E-3</v>
      </c>
      <c r="F176" s="25">
        <f t="shared" si="74"/>
        <v>2.6096197979654151E-2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-3.0502770926347789E-3</v>
      </c>
      <c r="D177" s="24">
        <f t="shared" si="75"/>
        <v>-8.174818672649492E-3</v>
      </c>
      <c r="E177" s="24">
        <f t="shared" si="75"/>
        <v>-1.1423789224581482E-2</v>
      </c>
      <c r="F177" s="25">
        <f t="shared" si="75"/>
        <v>2.2648884989865448E-2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-1.5671918715694858E-2</v>
      </c>
      <c r="D178" s="24">
        <f t="shared" si="76"/>
        <v>-3.3222559498286286E-3</v>
      </c>
      <c r="E178" s="24">
        <f t="shared" si="76"/>
        <v>-1.4894990297243116E-2</v>
      </c>
      <c r="F178" s="25">
        <f t="shared" si="76"/>
        <v>3.3889164962766422E-2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1.5281497288346532E-2</v>
      </c>
      <c r="D179" s="24">
        <f t="shared" si="77"/>
        <v>-1.221048379904352E-2</v>
      </c>
      <c r="E179" s="24">
        <f t="shared" si="77"/>
        <v>3.6099610165493817E-3</v>
      </c>
      <c r="F179" s="25">
        <f t="shared" si="77"/>
        <v>-6.6809745058526021E-3</v>
      </c>
    </row>
    <row r="180" spans="1:6" x14ac:dyDescent="0.25">
      <c r="A180" s="21"/>
      <c r="B180" s="22" t="s">
        <v>90</v>
      </c>
      <c r="C180" s="23">
        <f t="shared" ref="C180:F180" si="78">C84 -($G84*C$95/$G$95)</f>
        <v>-7.7718131765489862E-3</v>
      </c>
      <c r="D180" s="24">
        <f t="shared" si="78"/>
        <v>7.5230222251959911E-3</v>
      </c>
      <c r="E180" s="24">
        <f t="shared" si="78"/>
        <v>-9.7048015400089671E-3</v>
      </c>
      <c r="F180" s="25">
        <f t="shared" si="78"/>
        <v>9.9535924913617818E-3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3.1017562879685767E-4</v>
      </c>
      <c r="D181" s="24">
        <f t="shared" si="79"/>
        <v>7.7119172771866751E-4</v>
      </c>
      <c r="E181" s="24">
        <f t="shared" si="79"/>
        <v>-6.2252635246959481E-3</v>
      </c>
      <c r="F181" s="25">
        <f t="shared" si="79"/>
        <v>5.1438961681802842E-3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-2.2211311242729542E-2</v>
      </c>
      <c r="D182" s="24">
        <f t="shared" si="80"/>
        <v>5.2548757928122969E-2</v>
      </c>
      <c r="E182" s="24">
        <f t="shared" si="80"/>
        <v>1.9382427298701127E-2</v>
      </c>
      <c r="F182" s="25">
        <f t="shared" si="80"/>
        <v>-4.9719873984094859E-2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-8.5962231571559411E-3</v>
      </c>
      <c r="D183" s="24">
        <f t="shared" si="81"/>
        <v>5.7354179245476367E-2</v>
      </c>
      <c r="E183" s="24">
        <f t="shared" si="81"/>
        <v>-3.3632380443841259E-3</v>
      </c>
      <c r="F183" s="25">
        <f t="shared" si="81"/>
        <v>-4.5394718043936855E-2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7.2015198408957315E-3</v>
      </c>
      <c r="D184" s="24">
        <f t="shared" si="82"/>
        <v>-1.7463143833397365E-2</v>
      </c>
      <c r="E184" s="24">
        <f t="shared" si="82"/>
        <v>2.4368221765731446E-2</v>
      </c>
      <c r="F184" s="25">
        <f t="shared" si="82"/>
        <v>-1.4106597773230312E-2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1.2929561896733111E-2</v>
      </c>
      <c r="D185" s="24">
        <f t="shared" si="83"/>
        <v>-5.3622175079922341E-3</v>
      </c>
      <c r="E185" s="24">
        <f t="shared" si="83"/>
        <v>-2.136372759134475E-4</v>
      </c>
      <c r="F185" s="25">
        <f t="shared" si="83"/>
        <v>-7.3537071128277343E-3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1.4097826093570937E-2</v>
      </c>
      <c r="D186" s="24">
        <f t="shared" si="84"/>
        <v>-1.8013055824690205E-3</v>
      </c>
      <c r="E186" s="24">
        <f t="shared" si="84"/>
        <v>4.3389721484319299E-3</v>
      </c>
      <c r="F186" s="25">
        <f t="shared" si="84"/>
        <v>-1.6635492659534068E-2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-8.2984929540202423E-3</v>
      </c>
      <c r="D187" s="24">
        <f t="shared" si="85"/>
        <v>3.3274054768308026E-3</v>
      </c>
      <c r="E187" s="24">
        <f t="shared" si="85"/>
        <v>1.6760629975591579E-2</v>
      </c>
      <c r="F187" s="25">
        <f t="shared" si="85"/>
        <v>-1.1789542498402639E-2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4.672892818616825E-4</v>
      </c>
      <c r="D188" s="24">
        <f t="shared" si="86"/>
        <v>4.2256524082047109E-2</v>
      </c>
      <c r="E188" s="24">
        <f t="shared" si="86"/>
        <v>1.0069125071648644E-2</v>
      </c>
      <c r="F188" s="25">
        <f t="shared" si="86"/>
        <v>-5.2792938435557879E-2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-2.3685465808420736E-2</v>
      </c>
      <c r="D189" s="24">
        <f t="shared" si="87"/>
        <v>1.2236896960396093E-2</v>
      </c>
      <c r="E189" s="24">
        <f t="shared" si="87"/>
        <v>1.0340458573516453E-2</v>
      </c>
      <c r="F189" s="25">
        <f t="shared" si="87"/>
        <v>1.1081102745079119E-3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9.7286721863938941E-3</v>
      </c>
      <c r="D190" s="29">
        <f t="shared" si="88"/>
        <v>-2.1282974297897772E-2</v>
      </c>
      <c r="E190" s="29">
        <f t="shared" si="88"/>
        <v>6.6257275019495632E-3</v>
      </c>
      <c r="F190" s="30">
        <f t="shared" si="88"/>
        <v>4.9285746095538707E-3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2024-12-10T22:13:59Z</dcterms:created>
  <dcterms:modified xsi:type="dcterms:W3CDTF">2024-12-10T22:14:09Z</dcterms:modified>
</cp:coreProperties>
</file>