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E817D78D-6001-489E-85FA-9B5D50A8F33B}" xr6:coauthVersionLast="47" xr6:coauthVersionMax="47" xr10:uidLastSave="{00000000-0000-0000-0000-000000000000}"/>
  <bookViews>
    <workbookView xWindow="-120" yWindow="-120" windowWidth="29040" windowHeight="15720" xr2:uid="{42B91676-FF00-4604-B4DC-7D018072E9A6}"/>
  </bookViews>
  <sheets>
    <sheet name="Arkusz1" sheetId="1" r:id="rId1"/>
    <sheet name=" 1 Bitters (1)" sheetId="2" r:id="rId2"/>
    <sheet name=" 1 Bitters (2)" sheetId="3" r:id="rId3"/>
    <sheet name=" 1 Bitters (3)" sheetId="4" r:id="rId4"/>
    <sheet name=" 1 Bitters (4)" sheetId="5" r:id="rId5"/>
    <sheet name=" 1 Bitters (5)" sheetId="6" r:id="rId6"/>
    <sheet name=" 1 Bitters (6)" sheetId="7" r:id="rId7"/>
    <sheet name=" 1 Bitters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<sst xmlns="http://schemas.openxmlformats.org/spreadsheetml/2006/main" count="613" uniqueCount="102">
  <si>
    <t xml:space="preserve"> 1 Bitters</t>
  </si>
  <si>
    <t>BRAND BRAND</t>
  </si>
  <si>
    <t>34,00 Jägermeister</t>
  </si>
  <si>
    <t>35,00 Becherovka</t>
  </si>
  <si>
    <t>36,00 Aperol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</si>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</sst>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8018883" xfId="16" xr:uid="{3980E368-ADA4-484C-AEA9-2D7EB472C497}"/>
    <cellStyle name="style1733868018898" xfId="17" xr:uid="{3887FC8B-2A6D-48F0-B730-E9D6FB76AE95}"/>
    <cellStyle name="style1733868018908" xfId="21" xr:uid="{30C7CBF0-A525-4523-BA05-C6A540A5AFC3}"/>
    <cellStyle name="style1733868018918" xfId="22" xr:uid="{1553AE38-3227-4570-83D8-47F60228EB07}"/>
    <cellStyle name="style1733868018927" xfId="26" xr:uid="{BD631BB7-5D86-4C36-BA70-CC38CCF6392E}"/>
    <cellStyle name="style1733868018938" xfId="27" xr:uid="{BFF32C03-F893-4BBF-8A06-189E85A504C8}"/>
    <cellStyle name="style1733868019003" xfId="1" xr:uid="{3DE4F36D-F7AA-4674-9D12-9C02AC6368AF}"/>
    <cellStyle name="style1733868019010" xfId="2" xr:uid="{EFE1F399-7D35-48B4-953D-CFCA191FCCF4}"/>
    <cellStyle name="style1733868019020" xfId="6" xr:uid="{2248AC87-28A5-49F5-BEA8-60A2B1B7D4FE}"/>
    <cellStyle name="style1733868019030" xfId="7" xr:uid="{F17783B4-6D5A-4D7D-B9C7-2F1AD4524E6E}"/>
    <cellStyle name="style1733868019039" xfId="11" xr:uid="{DB09F4D4-0637-498C-98FC-A5A28DFC04FE}"/>
    <cellStyle name="style1733868019044" xfId="12" xr:uid="{BC2487C2-D583-4367-A292-91C3A7F9558C}"/>
    <cellStyle name="style1733868019052" xfId="3" xr:uid="{8025CCBE-42F2-4D4D-928C-056C68499712}"/>
    <cellStyle name="style1733868019060" xfId="4" xr:uid="{74FC7BD6-E6CB-47E1-83BE-CAE111538728}"/>
    <cellStyle name="style1733868019069" xfId="5" xr:uid="{BE98C7F4-B299-4058-8F0B-7932D8D46AC0}"/>
    <cellStyle name="style1733868019077" xfId="8" xr:uid="{C446532A-97EB-4281-9BC8-B03161C074DC}"/>
    <cellStyle name="style1733868019086" xfId="9" xr:uid="{A6EB112D-D8DF-433E-B254-E670A38CBC9E}"/>
    <cellStyle name="style1733868019094" xfId="10" xr:uid="{95DD305B-404B-4D9F-999E-AB05EB23E537}"/>
    <cellStyle name="style1733868019103" xfId="13" xr:uid="{0C00D884-63BB-432C-B6BB-7FB5D21C68C3}"/>
    <cellStyle name="style1733868019111" xfId="14" xr:uid="{F7025ADE-B200-4FF5-BB92-174CA31B283F}"/>
    <cellStyle name="style1733868019120" xfId="15" xr:uid="{734E5E30-0456-4E71-93F7-EC3E5832C322}"/>
    <cellStyle name="style1733868019129" xfId="18" xr:uid="{8482A4BF-0CF6-41C4-AD89-3776FAD35B21}"/>
    <cellStyle name="style1733868019140" xfId="19" xr:uid="{61343FBB-3FFB-4609-BA70-207F5906FC24}"/>
    <cellStyle name="style1733868019150" xfId="20" xr:uid="{14D74308-FFDF-414C-A8DD-F38855072ABC}"/>
    <cellStyle name="style1733868019161" xfId="23" xr:uid="{26CFEA26-436F-48DA-B247-5998997492EC}"/>
    <cellStyle name="style1733868019171" xfId="24" xr:uid="{F6AF0ED8-FEF0-46BB-9A0D-1B5D25663049}"/>
    <cellStyle name="style1733868019259" xfId="25" xr:uid="{556D30EE-4A3B-494B-BB3E-4A24381F632C}"/>
    <cellStyle name="style1733868019273" xfId="28" xr:uid="{8283D889-F28C-4C55-9509-6A87A274D89E}"/>
    <cellStyle name="style1733868019283" xfId="29" xr:uid="{F0EFD9EF-2A44-42A9-A6A2-2A51EF422DA5}"/>
    <cellStyle name="style1733868019293" xfId="30" xr:uid="{4D82DEEC-AD04-4AE4-9297-452101B93B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F66FB-7F5E-482C-8362-57356C7A131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4D2B9-2652-4113-994B-5AA3E742CFB9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0.18978912319644839</v>
      </c>
      <c r="D6" s="19">
        <v>0.19287469287469289</v>
      </c>
      <c r="E6" s="19">
        <v>0.23943661971830985</v>
      </c>
      <c r="F6" s="19">
        <v>0.16691729323308274</v>
      </c>
      <c r="G6" s="20">
        <v>0.25108853410740201</v>
      </c>
      <c r="H6" s="31">
        <f>AVERAGE(C6:G6)</f>
        <v>0.2080212526259872</v>
      </c>
    </row>
    <row r="7" spans="1:8" ht="24" x14ac:dyDescent="0.25">
      <c r="A7" s="21"/>
      <c r="B7" s="22" t="s">
        <v>10</v>
      </c>
      <c r="C7" s="23">
        <v>0.2241953385127636</v>
      </c>
      <c r="D7" s="24">
        <v>0.25552825552825553</v>
      </c>
      <c r="E7" s="24">
        <v>0.18309859154929581</v>
      </c>
      <c r="F7" s="24">
        <v>0.17593984962406015</v>
      </c>
      <c r="G7" s="25">
        <v>0.24383164005805516</v>
      </c>
      <c r="H7" s="31">
        <f>AVERAGE(C7:G7)</f>
        <v>0.21651873505448607</v>
      </c>
    </row>
    <row r="8" spans="1:8" ht="24" x14ac:dyDescent="0.25">
      <c r="A8" s="21"/>
      <c r="B8" s="22" t="s">
        <v>11</v>
      </c>
      <c r="C8" s="23">
        <v>0.2685904550499445</v>
      </c>
      <c r="D8" s="24">
        <v>0.28378378378378377</v>
      </c>
      <c r="E8" s="24">
        <v>0.16901408450704225</v>
      </c>
      <c r="F8" s="24">
        <v>0.24210526315789471</v>
      </c>
      <c r="G8" s="25">
        <v>0.32075471698113206</v>
      </c>
      <c r="H8" s="31">
        <f>AVERAGE(C8:G8)</f>
        <v>0.25684966069595949</v>
      </c>
    </row>
    <row r="9" spans="1:8" ht="24" x14ac:dyDescent="0.25">
      <c r="A9" s="21"/>
      <c r="B9" s="22" t="s">
        <v>12</v>
      </c>
      <c r="C9" s="23">
        <v>0.15538290788013318</v>
      </c>
      <c r="D9" s="24">
        <v>0.12407862407862408</v>
      </c>
      <c r="E9" s="24">
        <v>0.16901408450704225</v>
      </c>
      <c r="F9" s="24">
        <v>0.10827067669172932</v>
      </c>
      <c r="G9" s="25">
        <v>0.19158200290275762</v>
      </c>
      <c r="H9" s="31">
        <f>AVERAGE(C9:G9)</f>
        <v>0.14966565921205727</v>
      </c>
    </row>
    <row r="10" spans="1:8" ht="24" x14ac:dyDescent="0.25">
      <c r="A10" s="21"/>
      <c r="B10" s="22" t="s">
        <v>13</v>
      </c>
      <c r="C10" s="23">
        <v>0.28523862375138737</v>
      </c>
      <c r="D10" s="24">
        <v>0.40049140049140047</v>
      </c>
      <c r="E10" s="24">
        <v>0.14788732394366197</v>
      </c>
      <c r="F10" s="24">
        <v>0.40451127819548871</v>
      </c>
      <c r="G10" s="25">
        <v>0.24963715529753266</v>
      </c>
      <c r="H10" s="31">
        <f>AVERAGE(C10:G10)</f>
        <v>0.29755315633589424</v>
      </c>
    </row>
    <row r="11" spans="1:8" ht="24" x14ac:dyDescent="0.25">
      <c r="A11" s="21"/>
      <c r="B11" s="22" t="s">
        <v>14</v>
      </c>
      <c r="C11" s="23">
        <v>9.2119866814650384E-2</v>
      </c>
      <c r="D11" s="24">
        <v>0.14864864864864866</v>
      </c>
      <c r="E11" s="24">
        <v>9.8591549295774641E-2</v>
      </c>
      <c r="F11" s="24">
        <v>9.9248120300751877E-2</v>
      </c>
      <c r="G11" s="25">
        <v>0.21480406386066764</v>
      </c>
      <c r="H11" s="31">
        <f>AVERAGE(C11:G11)</f>
        <v>0.13068244978409865</v>
      </c>
    </row>
    <row r="12" spans="1:8" ht="24" x14ac:dyDescent="0.25">
      <c r="A12" s="21"/>
      <c r="B12" s="22" t="s">
        <v>15</v>
      </c>
      <c r="C12" s="23">
        <v>0.32519422863485015</v>
      </c>
      <c r="D12" s="24">
        <v>0.31695331695331697</v>
      </c>
      <c r="E12" s="24">
        <v>0.16901408450704225</v>
      </c>
      <c r="F12" s="24">
        <v>0.22556390977443608</v>
      </c>
      <c r="G12" s="25">
        <v>0.34833091436865016</v>
      </c>
      <c r="H12" s="31">
        <f>AVERAGE(C12:G12)</f>
        <v>0.27701129084765913</v>
      </c>
    </row>
    <row r="13" spans="1:8" ht="24" x14ac:dyDescent="0.25">
      <c r="A13" s="21"/>
      <c r="B13" s="22" t="s">
        <v>16</v>
      </c>
      <c r="C13" s="23">
        <v>0.41287458379578246</v>
      </c>
      <c r="D13" s="24">
        <v>0.43857493857493857</v>
      </c>
      <c r="E13" s="24">
        <v>0.42253521126760563</v>
      </c>
      <c r="F13" s="24">
        <v>0.41654135338345866</v>
      </c>
      <c r="G13" s="25">
        <v>0.35268505079825835</v>
      </c>
      <c r="H13" s="31">
        <f>AVERAGE(C13:G13)</f>
        <v>0.40864222756400864</v>
      </c>
    </row>
    <row r="14" spans="1:8" ht="24" x14ac:dyDescent="0.25">
      <c r="A14" s="21"/>
      <c r="B14" s="22" t="s">
        <v>17</v>
      </c>
      <c r="C14" s="23">
        <v>0.16426193118756938</v>
      </c>
      <c r="D14" s="24">
        <v>0.11302211302211303</v>
      </c>
      <c r="E14" s="24">
        <v>0.16901408450704225</v>
      </c>
      <c r="F14" s="24">
        <v>0.13233082706766916</v>
      </c>
      <c r="G14" s="25">
        <v>0.10449927431059507</v>
      </c>
      <c r="H14" s="31">
        <f>AVERAGE(C14:G14)</f>
        <v>0.13662564601899777</v>
      </c>
    </row>
    <row r="15" spans="1:8" ht="24" x14ac:dyDescent="0.25">
      <c r="A15" s="21"/>
      <c r="B15" s="22" t="s">
        <v>18</v>
      </c>
      <c r="C15" s="23">
        <v>9.2119866814650384E-2</v>
      </c>
      <c r="D15" s="24">
        <v>8.9680589680589687E-2</v>
      </c>
      <c r="E15" s="24">
        <v>0.11971830985915492</v>
      </c>
      <c r="F15" s="24">
        <v>0.10526315789473684</v>
      </c>
      <c r="G15" s="25">
        <v>8.4179970972423815E-2</v>
      </c>
      <c r="H15" s="31">
        <f>AVERAGE(C15:G15)</f>
        <v>9.8192379044311134E-2</v>
      </c>
    </row>
    <row r="16" spans="1:8" ht="24" x14ac:dyDescent="0.25">
      <c r="A16" s="21"/>
      <c r="B16" s="22" t="s">
        <v>19</v>
      </c>
      <c r="C16" s="23">
        <v>8.4350721420643732E-2</v>
      </c>
      <c r="D16" s="24">
        <v>8.1081081081081086E-2</v>
      </c>
      <c r="E16" s="24">
        <v>0.10563380281690141</v>
      </c>
      <c r="F16" s="24">
        <v>9.9248120300751877E-2</v>
      </c>
      <c r="G16" s="25">
        <v>8.7082728592162539E-2</v>
      </c>
      <c r="H16" s="31">
        <f>AVERAGE(C16:G16)</f>
        <v>9.1479290842308131E-2</v>
      </c>
    </row>
    <row r="17" spans="1:8" ht="24" x14ac:dyDescent="0.25">
      <c r="A17" s="21"/>
      <c r="B17" s="22" t="s">
        <v>20</v>
      </c>
      <c r="C17" s="23">
        <v>8.4350721420643732E-2</v>
      </c>
      <c r="D17" s="24">
        <v>8.1081081081081086E-2</v>
      </c>
      <c r="E17" s="24">
        <v>4.2253521126760563E-2</v>
      </c>
      <c r="F17" s="24">
        <v>4.9624060150375938E-2</v>
      </c>
      <c r="G17" s="25">
        <v>8.2728592162554418E-2</v>
      </c>
      <c r="H17" s="31">
        <f>AVERAGE(C17:G17)</f>
        <v>6.8007595188283143E-2</v>
      </c>
    </row>
    <row r="18" spans="1:8" ht="24" x14ac:dyDescent="0.25">
      <c r="A18" s="21"/>
      <c r="B18" s="22" t="s">
        <v>21</v>
      </c>
      <c r="C18" s="23">
        <v>0.23529411764705879</v>
      </c>
      <c r="D18" s="24">
        <v>0.24938574938574937</v>
      </c>
      <c r="E18" s="24">
        <v>0.21830985915492956</v>
      </c>
      <c r="F18" s="24">
        <v>0.28872180451127821</v>
      </c>
      <c r="G18" s="25">
        <v>0.33526850507982581</v>
      </c>
      <c r="H18" s="31">
        <f>AVERAGE(C18:G18)</f>
        <v>0.26539600715576839</v>
      </c>
    </row>
    <row r="19" spans="1:8" ht="24" x14ac:dyDescent="0.25">
      <c r="A19" s="21"/>
      <c r="B19" s="22" t="s">
        <v>22</v>
      </c>
      <c r="C19" s="23">
        <v>0.14095449500554938</v>
      </c>
      <c r="D19" s="24">
        <v>0.19533169533169534</v>
      </c>
      <c r="E19" s="24">
        <v>0.14084507042253522</v>
      </c>
      <c r="F19" s="24">
        <v>0.15187969924812031</v>
      </c>
      <c r="G19" s="25">
        <v>0.11756168359941946</v>
      </c>
      <c r="H19" s="31">
        <f>AVERAGE(C19:G19)</f>
        <v>0.14931452872146395</v>
      </c>
    </row>
    <row r="20" spans="1:8" ht="24" x14ac:dyDescent="0.25">
      <c r="A20" s="21"/>
      <c r="B20" s="22" t="s">
        <v>23</v>
      </c>
      <c r="C20" s="23">
        <v>0.24972253052164262</v>
      </c>
      <c r="D20" s="24">
        <v>0.17936117936117937</v>
      </c>
      <c r="E20" s="24">
        <v>0.19718309859154928</v>
      </c>
      <c r="F20" s="24">
        <v>0.16842105263157894</v>
      </c>
      <c r="G20" s="25">
        <v>0.14804063860667635</v>
      </c>
      <c r="H20" s="31">
        <f>AVERAGE(C20:G20)</f>
        <v>0.18854569994252529</v>
      </c>
    </row>
    <row r="21" spans="1:8" ht="24" x14ac:dyDescent="0.25">
      <c r="A21" s="21"/>
      <c r="B21" s="22" t="s">
        <v>24</v>
      </c>
      <c r="C21" s="23">
        <v>9.8779134295227528E-2</v>
      </c>
      <c r="D21" s="24">
        <v>8.4766584766584774E-2</v>
      </c>
      <c r="E21" s="24">
        <v>0.13380281690140844</v>
      </c>
      <c r="F21" s="24">
        <v>9.1729323308270688E-2</v>
      </c>
      <c r="G21" s="25">
        <v>0.13062409288824384</v>
      </c>
      <c r="H21" s="31">
        <f>AVERAGE(C21:G21)</f>
        <v>0.10794039043194706</v>
      </c>
    </row>
    <row r="22" spans="1:8" ht="24" x14ac:dyDescent="0.25">
      <c r="A22" s="21"/>
      <c r="B22" s="22" t="s">
        <v>25</v>
      </c>
      <c r="C22" s="23">
        <v>0.10432852386237514</v>
      </c>
      <c r="D22" s="24">
        <v>8.8452088452088448E-2</v>
      </c>
      <c r="E22" s="24">
        <v>5.6338028169014093E-2</v>
      </c>
      <c r="F22" s="24">
        <v>0.10526315789473684</v>
      </c>
      <c r="G22" s="25">
        <v>0.13207547169811321</v>
      </c>
      <c r="H22" s="31">
        <f>AVERAGE(C22:G22)</f>
        <v>9.7291454015265538E-2</v>
      </c>
    </row>
    <row r="23" spans="1:8" ht="24" x14ac:dyDescent="0.25">
      <c r="A23" s="21"/>
      <c r="B23" s="22" t="s">
        <v>26</v>
      </c>
      <c r="C23" s="23">
        <v>0.21087680355160932</v>
      </c>
      <c r="D23" s="24">
        <v>0.17936117936117937</v>
      </c>
      <c r="E23" s="24">
        <v>0.176056338028169</v>
      </c>
      <c r="F23" s="24">
        <v>0.19849624060150375</v>
      </c>
      <c r="G23" s="25">
        <v>0.15820029027576196</v>
      </c>
      <c r="H23" s="31">
        <f>AVERAGE(C23:G23)</f>
        <v>0.18459817036364468</v>
      </c>
    </row>
    <row r="24" spans="1:8" ht="24" x14ac:dyDescent="0.25">
      <c r="A24" s="21"/>
      <c r="B24" s="22" t="s">
        <v>27</v>
      </c>
      <c r="C24" s="23">
        <v>0.14206437291897892</v>
      </c>
      <c r="D24" s="24">
        <v>0.10073710073710075</v>
      </c>
      <c r="E24" s="24">
        <v>0.20422535211267609</v>
      </c>
      <c r="F24" s="24">
        <v>0.12481203007518797</v>
      </c>
      <c r="G24" s="25">
        <v>0.11030478955007257</v>
      </c>
      <c r="H24" s="31">
        <f>AVERAGE(C24:G24)</f>
        <v>0.13642872907880327</v>
      </c>
    </row>
    <row r="25" spans="1:8" ht="24" x14ac:dyDescent="0.25">
      <c r="A25" s="21"/>
      <c r="B25" s="22" t="s">
        <v>28</v>
      </c>
      <c r="C25" s="23">
        <v>9.1009988901220862E-2</v>
      </c>
      <c r="D25" s="24">
        <v>0.10073710073710075</v>
      </c>
      <c r="E25" s="24">
        <v>0.40140845070422537</v>
      </c>
      <c r="F25" s="24">
        <v>0.20751879699248121</v>
      </c>
      <c r="G25" s="25">
        <v>8.9985486211901305E-2</v>
      </c>
      <c r="H25" s="31">
        <f>AVERAGE(C25:G25)</f>
        <v>0.17813196470938591</v>
      </c>
    </row>
    <row r="26" spans="1:8" x14ac:dyDescent="0.25">
      <c r="A26" s="21" t="s">
        <v>29</v>
      </c>
      <c r="B26" s="22" t="s">
        <v>30</v>
      </c>
      <c r="C26" s="23">
        <v>0.33518312985571586</v>
      </c>
      <c r="D26" s="24">
        <v>0.44594594594594594</v>
      </c>
      <c r="E26" s="24">
        <v>0.14788732394366197</v>
      </c>
      <c r="F26" s="24">
        <v>0.40451127819548871</v>
      </c>
      <c r="G26" s="25">
        <v>0.30333817126269957</v>
      </c>
      <c r="H26" s="31">
        <f>AVERAGE(C26:G26)</f>
        <v>0.32737316984070242</v>
      </c>
    </row>
    <row r="27" spans="1:8" x14ac:dyDescent="0.25">
      <c r="A27" s="21"/>
      <c r="B27" s="22" t="s">
        <v>31</v>
      </c>
      <c r="C27" s="23">
        <v>0.15871254162042175</v>
      </c>
      <c r="D27" s="24">
        <v>0.16953316953316955</v>
      </c>
      <c r="E27" s="24">
        <v>0.16197183098591553</v>
      </c>
      <c r="F27" s="24">
        <v>0.13383458646616542</v>
      </c>
      <c r="G27" s="25">
        <v>0.19448476052249636</v>
      </c>
      <c r="H27" s="31">
        <f>AVERAGE(C27:G27)</f>
        <v>0.16370737782563372</v>
      </c>
    </row>
    <row r="28" spans="1:8" x14ac:dyDescent="0.25">
      <c r="A28" s="21"/>
      <c r="B28" s="22" t="s">
        <v>32</v>
      </c>
      <c r="C28" s="23">
        <v>0.24417314095449499</v>
      </c>
      <c r="D28" s="24">
        <v>0.25061425061425063</v>
      </c>
      <c r="E28" s="24">
        <v>9.8591549295774641E-2</v>
      </c>
      <c r="F28" s="24">
        <v>0.22406015037593985</v>
      </c>
      <c r="G28" s="25">
        <v>0.25834542815674894</v>
      </c>
      <c r="H28" s="31">
        <f>AVERAGE(C28:G28)</f>
        <v>0.21515690387944181</v>
      </c>
    </row>
    <row r="29" spans="1:8" x14ac:dyDescent="0.25">
      <c r="A29" s="21"/>
      <c r="B29" s="22" t="s">
        <v>33</v>
      </c>
      <c r="C29" s="23">
        <v>0.17425083240843509</v>
      </c>
      <c r="D29" s="24">
        <v>0.20638820638820637</v>
      </c>
      <c r="E29" s="24">
        <v>0.15492957746478872</v>
      </c>
      <c r="F29" s="24">
        <v>0.15338345864661654</v>
      </c>
      <c r="G29" s="25">
        <v>0.16690856313497821</v>
      </c>
      <c r="H29" s="31">
        <f>AVERAGE(C29:G29)</f>
        <v>0.17117212760860498</v>
      </c>
    </row>
    <row r="30" spans="1:8" x14ac:dyDescent="0.25">
      <c r="A30" s="21"/>
      <c r="B30" s="22" t="s">
        <v>34</v>
      </c>
      <c r="C30" s="23">
        <v>0.10210876803551611</v>
      </c>
      <c r="D30" s="24">
        <v>9.213759213759215E-2</v>
      </c>
      <c r="E30" s="24">
        <v>0.11267605633802819</v>
      </c>
      <c r="F30" s="24">
        <v>0.10977443609022557</v>
      </c>
      <c r="G30" s="25">
        <v>8.9985486211901305E-2</v>
      </c>
      <c r="H30" s="31">
        <f>AVERAGE(C30:G30)</f>
        <v>0.10133646776265266</v>
      </c>
    </row>
    <row r="31" spans="1:8" x14ac:dyDescent="0.25">
      <c r="A31" s="21"/>
      <c r="B31" s="22" t="s">
        <v>35</v>
      </c>
      <c r="C31" s="23">
        <v>0.40399556048834628</v>
      </c>
      <c r="D31" s="24">
        <v>0.32923832923832924</v>
      </c>
      <c r="E31" s="24">
        <v>0.40845070422535218</v>
      </c>
      <c r="F31" s="24">
        <v>0.36691729323308275</v>
      </c>
      <c r="G31" s="25">
        <v>0.37010159651669083</v>
      </c>
      <c r="H31" s="31">
        <f>AVERAGE(C31:G31)</f>
        <v>0.3757406967403602</v>
      </c>
    </row>
    <row r="32" spans="1:8" x14ac:dyDescent="0.25">
      <c r="A32" s="21"/>
      <c r="B32" s="22" t="s">
        <v>36</v>
      </c>
      <c r="C32" s="23">
        <v>0.22641509433962267</v>
      </c>
      <c r="D32" s="24">
        <v>0.15233415233415235</v>
      </c>
      <c r="E32" s="24">
        <v>0.40140845070422537</v>
      </c>
      <c r="F32" s="24">
        <v>0.2030075187969925</v>
      </c>
      <c r="G32" s="25">
        <v>0.22496371552975331</v>
      </c>
      <c r="H32" s="31">
        <f>AVERAGE(C32:G32)</f>
        <v>0.24162578634094928</v>
      </c>
    </row>
    <row r="33" spans="1:8" x14ac:dyDescent="0.25">
      <c r="A33" s="21"/>
      <c r="B33" s="22" t="s">
        <v>37</v>
      </c>
      <c r="C33" s="23">
        <v>0.10321864594894561</v>
      </c>
      <c r="D33" s="24">
        <v>0.1769041769041769</v>
      </c>
      <c r="E33" s="24">
        <v>9.1549295774647904E-2</v>
      </c>
      <c r="F33" s="24">
        <v>0.14736842105263157</v>
      </c>
      <c r="G33" s="25">
        <v>8.8534107402031936E-2</v>
      </c>
      <c r="H33" s="31">
        <f>AVERAGE(C33:G33)</f>
        <v>0.12151492941648678</v>
      </c>
    </row>
    <row r="34" spans="1:8" x14ac:dyDescent="0.25">
      <c r="A34" s="21"/>
      <c r="B34" s="22" t="s">
        <v>38</v>
      </c>
      <c r="C34" s="23">
        <v>0.22530521642619314</v>
      </c>
      <c r="D34" s="24">
        <v>0.15847665847665848</v>
      </c>
      <c r="E34" s="24">
        <v>0.40845070422535218</v>
      </c>
      <c r="F34" s="24">
        <v>0.16691729323308274</v>
      </c>
      <c r="G34" s="25">
        <v>0.26850507982583455</v>
      </c>
      <c r="H34" s="31">
        <f>AVERAGE(C34:G34)</f>
        <v>0.24553099043742424</v>
      </c>
    </row>
    <row r="35" spans="1:8" ht="24" x14ac:dyDescent="0.25">
      <c r="A35" s="21"/>
      <c r="B35" s="22" t="s">
        <v>39</v>
      </c>
      <c r="C35" s="23">
        <v>0.24528301886792453</v>
      </c>
      <c r="D35" s="24">
        <v>0.23218673218673222</v>
      </c>
      <c r="E35" s="24">
        <v>0.176056338028169</v>
      </c>
      <c r="F35" s="24">
        <v>0.18345864661654138</v>
      </c>
      <c r="G35" s="25">
        <v>0.42089985486211901</v>
      </c>
      <c r="H35" s="31">
        <f>AVERAGE(C35:G35)</f>
        <v>0.25157691811229721</v>
      </c>
    </row>
    <row r="36" spans="1:8" x14ac:dyDescent="0.25">
      <c r="A36" s="21"/>
      <c r="B36" s="22" t="s">
        <v>40</v>
      </c>
      <c r="C36" s="23">
        <v>0.20088790233074361</v>
      </c>
      <c r="D36" s="24">
        <v>0.15356265356265356</v>
      </c>
      <c r="E36" s="24">
        <v>0.27464788732394368</v>
      </c>
      <c r="F36" s="24">
        <v>0.1774436090225564</v>
      </c>
      <c r="G36" s="25">
        <v>0.24092888243831637</v>
      </c>
      <c r="H36" s="31">
        <f>AVERAGE(C36:G36)</f>
        <v>0.20949418693564273</v>
      </c>
    </row>
    <row r="37" spans="1:8" x14ac:dyDescent="0.25">
      <c r="A37" s="21"/>
      <c r="B37" s="22" t="s">
        <v>41</v>
      </c>
      <c r="C37" s="23">
        <v>9.5449500554938962E-2</v>
      </c>
      <c r="D37" s="24">
        <v>0.13144963144963145</v>
      </c>
      <c r="E37" s="24">
        <v>9.8591549295774641E-2</v>
      </c>
      <c r="F37" s="24">
        <v>0.10827067669172932</v>
      </c>
      <c r="G37" s="25">
        <v>0.13207547169811321</v>
      </c>
      <c r="H37" s="31">
        <f>AVERAGE(C37:G37)</f>
        <v>0.11316736593803751</v>
      </c>
    </row>
    <row r="38" spans="1:8" x14ac:dyDescent="0.25">
      <c r="A38" s="21"/>
      <c r="B38" s="22" t="s">
        <v>42</v>
      </c>
      <c r="C38" s="23">
        <v>0.33296337402885684</v>
      </c>
      <c r="D38" s="24">
        <v>0.2113022113022113</v>
      </c>
      <c r="E38" s="24">
        <v>0.35915492957746481</v>
      </c>
      <c r="F38" s="24">
        <v>0.3323308270676692</v>
      </c>
      <c r="G38" s="25">
        <v>0.19883889695210449</v>
      </c>
      <c r="H38" s="31">
        <f>AVERAGE(C38:G38)</f>
        <v>0.28691804778566132</v>
      </c>
    </row>
    <row r="39" spans="1:8" ht="24" x14ac:dyDescent="0.25">
      <c r="A39" s="21"/>
      <c r="B39" s="22" t="s">
        <v>43</v>
      </c>
      <c r="C39" s="23">
        <v>6.7702552719200892E-2</v>
      </c>
      <c r="D39" s="24">
        <v>4.9140049140049137E-2</v>
      </c>
      <c r="E39" s="24">
        <v>5.6338028169014093E-2</v>
      </c>
      <c r="F39" s="24">
        <v>6.4661654135338351E-2</v>
      </c>
      <c r="G39" s="25">
        <v>9.4339622641509441E-2</v>
      </c>
      <c r="H39" s="31">
        <f>AVERAGE(C39:G39)</f>
        <v>6.6436381361022395E-2</v>
      </c>
    </row>
    <row r="40" spans="1:8" ht="24" x14ac:dyDescent="0.25">
      <c r="A40" s="21"/>
      <c r="B40" s="22" t="s">
        <v>44</v>
      </c>
      <c r="C40" s="23">
        <v>0.33407325194228643</v>
      </c>
      <c r="D40" s="24">
        <v>0.40049140049140047</v>
      </c>
      <c r="E40" s="24">
        <v>0.22535211267605637</v>
      </c>
      <c r="F40" s="24">
        <v>0.40451127819548871</v>
      </c>
      <c r="G40" s="25">
        <v>0.34107402031930334</v>
      </c>
      <c r="H40" s="31">
        <f>AVERAGE(C40:G40)</f>
        <v>0.3411004127249071</v>
      </c>
    </row>
    <row r="41" spans="1:8" ht="24.75" thickBot="1" x14ac:dyDescent="0.3">
      <c r="A41" s="26"/>
      <c r="B41" s="27" t="s">
        <v>45</v>
      </c>
      <c r="C41" s="28">
        <v>0.22641509433962267</v>
      </c>
      <c r="D41" s="29">
        <v>0.24078624078624078</v>
      </c>
      <c r="E41" s="29">
        <v>0.13380281690140844</v>
      </c>
      <c r="F41" s="29">
        <v>0.19849624060150375</v>
      </c>
      <c r="G41" s="30">
        <v>0.20754716981132076</v>
      </c>
      <c r="H41" s="31">
        <f>AVERAGE(C41:G41)</f>
        <v>0.2014095124880193</v>
      </c>
    </row>
    <row r="42" spans="1:8" ht="15.75" thickTop="1" x14ac:dyDescent="0.25">
      <c r="C42" s="32">
        <f>AVERAGE(C6:C41)</f>
        <v>0.197989887779011</v>
      </c>
      <c r="D42" s="32">
        <f>AVERAGE(D6:D41)</f>
        <v>0.19734507234507234</v>
      </c>
      <c r="E42" s="32">
        <f>AVERAGE(E6:E41)</f>
        <v>0.19092331768388104</v>
      </c>
      <c r="F42" s="32">
        <f>AVERAGE(F6:F41)</f>
        <v>0.19281537176274016</v>
      </c>
      <c r="G42" s="32">
        <f>AVERAGE(G6:G41)</f>
        <v>0.20428156748911469</v>
      </c>
      <c r="H42" s="32">
        <f>AVERAGE(H6:H41)</f>
        <v>0.19667104341196384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24.75" thickTop="1" x14ac:dyDescent="0.25">
      <c r="A49" s="16" t="s">
        <v>8</v>
      </c>
      <c r="B49" s="17" t="s">
        <v>9</v>
      </c>
      <c r="C49" s="18">
        <f>C6 -($H6*C$42/$H$42)</f>
        <v>-1.9627086472997435E-2</v>
      </c>
      <c r="D49" s="19">
        <f t="shared" ref="D49:G49" si="0">D6 -($H6*D$42/$H$42)</f>
        <v>-1.5859488002138461E-2</v>
      </c>
      <c r="E49" s="19">
        <f t="shared" si="0"/>
        <v>3.7494803520601971E-2</v>
      </c>
      <c r="F49" s="19">
        <f t="shared" si="0"/>
        <v>-3.7025770594638158E-2</v>
      </c>
      <c r="G49" s="20">
        <f t="shared" si="0"/>
        <v>3.5017541549171943E-2</v>
      </c>
    </row>
    <row r="50" spans="1:7" ht="24" x14ac:dyDescent="0.25">
      <c r="A50" s="21"/>
      <c r="B50" s="22" t="s">
        <v>10</v>
      </c>
      <c r="C50" s="23">
        <f t="shared" ref="C50:G50" si="1">C7 -($H7*C$42/$H$42)</f>
        <v>6.2246636651447085E-3</v>
      </c>
      <c r="D50" s="24">
        <f t="shared" si="1"/>
        <v>3.826746974044884E-2</v>
      </c>
      <c r="E50" s="24">
        <f t="shared" si="1"/>
        <v>-2.7092367527118077E-2</v>
      </c>
      <c r="F50" s="24">
        <f t="shared" si="1"/>
        <v>-3.6334106261147497E-2</v>
      </c>
      <c r="G50" s="25">
        <f t="shared" si="1"/>
        <v>1.8934340382671916E-2</v>
      </c>
    </row>
    <row r="51" spans="1:7" ht="24" x14ac:dyDescent="0.25">
      <c r="A51" s="21"/>
      <c r="B51" s="22" t="s">
        <v>11</v>
      </c>
      <c r="C51" s="23">
        <f t="shared" ref="C51:G51" si="2">C8 -($H8*C$42/$H$42)</f>
        <v>1.0018401863915782E-2</v>
      </c>
      <c r="D51" s="24">
        <f t="shared" si="2"/>
        <v>2.6053850629994602E-2</v>
      </c>
      <c r="E51" s="24">
        <f t="shared" si="2"/>
        <v>-8.0329125938693485E-2</v>
      </c>
      <c r="F51" s="24">
        <f t="shared" si="2"/>
        <v>-9.708943728101993E-3</v>
      </c>
      <c r="G51" s="25">
        <f t="shared" si="2"/>
        <v>5.3965817172884845E-2</v>
      </c>
    </row>
    <row r="52" spans="1:7" ht="24" x14ac:dyDescent="0.25">
      <c r="A52" s="21"/>
      <c r="B52" s="22" t="s">
        <v>12</v>
      </c>
      <c r="C52" s="23">
        <f t="shared" ref="C52:G52" si="3">C9 -($H9*C$42/$H$42)</f>
        <v>4.7136148429440528E-3</v>
      </c>
      <c r="D52" s="24">
        <f t="shared" si="3"/>
        <v>-2.6099967707804983E-2</v>
      </c>
      <c r="E52" s="24">
        <f t="shared" si="3"/>
        <v>2.3722415207987513E-2</v>
      </c>
      <c r="F52" s="24">
        <f t="shared" si="3"/>
        <v>-3.846083609452422E-2</v>
      </c>
      <c r="G52" s="25">
        <f t="shared" si="3"/>
        <v>3.6124773751397693E-2</v>
      </c>
    </row>
    <row r="53" spans="1:7" ht="24" x14ac:dyDescent="0.25">
      <c r="A53" s="21"/>
      <c r="B53" s="22" t="s">
        <v>13</v>
      </c>
      <c r="C53" s="23">
        <f t="shared" ref="C53:G53" si="4">C10 -($H10*C$42/$H$42)</f>
        <v>-1.4309876165964797E-2</v>
      </c>
      <c r="D53" s="24">
        <f t="shared" si="4"/>
        <v>0.1019184731051842</v>
      </c>
      <c r="E53" s="24">
        <f t="shared" si="4"/>
        <v>-0.14096981948421297</v>
      </c>
      <c r="F53" s="24">
        <f t="shared" si="4"/>
        <v>0.1127915544235239</v>
      </c>
      <c r="G53" s="25">
        <f t="shared" si="4"/>
        <v>-5.9430331878530362E-2</v>
      </c>
    </row>
    <row r="54" spans="1:7" ht="24" x14ac:dyDescent="0.25">
      <c r="A54" s="21"/>
      <c r="B54" s="22" t="s">
        <v>14</v>
      </c>
      <c r="C54" s="23">
        <f t="shared" ref="C54:G54" si="5">C11 -($H11*C$42/$H$42)</f>
        <v>-3.9438918447105051E-2</v>
      </c>
      <c r="D54" s="24">
        <f t="shared" si="5"/>
        <v>1.7518325346029678E-2</v>
      </c>
      <c r="E54" s="24">
        <f t="shared" si="5"/>
        <v>-2.8271696268923105E-2</v>
      </c>
      <c r="F54" s="24">
        <f t="shared" si="5"/>
        <v>-2.8872342685787575E-2</v>
      </c>
      <c r="G54" s="25">
        <f t="shared" si="5"/>
        <v>7.9064632055785955E-2</v>
      </c>
    </row>
    <row r="55" spans="1:7" ht="24" x14ac:dyDescent="0.25">
      <c r="A55" s="21"/>
      <c r="B55" s="22" t="s">
        <v>15</v>
      </c>
      <c r="C55" s="23">
        <f t="shared" ref="C55:G55" si="6">C12 -($H12*C$42/$H$42)</f>
        <v>4.632534464991539E-2</v>
      </c>
      <c r="D55" s="24">
        <f t="shared" si="6"/>
        <v>3.8992655920856656E-2</v>
      </c>
      <c r="E55" s="24">
        <f t="shared" si="6"/>
        <v>-9.9901530964352225E-2</v>
      </c>
      <c r="F55" s="24">
        <f t="shared" si="6"/>
        <v>-4.601666508114427E-2</v>
      </c>
      <c r="G55" s="25">
        <f t="shared" si="6"/>
        <v>6.0600195474724283E-2</v>
      </c>
    </row>
    <row r="56" spans="1:7" ht="24" x14ac:dyDescent="0.25">
      <c r="A56" s="21"/>
      <c r="B56" s="22" t="s">
        <v>16</v>
      </c>
      <c r="C56" s="23">
        <f t="shared" ref="C56:G56" si="7">C13 -($H13*C$42/$H$42)</f>
        <v>1.4920672161127801E-3</v>
      </c>
      <c r="D56" s="24">
        <f t="shared" si="7"/>
        <v>2.8532216663162135E-2</v>
      </c>
      <c r="E56" s="24">
        <f t="shared" si="7"/>
        <v>2.5835582899711496E-2</v>
      </c>
      <c r="F56" s="24">
        <f t="shared" si="7"/>
        <v>1.5910423385985029E-2</v>
      </c>
      <c r="G56" s="25">
        <f t="shared" si="7"/>
        <v>-7.1770290164970996E-2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2.6720095573396191E-2</v>
      </c>
      <c r="D57" s="24">
        <f t="shared" si="8"/>
        <v>-2.4071774975082547E-2</v>
      </c>
      <c r="E57" s="24">
        <f t="shared" si="8"/>
        <v>3.6381333055112985E-2</v>
      </c>
      <c r="F57" s="24">
        <f t="shared" si="8"/>
        <v>-1.6163177303386012E-3</v>
      </c>
      <c r="G57" s="25">
        <f t="shared" si="8"/>
        <v>-3.7413335923088001E-2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-6.7309745215309719E-3</v>
      </c>
      <c r="D58" s="24">
        <f t="shared" si="9"/>
        <v>-8.8483132532499592E-3</v>
      </c>
      <c r="E58" s="24">
        <f t="shared" si="9"/>
        <v>2.4395610324055725E-2</v>
      </c>
      <c r="F58" s="24">
        <f t="shared" si="9"/>
        <v>8.9958084098506474E-3</v>
      </c>
      <c r="G58" s="25">
        <f t="shared" si="9"/>
        <v>-1.7812130959125511E-2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-7.742014824382526E-3</v>
      </c>
      <c r="D59" s="24">
        <f t="shared" si="10"/>
        <v>-1.0711726625419429E-2</v>
      </c>
      <c r="E59" s="24">
        <f t="shared" si="10"/>
        <v>1.6828000986698233E-2</v>
      </c>
      <c r="F59" s="24">
        <f t="shared" si="10"/>
        <v>9.5622511135724508E-3</v>
      </c>
      <c r="G59" s="25">
        <f t="shared" si="10"/>
        <v>-7.9365106504687699E-3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1.5887078243421948E-2</v>
      </c>
      <c r="D60" s="24">
        <f t="shared" si="11"/>
        <v>1.2840410977280184E-2</v>
      </c>
      <c r="E60" s="24">
        <f t="shared" si="11"/>
        <v>-2.3766547083542686E-2</v>
      </c>
      <c r="F60" s="24">
        <f t="shared" si="11"/>
        <v>-1.7050268319277535E-2</v>
      </c>
      <c r="G60" s="25">
        <f t="shared" si="11"/>
        <v>1.2089326182118082E-2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-3.1881592422783295E-2</v>
      </c>
      <c r="D61" s="24">
        <f t="shared" si="12"/>
        <v>-1.6919820176619693E-2</v>
      </c>
      <c r="E61" s="24">
        <f t="shared" si="12"/>
        <v>-3.9329930145908465E-2</v>
      </c>
      <c r="F61" s="24">
        <f t="shared" si="12"/>
        <v>2.8528799499878466E-2</v>
      </c>
      <c r="G61" s="25">
        <f t="shared" si="12"/>
        <v>5.9602543245432849E-2</v>
      </c>
    </row>
    <row r="62" spans="1:7" ht="24" x14ac:dyDescent="0.25">
      <c r="A62" s="21"/>
      <c r="B62" s="22" t="s">
        <v>22</v>
      </c>
      <c r="C62" s="23">
        <f t="shared" ref="C62:G62" si="13">C19 -($H19*C$42/$H$42)</f>
        <v>-9.3613129164835662E-3</v>
      </c>
      <c r="D62" s="24">
        <f t="shared" si="13"/>
        <v>4.5505437426586831E-2</v>
      </c>
      <c r="E62" s="24">
        <f t="shared" si="13"/>
        <v>-4.1057302003737195E-3</v>
      </c>
      <c r="F62" s="24">
        <f t="shared" si="13"/>
        <v>5.4924331537357096E-3</v>
      </c>
      <c r="G62" s="25">
        <f t="shared" si="13"/>
        <v>-3.7530827463465283E-2</v>
      </c>
    </row>
    <row r="63" spans="1:7" ht="24" x14ac:dyDescent="0.25">
      <c r="A63" s="21"/>
      <c r="B63" s="22" t="s">
        <v>23</v>
      </c>
      <c r="C63" s="23">
        <f t="shared" ref="C63:G63" si="14">C20 -($H20*C$42/$H$42)</f>
        <v>5.9912473457772869E-2</v>
      </c>
      <c r="D63" s="24">
        <f t="shared" si="14"/>
        <v>-9.8307024227075601E-3</v>
      </c>
      <c r="E63" s="24">
        <f t="shared" si="14"/>
        <v>1.4147660615799668E-2</v>
      </c>
      <c r="F63" s="24">
        <f t="shared" si="14"/>
        <v>-1.6428270369839404E-2</v>
      </c>
      <c r="G63" s="25">
        <f t="shared" si="14"/>
        <v>-4.7801161281025517E-2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-9.8850870242175454E-3</v>
      </c>
      <c r="D64" s="24">
        <f t="shared" si="15"/>
        <v>-2.3543737837073822E-2</v>
      </c>
      <c r="E64" s="24">
        <f t="shared" si="15"/>
        <v>2.9016992329395502E-2</v>
      </c>
      <c r="F64" s="24">
        <f t="shared" si="15"/>
        <v>-1.4094930980935616E-2</v>
      </c>
      <c r="G64" s="25">
        <f t="shared" si="15"/>
        <v>1.8506763512831426E-2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6.384649013499194E-3</v>
      </c>
      <c r="D65" s="24">
        <f t="shared" si="16"/>
        <v>-9.1728018119141275E-3</v>
      </c>
      <c r="E65" s="24">
        <f t="shared" si="16"/>
        <v>-3.8110075937364402E-2</v>
      </c>
      <c r="F65" s="24">
        <f t="shared" si="16"/>
        <v>9.8790710975962398E-3</v>
      </c>
      <c r="G65" s="25">
        <f t="shared" si="16"/>
        <v>3.1019157638183109E-2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2.5040747564704174E-2</v>
      </c>
      <c r="D66" s="24">
        <f t="shared" si="17"/>
        <v>-5.8696439119399202E-3</v>
      </c>
      <c r="E66" s="24">
        <f t="shared" si="17"/>
        <v>-3.1469372113692162E-3</v>
      </c>
      <c r="F66" s="24">
        <f t="shared" si="17"/>
        <v>1.7517057149311899E-2</v>
      </c>
      <c r="G66" s="25">
        <f t="shared" si="17"/>
        <v>-3.3541223590706937E-2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4.7207747383115339E-3</v>
      </c>
      <c r="D67" s="24">
        <f t="shared" si="18"/>
        <v>-3.6159195448232359E-2</v>
      </c>
      <c r="E67" s="24">
        <f t="shared" si="18"/>
        <v>7.1783762688861691E-2</v>
      </c>
      <c r="F67" s="24">
        <f t="shared" si="18"/>
        <v>-8.942058275000761E-3</v>
      </c>
      <c r="G67" s="25">
        <f t="shared" si="18"/>
        <v>-3.1403283703940174E-2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-8.8316500096908057E-2</v>
      </c>
      <c r="D68" s="24">
        <f t="shared" si="19"/>
        <v>-7.8005355969696752E-2</v>
      </c>
      <c r="E68" s="24">
        <f t="shared" si="19"/>
        <v>0.22848240578247908</v>
      </c>
      <c r="F68" s="24">
        <f t="shared" si="19"/>
        <v>3.287905134206387E-2</v>
      </c>
      <c r="G68" s="25">
        <f t="shared" si="19"/>
        <v>-9.5039601057938267E-2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5.6146482218970561E-3</v>
      </c>
      <c r="D69" s="24">
        <f t="shared" si="20"/>
        <v>0.11745080621802495</v>
      </c>
      <c r="E69" s="24">
        <f t="shared" si="20"/>
        <v>-0.16991834089816801</v>
      </c>
      <c r="F69" s="24">
        <f t="shared" si="20"/>
        <v>8.3556152555768592E-2</v>
      </c>
      <c r="G69" s="25">
        <f t="shared" si="20"/>
        <v>-3.6703266097522669E-2</v>
      </c>
    </row>
    <row r="70" spans="1:7" x14ac:dyDescent="0.25">
      <c r="A70" s="21"/>
      <c r="B70" s="22" t="s">
        <v>31</v>
      </c>
      <c r="C70" s="23">
        <f t="shared" ref="C70:G70" si="21">C27 -($H27*C$42/$H$42)</f>
        <v>-6.0926315356467642E-3</v>
      </c>
      <c r="D70" s="24">
        <f t="shared" si="21"/>
        <v>5.2647355027000686E-3</v>
      </c>
      <c r="E70" s="24">
        <f t="shared" si="21"/>
        <v>3.0488133339062751E-3</v>
      </c>
      <c r="F70" s="24">
        <f t="shared" si="21"/>
        <v>-2.6663361620852033E-2</v>
      </c>
      <c r="G70" s="25">
        <f t="shared" si="21"/>
        <v>2.4442444319892481E-2</v>
      </c>
    </row>
    <row r="71" spans="1:7" x14ac:dyDescent="0.25">
      <c r="A71" s="21"/>
      <c r="B71" s="22" t="s">
        <v>32</v>
      </c>
      <c r="C71" s="23">
        <f t="shared" ref="C71:G71" si="22">C28 -($H28*C$42/$H$42)</f>
        <v>2.7573429502622093E-2</v>
      </c>
      <c r="D71" s="24">
        <f t="shared" si="22"/>
        <v>3.4719963254979475E-2</v>
      </c>
      <c r="E71" s="24">
        <f t="shared" si="22"/>
        <v>-0.1102773782219814</v>
      </c>
      <c r="F71" s="24">
        <f t="shared" si="22"/>
        <v>1.3121327409838263E-2</v>
      </c>
      <c r="G71" s="25">
        <f t="shared" si="22"/>
        <v>3.4862658054541612E-2</v>
      </c>
    </row>
    <row r="72" spans="1:7" x14ac:dyDescent="0.25">
      <c r="A72" s="21"/>
      <c r="B72" s="22" t="s">
        <v>33</v>
      </c>
      <c r="C72" s="23">
        <f t="shared" ref="C72:G72" si="23">C29 -($H29*C$42/$H$42)</f>
        <v>1.930852058645377E-3</v>
      </c>
      <c r="D72" s="24">
        <f t="shared" si="23"/>
        <v>3.4629439462758649E-2</v>
      </c>
      <c r="E72" s="24">
        <f t="shared" si="23"/>
        <v>-1.1240032108022879E-2</v>
      </c>
      <c r="F72" s="24">
        <f t="shared" si="23"/>
        <v>-1.4432895238983667E-2</v>
      </c>
      <c r="G72" s="25">
        <f t="shared" si="23"/>
        <v>-1.0887364174397451E-2</v>
      </c>
    </row>
    <row r="73" spans="1:7" x14ac:dyDescent="0.25">
      <c r="A73" s="21"/>
      <c r="B73" s="22" t="s">
        <v>34</v>
      </c>
      <c r="C73" s="23">
        <f t="shared" ref="C73:G73" si="24">C30 -($H30*C$42/$H$42)</f>
        <v>9.2754228023059215E-5</v>
      </c>
      <c r="D73" s="24">
        <f t="shared" si="24"/>
        <v>-9.5461749024023657E-3</v>
      </c>
      <c r="E73" s="24">
        <f t="shared" si="24"/>
        <v>1.4301154308935873E-2</v>
      </c>
      <c r="F73" s="24">
        <f t="shared" si="24"/>
        <v>1.0424636720674854E-2</v>
      </c>
      <c r="G73" s="25">
        <f t="shared" si="24"/>
        <v>-1.5272370355231421E-2</v>
      </c>
    </row>
    <row r="74" spans="1:7" x14ac:dyDescent="0.25">
      <c r="A74" s="21"/>
      <c r="B74" s="22" t="s">
        <v>35</v>
      </c>
      <c r="C74" s="23">
        <f t="shared" ref="C74:G74" si="25">C31 -($H31*C$42/$H$42)</f>
        <v>2.5735207103218138E-2</v>
      </c>
      <c r="D74" s="24">
        <f t="shared" si="25"/>
        <v>-4.7790102069131701E-2</v>
      </c>
      <c r="E74" s="24">
        <f t="shared" si="25"/>
        <v>4.3691057019663582E-2</v>
      </c>
      <c r="F74" s="24">
        <f t="shared" si="25"/>
        <v>-1.4571297195967725E-3</v>
      </c>
      <c r="G74" s="25">
        <f t="shared" si="25"/>
        <v>-2.017903233415308E-2</v>
      </c>
    </row>
    <row r="75" spans="1:7" x14ac:dyDescent="0.25">
      <c r="A75" s="21"/>
      <c r="B75" s="22" t="s">
        <v>36</v>
      </c>
      <c r="C75" s="23">
        <f t="shared" ref="C75:G75" si="26">C32 -($H32*C$42/$H$42)</f>
        <v>-1.6830995639933899E-2</v>
      </c>
      <c r="D75" s="24">
        <f t="shared" si="26"/>
        <v>-9.0119731362429234E-2</v>
      </c>
      <c r="E75" s="24">
        <f t="shared" si="26"/>
        <v>0.16684419576427148</v>
      </c>
      <c r="F75" s="24">
        <f t="shared" si="26"/>
        <v>-3.3881272824481445E-2</v>
      </c>
      <c r="G75" s="25">
        <f t="shared" si="26"/>
        <v>-2.6012195937427152E-2</v>
      </c>
    </row>
    <row r="76" spans="1:7" x14ac:dyDescent="0.25">
      <c r="A76" s="21"/>
      <c r="B76" s="22" t="s">
        <v>37</v>
      </c>
      <c r="C76" s="23">
        <f t="shared" ref="C76:G76" si="27">C33 -($H33*C$42/$H$42)</f>
        <v>-1.9111143028932603E-2</v>
      </c>
      <c r="D76" s="24">
        <f t="shared" si="27"/>
        <v>5.4972792798629544E-2</v>
      </c>
      <c r="E76" s="24">
        <f t="shared" si="27"/>
        <v>-2.6414350880348117E-2</v>
      </c>
      <c r="F76" s="24">
        <f t="shared" si="27"/>
        <v>2.8235752187471388E-2</v>
      </c>
      <c r="G76" s="25">
        <f t="shared" si="27"/>
        <v>-3.768305107682024E-2</v>
      </c>
    </row>
    <row r="77" spans="1:7" x14ac:dyDescent="0.25">
      <c r="A77" s="21"/>
      <c r="B77" s="22" t="s">
        <v>38</v>
      </c>
      <c r="C77" s="23">
        <f t="shared" ref="C77:G77" si="28">C34 -($H34*C$42/$H$42)</f>
        <v>-2.1872265320048795E-2</v>
      </c>
      <c r="D77" s="24">
        <f t="shared" si="28"/>
        <v>-8.7895813190836586E-2</v>
      </c>
      <c r="E77" s="24">
        <f t="shared" si="28"/>
        <v>0.17009537506625208</v>
      </c>
      <c r="F77" s="24">
        <f t="shared" si="28"/>
        <v>-7.3800142232487431E-2</v>
      </c>
      <c r="G77" s="25">
        <f t="shared" si="28"/>
        <v>1.3472845677120593E-2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-7.9809335712129892E-3</v>
      </c>
      <c r="D78" s="24">
        <f t="shared" si="29"/>
        <v>-2.0252387695424728E-2</v>
      </c>
      <c r="E78" s="24">
        <f t="shared" si="29"/>
        <v>-6.8168226124237286E-2</v>
      </c>
      <c r="F78" s="24">
        <f t="shared" si="29"/>
        <v>-6.3186188084102729E-2</v>
      </c>
      <c r="G78" s="25">
        <f t="shared" si="29"/>
        <v>0.15958773547497784</v>
      </c>
    </row>
    <row r="79" spans="1:7" x14ac:dyDescent="0.25">
      <c r="A79" s="21"/>
      <c r="B79" s="22" t="s">
        <v>40</v>
      </c>
      <c r="C79" s="23">
        <f t="shared" ref="C79:G79" si="30">C36 -($H36*C$42/$H$42)</f>
        <v>-1.0011118908800493E-2</v>
      </c>
      <c r="D79" s="24">
        <f t="shared" si="30"/>
        <v>-5.6649509648819873E-2</v>
      </c>
      <c r="E79" s="24">
        <f t="shared" si="30"/>
        <v>7.1276183430258183E-2</v>
      </c>
      <c r="F79" s="24">
        <f t="shared" si="30"/>
        <v>-2.7943512718171193E-2</v>
      </c>
      <c r="G79" s="25">
        <f t="shared" si="30"/>
        <v>2.3327957845533293E-2</v>
      </c>
    </row>
    <row r="80" spans="1:7" x14ac:dyDescent="0.25">
      <c r="A80" s="21"/>
      <c r="B80" s="22" t="s">
        <v>41</v>
      </c>
      <c r="C80" s="23">
        <f t="shared" ref="C80:G80" si="31">C37 -($H37*C$42/$H$42)</f>
        <v>-1.8476747527168505E-2</v>
      </c>
      <c r="D80" s="24">
        <f t="shared" si="31"/>
        <v>1.7894419504359729E-2</v>
      </c>
      <c r="E80" s="24">
        <f t="shared" si="31"/>
        <v>-1.126849203820858E-2</v>
      </c>
      <c r="F80" s="24">
        <f t="shared" si="31"/>
        <v>-2.6780799538836525E-3</v>
      </c>
      <c r="G80" s="25">
        <f t="shared" si="31"/>
        <v>1.4528900014900994E-2</v>
      </c>
    </row>
    <row r="81" spans="1:7" x14ac:dyDescent="0.25">
      <c r="A81" s="21"/>
      <c r="B81" s="22" t="s">
        <v>42</v>
      </c>
      <c r="C81" s="23">
        <f t="shared" ref="C81:G81" si="32">C38 -($H38*C$42/$H$42)</f>
        <v>4.4121299988178098E-2</v>
      </c>
      <c r="D81" s="24">
        <f t="shared" si="32"/>
        <v>-7.6599159001516121E-2</v>
      </c>
      <c r="E81" s="24">
        <f t="shared" si="32"/>
        <v>8.0622082869191036E-2</v>
      </c>
      <c r="F81" s="24">
        <f t="shared" si="32"/>
        <v>5.1037714012132362E-2</v>
      </c>
      <c r="G81" s="25">
        <f t="shared" si="32"/>
        <v>-9.9181937867985404E-2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8.206596763116053E-4</v>
      </c>
      <c r="D82" s="24">
        <f t="shared" si="33"/>
        <v>-1.7524022288974574E-2</v>
      </c>
      <c r="E82" s="24">
        <f t="shared" si="33"/>
        <v>-8.1567450538463648E-3</v>
      </c>
      <c r="F82" s="24">
        <f t="shared" si="33"/>
        <v>-4.7226364158571565E-4</v>
      </c>
      <c r="G82" s="25">
        <f t="shared" si="33"/>
        <v>2.5332371308094959E-2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-9.3145252574070581E-3</v>
      </c>
      <c r="D83" s="24">
        <f t="shared" si="34"/>
        <v>5.8221972016725687E-2</v>
      </c>
      <c r="E83" s="24">
        <f t="shared" si="34"/>
        <v>-0.10577961536570762</v>
      </c>
      <c r="F83" s="24">
        <f t="shared" si="34"/>
        <v>7.0098027790288453E-2</v>
      </c>
      <c r="G83" s="25">
        <f t="shared" si="34"/>
        <v>-1.3225859183899624E-2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2.3654962073489244E-2</v>
      </c>
      <c r="D84" s="29">
        <f t="shared" si="35"/>
        <v>3.8686459733693473E-2</v>
      </c>
      <c r="E84" s="29">
        <f t="shared" si="35"/>
        <v>-6.1720487750803049E-2</v>
      </c>
      <c r="F84" s="29">
        <f t="shared" si="35"/>
        <v>1.0352959031887654E-3</v>
      </c>
      <c r="G84" s="30">
        <f t="shared" si="35"/>
        <v>-1.6562299595685726E-3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D9DE8-3B26-49D0-B226-1FAC37B64233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46</v>
      </c>
      <c r="B6" s="17" t="s">
        <v>47</v>
      </c>
      <c r="C6" s="18">
        <v>0.22641509433962267</v>
      </c>
      <c r="D6" s="19">
        <v>0.2113022113022113</v>
      </c>
      <c r="E6" s="19">
        <v>0.21126760563380281</v>
      </c>
      <c r="F6" s="19">
        <v>0.18195488721804512</v>
      </c>
      <c r="G6" s="20">
        <v>0.22786647314949204</v>
      </c>
      <c r="H6" s="31">
        <f>AVERAGE(C6:G6)</f>
        <v>0.21176125432863477</v>
      </c>
    </row>
    <row r="7" spans="1:8" ht="24" x14ac:dyDescent="0.25">
      <c r="A7" s="21"/>
      <c r="B7" s="22" t="s">
        <v>48</v>
      </c>
      <c r="C7" s="23">
        <v>0.23307436182019978</v>
      </c>
      <c r="D7" s="24">
        <v>0.23955773955773957</v>
      </c>
      <c r="E7" s="24">
        <v>0.28169014084507044</v>
      </c>
      <c r="F7" s="24">
        <v>0.2511278195488722</v>
      </c>
      <c r="G7" s="25">
        <v>0.23222060957910012</v>
      </c>
      <c r="H7" s="31">
        <f>AVERAGE(C7:G7)</f>
        <v>0.24753413427019644</v>
      </c>
    </row>
    <row r="8" spans="1:8" ht="24" x14ac:dyDescent="0.25">
      <c r="A8" s="21"/>
      <c r="B8" s="22" t="s">
        <v>49</v>
      </c>
      <c r="C8" s="23">
        <v>0.31853496115427304</v>
      </c>
      <c r="D8" s="24">
        <v>0.25675675675675674</v>
      </c>
      <c r="E8" s="24">
        <v>0.3380281690140845</v>
      </c>
      <c r="F8" s="24">
        <v>0.30977443609022559</v>
      </c>
      <c r="G8" s="25">
        <v>0.31930333817126272</v>
      </c>
      <c r="H8" s="31">
        <f>AVERAGE(C8:G8)</f>
        <v>0.3084795322373205</v>
      </c>
    </row>
    <row r="9" spans="1:8" ht="24" x14ac:dyDescent="0.25">
      <c r="A9" s="21"/>
      <c r="B9" s="22" t="s">
        <v>50</v>
      </c>
      <c r="C9" s="23">
        <v>0.14539400665926749</v>
      </c>
      <c r="D9" s="24">
        <v>9.3366093366093347E-2</v>
      </c>
      <c r="E9" s="24">
        <v>0.25352112676056338</v>
      </c>
      <c r="F9" s="24">
        <v>0.12481203007518797</v>
      </c>
      <c r="G9" s="25">
        <v>0.13352685050798258</v>
      </c>
      <c r="H9" s="31">
        <f>AVERAGE(C9:G9)</f>
        <v>0.15012402147381895</v>
      </c>
    </row>
    <row r="10" spans="1:8" ht="24" x14ac:dyDescent="0.25">
      <c r="A10" s="21"/>
      <c r="B10" s="22" t="s">
        <v>51</v>
      </c>
      <c r="C10" s="23">
        <v>0.42619311875693666</v>
      </c>
      <c r="D10" s="24">
        <v>0.43120393120393119</v>
      </c>
      <c r="E10" s="24">
        <v>0.40845070422535218</v>
      </c>
      <c r="F10" s="24">
        <v>0.42105263157894735</v>
      </c>
      <c r="G10" s="25">
        <v>0.39912917271407833</v>
      </c>
      <c r="H10" s="31">
        <f>AVERAGE(C10:G10)</f>
        <v>0.4172059116958492</v>
      </c>
    </row>
    <row r="11" spans="1:8" ht="24" x14ac:dyDescent="0.25">
      <c r="A11" s="21"/>
      <c r="B11" s="22" t="s">
        <v>52</v>
      </c>
      <c r="C11" s="23">
        <v>0.22530521642619314</v>
      </c>
      <c r="D11" s="24">
        <v>0.21990171990171986</v>
      </c>
      <c r="E11" s="24">
        <v>0.26760563380281688</v>
      </c>
      <c r="F11" s="24">
        <v>0.22857142857142856</v>
      </c>
      <c r="G11" s="25">
        <v>0.204644412191582</v>
      </c>
      <c r="H11" s="31">
        <f>AVERAGE(C11:G11)</f>
        <v>0.22920568217874809</v>
      </c>
    </row>
    <row r="12" spans="1:8" ht="24" x14ac:dyDescent="0.25">
      <c r="A12" s="21"/>
      <c r="B12" s="22" t="s">
        <v>53</v>
      </c>
      <c r="C12" s="23">
        <v>0.10543840177580466</v>
      </c>
      <c r="D12" s="24">
        <v>8.5995085995085999E-2</v>
      </c>
      <c r="E12" s="24">
        <v>0.10563380281690141</v>
      </c>
      <c r="F12" s="24">
        <v>0.10225563909774436</v>
      </c>
      <c r="G12" s="25">
        <v>0.10449927431059507</v>
      </c>
      <c r="H12" s="31">
        <f>AVERAGE(C12:G12)</f>
        <v>0.10076444079922628</v>
      </c>
    </row>
    <row r="13" spans="1:8" ht="24" x14ac:dyDescent="0.25">
      <c r="A13" s="21"/>
      <c r="B13" s="22" t="s">
        <v>54</v>
      </c>
      <c r="C13" s="23">
        <v>6.3263041065482792E-2</v>
      </c>
      <c r="D13" s="24">
        <v>7.3710073710073709E-2</v>
      </c>
      <c r="E13" s="24">
        <v>8.4507042253521125E-2</v>
      </c>
      <c r="F13" s="24">
        <v>6.9172932330827067E-2</v>
      </c>
      <c r="G13" s="25">
        <v>8.5631349782293184E-2</v>
      </c>
      <c r="H13" s="31">
        <f>AVERAGE(C13:G13)</f>
        <v>7.5256887828439575E-2</v>
      </c>
    </row>
    <row r="14" spans="1:8" ht="24" x14ac:dyDescent="0.25">
      <c r="A14" s="21"/>
      <c r="B14" s="22" t="s">
        <v>55</v>
      </c>
      <c r="C14" s="23">
        <v>8.9900110987791326E-2</v>
      </c>
      <c r="D14" s="24">
        <v>6.6339066339066333E-2</v>
      </c>
      <c r="E14" s="24">
        <v>0.10563380281690141</v>
      </c>
      <c r="F14" s="24">
        <v>7.8195488721804512E-2</v>
      </c>
      <c r="G14" s="25">
        <v>9.1436865021770689E-2</v>
      </c>
      <c r="H14" s="31">
        <f>AVERAGE(C14:G14)</f>
        <v>8.6301066777466837E-2</v>
      </c>
    </row>
    <row r="15" spans="1:8" ht="24" x14ac:dyDescent="0.25">
      <c r="A15" s="21"/>
      <c r="B15" s="22" t="s">
        <v>56</v>
      </c>
      <c r="C15" s="23">
        <v>0.22308546059933407</v>
      </c>
      <c r="D15" s="24">
        <v>0.28009828009828008</v>
      </c>
      <c r="E15" s="24">
        <v>0.25352112676056338</v>
      </c>
      <c r="F15" s="24">
        <v>0.26766917293233083</v>
      </c>
      <c r="G15" s="25">
        <v>0.25689404934687954</v>
      </c>
      <c r="H15" s="31">
        <f>AVERAGE(C15:G15)</f>
        <v>0.25625361794747759</v>
      </c>
    </row>
    <row r="16" spans="1:8" ht="24" x14ac:dyDescent="0.25">
      <c r="A16" s="21"/>
      <c r="B16" s="22" t="s">
        <v>57</v>
      </c>
      <c r="C16" s="23">
        <v>0.2297447280799112</v>
      </c>
      <c r="D16" s="24">
        <v>0.15479115479115479</v>
      </c>
      <c r="E16" s="24">
        <v>0.28169014084507044</v>
      </c>
      <c r="F16" s="24">
        <v>0.1774436090225564</v>
      </c>
      <c r="G16" s="25">
        <v>0.25108853410740201</v>
      </c>
      <c r="H16" s="31">
        <f>AVERAGE(C16:G16)</f>
        <v>0.21895163336921897</v>
      </c>
    </row>
    <row r="17" spans="1:8" ht="24" x14ac:dyDescent="0.25">
      <c r="A17" s="21"/>
      <c r="B17" s="22" t="s">
        <v>58</v>
      </c>
      <c r="C17" s="23">
        <v>0.24084350721420644</v>
      </c>
      <c r="D17" s="24">
        <v>0.25061425061425063</v>
      </c>
      <c r="E17" s="24">
        <v>0.19014084507042253</v>
      </c>
      <c r="F17" s="24">
        <v>0.23308270676691728</v>
      </c>
      <c r="G17" s="25">
        <v>0.27576197387518142</v>
      </c>
      <c r="H17" s="31">
        <f>AVERAGE(C17:G17)</f>
        <v>0.23808865670819568</v>
      </c>
    </row>
    <row r="18" spans="1:8" ht="24" x14ac:dyDescent="0.25">
      <c r="A18" s="21"/>
      <c r="B18" s="22" t="s">
        <v>59</v>
      </c>
      <c r="C18" s="23">
        <v>0.22863485016648169</v>
      </c>
      <c r="D18" s="24">
        <v>0.25184275184275184</v>
      </c>
      <c r="E18" s="24">
        <v>0.20422535211267609</v>
      </c>
      <c r="F18" s="24">
        <v>0.26466165413533832</v>
      </c>
      <c r="G18" s="25">
        <v>0.28301886792452829</v>
      </c>
      <c r="H18" s="31">
        <f>AVERAGE(C18:G18)</f>
        <v>0.24647669523635524</v>
      </c>
    </row>
    <row r="19" spans="1:8" ht="24" x14ac:dyDescent="0.25">
      <c r="A19" s="21"/>
      <c r="B19" s="22" t="s">
        <v>60</v>
      </c>
      <c r="C19" s="23">
        <v>0.21198668146503885</v>
      </c>
      <c r="D19" s="24">
        <v>0.17936117936117937</v>
      </c>
      <c r="E19" s="24">
        <v>0.16197183098591553</v>
      </c>
      <c r="F19" s="24">
        <v>0.16390977443609026</v>
      </c>
      <c r="G19" s="25">
        <v>0.16835994194484763</v>
      </c>
      <c r="H19" s="31">
        <f>AVERAGE(C19:G19)</f>
        <v>0.17711788163861431</v>
      </c>
    </row>
    <row r="20" spans="1:8" ht="24" x14ac:dyDescent="0.25">
      <c r="A20" s="21"/>
      <c r="B20" s="22" t="s">
        <v>61</v>
      </c>
      <c r="C20" s="23">
        <v>0.32741398446170922</v>
      </c>
      <c r="D20" s="24">
        <v>0.35749385749385743</v>
      </c>
      <c r="E20" s="24">
        <v>0.26056338028169013</v>
      </c>
      <c r="F20" s="24">
        <v>0.38646616541353379</v>
      </c>
      <c r="G20" s="25">
        <v>0.32510885341074025</v>
      </c>
      <c r="H20" s="31">
        <f>AVERAGE(C20:G20)</f>
        <v>0.33140924821230616</v>
      </c>
    </row>
    <row r="21" spans="1:8" ht="24" x14ac:dyDescent="0.25">
      <c r="A21" s="21"/>
      <c r="B21" s="22" t="s">
        <v>62</v>
      </c>
      <c r="C21" s="23">
        <v>0.21753607103218647</v>
      </c>
      <c r="D21" s="24">
        <v>0.2764127764127764</v>
      </c>
      <c r="E21" s="24">
        <v>0.11267605633802819</v>
      </c>
      <c r="F21" s="24">
        <v>0.23458646616541354</v>
      </c>
      <c r="G21" s="25">
        <v>0.24238026124818574</v>
      </c>
      <c r="H21" s="31">
        <f>AVERAGE(C21:G21)</f>
        <v>0.21671832623931805</v>
      </c>
    </row>
    <row r="22" spans="1:8" ht="24" x14ac:dyDescent="0.25">
      <c r="A22" s="21"/>
      <c r="B22" s="22" t="s">
        <v>63</v>
      </c>
      <c r="C22" s="23">
        <v>0.1309655937846837</v>
      </c>
      <c r="D22" s="24">
        <v>0.17936117936117937</v>
      </c>
      <c r="E22" s="24">
        <v>0.11267605633802819</v>
      </c>
      <c r="F22" s="24">
        <v>0.14436090225563911</v>
      </c>
      <c r="G22" s="25">
        <v>0.10159651669085631</v>
      </c>
      <c r="H22" s="31">
        <f>AVERAGE(C22:G22)</f>
        <v>0.13379204968607733</v>
      </c>
    </row>
    <row r="23" spans="1:8" ht="24.75" thickBot="1" x14ac:dyDescent="0.3">
      <c r="A23" s="26"/>
      <c r="B23" s="27" t="s">
        <v>64</v>
      </c>
      <c r="C23" s="28">
        <v>0.10210876803551611</v>
      </c>
      <c r="D23" s="29">
        <v>9.8280098280098274E-2</v>
      </c>
      <c r="E23" s="29">
        <v>4.9295774647887321E-2</v>
      </c>
      <c r="F23" s="29">
        <v>0.10225563909774436</v>
      </c>
      <c r="G23" s="30">
        <v>7.8374455732946297E-2</v>
      </c>
      <c r="H23" s="31">
        <f>AVERAGE(C23:G23)</f>
        <v>8.6062947158838471E-2</v>
      </c>
    </row>
    <row r="24" spans="1:8" ht="15.75" thickTop="1" x14ac:dyDescent="0.25">
      <c r="C24" s="32">
        <f>AVERAGE(C6:C23)</f>
        <v>0.2081021087680355</v>
      </c>
      <c r="D24" s="32">
        <f>AVERAGE(D6:D23)</f>
        <v>0.20591045591045593</v>
      </c>
      <c r="E24" s="32">
        <f>AVERAGE(E6:E23)</f>
        <v>0.2046165884194053</v>
      </c>
      <c r="F24" s="32">
        <f>AVERAGE(F6:F23)</f>
        <v>0.20785296574770259</v>
      </c>
      <c r="G24" s="32">
        <f>AVERAGE(G6:G23)</f>
        <v>0.21004676665054023</v>
      </c>
      <c r="H24" s="32">
        <f>AVERAGE(H6:H23)</f>
        <v>0.20730577709922787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46</v>
      </c>
      <c r="B31" s="17" t="s">
        <v>47</v>
      </c>
      <c r="C31" s="18">
        <f>C6 -($H6*C$24/$H$24)</f>
        <v>1.3840393345834895E-2</v>
      </c>
      <c r="D31" s="19">
        <f t="shared" ref="D31:G31" si="0">D6 -($H6*D$24/$H$24)</f>
        <v>9.6626681906258893E-4</v>
      </c>
      <c r="E31" s="19">
        <f t="shared" si="0"/>
        <v>2.2533368254654962E-3</v>
      </c>
      <c r="F31" s="19">
        <f t="shared" si="0"/>
        <v>-3.0365316099743661E-2</v>
      </c>
      <c r="G31" s="20">
        <f t="shared" si="0"/>
        <v>1.3305319109380542E-2</v>
      </c>
    </row>
    <row r="32" spans="1:8" ht="24" x14ac:dyDescent="0.25">
      <c r="A32" s="21"/>
      <c r="B32" s="22" t="s">
        <v>48</v>
      </c>
      <c r="C32" s="23">
        <f t="shared" ref="C32:G32" si="1">C7 -($H7*C$24/$H$24)</f>
        <v>-1.5410634857154215E-2</v>
      </c>
      <c r="D32" s="24">
        <f t="shared" si="1"/>
        <v>-6.310306929837084E-3</v>
      </c>
      <c r="E32" s="24">
        <f t="shared" si="1"/>
        <v>3.7367041023906616E-2</v>
      </c>
      <c r="F32" s="24">
        <f t="shared" si="1"/>
        <v>2.9403129015140861E-3</v>
      </c>
      <c r="G32" s="25">
        <f t="shared" si="1"/>
        <v>-1.8586412138429709E-2</v>
      </c>
    </row>
    <row r="33" spans="1:7" ht="24" x14ac:dyDescent="0.25">
      <c r="A33" s="21"/>
      <c r="B33" s="22" t="s">
        <v>49</v>
      </c>
      <c r="C33" s="23">
        <f t="shared" ref="C33:G33" si="2">C8 -($H8*C$24/$H$24)</f>
        <v>8.8704546044327537E-3</v>
      </c>
      <c r="D33" s="24">
        <f t="shared" si="2"/>
        <v>-4.9646480098659518E-2</v>
      </c>
      <c r="E33" s="24">
        <f t="shared" si="2"/>
        <v>3.3550260260959031E-2</v>
      </c>
      <c r="F33" s="24">
        <f t="shared" si="2"/>
        <v>4.8066461322265885E-4</v>
      </c>
      <c r="G33" s="25">
        <f t="shared" si="2"/>
        <v>6.7451006200449637E-3</v>
      </c>
    </row>
    <row r="34" spans="1:7" ht="24" x14ac:dyDescent="0.25">
      <c r="A34" s="21"/>
      <c r="B34" s="22" t="s">
        <v>50</v>
      </c>
      <c r="C34" s="23">
        <f t="shared" ref="C34:G34" si="3">C9 -($H9*C$24/$H$24)</f>
        <v>-5.3066920023325526E-3</v>
      </c>
      <c r="D34" s="24">
        <f t="shared" si="3"/>
        <v>-5.5747482421950947E-2</v>
      </c>
      <c r="E34" s="24">
        <f t="shared" si="3"/>
        <v>0.10534452722918067</v>
      </c>
      <c r="F34" s="24">
        <f t="shared" si="3"/>
        <v>-2.5708247410225551E-2</v>
      </c>
      <c r="G34" s="25">
        <f t="shared" si="3"/>
        <v>-1.8582105394671755E-2</v>
      </c>
    </row>
    <row r="35" spans="1:7" ht="24" x14ac:dyDescent="0.25">
      <c r="A35" s="21"/>
      <c r="B35" s="22" t="s">
        <v>51</v>
      </c>
      <c r="C35" s="23">
        <f t="shared" ref="C35:G35" si="4">C10 -($H10*C$24/$H$24)</f>
        <v>7.3845779180600202E-3</v>
      </c>
      <c r="D35" s="24">
        <f t="shared" si="4"/>
        <v>1.6806123830189257E-2</v>
      </c>
      <c r="E35" s="24">
        <f t="shared" si="4"/>
        <v>-3.3431758783889487E-3</v>
      </c>
      <c r="F35" s="24">
        <f t="shared" si="4"/>
        <v>2.7454947163376153E-3</v>
      </c>
      <c r="G35" s="25">
        <f t="shared" si="4"/>
        <v>-2.359302058619861E-2</v>
      </c>
    </row>
    <row r="36" spans="1:7" ht="24" x14ac:dyDescent="0.25">
      <c r="A36" s="21"/>
      <c r="B36" s="22" t="s">
        <v>52</v>
      </c>
      <c r="C36" s="23">
        <f t="shared" ref="C36:G36" si="5">C11 -($H11*C$24/$H$24)</f>
        <v>-4.7809223705209125E-3</v>
      </c>
      <c r="D36" s="24">
        <f t="shared" si="5"/>
        <v>-7.7612385314287102E-3</v>
      </c>
      <c r="E36" s="24">
        <f t="shared" si="5"/>
        <v>4.1373227788828376E-2</v>
      </c>
      <c r="F36" s="24">
        <f t="shared" si="5"/>
        <v>-1.2392475887177679E-3</v>
      </c>
      <c r="G36" s="25">
        <f t="shared" si="5"/>
        <v>-2.759181929816118E-2</v>
      </c>
    </row>
    <row r="37" spans="1:7" ht="24" x14ac:dyDescent="0.25">
      <c r="A37" s="21"/>
      <c r="B37" s="22" t="s">
        <v>53</v>
      </c>
      <c r="C37" s="23">
        <f t="shared" ref="C37:G37" si="6">C12 -($H12*C$24/$H$24)</f>
        <v>4.2868906478064489E-3</v>
      </c>
      <c r="D37" s="24">
        <f t="shared" si="6"/>
        <v>-1.4091135599208923E-2</v>
      </c>
      <c r="E37" s="24">
        <f t="shared" si="6"/>
        <v>6.1764871606286992E-3</v>
      </c>
      <c r="F37" s="24">
        <f t="shared" si="6"/>
        <v>1.2252281024783956E-3</v>
      </c>
      <c r="G37" s="25">
        <f t="shared" si="6"/>
        <v>2.4025296882953517E-3</v>
      </c>
    </row>
    <row r="38" spans="1:7" ht="24" x14ac:dyDescent="0.25">
      <c r="A38" s="21"/>
      <c r="B38" s="22" t="s">
        <v>54</v>
      </c>
      <c r="C38" s="23">
        <f t="shared" ref="C38:G38" si="7">C13 -($H13*C$24/$H$24)</f>
        <v>-1.2282933945727395E-2</v>
      </c>
      <c r="D38" s="24">
        <f t="shared" si="7"/>
        <v>-1.0402796085350469E-3</v>
      </c>
      <c r="E38" s="24">
        <f t="shared" si="7"/>
        <v>1.0226393358982774E-2</v>
      </c>
      <c r="F38" s="24">
        <f t="shared" si="7"/>
        <v>-6.2825978862399434E-3</v>
      </c>
      <c r="G38" s="25">
        <f t="shared" si="7"/>
        <v>9.3794180815195277E-3</v>
      </c>
    </row>
    <row r="39" spans="1:7" ht="24" x14ac:dyDescent="0.25">
      <c r="A39" s="21"/>
      <c r="B39" s="22" t="s">
        <v>55</v>
      </c>
      <c r="C39" s="23">
        <f t="shared" ref="C39:G39" si="8">C14 -($H14*C$24/$H$24)</f>
        <v>3.2675325974383662E-3</v>
      </c>
      <c r="D39" s="24">
        <f t="shared" si="8"/>
        <v>-1.9381130436738253E-2</v>
      </c>
      <c r="E39" s="24">
        <f t="shared" si="8"/>
        <v>2.0452241029030149E-2</v>
      </c>
      <c r="F39" s="24">
        <f t="shared" si="8"/>
        <v>-8.3333718236540677E-3</v>
      </c>
      <c r="G39" s="25">
        <f t="shared" si="8"/>
        <v>3.9947286339238192E-3</v>
      </c>
    </row>
    <row r="40" spans="1:7" ht="24" x14ac:dyDescent="0.25">
      <c r="A40" s="21"/>
      <c r="B40" s="22" t="s">
        <v>56</v>
      </c>
      <c r="C40" s="23">
        <f t="shared" ref="C40:G40" si="9">C15 -($H15*C$24/$H$24)</f>
        <v>-3.4152514243901561E-2</v>
      </c>
      <c r="D40" s="24">
        <f t="shared" si="9"/>
        <v>2.5569438506892361E-2</v>
      </c>
      <c r="E40" s="24">
        <f t="shared" si="9"/>
        <v>5.9165316733639228E-4</v>
      </c>
      <c r="F40" s="24">
        <f t="shared" si="9"/>
        <v>1.0739167318124965E-2</v>
      </c>
      <c r="G40" s="25">
        <f t="shared" si="9"/>
        <v>-2.7477447484524631E-3</v>
      </c>
    </row>
    <row r="41" spans="1:7" ht="24" x14ac:dyDescent="0.25">
      <c r="A41" s="21"/>
      <c r="B41" s="22" t="s">
        <v>57</v>
      </c>
      <c r="C41" s="23">
        <f t="shared" ref="C41:G41" si="10">C16 -($H16*C$24/$H$24)</f>
        <v>9.9520273654941649E-3</v>
      </c>
      <c r="D41" s="24">
        <f t="shared" si="10"/>
        <v>-6.2686772164132126E-2</v>
      </c>
      <c r="E41" s="24">
        <f t="shared" si="10"/>
        <v>6.5578767222222806E-2</v>
      </c>
      <c r="F41" s="24">
        <f t="shared" si="10"/>
        <v>-4.2085952516446729E-2</v>
      </c>
      <c r="G41" s="25">
        <f t="shared" si="10"/>
        <v>2.9241930092861634E-2</v>
      </c>
    </row>
    <row r="42" spans="1:7" ht="24" x14ac:dyDescent="0.25">
      <c r="A42" s="21"/>
      <c r="B42" s="22" t="s">
        <v>58</v>
      </c>
      <c r="C42" s="23">
        <f t="shared" ref="C42:G42" si="11">C17 -($H17*C$24/$H$24)</f>
        <v>1.8402713757347533E-3</v>
      </c>
      <c r="D42" s="24">
        <f t="shared" si="11"/>
        <v>1.4128106639466065E-2</v>
      </c>
      <c r="E42" s="24">
        <f t="shared" si="11"/>
        <v>-4.485930475015576E-2</v>
      </c>
      <c r="F42" s="24">
        <f t="shared" si="11"/>
        <v>-5.634390750330065E-3</v>
      </c>
      <c r="G42" s="25">
        <f t="shared" si="11"/>
        <v>3.4525317485284701E-2</v>
      </c>
    </row>
    <row r="43" spans="1:7" ht="24" x14ac:dyDescent="0.25">
      <c r="A43" s="21"/>
      <c r="B43" s="22" t="s">
        <v>59</v>
      </c>
      <c r="C43" s="23">
        <f t="shared" ref="C43:G43" si="12">C18 -($H18*C$24/$H$24)</f>
        <v>-1.8788645495728562E-2</v>
      </c>
      <c r="D43" s="24">
        <f t="shared" si="12"/>
        <v>7.0250270423105055E-3</v>
      </c>
      <c r="E43" s="24">
        <f t="shared" si="12"/>
        <v>-3.9054025866319647E-2</v>
      </c>
      <c r="F43" s="24">
        <f t="shared" si="12"/>
        <v>1.7534377657909717E-2</v>
      </c>
      <c r="G43" s="25">
        <f t="shared" si="12"/>
        <v>3.3283266661827848E-2</v>
      </c>
    </row>
    <row r="44" spans="1:7" ht="24" x14ac:dyDescent="0.25">
      <c r="A44" s="21"/>
      <c r="B44" s="22" t="s">
        <v>60</v>
      </c>
      <c r="C44" s="23">
        <f t="shared" ref="C44:G44" si="13">C19 -($H19*C$24/$H$24)</f>
        <v>3.4188430083552213E-2</v>
      </c>
      <c r="D44" s="24">
        <f t="shared" si="13"/>
        <v>3.4354320500250557E-3</v>
      </c>
      <c r="E44" s="24">
        <f t="shared" si="13"/>
        <v>-1.2848461994237365E-2</v>
      </c>
      <c r="F44" s="24">
        <f t="shared" si="13"/>
        <v>-1.3675614165574806E-2</v>
      </c>
      <c r="G44" s="25">
        <f t="shared" si="13"/>
        <v>-1.1099785973765153E-2</v>
      </c>
    </row>
    <row r="45" spans="1:7" ht="24" x14ac:dyDescent="0.25">
      <c r="A45" s="21"/>
      <c r="B45" s="22" t="s">
        <v>61</v>
      </c>
      <c r="C45" s="23">
        <f t="shared" ref="C45:G45" si="14">C20 -($H20*C$24/$H$24)</f>
        <v>-5.2683188645451517E-3</v>
      </c>
      <c r="D45" s="24">
        <f t="shared" si="14"/>
        <v>2.8315238609185833E-2</v>
      </c>
      <c r="E45" s="24">
        <f t="shared" si="14"/>
        <v>-6.6546798164439425E-2</v>
      </c>
      <c r="F45" s="24">
        <f t="shared" si="14"/>
        <v>5.4182154417677653E-2</v>
      </c>
      <c r="G45" s="25">
        <f t="shared" si="14"/>
        <v>-1.0682275997879187E-2</v>
      </c>
    </row>
    <row r="46" spans="1:7" ht="24" x14ac:dyDescent="0.25">
      <c r="A46" s="21"/>
      <c r="B46" s="22" t="s">
        <v>62</v>
      </c>
      <c r="C46" s="23">
        <f t="shared" ref="C46:G46" si="15">C21 -($H21*C$24/$H$24)</f>
        <v>-1.4743663604960267E-5</v>
      </c>
      <c r="D46" s="24">
        <f t="shared" si="15"/>
        <v>6.1153124778807938E-2</v>
      </c>
      <c r="E46" s="24">
        <f t="shared" si="15"/>
        <v>-0.10123098081042239</v>
      </c>
      <c r="F46" s="24">
        <f t="shared" si="15"/>
        <v>1.7296106624882512E-2</v>
      </c>
      <c r="G46" s="25">
        <f t="shared" si="15"/>
        <v>2.2796493070336737E-2</v>
      </c>
    </row>
    <row r="47" spans="1:7" ht="24" x14ac:dyDescent="0.25">
      <c r="A47" s="21"/>
      <c r="B47" s="22" t="s">
        <v>63</v>
      </c>
      <c r="C47" s="23">
        <f t="shared" ref="C47:G47" si="16">C22 -($H22*C$24/$H$24)</f>
        <v>-3.3403964566957045E-3</v>
      </c>
      <c r="D47" s="24">
        <f t="shared" si="16"/>
        <v>4.6469649112757944E-2</v>
      </c>
      <c r="E47" s="24">
        <f t="shared" si="16"/>
        <v>-1.9380431172693835E-2</v>
      </c>
      <c r="F47" s="24">
        <f t="shared" si="16"/>
        <v>1.0215705195336183E-2</v>
      </c>
      <c r="G47" s="25">
        <f t="shared" si="16"/>
        <v>-3.3964526678704643E-2</v>
      </c>
    </row>
    <row r="48" spans="1:7" ht="24.75" thickBot="1" x14ac:dyDescent="0.3">
      <c r="A48" s="26"/>
      <c r="B48" s="27" t="s">
        <v>64</v>
      </c>
      <c r="C48" s="28">
        <f t="shared" ref="C48:G48" si="17">C23 -($H23*C$24/$H$24)</f>
        <v>1.5715223961856997E-2</v>
      </c>
      <c r="D48" s="29">
        <f t="shared" si="17"/>
        <v>1.279641840179202E-2</v>
      </c>
      <c r="E48" s="29">
        <f t="shared" si="17"/>
        <v>-3.5650756429883919E-2</v>
      </c>
      <c r="F48" s="29">
        <f t="shared" si="17"/>
        <v>1.5965526693447946E-2</v>
      </c>
      <c r="G48" s="30">
        <f t="shared" si="17"/>
        <v>-8.8264126272131205E-3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07A95-2ADA-4254-82CE-0B555A4244B8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0.18978912319644839</v>
      </c>
      <c r="D6" s="19">
        <v>0.19287469287469289</v>
      </c>
      <c r="E6" s="19">
        <v>0.23943661971830985</v>
      </c>
      <c r="F6" s="19">
        <v>0.16691729323308274</v>
      </c>
      <c r="G6" s="20">
        <v>0.25108853410740201</v>
      </c>
      <c r="H6" s="31">
        <f>AVERAGE(C6:G6)</f>
        <v>0.2080212526259872</v>
      </c>
    </row>
    <row r="7" spans="1:8" ht="24" x14ac:dyDescent="0.25">
      <c r="A7" s="21"/>
      <c r="B7" s="22" t="s">
        <v>10</v>
      </c>
      <c r="C7" s="23">
        <v>0.2241953385127636</v>
      </c>
      <c r="D7" s="24">
        <v>0.25552825552825553</v>
      </c>
      <c r="E7" s="24">
        <v>0.18309859154929581</v>
      </c>
      <c r="F7" s="24">
        <v>0.17593984962406015</v>
      </c>
      <c r="G7" s="25">
        <v>0.24383164005805516</v>
      </c>
      <c r="H7" s="31">
        <f>AVERAGE(C7:G7)</f>
        <v>0.21651873505448607</v>
      </c>
    </row>
    <row r="8" spans="1:8" ht="24" x14ac:dyDescent="0.25">
      <c r="A8" s="21"/>
      <c r="B8" s="22" t="s">
        <v>11</v>
      </c>
      <c r="C8" s="23">
        <v>0.2685904550499445</v>
      </c>
      <c r="D8" s="24">
        <v>0.28378378378378377</v>
      </c>
      <c r="E8" s="24">
        <v>0.16901408450704225</v>
      </c>
      <c r="F8" s="24">
        <v>0.24210526315789471</v>
      </c>
      <c r="G8" s="25">
        <v>0.32075471698113206</v>
      </c>
      <c r="H8" s="31">
        <f>AVERAGE(C8:G8)</f>
        <v>0.25684966069595949</v>
      </c>
    </row>
    <row r="9" spans="1:8" ht="24" x14ac:dyDescent="0.25">
      <c r="A9" s="21"/>
      <c r="B9" s="22" t="s">
        <v>12</v>
      </c>
      <c r="C9" s="23">
        <v>0.15538290788013318</v>
      </c>
      <c r="D9" s="24">
        <v>0.12407862407862408</v>
      </c>
      <c r="E9" s="24">
        <v>0.16901408450704225</v>
      </c>
      <c r="F9" s="24">
        <v>0.10827067669172932</v>
      </c>
      <c r="G9" s="25">
        <v>0.19158200290275762</v>
      </c>
      <c r="H9" s="31">
        <f>AVERAGE(C9:G9)</f>
        <v>0.14966565921205727</v>
      </c>
    </row>
    <row r="10" spans="1:8" ht="24" x14ac:dyDescent="0.25">
      <c r="A10" s="21"/>
      <c r="B10" s="22" t="s">
        <v>13</v>
      </c>
      <c r="C10" s="23">
        <v>0.28523862375138737</v>
      </c>
      <c r="D10" s="24">
        <v>0.40049140049140047</v>
      </c>
      <c r="E10" s="24">
        <v>0.14788732394366197</v>
      </c>
      <c r="F10" s="24">
        <v>0.40451127819548871</v>
      </c>
      <c r="G10" s="25">
        <v>0.24963715529753266</v>
      </c>
      <c r="H10" s="31">
        <f>AVERAGE(C10:G10)</f>
        <v>0.29755315633589424</v>
      </c>
    </row>
    <row r="11" spans="1:8" ht="24" x14ac:dyDescent="0.25">
      <c r="A11" s="21"/>
      <c r="B11" s="22" t="s">
        <v>14</v>
      </c>
      <c r="C11" s="23">
        <v>9.2119866814650384E-2</v>
      </c>
      <c r="D11" s="24">
        <v>0.14864864864864866</v>
      </c>
      <c r="E11" s="24">
        <v>9.8591549295774641E-2</v>
      </c>
      <c r="F11" s="24">
        <v>9.9248120300751877E-2</v>
      </c>
      <c r="G11" s="25">
        <v>0.21480406386066764</v>
      </c>
      <c r="H11" s="31">
        <f>AVERAGE(C11:G11)</f>
        <v>0.13068244978409865</v>
      </c>
    </row>
    <row r="12" spans="1:8" ht="24" x14ac:dyDescent="0.25">
      <c r="A12" s="21"/>
      <c r="B12" s="22" t="s">
        <v>15</v>
      </c>
      <c r="C12" s="23">
        <v>0.32519422863485015</v>
      </c>
      <c r="D12" s="24">
        <v>0.31695331695331697</v>
      </c>
      <c r="E12" s="24">
        <v>0.16901408450704225</v>
      </c>
      <c r="F12" s="24">
        <v>0.22556390977443608</v>
      </c>
      <c r="G12" s="25">
        <v>0.34833091436865016</v>
      </c>
      <c r="H12" s="31">
        <f>AVERAGE(C12:G12)</f>
        <v>0.27701129084765913</v>
      </c>
    </row>
    <row r="13" spans="1:8" ht="24" x14ac:dyDescent="0.25">
      <c r="A13" s="21"/>
      <c r="B13" s="22" t="s">
        <v>16</v>
      </c>
      <c r="C13" s="23">
        <v>0.41287458379578246</v>
      </c>
      <c r="D13" s="24">
        <v>0.43857493857493857</v>
      </c>
      <c r="E13" s="24">
        <v>0.42253521126760563</v>
      </c>
      <c r="F13" s="24">
        <v>0.41654135338345866</v>
      </c>
      <c r="G13" s="25">
        <v>0.35268505079825835</v>
      </c>
      <c r="H13" s="31">
        <f>AVERAGE(C13:G13)</f>
        <v>0.40864222756400864</v>
      </c>
    </row>
    <row r="14" spans="1:8" ht="24" x14ac:dyDescent="0.25">
      <c r="A14" s="21"/>
      <c r="B14" s="22" t="s">
        <v>17</v>
      </c>
      <c r="C14" s="23">
        <v>0.16426193118756938</v>
      </c>
      <c r="D14" s="24">
        <v>0.11302211302211303</v>
      </c>
      <c r="E14" s="24">
        <v>0.16901408450704225</v>
      </c>
      <c r="F14" s="24">
        <v>0.13233082706766916</v>
      </c>
      <c r="G14" s="25">
        <v>0.10449927431059507</v>
      </c>
      <c r="H14" s="31">
        <f>AVERAGE(C14:G14)</f>
        <v>0.13662564601899777</v>
      </c>
    </row>
    <row r="15" spans="1:8" ht="24" x14ac:dyDescent="0.25">
      <c r="A15" s="21"/>
      <c r="B15" s="22" t="s">
        <v>18</v>
      </c>
      <c r="C15" s="23">
        <v>9.2119866814650384E-2</v>
      </c>
      <c r="D15" s="24">
        <v>8.9680589680589687E-2</v>
      </c>
      <c r="E15" s="24">
        <v>0.11971830985915492</v>
      </c>
      <c r="F15" s="24">
        <v>0.10526315789473684</v>
      </c>
      <c r="G15" s="25">
        <v>8.4179970972423815E-2</v>
      </c>
      <c r="H15" s="31">
        <f>AVERAGE(C15:G15)</f>
        <v>9.8192379044311134E-2</v>
      </c>
    </row>
    <row r="16" spans="1:8" ht="24" x14ac:dyDescent="0.25">
      <c r="A16" s="21"/>
      <c r="B16" s="22" t="s">
        <v>19</v>
      </c>
      <c r="C16" s="23">
        <v>8.4350721420643732E-2</v>
      </c>
      <c r="D16" s="24">
        <v>8.1081081081081086E-2</v>
      </c>
      <c r="E16" s="24">
        <v>0.10563380281690141</v>
      </c>
      <c r="F16" s="24">
        <v>9.9248120300751877E-2</v>
      </c>
      <c r="G16" s="25">
        <v>8.7082728592162539E-2</v>
      </c>
      <c r="H16" s="31">
        <f>AVERAGE(C16:G16)</f>
        <v>9.1479290842308131E-2</v>
      </c>
    </row>
    <row r="17" spans="1:8" ht="24" x14ac:dyDescent="0.25">
      <c r="A17" s="21"/>
      <c r="B17" s="22" t="s">
        <v>20</v>
      </c>
      <c r="C17" s="23">
        <v>8.4350721420643732E-2</v>
      </c>
      <c r="D17" s="24">
        <v>8.1081081081081086E-2</v>
      </c>
      <c r="E17" s="24">
        <v>4.2253521126760563E-2</v>
      </c>
      <c r="F17" s="24">
        <v>4.9624060150375938E-2</v>
      </c>
      <c r="G17" s="25">
        <v>8.2728592162554418E-2</v>
      </c>
      <c r="H17" s="31">
        <f>AVERAGE(C17:G17)</f>
        <v>6.8007595188283143E-2</v>
      </c>
    </row>
    <row r="18" spans="1:8" ht="24" x14ac:dyDescent="0.25">
      <c r="A18" s="21"/>
      <c r="B18" s="22" t="s">
        <v>21</v>
      </c>
      <c r="C18" s="23">
        <v>0.23529411764705879</v>
      </c>
      <c r="D18" s="24">
        <v>0.24938574938574937</v>
      </c>
      <c r="E18" s="24">
        <v>0.21830985915492956</v>
      </c>
      <c r="F18" s="24">
        <v>0.28872180451127821</v>
      </c>
      <c r="G18" s="25">
        <v>0.33526850507982581</v>
      </c>
      <c r="H18" s="31">
        <f>AVERAGE(C18:G18)</f>
        <v>0.26539600715576839</v>
      </c>
    </row>
    <row r="19" spans="1:8" ht="24" x14ac:dyDescent="0.25">
      <c r="A19" s="21"/>
      <c r="B19" s="22" t="s">
        <v>22</v>
      </c>
      <c r="C19" s="23">
        <v>0.14095449500554938</v>
      </c>
      <c r="D19" s="24">
        <v>0.19533169533169534</v>
      </c>
      <c r="E19" s="24">
        <v>0.14084507042253522</v>
      </c>
      <c r="F19" s="24">
        <v>0.15187969924812031</v>
      </c>
      <c r="G19" s="25">
        <v>0.11756168359941946</v>
      </c>
      <c r="H19" s="31">
        <f>AVERAGE(C19:G19)</f>
        <v>0.14931452872146395</v>
      </c>
    </row>
    <row r="20" spans="1:8" ht="24" x14ac:dyDescent="0.25">
      <c r="A20" s="21"/>
      <c r="B20" s="22" t="s">
        <v>23</v>
      </c>
      <c r="C20" s="23">
        <v>0.24972253052164262</v>
      </c>
      <c r="D20" s="24">
        <v>0.17936117936117937</v>
      </c>
      <c r="E20" s="24">
        <v>0.19718309859154928</v>
      </c>
      <c r="F20" s="24">
        <v>0.16842105263157894</v>
      </c>
      <c r="G20" s="25">
        <v>0.14804063860667635</v>
      </c>
      <c r="H20" s="31">
        <f>AVERAGE(C20:G20)</f>
        <v>0.18854569994252529</v>
      </c>
    </row>
    <row r="21" spans="1:8" ht="24" x14ac:dyDescent="0.25">
      <c r="A21" s="21"/>
      <c r="B21" s="22" t="s">
        <v>24</v>
      </c>
      <c r="C21" s="23">
        <v>9.8779134295227528E-2</v>
      </c>
      <c r="D21" s="24">
        <v>8.4766584766584774E-2</v>
      </c>
      <c r="E21" s="24">
        <v>0.13380281690140844</v>
      </c>
      <c r="F21" s="24">
        <v>9.1729323308270688E-2</v>
      </c>
      <c r="G21" s="25">
        <v>0.13062409288824384</v>
      </c>
      <c r="H21" s="31">
        <f>AVERAGE(C21:G21)</f>
        <v>0.10794039043194706</v>
      </c>
    </row>
    <row r="22" spans="1:8" ht="24" x14ac:dyDescent="0.25">
      <c r="A22" s="21"/>
      <c r="B22" s="22" t="s">
        <v>25</v>
      </c>
      <c r="C22" s="23">
        <v>0.10432852386237514</v>
      </c>
      <c r="D22" s="24">
        <v>8.8452088452088448E-2</v>
      </c>
      <c r="E22" s="24">
        <v>5.6338028169014093E-2</v>
      </c>
      <c r="F22" s="24">
        <v>0.10526315789473684</v>
      </c>
      <c r="G22" s="25">
        <v>0.13207547169811321</v>
      </c>
      <c r="H22" s="31">
        <f>AVERAGE(C22:G22)</f>
        <v>9.7291454015265538E-2</v>
      </c>
    </row>
    <row r="23" spans="1:8" ht="24" x14ac:dyDescent="0.25">
      <c r="A23" s="21"/>
      <c r="B23" s="22" t="s">
        <v>26</v>
      </c>
      <c r="C23" s="23">
        <v>0.21087680355160932</v>
      </c>
      <c r="D23" s="24">
        <v>0.17936117936117937</v>
      </c>
      <c r="E23" s="24">
        <v>0.176056338028169</v>
      </c>
      <c r="F23" s="24">
        <v>0.19849624060150375</v>
      </c>
      <c r="G23" s="25">
        <v>0.15820029027576196</v>
      </c>
      <c r="H23" s="31">
        <f>AVERAGE(C23:G23)</f>
        <v>0.18459817036364468</v>
      </c>
    </row>
    <row r="24" spans="1:8" ht="24" x14ac:dyDescent="0.25">
      <c r="A24" s="21"/>
      <c r="B24" s="22" t="s">
        <v>27</v>
      </c>
      <c r="C24" s="23">
        <v>0.14206437291897892</v>
      </c>
      <c r="D24" s="24">
        <v>0.10073710073710075</v>
      </c>
      <c r="E24" s="24">
        <v>0.20422535211267609</v>
      </c>
      <c r="F24" s="24">
        <v>0.12481203007518797</v>
      </c>
      <c r="G24" s="25">
        <v>0.11030478955007257</v>
      </c>
      <c r="H24" s="31">
        <f>AVERAGE(C24:G24)</f>
        <v>0.13642872907880327</v>
      </c>
    </row>
    <row r="25" spans="1:8" ht="24.75" thickBot="1" x14ac:dyDescent="0.3">
      <c r="A25" s="26"/>
      <c r="B25" s="27" t="s">
        <v>28</v>
      </c>
      <c r="C25" s="28">
        <v>9.1009988901220862E-2</v>
      </c>
      <c r="D25" s="29">
        <v>0.10073710073710075</v>
      </c>
      <c r="E25" s="29">
        <v>0.40140845070422537</v>
      </c>
      <c r="F25" s="29">
        <v>0.20751879699248121</v>
      </c>
      <c r="G25" s="30">
        <v>8.9985486211901305E-2</v>
      </c>
      <c r="H25" s="31">
        <f>AVERAGE(C25:G25)</f>
        <v>0.17813196470938591</v>
      </c>
    </row>
    <row r="26" spans="1:8" ht="15.75" thickTop="1" x14ac:dyDescent="0.25">
      <c r="C26" s="32">
        <f>AVERAGE(C6:C25)</f>
        <v>0.18257491675915646</v>
      </c>
      <c r="D26" s="32">
        <f>AVERAGE(D6:D25)</f>
        <v>0.18519656019656019</v>
      </c>
      <c r="E26" s="32">
        <f>AVERAGE(E6:E25)</f>
        <v>0.17816901408450705</v>
      </c>
      <c r="F26" s="32">
        <f>AVERAGE(F6:F25)</f>
        <v>0.17812030075187968</v>
      </c>
      <c r="G26" s="32">
        <f>AVERAGE(G6:G25)</f>
        <v>0.18766328011611036</v>
      </c>
      <c r="H26" s="32">
        <f>AVERAGE(H6:H25)</f>
        <v>0.18234481438164274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24.75" thickTop="1" x14ac:dyDescent="0.25">
      <c r="A33" s="16" t="s">
        <v>8</v>
      </c>
      <c r="B33" s="17" t="s">
        <v>9</v>
      </c>
      <c r="C33" s="18">
        <f>C6 -($H6*C$26/$H$26)</f>
        <v>-1.8494633109530728E-2</v>
      </c>
      <c r="D33" s="19">
        <f t="shared" ref="D33:G33" si="0">D6 -($H6*D$26/$H$26)</f>
        <v>-1.8399867165611233E-2</v>
      </c>
      <c r="E33" s="19">
        <f t="shared" si="0"/>
        <v>3.6179172476489302E-2</v>
      </c>
      <c r="F33" s="19">
        <f t="shared" si="0"/>
        <v>-3.6284581227537027E-2</v>
      </c>
      <c r="G33" s="20">
        <f t="shared" si="0"/>
        <v>3.6999909026189548E-2</v>
      </c>
    </row>
    <row r="34" spans="1:7" ht="24" x14ac:dyDescent="0.25">
      <c r="A34" s="21"/>
      <c r="B34" s="22" t="s">
        <v>10</v>
      </c>
      <c r="C34" s="23">
        <f t="shared" ref="C34:G34" si="1">C7 -($H7*C$26/$H$26)</f>
        <v>7.4033767373463677E-3</v>
      </c>
      <c r="D34" s="24">
        <f t="shared" si="1"/>
        <v>3.5623318356441724E-2</v>
      </c>
      <c r="E34" s="24">
        <f t="shared" si="1"/>
        <v>-2.8461740924661555E-2</v>
      </c>
      <c r="F34" s="24">
        <f t="shared" si="1"/>
        <v>-3.5562639970205062E-2</v>
      </c>
      <c r="G34" s="25">
        <f t="shared" si="1"/>
        <v>2.0997685801078358E-2</v>
      </c>
    </row>
    <row r="35" spans="1:7" ht="24" x14ac:dyDescent="0.25">
      <c r="A35" s="21"/>
      <c r="B35" s="22" t="s">
        <v>11</v>
      </c>
      <c r="C35" s="23">
        <f t="shared" ref="C35:G35" si="2">C8 -($H8*C$26/$H$26)</f>
        <v>1.1416673715895276E-2</v>
      </c>
      <c r="D35" s="24">
        <f t="shared" si="2"/>
        <v>2.2917173401393209E-2</v>
      </c>
      <c r="E35" s="24">
        <f t="shared" si="2"/>
        <v>-8.1953572397964525E-2</v>
      </c>
      <c r="F35" s="24">
        <f t="shared" si="2"/>
        <v>-8.7937764793321604E-3</v>
      </c>
      <c r="G35" s="25">
        <f t="shared" si="2"/>
        <v>5.6413501760007978E-2</v>
      </c>
    </row>
    <row r="36" spans="1:7" ht="24" x14ac:dyDescent="0.25">
      <c r="A36" s="21"/>
      <c r="B36" s="22" t="s">
        <v>12</v>
      </c>
      <c r="C36" s="23">
        <f t="shared" ref="C36:G36" si="3">C9 -($H9*C$26/$H$26)</f>
        <v>5.5283843774535379E-3</v>
      </c>
      <c r="D36" s="24">
        <f t="shared" si="3"/>
        <v>-2.7927701736660787E-2</v>
      </c>
      <c r="E36" s="24">
        <f t="shared" si="3"/>
        <v>2.2775854291680553E-2</v>
      </c>
      <c r="F36" s="24">
        <f t="shared" si="3"/>
        <v>-3.7927570412158551E-2</v>
      </c>
      <c r="G36" s="25">
        <f t="shared" si="3"/>
        <v>3.7551033479685275E-2</v>
      </c>
    </row>
    <row r="37" spans="1:7" ht="24" x14ac:dyDescent="0.25">
      <c r="A37" s="21"/>
      <c r="B37" s="22" t="s">
        <v>13</v>
      </c>
      <c r="C37" s="23">
        <f t="shared" ref="C37:G37" si="4">C10 -($H10*C$26/$H$26)</f>
        <v>-1.2690017288811639E-2</v>
      </c>
      <c r="D37" s="24">
        <f t="shared" si="4"/>
        <v>9.8284720164852013E-2</v>
      </c>
      <c r="E37" s="24">
        <f t="shared" si="4"/>
        <v>-0.14285169532529865</v>
      </c>
      <c r="F37" s="24">
        <f t="shared" si="4"/>
        <v>0.11385175011429821</v>
      </c>
      <c r="G37" s="25">
        <f t="shared" si="4"/>
        <v>-5.6594757665040074E-2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-3.8727492196489424E-2</v>
      </c>
      <c r="D38" s="24">
        <f t="shared" si="5"/>
        <v>1.5922416426761732E-2</v>
      </c>
      <c r="E38" s="24">
        <f t="shared" si="5"/>
        <v>-2.9098197819540053E-2</v>
      </c>
      <c r="F38" s="24">
        <f t="shared" si="5"/>
        <v>-2.8406715058687124E-2</v>
      </c>
      <c r="G38" s="25">
        <f t="shared" si="5"/>
        <v>8.0309988647954744E-2</v>
      </c>
    </row>
    <row r="39" spans="1:7" ht="24" x14ac:dyDescent="0.25">
      <c r="A39" s="21"/>
      <c r="B39" s="22" t="s">
        <v>15</v>
      </c>
      <c r="C39" s="23">
        <f t="shared" ref="C39:G39" si="6">C12 -($H12*C$26/$H$26)</f>
        <v>4.7833375026997693E-2</v>
      </c>
      <c r="D39" s="24">
        <f t="shared" si="6"/>
        <v>3.5609762574947745E-2</v>
      </c>
      <c r="E39" s="24">
        <f t="shared" si="6"/>
        <v>-0.10165348971476013</v>
      </c>
      <c r="F39" s="24">
        <f t="shared" si="6"/>
        <v>-4.5029661009438171E-2</v>
      </c>
      <c r="G39" s="25">
        <f t="shared" si="6"/>
        <v>6.3240013122252747E-2</v>
      </c>
    </row>
    <row r="40" spans="1:7" ht="24" x14ac:dyDescent="0.25">
      <c r="A40" s="21"/>
      <c r="B40" s="22" t="s">
        <v>16</v>
      </c>
      <c r="C40" s="23">
        <f t="shared" ref="C40:G40" si="7">C13 -($H13*C$26/$H$26)</f>
        <v>3.7166873413046475E-3</v>
      </c>
      <c r="D40" s="24">
        <f t="shared" si="7"/>
        <v>2.3541831367842436E-2</v>
      </c>
      <c r="E40" s="24">
        <f t="shared" si="7"/>
        <v>2.3251123890202507E-2</v>
      </c>
      <c r="F40" s="24">
        <f t="shared" si="7"/>
        <v>1.7366434587703594E-2</v>
      </c>
      <c r="G40" s="25">
        <f t="shared" si="7"/>
        <v>-6.7876077187052852E-2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2.7463876174737972E-2</v>
      </c>
      <c r="D41" s="24">
        <f t="shared" si="8"/>
        <v>-2.5740262881780732E-2</v>
      </c>
      <c r="E41" s="24">
        <f t="shared" si="8"/>
        <v>3.5517243741855525E-2</v>
      </c>
      <c r="F41" s="24">
        <f t="shared" si="8"/>
        <v>-1.1295142195229535E-3</v>
      </c>
      <c r="G41" s="25">
        <f t="shared" si="8"/>
        <v>-3.611134281528984E-2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-6.19642197696256E-3</v>
      </c>
      <c r="D42" s="24">
        <f t="shared" si="9"/>
        <v>-1.004744973852284E-2</v>
      </c>
      <c r="E42" s="24">
        <f t="shared" si="9"/>
        <v>2.3774592324523502E-2</v>
      </c>
      <c r="F42" s="24">
        <f t="shared" si="9"/>
        <v>9.3456724086453252E-3</v>
      </c>
      <c r="G42" s="25">
        <f t="shared" si="9"/>
        <v>-1.6876393017683497E-2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-7.2440078693519205E-3</v>
      </c>
      <c r="D43" s="24">
        <f t="shared" si="10"/>
        <v>-1.1828882115117859E-2</v>
      </c>
      <c r="E43" s="24">
        <f t="shared" si="10"/>
        <v>1.6249439933891094E-2</v>
      </c>
      <c r="F43" s="24">
        <f t="shared" si="10"/>
        <v>9.888196067880467E-3</v>
      </c>
      <c r="G43" s="25">
        <f t="shared" si="10"/>
        <v>-7.0647460173018095E-3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1.6257306904868971E-2</v>
      </c>
      <c r="D44" s="24">
        <f t="shared" si="11"/>
        <v>1.2009894500750587E-2</v>
      </c>
      <c r="E44" s="24">
        <f t="shared" si="11"/>
        <v>-2.4196661325888977E-2</v>
      </c>
      <c r="F44" s="24">
        <f t="shared" si="11"/>
        <v>-1.6807954104747232E-2</v>
      </c>
      <c r="G44" s="25">
        <f t="shared" si="11"/>
        <v>1.273741402501663E-2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-3.0436794849649923E-2</v>
      </c>
      <c r="D45" s="24">
        <f t="shared" si="12"/>
        <v>-2.0160866358855667E-2</v>
      </c>
      <c r="E45" s="24">
        <f t="shared" si="12"/>
        <v>-4.1008427999324748E-2</v>
      </c>
      <c r="F45" s="24">
        <f t="shared" si="12"/>
        <v>2.9474417777298534E-2</v>
      </c>
      <c r="G45" s="25">
        <f t="shared" si="12"/>
        <v>6.2131671430531554E-2</v>
      </c>
    </row>
    <row r="46" spans="1:7" ht="24" x14ac:dyDescent="0.25">
      <c r="A46" s="21"/>
      <c r="B46" s="22" t="s">
        <v>22</v>
      </c>
      <c r="C46" s="23">
        <f t="shared" ref="C46:G46" si="13">C19 -($H19*C$26/$H$26)</f>
        <v>-8.5484549121666309E-3</v>
      </c>
      <c r="D46" s="24">
        <f t="shared" si="13"/>
        <v>4.3681991443162455E-2</v>
      </c>
      <c r="E46" s="24">
        <f t="shared" si="13"/>
        <v>-5.0500703908263334E-3</v>
      </c>
      <c r="F46" s="24">
        <f t="shared" si="13"/>
        <v>6.0244477418847919E-3</v>
      </c>
      <c r="G46" s="25">
        <f t="shared" si="13"/>
        <v>-3.6107913882054338E-2</v>
      </c>
    </row>
    <row r="47" spans="1:7" ht="24" x14ac:dyDescent="0.25">
      <c r="A47" s="21"/>
      <c r="B47" s="22" t="s">
        <v>23</v>
      </c>
      <c r="C47" s="23">
        <f t="shared" ref="C47:G47" si="14">C20 -($H20*C$26/$H$26)</f>
        <v>6.0938903254592697E-2</v>
      </c>
      <c r="D47" s="24">
        <f t="shared" si="14"/>
        <v>-1.2133243924837445E-2</v>
      </c>
      <c r="E47" s="24">
        <f t="shared" si="14"/>
        <v>1.2955202763791918E-2</v>
      </c>
      <c r="F47" s="24">
        <f t="shared" si="14"/>
        <v>-1.5756473299848167E-2</v>
      </c>
      <c r="G47" s="25">
        <f t="shared" si="14"/>
        <v>-4.6004388793698947E-2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-9.2974669774411323E-3</v>
      </c>
      <c r="D48" s="24">
        <f t="shared" si="15"/>
        <v>-2.4861918144561207E-2</v>
      </c>
      <c r="E48" s="24">
        <f t="shared" si="15"/>
        <v>2.833432300223189E-2</v>
      </c>
      <c r="F48" s="24">
        <f t="shared" si="15"/>
        <v>-1.3710334365642896E-2</v>
      </c>
      <c r="G48" s="25">
        <f t="shared" si="15"/>
        <v>1.9535396485413289E-2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6.9142969842969221E-3</v>
      </c>
      <c r="D49" s="24">
        <f t="shared" si="16"/>
        <v>-1.0360936098408061E-2</v>
      </c>
      <c r="E49" s="24">
        <f t="shared" si="16"/>
        <v>-3.8725396033813808E-2</v>
      </c>
      <c r="F49" s="24">
        <f t="shared" si="16"/>
        <v>1.0225725058745E-2</v>
      </c>
      <c r="G49" s="25">
        <f t="shared" si="16"/>
        <v>3.1946310089179919E-2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2.6045687282541446E-2</v>
      </c>
      <c r="D50" s="24">
        <f t="shared" si="17"/>
        <v>-8.1239777345044617E-3</v>
      </c>
      <c r="E50" s="24">
        <f t="shared" si="17"/>
        <v>-4.3144289005644099E-3</v>
      </c>
      <c r="F50" s="24">
        <f t="shared" si="17"/>
        <v>1.8174788988403662E-2</v>
      </c>
      <c r="G50" s="25">
        <f t="shared" si="17"/>
        <v>-3.1782069635876237E-2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5.4634833374014591E-3</v>
      </c>
      <c r="D51" s="24">
        <f t="shared" si="18"/>
        <v>-3.7825278582891683E-2</v>
      </c>
      <c r="E51" s="24">
        <f t="shared" si="18"/>
        <v>7.0920918777390624E-2</v>
      </c>
      <c r="F51" s="24">
        <f t="shared" si="18"/>
        <v>-8.4559563883721683E-3</v>
      </c>
      <c r="G51" s="25">
        <f t="shared" si="18"/>
        <v>-3.0103167143528328E-2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-8.7346761957032643E-2</v>
      </c>
      <c r="D52" s="29">
        <f t="shared" si="19"/>
        <v>-8.018072375440001E-2</v>
      </c>
      <c r="E52" s="29">
        <f t="shared" si="19"/>
        <v>0.22735580963058583</v>
      </c>
      <c r="F52" s="29">
        <f t="shared" si="19"/>
        <v>3.3513743790632156E-2</v>
      </c>
      <c r="G52" s="30">
        <f t="shared" si="19"/>
        <v>-9.3342067709785481E-2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26ED3-0A22-465D-8E39-CCD38E70C090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0.33518312985571586</v>
      </c>
      <c r="D6" s="19">
        <v>0.44594594594594594</v>
      </c>
      <c r="E6" s="19">
        <v>0.14788732394366197</v>
      </c>
      <c r="F6" s="19">
        <v>0.40451127819548871</v>
      </c>
      <c r="G6" s="20">
        <v>0.30333817126269957</v>
      </c>
      <c r="H6" s="31">
        <f>AVERAGE(C6:G6)</f>
        <v>0.32737316984070242</v>
      </c>
    </row>
    <row r="7" spans="1:8" x14ac:dyDescent="0.25">
      <c r="A7" s="21"/>
      <c r="B7" s="22" t="s">
        <v>31</v>
      </c>
      <c r="C7" s="23">
        <v>0.15871254162042175</v>
      </c>
      <c r="D7" s="24">
        <v>0.16953316953316955</v>
      </c>
      <c r="E7" s="24">
        <v>0.16197183098591553</v>
      </c>
      <c r="F7" s="24">
        <v>0.13383458646616542</v>
      </c>
      <c r="G7" s="25">
        <v>0.19448476052249636</v>
      </c>
      <c r="H7" s="31">
        <f>AVERAGE(C7:G7)</f>
        <v>0.16370737782563372</v>
      </c>
    </row>
    <row r="8" spans="1:8" x14ac:dyDescent="0.25">
      <c r="A8" s="21"/>
      <c r="B8" s="22" t="s">
        <v>32</v>
      </c>
      <c r="C8" s="23">
        <v>0.24417314095449499</v>
      </c>
      <c r="D8" s="24">
        <v>0.25061425061425063</v>
      </c>
      <c r="E8" s="24">
        <v>9.8591549295774641E-2</v>
      </c>
      <c r="F8" s="24">
        <v>0.22406015037593985</v>
      </c>
      <c r="G8" s="25">
        <v>0.25834542815674894</v>
      </c>
      <c r="H8" s="31">
        <f>AVERAGE(C8:G8)</f>
        <v>0.21515690387944181</v>
      </c>
    </row>
    <row r="9" spans="1:8" x14ac:dyDescent="0.25">
      <c r="A9" s="21"/>
      <c r="B9" s="22" t="s">
        <v>33</v>
      </c>
      <c r="C9" s="23">
        <v>0.17425083240843509</v>
      </c>
      <c r="D9" s="24">
        <v>0.20638820638820637</v>
      </c>
      <c r="E9" s="24">
        <v>0.15492957746478872</v>
      </c>
      <c r="F9" s="24">
        <v>0.15338345864661654</v>
      </c>
      <c r="G9" s="25">
        <v>0.16690856313497821</v>
      </c>
      <c r="H9" s="31">
        <f>AVERAGE(C9:G9)</f>
        <v>0.17117212760860498</v>
      </c>
    </row>
    <row r="10" spans="1:8" x14ac:dyDescent="0.25">
      <c r="A10" s="21"/>
      <c r="B10" s="22" t="s">
        <v>34</v>
      </c>
      <c r="C10" s="23">
        <v>0.10210876803551611</v>
      </c>
      <c r="D10" s="24">
        <v>9.213759213759215E-2</v>
      </c>
      <c r="E10" s="24">
        <v>0.11267605633802819</v>
      </c>
      <c r="F10" s="24">
        <v>0.10977443609022557</v>
      </c>
      <c r="G10" s="25">
        <v>8.9985486211901305E-2</v>
      </c>
      <c r="H10" s="31">
        <f>AVERAGE(C10:G10)</f>
        <v>0.10133646776265266</v>
      </c>
    </row>
    <row r="11" spans="1:8" x14ac:dyDescent="0.25">
      <c r="A11" s="21"/>
      <c r="B11" s="22" t="s">
        <v>35</v>
      </c>
      <c r="C11" s="23">
        <v>0.40399556048834628</v>
      </c>
      <c r="D11" s="24">
        <v>0.32923832923832924</v>
      </c>
      <c r="E11" s="24">
        <v>0.40845070422535218</v>
      </c>
      <c r="F11" s="24">
        <v>0.36691729323308275</v>
      </c>
      <c r="G11" s="25">
        <v>0.37010159651669083</v>
      </c>
      <c r="H11" s="31">
        <f>AVERAGE(C11:G11)</f>
        <v>0.3757406967403602</v>
      </c>
    </row>
    <row r="12" spans="1:8" x14ac:dyDescent="0.25">
      <c r="A12" s="21"/>
      <c r="B12" s="22" t="s">
        <v>36</v>
      </c>
      <c r="C12" s="23">
        <v>0.22641509433962267</v>
      </c>
      <c r="D12" s="24">
        <v>0.15233415233415235</v>
      </c>
      <c r="E12" s="24">
        <v>0.40140845070422537</v>
      </c>
      <c r="F12" s="24">
        <v>0.2030075187969925</v>
      </c>
      <c r="G12" s="25">
        <v>0.22496371552975331</v>
      </c>
      <c r="H12" s="31">
        <f>AVERAGE(C12:G12)</f>
        <v>0.24162578634094928</v>
      </c>
    </row>
    <row r="13" spans="1:8" x14ac:dyDescent="0.25">
      <c r="A13" s="21"/>
      <c r="B13" s="22" t="s">
        <v>37</v>
      </c>
      <c r="C13" s="23">
        <v>0.10321864594894561</v>
      </c>
      <c r="D13" s="24">
        <v>0.1769041769041769</v>
      </c>
      <c r="E13" s="24">
        <v>9.1549295774647904E-2</v>
      </c>
      <c r="F13" s="24">
        <v>0.14736842105263157</v>
      </c>
      <c r="G13" s="25">
        <v>8.8534107402031936E-2</v>
      </c>
      <c r="H13" s="31">
        <f>AVERAGE(C13:G13)</f>
        <v>0.12151492941648678</v>
      </c>
    </row>
    <row r="14" spans="1:8" x14ac:dyDescent="0.25">
      <c r="A14" s="21"/>
      <c r="B14" s="22" t="s">
        <v>38</v>
      </c>
      <c r="C14" s="23">
        <v>0.22530521642619314</v>
      </c>
      <c r="D14" s="24">
        <v>0.15847665847665848</v>
      </c>
      <c r="E14" s="24">
        <v>0.40845070422535218</v>
      </c>
      <c r="F14" s="24">
        <v>0.16691729323308274</v>
      </c>
      <c r="G14" s="25">
        <v>0.26850507982583455</v>
      </c>
      <c r="H14" s="31">
        <f>AVERAGE(C14:G14)</f>
        <v>0.24553099043742424</v>
      </c>
    </row>
    <row r="15" spans="1:8" ht="24" x14ac:dyDescent="0.25">
      <c r="A15" s="21"/>
      <c r="B15" s="22" t="s">
        <v>39</v>
      </c>
      <c r="C15" s="23">
        <v>0.24528301886792453</v>
      </c>
      <c r="D15" s="24">
        <v>0.23218673218673222</v>
      </c>
      <c r="E15" s="24">
        <v>0.176056338028169</v>
      </c>
      <c r="F15" s="24">
        <v>0.18345864661654138</v>
      </c>
      <c r="G15" s="25">
        <v>0.42089985486211901</v>
      </c>
      <c r="H15" s="31">
        <f>AVERAGE(C15:G15)</f>
        <v>0.25157691811229721</v>
      </c>
    </row>
    <row r="16" spans="1:8" x14ac:dyDescent="0.25">
      <c r="A16" s="21"/>
      <c r="B16" s="22" t="s">
        <v>40</v>
      </c>
      <c r="C16" s="23">
        <v>0.20088790233074361</v>
      </c>
      <c r="D16" s="24">
        <v>0.15356265356265356</v>
      </c>
      <c r="E16" s="24">
        <v>0.27464788732394368</v>
      </c>
      <c r="F16" s="24">
        <v>0.1774436090225564</v>
      </c>
      <c r="G16" s="25">
        <v>0.24092888243831637</v>
      </c>
      <c r="H16" s="31">
        <f>AVERAGE(C16:G16)</f>
        <v>0.20949418693564273</v>
      </c>
    </row>
    <row r="17" spans="1:8" x14ac:dyDescent="0.25">
      <c r="A17" s="21"/>
      <c r="B17" s="22" t="s">
        <v>41</v>
      </c>
      <c r="C17" s="23">
        <v>9.5449500554938962E-2</v>
      </c>
      <c r="D17" s="24">
        <v>0.13144963144963145</v>
      </c>
      <c r="E17" s="24">
        <v>9.8591549295774641E-2</v>
      </c>
      <c r="F17" s="24">
        <v>0.10827067669172932</v>
      </c>
      <c r="G17" s="25">
        <v>0.13207547169811321</v>
      </c>
      <c r="H17" s="31">
        <f>AVERAGE(C17:G17)</f>
        <v>0.11316736593803751</v>
      </c>
    </row>
    <row r="18" spans="1:8" x14ac:dyDescent="0.25">
      <c r="A18" s="21"/>
      <c r="B18" s="22" t="s">
        <v>42</v>
      </c>
      <c r="C18" s="23">
        <v>0.33296337402885684</v>
      </c>
      <c r="D18" s="24">
        <v>0.2113022113022113</v>
      </c>
      <c r="E18" s="24">
        <v>0.35915492957746481</v>
      </c>
      <c r="F18" s="24">
        <v>0.3323308270676692</v>
      </c>
      <c r="G18" s="25">
        <v>0.19883889695210449</v>
      </c>
      <c r="H18" s="31">
        <f>AVERAGE(C18:G18)</f>
        <v>0.28691804778566132</v>
      </c>
    </row>
    <row r="19" spans="1:8" ht="24" x14ac:dyDescent="0.25">
      <c r="A19" s="21"/>
      <c r="B19" s="22" t="s">
        <v>43</v>
      </c>
      <c r="C19" s="23">
        <v>6.7702552719200892E-2</v>
      </c>
      <c r="D19" s="24">
        <v>4.9140049140049137E-2</v>
      </c>
      <c r="E19" s="24">
        <v>5.6338028169014093E-2</v>
      </c>
      <c r="F19" s="24">
        <v>6.4661654135338351E-2</v>
      </c>
      <c r="G19" s="25">
        <v>9.4339622641509441E-2</v>
      </c>
      <c r="H19" s="31">
        <f>AVERAGE(C19:G19)</f>
        <v>6.6436381361022395E-2</v>
      </c>
    </row>
    <row r="20" spans="1:8" ht="24" x14ac:dyDescent="0.25">
      <c r="A20" s="21"/>
      <c r="B20" s="22" t="s">
        <v>44</v>
      </c>
      <c r="C20" s="23">
        <v>0.33407325194228643</v>
      </c>
      <c r="D20" s="24">
        <v>0.40049140049140047</v>
      </c>
      <c r="E20" s="24">
        <v>0.22535211267605637</v>
      </c>
      <c r="F20" s="24">
        <v>0.40451127819548871</v>
      </c>
      <c r="G20" s="25">
        <v>0.34107402031930334</v>
      </c>
      <c r="H20" s="31">
        <f>AVERAGE(C20:G20)</f>
        <v>0.3411004127249071</v>
      </c>
    </row>
    <row r="21" spans="1:8" ht="24.75" thickBot="1" x14ac:dyDescent="0.3">
      <c r="A21" s="26"/>
      <c r="B21" s="27" t="s">
        <v>45</v>
      </c>
      <c r="C21" s="28">
        <v>0.22641509433962267</v>
      </c>
      <c r="D21" s="29">
        <v>0.24078624078624078</v>
      </c>
      <c r="E21" s="29">
        <v>0.13380281690140844</v>
      </c>
      <c r="F21" s="29">
        <v>0.19849624060150375</v>
      </c>
      <c r="G21" s="30">
        <v>0.20754716981132076</v>
      </c>
      <c r="H21" s="31">
        <f>AVERAGE(C21:G21)</f>
        <v>0.2014095124880193</v>
      </c>
    </row>
    <row r="22" spans="1:8" ht="15.75" thickTop="1" x14ac:dyDescent="0.25">
      <c r="C22" s="32">
        <f>AVERAGE(C6:C21)</f>
        <v>0.21725860155382909</v>
      </c>
      <c r="D22" s="32">
        <f>AVERAGE(D6:D21)</f>
        <v>0.21253071253071254</v>
      </c>
      <c r="E22" s="32">
        <f>AVERAGE(E6:E21)</f>
        <v>0.20686619718309862</v>
      </c>
      <c r="F22" s="32">
        <f>AVERAGE(F6:F21)</f>
        <v>0.21118421052631581</v>
      </c>
      <c r="G22" s="32">
        <f>AVERAGE(G6:G21)</f>
        <v>0.22505442670537015</v>
      </c>
      <c r="H22" s="32">
        <f>AVERAGE(H6:H21)</f>
        <v>0.21457882969986519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3.7215538683812999E-3</v>
      </c>
      <c r="D29" s="19">
        <f t="shared" ref="D29:G29" si="0">D6 -($H6*D$22/$H$22)</f>
        <v>0.12169749540214947</v>
      </c>
      <c r="E29" s="19">
        <f t="shared" si="0"/>
        <v>-0.1677190329343545</v>
      </c>
      <c r="F29" s="19">
        <f t="shared" si="0"/>
        <v>8.2317124573680234E-2</v>
      </c>
      <c r="G29" s="20">
        <f t="shared" si="0"/>
        <v>-4.0017140909856974E-2</v>
      </c>
    </row>
    <row r="30" spans="1:8" x14ac:dyDescent="0.25">
      <c r="A30" s="21"/>
      <c r="B30" s="22" t="s">
        <v>31</v>
      </c>
      <c r="C30" s="23">
        <f t="shared" ref="C30:G30" si="1">C7 -($H7*C$22/$H$22)</f>
        <v>-7.0392989511267323E-3</v>
      </c>
      <c r="D30" s="24">
        <f t="shared" si="1"/>
        <v>7.3883498206107345E-3</v>
      </c>
      <c r="E30" s="24">
        <f t="shared" si="1"/>
        <v>4.1486070035039457E-3</v>
      </c>
      <c r="F30" s="24">
        <f t="shared" si="1"/>
        <v>-2.7282954307995461E-2</v>
      </c>
      <c r="G30" s="25">
        <f t="shared" si="1"/>
        <v>2.2785296435007346E-2</v>
      </c>
    </row>
    <row r="31" spans="1:8" x14ac:dyDescent="0.25">
      <c r="A31" s="21"/>
      <c r="B31" s="22" t="s">
        <v>32</v>
      </c>
      <c r="C31" s="23">
        <f t="shared" ref="C31:G31" si="2">C8 -($H8*C$22/$H$22)</f>
        <v>2.6329245930546502E-2</v>
      </c>
      <c r="D31" s="24">
        <f t="shared" si="2"/>
        <v>3.7510981520279402E-2</v>
      </c>
      <c r="E31" s="24">
        <f t="shared" si="2"/>
        <v>-0.10883194427758773</v>
      </c>
      <c r="F31" s="24">
        <f t="shared" si="2"/>
        <v>1.2307010755312708E-2</v>
      </c>
      <c r="G31" s="25">
        <f t="shared" si="2"/>
        <v>3.2684706071448882E-2</v>
      </c>
    </row>
    <row r="32" spans="1:8" x14ac:dyDescent="0.25">
      <c r="A32" s="21"/>
      <c r="B32" s="22" t="s">
        <v>33</v>
      </c>
      <c r="C32" s="23">
        <f t="shared" ref="C32:G32" si="3">C9 -($H9*C$22/$H$22)</f>
        <v>9.4101838225457701E-4</v>
      </c>
      <c r="D32" s="24">
        <f t="shared" si="3"/>
        <v>3.6849886615751559E-2</v>
      </c>
      <c r="E32" s="24">
        <f t="shared" si="3"/>
        <v>-1.0090089907152627E-2</v>
      </c>
      <c r="F32" s="24">
        <f t="shared" si="3"/>
        <v>-1.5080740192080638E-2</v>
      </c>
      <c r="G32" s="25">
        <f t="shared" si="3"/>
        <v>-1.2620074898773065E-2</v>
      </c>
    </row>
    <row r="33" spans="1:7" x14ac:dyDescent="0.25">
      <c r="A33" s="21"/>
      <c r="B33" s="22" t="s">
        <v>34</v>
      </c>
      <c r="C33" s="23">
        <f t="shared" ref="C33:G33" si="4">C10 -($H10*C$22/$H$22)</f>
        <v>-4.9324215958579387E-4</v>
      </c>
      <c r="D33" s="24">
        <f t="shared" si="4"/>
        <v>-8.2316368728673206E-3</v>
      </c>
      <c r="E33" s="24">
        <f t="shared" si="4"/>
        <v>1.4981937345259752E-2</v>
      </c>
      <c r="F33" s="24">
        <f t="shared" si="4"/>
        <v>1.0041102788358375E-2</v>
      </c>
      <c r="G33" s="25">
        <f t="shared" si="4"/>
        <v>-1.6298161101165137E-2</v>
      </c>
    </row>
    <row r="34" spans="1:7" x14ac:dyDescent="0.25">
      <c r="A34" s="21"/>
      <c r="B34" s="22" t="s">
        <v>35</v>
      </c>
      <c r="C34" s="23">
        <f t="shared" ref="C34:G34" si="5">C11 -($H11*C$22/$H$22)</f>
        <v>2.3562418808650898E-2</v>
      </c>
      <c r="D34" s="24">
        <f t="shared" si="5"/>
        <v>-4.2915988672303396E-2</v>
      </c>
      <c r="E34" s="24">
        <f t="shared" si="5"/>
        <v>4.6215300246657431E-2</v>
      </c>
      <c r="F34" s="24">
        <f t="shared" si="5"/>
        <v>-2.8792170503856296E-3</v>
      </c>
      <c r="G34" s="25">
        <f t="shared" si="5"/>
        <v>-2.3982513332619415E-2</v>
      </c>
    </row>
    <row r="35" spans="1:7" x14ac:dyDescent="0.25">
      <c r="A35" s="21"/>
      <c r="B35" s="22" t="s">
        <v>36</v>
      </c>
      <c r="C35" s="23">
        <f t="shared" ref="C35:G35" si="6">C12 -($H12*C$22/$H$22)</f>
        <v>-1.8228240295042442E-2</v>
      </c>
      <c r="D35" s="24">
        <f t="shared" si="6"/>
        <v>-8.6985358396071022E-2</v>
      </c>
      <c r="E35" s="24">
        <f t="shared" si="6"/>
        <v>0.16846744887453988</v>
      </c>
      <c r="F35" s="24">
        <f t="shared" si="6"/>
        <v>-3.4795767774132319E-2</v>
      </c>
      <c r="G35" s="25">
        <f t="shared" si="6"/>
        <v>-2.8458082409294538E-2</v>
      </c>
    </row>
    <row r="36" spans="1:7" x14ac:dyDescent="0.25">
      <c r="A36" s="21"/>
      <c r="B36" s="22" t="s">
        <v>37</v>
      </c>
      <c r="C36" s="23">
        <f t="shared" ref="C36:G36" si="7">C13 -($H13*C$22/$H$22)</f>
        <v>-1.9813825007599789E-2</v>
      </c>
      <c r="D36" s="24">
        <f t="shared" si="7"/>
        <v>5.6549086105481011E-2</v>
      </c>
      <c r="E36" s="24">
        <f t="shared" si="7"/>
        <v>-2.5598008013527504E-2</v>
      </c>
      <c r="F36" s="24">
        <f t="shared" si="7"/>
        <v>2.7775847675865342E-2</v>
      </c>
      <c r="G36" s="25">
        <f t="shared" si="7"/>
        <v>-3.8913100760219171E-2</v>
      </c>
    </row>
    <row r="37" spans="1:7" x14ac:dyDescent="0.25">
      <c r="A37" s="21"/>
      <c r="B37" s="22" t="s">
        <v>38</v>
      </c>
      <c r="C37" s="23">
        <f t="shared" ref="C37:G37" si="8">C14 -($H14*C$22/$H$22)</f>
        <v>-2.3292092521637719E-2</v>
      </c>
      <c r="D37" s="24">
        <f t="shared" si="8"/>
        <v>-8.4710781864154067E-2</v>
      </c>
      <c r="E37" s="24">
        <f t="shared" si="8"/>
        <v>0.17174486351667942</v>
      </c>
      <c r="F37" s="24">
        <f t="shared" si="8"/>
        <v>-7.4729417431703832E-2</v>
      </c>
      <c r="G37" s="25">
        <f t="shared" si="8"/>
        <v>1.0987428300815782E-2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-9.4357224391737882E-3</v>
      </c>
      <c r="D38" s="24">
        <f t="shared" si="9"/>
        <v>-1.6988928513223756E-2</v>
      </c>
      <c r="E38" s="24">
        <f t="shared" si="9"/>
        <v>-6.6478120854507189E-2</v>
      </c>
      <c r="F38" s="24">
        <f t="shared" si="9"/>
        <v>-6.4138345651994916E-2</v>
      </c>
      <c r="G38" s="25">
        <f t="shared" si="9"/>
        <v>0.15704111745889943</v>
      </c>
    </row>
    <row r="39" spans="1:7" x14ac:dyDescent="0.25">
      <c r="A39" s="21"/>
      <c r="B39" s="22" t="s">
        <v>40</v>
      </c>
      <c r="C39" s="23">
        <f t="shared" ref="C39:G39" si="10">C16 -($H16*C$22/$H$22)</f>
        <v>-1.1222556799618505E-2</v>
      </c>
      <c r="D39" s="24">
        <f t="shared" si="10"/>
        <v>-5.3931948224255205E-2</v>
      </c>
      <c r="E39" s="24">
        <f t="shared" si="10"/>
        <v>7.2683574982609217E-2</v>
      </c>
      <c r="F39" s="24">
        <f t="shared" si="10"/>
        <v>-2.8736397363618466E-2</v>
      </c>
      <c r="G39" s="25">
        <f t="shared" si="10"/>
        <v>2.1207327404882709E-2</v>
      </c>
    </row>
    <row r="40" spans="1:7" x14ac:dyDescent="0.25">
      <c r="A40" s="21"/>
      <c r="B40" s="22" t="s">
        <v>41</v>
      </c>
      <c r="C40" s="23">
        <f t="shared" ref="C40:G40" si="11">C17 -($H17*C$22/$H$22)</f>
        <v>-1.9131158215630828E-2</v>
      </c>
      <c r="D40" s="24">
        <f t="shared" si="11"/>
        <v>1.9362428104938628E-2</v>
      </c>
      <c r="E40" s="24">
        <f t="shared" si="11"/>
        <v>-1.050822848554045E-2</v>
      </c>
      <c r="F40" s="24">
        <f t="shared" si="11"/>
        <v>-3.1063909639908183E-3</v>
      </c>
      <c r="G40" s="25">
        <f t="shared" si="11"/>
        <v>1.3383349560223357E-2</v>
      </c>
    </row>
    <row r="41" spans="1:7" x14ac:dyDescent="0.25">
      <c r="A41" s="21"/>
      <c r="B41" s="22" t="s">
        <v>42</v>
      </c>
      <c r="C41" s="23">
        <f t="shared" ref="C41:G41" si="12">C18 -($H18*C$22/$H$22)</f>
        <v>4.2462144668732993E-2</v>
      </c>
      <c r="D41" s="24">
        <f t="shared" si="12"/>
        <v>-7.2877254207502656E-2</v>
      </c>
      <c r="E41" s="24">
        <f t="shared" si="12"/>
        <v>8.254961146832418E-2</v>
      </c>
      <c r="F41" s="24">
        <f t="shared" si="12"/>
        <v>4.9951798847045537E-2</v>
      </c>
      <c r="G41" s="25">
        <f t="shared" si="12"/>
        <v>-0.1020863007766003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4.3647932798382416E-4</v>
      </c>
      <c r="D42" s="24">
        <f t="shared" si="13"/>
        <v>-1.6662208651969705E-2</v>
      </c>
      <c r="E42" s="24">
        <f t="shared" si="13"/>
        <v>-7.7104223980058034E-3</v>
      </c>
      <c r="F42" s="24">
        <f t="shared" si="13"/>
        <v>-7.2370921843321889E-4</v>
      </c>
      <c r="G42" s="25">
        <f t="shared" si="13"/>
        <v>2.4659860940424772E-2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-1.1286999866812752E-2</v>
      </c>
      <c r="D43" s="24">
        <f t="shared" si="14"/>
        <v>6.2646731181088822E-2</v>
      </c>
      <c r="E43" s="24">
        <f t="shared" si="14"/>
        <v>-0.10348808715485586</v>
      </c>
      <c r="F43" s="24">
        <f t="shared" si="14"/>
        <v>6.8807045526000699E-2</v>
      </c>
      <c r="G43" s="25">
        <f t="shared" si="14"/>
        <v>-1.6678689685421522E-2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2.2490275269677673E-2</v>
      </c>
      <c r="D44" s="29">
        <f t="shared" si="15"/>
        <v>4.1299146652046786E-2</v>
      </c>
      <c r="E44" s="29">
        <f t="shared" si="15"/>
        <v>-6.0367409412042938E-2</v>
      </c>
      <c r="F44" s="29">
        <f t="shared" si="15"/>
        <v>2.7300978807170972E-4</v>
      </c>
      <c r="G44" s="30">
        <f t="shared" si="15"/>
        <v>-3.6950222977535918E-3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9471-7AE1-465D-A4B9-FEFAA67FA7D3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65</v>
      </c>
      <c r="B6" s="17" t="s">
        <v>66</v>
      </c>
      <c r="C6" s="18">
        <v>0.15760266370699222</v>
      </c>
      <c r="D6" s="19">
        <v>8.230958230958231E-2</v>
      </c>
      <c r="E6" s="19">
        <v>0.16197183098591553</v>
      </c>
      <c r="F6" s="19">
        <v>0.11428571428571428</v>
      </c>
      <c r="G6" s="20">
        <v>0.15965166908563136</v>
      </c>
      <c r="H6" s="31">
        <f>AVERAGE(C6:G6)</f>
        <v>0.13516429207476716</v>
      </c>
    </row>
    <row r="7" spans="1:8" ht="24" x14ac:dyDescent="0.25">
      <c r="A7" s="21"/>
      <c r="B7" s="22" t="s">
        <v>67</v>
      </c>
      <c r="C7" s="23">
        <v>0.23418423973362931</v>
      </c>
      <c r="D7" s="24">
        <v>0.14987714987714987</v>
      </c>
      <c r="E7" s="24">
        <v>0.16197183098591553</v>
      </c>
      <c r="F7" s="24">
        <v>0.17894736842105263</v>
      </c>
      <c r="G7" s="25">
        <v>0.25544267053701014</v>
      </c>
      <c r="H7" s="31">
        <f>AVERAGE(C7:G7)</f>
        <v>0.19608465191095151</v>
      </c>
    </row>
    <row r="8" spans="1:8" ht="24" x14ac:dyDescent="0.25">
      <c r="A8" s="21"/>
      <c r="B8" s="22" t="s">
        <v>68</v>
      </c>
      <c r="C8" s="23">
        <v>4.9944506104328525E-2</v>
      </c>
      <c r="D8" s="24">
        <v>6.0196560196560195E-2</v>
      </c>
      <c r="E8" s="24">
        <v>6.3380281690140844E-2</v>
      </c>
      <c r="F8" s="24">
        <v>5.8646616541353384E-2</v>
      </c>
      <c r="G8" s="25">
        <v>5.0798258345428157E-2</v>
      </c>
      <c r="H8" s="31">
        <f>AVERAGE(C8:G8)</f>
        <v>5.6593244575562217E-2</v>
      </c>
    </row>
    <row r="9" spans="1:8" ht="24" x14ac:dyDescent="0.25">
      <c r="A9" s="21"/>
      <c r="B9" s="22" t="s">
        <v>69</v>
      </c>
      <c r="C9" s="23">
        <v>0.17869034406215317</v>
      </c>
      <c r="D9" s="24">
        <v>0.16461916461916462</v>
      </c>
      <c r="E9" s="24">
        <v>0.13380281690140844</v>
      </c>
      <c r="F9" s="24">
        <v>0.18195488721804512</v>
      </c>
      <c r="G9" s="25">
        <v>0.20174165457184326</v>
      </c>
      <c r="H9" s="31">
        <f>AVERAGE(C9:G9)</f>
        <v>0.17216177347452294</v>
      </c>
    </row>
    <row r="10" spans="1:8" ht="24" x14ac:dyDescent="0.25">
      <c r="A10" s="21"/>
      <c r="B10" s="22" t="s">
        <v>70</v>
      </c>
      <c r="C10" s="23">
        <v>0.15094339622641509</v>
      </c>
      <c r="D10" s="24">
        <v>0.13636363636363635</v>
      </c>
      <c r="E10" s="24">
        <v>0.15492957746478872</v>
      </c>
      <c r="F10" s="24">
        <v>0.13082706766917293</v>
      </c>
      <c r="G10" s="25">
        <v>0.18722786647314948</v>
      </c>
      <c r="H10" s="31">
        <f>AVERAGE(C10:G10)</f>
        <v>0.15205830883943253</v>
      </c>
    </row>
    <row r="11" spans="1:8" ht="24" x14ac:dyDescent="0.25">
      <c r="A11" s="21"/>
      <c r="B11" s="22" t="s">
        <v>71</v>
      </c>
      <c r="C11" s="23">
        <v>9.6559378468368498E-2</v>
      </c>
      <c r="D11" s="24">
        <v>8.4766584766584774E-2</v>
      </c>
      <c r="E11" s="24">
        <v>0.12676056338028169</v>
      </c>
      <c r="F11" s="24">
        <v>7.6691729323308269E-2</v>
      </c>
      <c r="G11" s="25">
        <v>0.11175616835994194</v>
      </c>
      <c r="H11" s="31">
        <f>AVERAGE(C11:G11)</f>
        <v>9.9306884859697034E-2</v>
      </c>
    </row>
    <row r="12" spans="1:8" ht="24" x14ac:dyDescent="0.25">
      <c r="A12" s="21"/>
      <c r="B12" s="22" t="s">
        <v>72</v>
      </c>
      <c r="C12" s="23">
        <v>0.19755826859045506</v>
      </c>
      <c r="D12" s="24">
        <v>0.22727272727272727</v>
      </c>
      <c r="E12" s="24">
        <v>0.11971830985915492</v>
      </c>
      <c r="F12" s="24">
        <v>0.19699248120300752</v>
      </c>
      <c r="G12" s="25">
        <v>0.19883889695210449</v>
      </c>
      <c r="H12" s="31">
        <f>AVERAGE(C12:G12)</f>
        <v>0.18807613677548982</v>
      </c>
    </row>
    <row r="13" spans="1:8" ht="24" x14ac:dyDescent="0.25">
      <c r="A13" s="21"/>
      <c r="B13" s="22" t="s">
        <v>73</v>
      </c>
      <c r="C13" s="23">
        <v>0.15427302996670367</v>
      </c>
      <c r="D13" s="24">
        <v>0.14496314496314497</v>
      </c>
      <c r="E13" s="24">
        <v>0.14084507042253522</v>
      </c>
      <c r="F13" s="24">
        <v>0.13834586466165413</v>
      </c>
      <c r="G13" s="25">
        <v>0.16255442670537013</v>
      </c>
      <c r="H13" s="31">
        <f>AVERAGE(C13:G13)</f>
        <v>0.14819630734388162</v>
      </c>
    </row>
    <row r="14" spans="1:8" ht="24" x14ac:dyDescent="0.25">
      <c r="A14" s="21"/>
      <c r="B14" s="22" t="s">
        <v>74</v>
      </c>
      <c r="C14" s="23">
        <v>0.1309655937846837</v>
      </c>
      <c r="D14" s="24">
        <v>0.14864864864864866</v>
      </c>
      <c r="E14" s="24">
        <v>0.12676056338028169</v>
      </c>
      <c r="F14" s="24">
        <v>0.13233082706766916</v>
      </c>
      <c r="G14" s="25">
        <v>0.12481857764876633</v>
      </c>
      <c r="H14" s="31">
        <f>AVERAGE(C14:G14)</f>
        <v>0.13270484210600991</v>
      </c>
    </row>
    <row r="15" spans="1:8" ht="24" x14ac:dyDescent="0.25">
      <c r="A15" s="21"/>
      <c r="B15" s="22" t="s">
        <v>75</v>
      </c>
      <c r="C15" s="23">
        <v>0.18867924528301888</v>
      </c>
      <c r="D15" s="24">
        <v>0.24324324324324326</v>
      </c>
      <c r="E15" s="24">
        <v>0.10563380281690141</v>
      </c>
      <c r="F15" s="24">
        <v>0.1774436090225564</v>
      </c>
      <c r="G15" s="25">
        <v>0.16835994194484763</v>
      </c>
      <c r="H15" s="31">
        <f>AVERAGE(C15:G15)</f>
        <v>0.1766719684621135</v>
      </c>
    </row>
    <row r="16" spans="1:8" ht="24" x14ac:dyDescent="0.25">
      <c r="A16" s="21"/>
      <c r="B16" s="22" t="s">
        <v>76</v>
      </c>
      <c r="C16" s="23">
        <v>0.14872364039955605</v>
      </c>
      <c r="D16" s="24">
        <v>0.18673218673218669</v>
      </c>
      <c r="E16" s="24">
        <v>0.16901408450704225</v>
      </c>
      <c r="F16" s="24">
        <v>0.17443609022556392</v>
      </c>
      <c r="G16" s="25">
        <v>0.14658925979680695</v>
      </c>
      <c r="H16" s="31">
        <f>AVERAGE(C16:G16)</f>
        <v>0.16509905233223116</v>
      </c>
    </row>
    <row r="17" spans="1:8" ht="24" x14ac:dyDescent="0.25">
      <c r="A17" s="21"/>
      <c r="B17" s="22" t="s">
        <v>77</v>
      </c>
      <c r="C17" s="23">
        <v>0.13318534961154274</v>
      </c>
      <c r="D17" s="24">
        <v>0.19656019656019655</v>
      </c>
      <c r="E17" s="24">
        <v>0.176056338028169</v>
      </c>
      <c r="F17" s="24">
        <v>0.1548872180451128</v>
      </c>
      <c r="G17" s="25">
        <v>0.10304789550072568</v>
      </c>
      <c r="H17" s="31">
        <f>AVERAGE(C17:G17)</f>
        <v>0.15274739954914937</v>
      </c>
    </row>
    <row r="18" spans="1:8" ht="24" x14ac:dyDescent="0.25">
      <c r="A18" s="21"/>
      <c r="B18" s="22" t="s">
        <v>78</v>
      </c>
      <c r="C18" s="23">
        <v>0.33296337402885684</v>
      </c>
      <c r="D18" s="24">
        <v>0.34766584766584768</v>
      </c>
      <c r="E18" s="24">
        <v>0.40845070422535218</v>
      </c>
      <c r="F18" s="24">
        <v>0.33984962406015046</v>
      </c>
      <c r="G18" s="25">
        <v>0.31494920174165458</v>
      </c>
      <c r="H18" s="31">
        <f>AVERAGE(C18:G18)</f>
        <v>0.34877575034437236</v>
      </c>
    </row>
    <row r="19" spans="1:8" ht="24" x14ac:dyDescent="0.25">
      <c r="A19" s="21"/>
      <c r="B19" s="22" t="s">
        <v>79</v>
      </c>
      <c r="C19" s="23">
        <v>0.12319644839067703</v>
      </c>
      <c r="D19" s="24">
        <v>0.1339066339066339</v>
      </c>
      <c r="E19" s="24">
        <v>7.746478873239436E-2</v>
      </c>
      <c r="F19" s="24">
        <v>0.1293233082706767</v>
      </c>
      <c r="G19" s="25">
        <v>0.14223512336719885</v>
      </c>
      <c r="H19" s="31">
        <f>AVERAGE(C19:G19)</f>
        <v>0.12122526053351619</v>
      </c>
    </row>
    <row r="20" spans="1:8" ht="24" x14ac:dyDescent="0.25">
      <c r="A20" s="21"/>
      <c r="B20" s="22" t="s">
        <v>80</v>
      </c>
      <c r="C20" s="23">
        <v>0.40954495005549391</v>
      </c>
      <c r="D20" s="24">
        <v>0.39557739557739557</v>
      </c>
      <c r="E20" s="24">
        <v>0.45070422535211274</v>
      </c>
      <c r="F20" s="24">
        <v>0.4631578947368421</v>
      </c>
      <c r="G20" s="25">
        <v>0.40348330914368652</v>
      </c>
      <c r="H20" s="31">
        <f>AVERAGE(C20:G20)</f>
        <v>0.42449355497310626</v>
      </c>
    </row>
    <row r="21" spans="1:8" ht="24" x14ac:dyDescent="0.25">
      <c r="A21" s="21"/>
      <c r="B21" s="22" t="s">
        <v>81</v>
      </c>
      <c r="C21" s="23">
        <v>0.23418423973362931</v>
      </c>
      <c r="D21" s="24">
        <v>0.19533169533169534</v>
      </c>
      <c r="E21" s="24">
        <v>0.35915492957746481</v>
      </c>
      <c r="F21" s="24">
        <v>0.23458646616541354</v>
      </c>
      <c r="G21" s="25">
        <v>0.25689404934687954</v>
      </c>
      <c r="H21" s="31">
        <f>AVERAGE(C21:G21)</f>
        <v>0.25603027603101652</v>
      </c>
    </row>
    <row r="22" spans="1:8" ht="24" x14ac:dyDescent="0.25">
      <c r="A22" s="21"/>
      <c r="B22" s="22" t="s">
        <v>82</v>
      </c>
      <c r="C22" s="23">
        <v>0.33074361820199777</v>
      </c>
      <c r="D22" s="24">
        <v>0.26781326781326781</v>
      </c>
      <c r="E22" s="24">
        <v>0.27464788732394368</v>
      </c>
      <c r="F22" s="24">
        <v>0.26766917293233083</v>
      </c>
      <c r="G22" s="25">
        <v>0.32656023222060959</v>
      </c>
      <c r="H22" s="31">
        <f>AVERAGE(C22:G22)</f>
        <v>0.29348683569842993</v>
      </c>
    </row>
    <row r="23" spans="1:8" ht="24.75" thickBot="1" x14ac:dyDescent="0.3">
      <c r="A23" s="26"/>
      <c r="B23" s="27" t="s">
        <v>83</v>
      </c>
      <c r="C23" s="28">
        <v>0.29633740288568255</v>
      </c>
      <c r="D23" s="29">
        <v>0.3058968058968059</v>
      </c>
      <c r="E23" s="29">
        <v>0.26760563380281688</v>
      </c>
      <c r="F23" s="29">
        <v>0.27067669172932329</v>
      </c>
      <c r="G23" s="30">
        <v>0.27431059506531202</v>
      </c>
      <c r="H23" s="31">
        <f>AVERAGE(C23:G23)</f>
        <v>0.28296542587598811</v>
      </c>
    </row>
    <row r="24" spans="1:8" ht="15.75" thickTop="1" x14ac:dyDescent="0.25">
      <c r="C24" s="32">
        <f>AVERAGE(C6:C23)</f>
        <v>0.19712664940189911</v>
      </c>
      <c r="D24" s="32">
        <f>AVERAGE(D6:D23)</f>
        <v>0.19287469287469289</v>
      </c>
      <c r="E24" s="32">
        <f>AVERAGE(E6:E23)</f>
        <v>0.19327073552425669</v>
      </c>
      <c r="F24" s="32">
        <f>AVERAGE(F6:F23)</f>
        <v>0.19005847953216376</v>
      </c>
      <c r="G24" s="32">
        <f>AVERAGE(G6:G23)</f>
        <v>0.19940332204483149</v>
      </c>
      <c r="H24" s="32">
        <f>AVERAGE(H6:H23)</f>
        <v>0.19454677587556879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65</v>
      </c>
      <c r="B31" s="17" t="s">
        <v>66</v>
      </c>
      <c r="C31" s="18">
        <f>C6 -($H6*C$24/$H$24)</f>
        <v>2.0645965784019671E-2</v>
      </c>
      <c r="D31" s="19">
        <f t="shared" ref="D31:G31" si="0">D6 -($H6*D$24/$H$24)</f>
        <v>-5.1693005007619516E-2</v>
      </c>
      <c r="E31" s="19">
        <f t="shared" si="0"/>
        <v>2.7694087094574715E-2</v>
      </c>
      <c r="F31" s="19">
        <f t="shared" si="0"/>
        <v>-1.7760266549260731E-2</v>
      </c>
      <c r="G31" s="20">
        <f t="shared" si="0"/>
        <v>2.1113218678285778E-2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3.5499320611319274E-2</v>
      </c>
      <c r="D32" s="24">
        <f t="shared" si="1"/>
        <v>-4.4522201356278851E-2</v>
      </c>
      <c r="E32" s="24">
        <f t="shared" si="1"/>
        <v>-3.2826693581186339E-2</v>
      </c>
      <c r="F32" s="24">
        <f t="shared" si="1"/>
        <v>-1.2613507538285745E-2</v>
      </c>
      <c r="G32" s="25">
        <f t="shared" si="1"/>
        <v>5.4463081864431551E-2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-7.399218209551299E-3</v>
      </c>
      <c r="D33" s="24">
        <f t="shared" si="2"/>
        <v>4.0897210203849829E-3</v>
      </c>
      <c r="E33" s="24">
        <f t="shared" si="2"/>
        <v>7.1582345469960104E-3</v>
      </c>
      <c r="F33" s="24">
        <f t="shared" si="2"/>
        <v>3.3590078548813226E-3</v>
      </c>
      <c r="G33" s="25">
        <f t="shared" si="2"/>
        <v>-7.20774521271101E-3</v>
      </c>
    </row>
    <row r="34" spans="1:7" ht="24" x14ac:dyDescent="0.25">
      <c r="A34" s="21"/>
      <c r="B34" s="22" t="s">
        <v>69</v>
      </c>
      <c r="C34" s="23">
        <f t="shared" ref="C34:G34" si="3">C9 -($H9*C$24/$H$24)</f>
        <v>4.2455432815540761E-3</v>
      </c>
      <c r="D34" s="24">
        <f t="shared" si="3"/>
        <v>-6.0629195953753323E-3</v>
      </c>
      <c r="E34" s="24">
        <f t="shared" si="3"/>
        <v>-3.7229740378611986E-2</v>
      </c>
      <c r="F34" s="24">
        <f t="shared" si="3"/>
        <v>1.3764976319410094E-2</v>
      </c>
      <c r="G34" s="25">
        <f t="shared" si="3"/>
        <v>2.5282140373023038E-2</v>
      </c>
    </row>
    <row r="35" spans="1:7" ht="24" x14ac:dyDescent="0.25">
      <c r="A35" s="21"/>
      <c r="B35" s="22" t="s">
        <v>70</v>
      </c>
      <c r="C35" s="23">
        <f t="shared" ref="C35:G35" si="4">C10 -($H10*C$24/$H$24)</f>
        <v>-3.1313490390023069E-3</v>
      </c>
      <c r="D35" s="24">
        <f t="shared" si="4"/>
        <v>-1.4387767685377167E-2</v>
      </c>
      <c r="E35" s="24">
        <f t="shared" si="4"/>
        <v>3.8686253636426027E-3</v>
      </c>
      <c r="F35" s="24">
        <f t="shared" si="4"/>
        <v>-1.7723176086801795E-2</v>
      </c>
      <c r="G35" s="25">
        <f t="shared" si="4"/>
        <v>3.1373667447538611E-2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-4.0644092393907899E-3</v>
      </c>
      <c r="D36" s="24">
        <f t="shared" si="5"/>
        <v>-1.3686781173065779E-2</v>
      </c>
      <c r="E36" s="24">
        <f t="shared" si="5"/>
        <v>2.8105036486676699E-2</v>
      </c>
      <c r="F36" s="24">
        <f t="shared" si="5"/>
        <v>-2.0324093522203532E-2</v>
      </c>
      <c r="G36" s="25">
        <f t="shared" si="5"/>
        <v>9.9702474479834019E-3</v>
      </c>
    </row>
    <row r="37" spans="1:7" ht="24" x14ac:dyDescent="0.25">
      <c r="A37" s="21"/>
      <c r="B37" s="22" t="s">
        <v>72</v>
      </c>
      <c r="C37" s="23">
        <f t="shared" ref="C37:G37" si="6">C12 -($H12*C$24/$H$24)</f>
        <v>6.9880650589481397E-3</v>
      </c>
      <c r="D37" s="24">
        <f t="shared" si="6"/>
        <v>4.0813059902897741E-2</v>
      </c>
      <c r="E37" s="24">
        <f t="shared" si="6"/>
        <v>-6.7124227754568708E-2</v>
      </c>
      <c r="F37" s="24">
        <f t="shared" si="6"/>
        <v>1.3255359726908139E-2</v>
      </c>
      <c r="G37" s="25">
        <f t="shared" si="6"/>
        <v>6.0677430658148401E-3</v>
      </c>
    </row>
    <row r="38" spans="1:7" ht="24" x14ac:dyDescent="0.25">
      <c r="A38" s="21"/>
      <c r="B38" s="22" t="s">
        <v>73</v>
      </c>
      <c r="C38" s="23">
        <f t="shared" ref="C38:G38" si="7">C13 -($H13*C$24/$H$24)</f>
        <v>4.1114999749744807E-3</v>
      </c>
      <c r="D38" s="24">
        <f t="shared" si="7"/>
        <v>-1.9594505693377728E-3</v>
      </c>
      <c r="E38" s="24">
        <f t="shared" si="7"/>
        <v>-6.3792112106391963E-3</v>
      </c>
      <c r="F38" s="24">
        <f t="shared" si="7"/>
        <v>-6.4314760025478424E-3</v>
      </c>
      <c r="G38" s="25">
        <f t="shared" si="7"/>
        <v>1.0658637807550359E-2</v>
      </c>
    </row>
    <row r="39" spans="1:7" ht="24" x14ac:dyDescent="0.25">
      <c r="A39" s="21"/>
      <c r="B39" s="22" t="s">
        <v>74</v>
      </c>
      <c r="C39" s="23">
        <f t="shared" ref="C39:G39" si="8">C14 -($H14*C$24/$H$24)</f>
        <v>-3.499039545952376E-3</v>
      </c>
      <c r="D39" s="24">
        <f t="shared" si="8"/>
        <v>1.7084372916050666E-2</v>
      </c>
      <c r="E39" s="24">
        <f t="shared" si="8"/>
        <v>-5.0738621763937175E-3</v>
      </c>
      <c r="F39" s="24">
        <f t="shared" si="8"/>
        <v>2.6875553983623512E-3</v>
      </c>
      <c r="G39" s="25">
        <f t="shared" si="8"/>
        <v>-1.1199026592066952E-2</v>
      </c>
    </row>
    <row r="40" spans="1:7" ht="24" x14ac:dyDescent="0.25">
      <c r="A40" s="21"/>
      <c r="B40" s="22" t="s">
        <v>75</v>
      </c>
      <c r="C40" s="23">
        <f t="shared" ref="C40:G40" si="9">C15 -($H15*C$24/$H$24)</f>
        <v>9.6644400803387043E-3</v>
      </c>
      <c r="D40" s="24">
        <f t="shared" si="9"/>
        <v>6.8089728088141788E-2</v>
      </c>
      <c r="E40" s="24">
        <f t="shared" si="9"/>
        <v>-6.9879366895200495E-2</v>
      </c>
      <c r="F40" s="24">
        <f t="shared" si="9"/>
        <v>4.8475557045614681E-3</v>
      </c>
      <c r="G40" s="25">
        <f t="shared" si="9"/>
        <v>-1.2722356977841381E-2</v>
      </c>
    </row>
    <row r="41" spans="1:7" ht="24" x14ac:dyDescent="0.25">
      <c r="A41" s="21"/>
      <c r="B41" s="22" t="s">
        <v>76</v>
      </c>
      <c r="C41" s="23">
        <f t="shared" ref="C41:G41" si="10">C16 -($H16*C$24/$H$24)</f>
        <v>-1.8564780902770861E-2</v>
      </c>
      <c r="D41" s="24">
        <f t="shared" si="10"/>
        <v>2.305212126120279E-2</v>
      </c>
      <c r="E41" s="24">
        <f t="shared" si="10"/>
        <v>4.9979236891585788E-3</v>
      </c>
      <c r="F41" s="24">
        <f t="shared" si="10"/>
        <v>1.3145959781384692E-2</v>
      </c>
      <c r="G41" s="25">
        <f t="shared" si="10"/>
        <v>-2.2631223828975089E-2</v>
      </c>
    </row>
    <row r="42" spans="1:7" ht="24" x14ac:dyDescent="0.25">
      <c r="A42" s="21"/>
      <c r="B42" s="22" t="s">
        <v>77</v>
      </c>
      <c r="C42" s="23">
        <f t="shared" ref="C42:G42" si="11">C17 -($H17*C$24/$H$24)</f>
        <v>-2.1587624355579482E-2</v>
      </c>
      <c r="D42" s="24">
        <f t="shared" si="11"/>
        <v>4.5125624371277956E-2</v>
      </c>
      <c r="E42" s="24">
        <f t="shared" si="11"/>
        <v>2.4310814991778562E-2</v>
      </c>
      <c r="F42" s="24">
        <f t="shared" si="11"/>
        <v>5.6637812641748275E-3</v>
      </c>
      <c r="G42" s="25">
        <f t="shared" si="11"/>
        <v>-5.3512596271651947E-2</v>
      </c>
    </row>
    <row r="43" spans="1:7" ht="24" x14ac:dyDescent="0.25">
      <c r="A43" s="21"/>
      <c r="B43" s="22" t="s">
        <v>78</v>
      </c>
      <c r="C43" s="23">
        <f t="shared" ref="C43:G43" si="12">C18 -($H18*C$24/$H$24)</f>
        <v>-2.0437471339012303E-2</v>
      </c>
      <c r="D43" s="24">
        <f t="shared" si="12"/>
        <v>1.8877414646070734E-3</v>
      </c>
      <c r="E43" s="24">
        <f t="shared" si="12"/>
        <v>6.1962588456241141E-2</v>
      </c>
      <c r="F43" s="24">
        <f t="shared" si="12"/>
        <v>-8.7968646072045242E-4</v>
      </c>
      <c r="G43" s="25">
        <f t="shared" si="12"/>
        <v>-4.253317212111557E-2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3.6362669884616727E-4</v>
      </c>
      <c r="D44" s="24">
        <f t="shared" si="13"/>
        <v>1.372327548895895E-2</v>
      </c>
      <c r="E44" s="24">
        <f t="shared" si="13"/>
        <v>-4.2965350302228297E-2</v>
      </c>
      <c r="F44" s="24">
        <f t="shared" si="13"/>
        <v>1.0894778195078267E-2</v>
      </c>
      <c r="G44" s="25">
        <f t="shared" si="13"/>
        <v>1.7983669919344789E-2</v>
      </c>
    </row>
    <row r="45" spans="1:7" ht="24" x14ac:dyDescent="0.25">
      <c r="A45" s="21"/>
      <c r="B45" s="22" t="s">
        <v>80</v>
      </c>
      <c r="C45" s="23">
        <f t="shared" ref="C45:G45" si="14">C20 -($H20*C$24/$H$24)</f>
        <v>-2.0577789362557386E-2</v>
      </c>
      <c r="D45" s="24">
        <f t="shared" si="14"/>
        <v>-2.5267738834344577E-2</v>
      </c>
      <c r="E45" s="24">
        <f t="shared" si="14"/>
        <v>2.8994941167251542E-2</v>
      </c>
      <c r="F45" s="24">
        <f t="shared" si="14"/>
        <v>4.8457629125690571E-2</v>
      </c>
      <c r="G45" s="25">
        <f t="shared" si="14"/>
        <v>-3.1607042096040538E-2</v>
      </c>
    </row>
    <row r="46" spans="1:7" ht="24" x14ac:dyDescent="0.25">
      <c r="A46" s="21"/>
      <c r="B46" s="22" t="s">
        <v>81</v>
      </c>
      <c r="C46" s="23">
        <f t="shared" ref="C46:G46" si="15">C21 -($H21*C$24/$H$24)</f>
        <v>-2.5241238958026185E-2</v>
      </c>
      <c r="D46" s="24">
        <f t="shared" si="15"/>
        <v>-5.8498061722153244E-2</v>
      </c>
      <c r="E46" s="24">
        <f t="shared" si="15"/>
        <v>0.10480396671883468</v>
      </c>
      <c r="F46" s="24">
        <f t="shared" si="15"/>
        <v>-1.55370568673113E-2</v>
      </c>
      <c r="G46" s="25">
        <f t="shared" si="15"/>
        <v>-5.527609171344039E-3</v>
      </c>
    </row>
    <row r="47" spans="1:7" ht="24" x14ac:dyDescent="0.25">
      <c r="A47" s="21"/>
      <c r="B47" s="22" t="s">
        <v>82</v>
      </c>
      <c r="C47" s="23">
        <f t="shared" ref="C47:G47" si="16">C22 -($H22*C$24/$H$24)</f>
        <v>3.3364870574741468E-2</v>
      </c>
      <c r="D47" s="24">
        <f t="shared" si="16"/>
        <v>-2.3151118737682663E-2</v>
      </c>
      <c r="E47" s="24">
        <f t="shared" si="16"/>
        <v>-1.6913956077674097E-2</v>
      </c>
      <c r="F47" s="24">
        <f t="shared" si="16"/>
        <v>-1.9046767254855657E-2</v>
      </c>
      <c r="G47" s="25">
        <f t="shared" si="16"/>
        <v>2.5746971495471005E-2</v>
      </c>
    </row>
    <row r="48" spans="1:7" ht="24.75" thickBot="1" x14ac:dyDescent="0.3">
      <c r="A48" s="26"/>
      <c r="B48" s="27" t="s">
        <v>83</v>
      </c>
      <c r="C48" s="28">
        <f t="shared" ref="C48:G48" si="17">C23 -($H23*C$24/$H$24)</f>
        <v>9.6195888871014601E-3</v>
      </c>
      <c r="D48" s="29">
        <f t="shared" si="17"/>
        <v>2.5363400167712824E-2</v>
      </c>
      <c r="E48" s="29">
        <f t="shared" si="17"/>
        <v>-1.3503810138652206E-2</v>
      </c>
      <c r="F48" s="29">
        <f t="shared" si="17"/>
        <v>-5.7605730884648376E-3</v>
      </c>
      <c r="G48" s="30">
        <f t="shared" si="17"/>
        <v>-1.5718605827697074E-2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05E14-2C52-48AC-9A2E-9E18064E83BF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0.15436241610738255</v>
      </c>
      <c r="D6" s="19">
        <v>0.10780669144981413</v>
      </c>
      <c r="E6" s="19">
        <v>0.14184397163120568</v>
      </c>
      <c r="F6" s="19">
        <v>0.12990936555891239</v>
      </c>
      <c r="G6" s="20">
        <v>0.16885007278020378</v>
      </c>
      <c r="H6" s="31">
        <f>AVERAGE(C6:G6)</f>
        <v>0.14055450350550372</v>
      </c>
    </row>
    <row r="7" spans="1:8" x14ac:dyDescent="0.25">
      <c r="A7" s="21"/>
      <c r="B7" s="22" t="s">
        <v>86</v>
      </c>
      <c r="C7" s="23">
        <v>0.26398210290827739</v>
      </c>
      <c r="D7" s="24">
        <v>0.21065675340768275</v>
      </c>
      <c r="E7" s="24">
        <v>0.30496453900709219</v>
      </c>
      <c r="F7" s="24">
        <v>0.24622356495468278</v>
      </c>
      <c r="G7" s="25">
        <v>0.26637554585152839</v>
      </c>
      <c r="H7" s="31">
        <f>AVERAGE(C7:G7)</f>
        <v>0.25844050122585271</v>
      </c>
    </row>
    <row r="8" spans="1:8" x14ac:dyDescent="0.25">
      <c r="A8" s="21"/>
      <c r="B8" s="22" t="s">
        <v>87</v>
      </c>
      <c r="C8" s="23">
        <v>0.18344519015659955</v>
      </c>
      <c r="D8" s="24">
        <v>0.14250309789343246</v>
      </c>
      <c r="E8" s="24">
        <v>0.15602836879432624</v>
      </c>
      <c r="F8" s="24">
        <v>0.16314199395770396</v>
      </c>
      <c r="G8" s="25">
        <v>0.20232896652110624</v>
      </c>
      <c r="H8" s="31">
        <f>AVERAGE(C8:G8)</f>
        <v>0.1694895234646337</v>
      </c>
    </row>
    <row r="9" spans="1:8" x14ac:dyDescent="0.25">
      <c r="A9" s="21"/>
      <c r="B9" s="22" t="s">
        <v>88</v>
      </c>
      <c r="C9" s="23">
        <v>0.15659955257270694</v>
      </c>
      <c r="D9" s="24">
        <v>0.14993804213135067</v>
      </c>
      <c r="E9" s="24">
        <v>0.21985815602836881</v>
      </c>
      <c r="F9" s="24">
        <v>0.14501510574018128</v>
      </c>
      <c r="G9" s="25">
        <v>0.18486171761280931</v>
      </c>
      <c r="H9" s="31">
        <f>AVERAGE(C9:G9)</f>
        <v>0.1712545148170834</v>
      </c>
    </row>
    <row r="10" spans="1:8" ht="24" x14ac:dyDescent="0.25">
      <c r="A10" s="21"/>
      <c r="B10" s="22" t="s">
        <v>89</v>
      </c>
      <c r="C10" s="23">
        <v>8.2774049217002238E-2</v>
      </c>
      <c r="D10" s="24">
        <v>9.4175960346964058E-2</v>
      </c>
      <c r="E10" s="24">
        <v>7.0921985815602842E-2</v>
      </c>
      <c r="F10" s="24">
        <v>8.1570996978851978E-2</v>
      </c>
      <c r="G10" s="25">
        <v>0.1339155749636099</v>
      </c>
      <c r="H10" s="31">
        <f>AVERAGE(C10:G10)</f>
        <v>9.2671713464406197E-2</v>
      </c>
    </row>
    <row r="11" spans="1:8" ht="24" x14ac:dyDescent="0.25">
      <c r="A11" s="21"/>
      <c r="B11" s="22" t="s">
        <v>90</v>
      </c>
      <c r="C11" s="23">
        <v>0.13646532438478748</v>
      </c>
      <c r="D11" s="24">
        <v>0.10780669144981413</v>
      </c>
      <c r="E11" s="24">
        <v>7.8014184397163122E-2</v>
      </c>
      <c r="F11" s="24">
        <v>0.12235649546827794</v>
      </c>
      <c r="G11" s="25">
        <v>0.11644832605531295</v>
      </c>
      <c r="H11" s="31">
        <f>AVERAGE(C11:G11)</f>
        <v>0.11221820435107113</v>
      </c>
    </row>
    <row r="12" spans="1:8" x14ac:dyDescent="0.25">
      <c r="A12" s="21"/>
      <c r="B12" s="22" t="s">
        <v>91</v>
      </c>
      <c r="C12" s="23">
        <v>0.10850111856823266</v>
      </c>
      <c r="D12" s="24">
        <v>0.12267657992565056</v>
      </c>
      <c r="E12" s="24">
        <v>8.5106382978723402E-2</v>
      </c>
      <c r="F12" s="24">
        <v>0.10422960725075531</v>
      </c>
      <c r="G12" s="25">
        <v>0.12809315866084425</v>
      </c>
      <c r="H12" s="31">
        <f>AVERAGE(C12:G12)</f>
        <v>0.10972136947684123</v>
      </c>
    </row>
    <row r="13" spans="1:8" x14ac:dyDescent="0.25">
      <c r="A13" s="21"/>
      <c r="B13" s="22" t="s">
        <v>92</v>
      </c>
      <c r="C13" s="23">
        <v>8.8366890380313201E-2</v>
      </c>
      <c r="D13" s="24">
        <v>8.7980173482032201E-2</v>
      </c>
      <c r="E13" s="24">
        <v>7.8014184397163122E-2</v>
      </c>
      <c r="F13" s="24">
        <v>8.0060422960725075E-2</v>
      </c>
      <c r="G13" s="25">
        <v>9.4614264919941779E-2</v>
      </c>
      <c r="H13" s="31">
        <f>AVERAGE(C13:G13)</f>
        <v>8.580718722803507E-2</v>
      </c>
    </row>
    <row r="14" spans="1:8" x14ac:dyDescent="0.25">
      <c r="A14" s="21"/>
      <c r="B14" s="22" t="s">
        <v>93</v>
      </c>
      <c r="C14" s="23">
        <v>0.15995525727069351</v>
      </c>
      <c r="D14" s="24">
        <v>0.23296158612143741</v>
      </c>
      <c r="E14" s="24">
        <v>0.1773049645390071</v>
      </c>
      <c r="F14" s="24">
        <v>0.19788519637462232</v>
      </c>
      <c r="G14" s="25">
        <v>0.13537117903930132</v>
      </c>
      <c r="H14" s="31">
        <f>AVERAGE(C14:G14)</f>
        <v>0.18069563666901234</v>
      </c>
    </row>
    <row r="15" spans="1:8" x14ac:dyDescent="0.25">
      <c r="A15" s="21"/>
      <c r="B15" s="22" t="s">
        <v>94</v>
      </c>
      <c r="C15" s="23">
        <v>0.23378076062639822</v>
      </c>
      <c r="D15" s="24">
        <v>0.29739776951672864</v>
      </c>
      <c r="E15" s="24">
        <v>0.23404255319148937</v>
      </c>
      <c r="F15" s="24">
        <v>0.23413897280966764</v>
      </c>
      <c r="G15" s="25">
        <v>0.20087336244541482</v>
      </c>
      <c r="H15" s="31">
        <f>AVERAGE(C15:G15)</f>
        <v>0.24004668371793975</v>
      </c>
    </row>
    <row r="16" spans="1:8" x14ac:dyDescent="0.25">
      <c r="A16" s="21"/>
      <c r="B16" s="22" t="s">
        <v>95</v>
      </c>
      <c r="C16" s="23">
        <v>0.30760626398210289</v>
      </c>
      <c r="D16" s="24">
        <v>0.28004956629491945</v>
      </c>
      <c r="E16" s="24">
        <v>0.38297872340425537</v>
      </c>
      <c r="F16" s="24">
        <v>0.31873111782477342</v>
      </c>
      <c r="G16" s="25">
        <v>0.29112081513828236</v>
      </c>
      <c r="H16" s="31">
        <f>AVERAGE(C16:G16)</f>
        <v>0.31609729732886666</v>
      </c>
    </row>
    <row r="17" spans="1:8" ht="24" x14ac:dyDescent="0.25">
      <c r="A17" s="21"/>
      <c r="B17" s="22" t="s">
        <v>96</v>
      </c>
      <c r="C17" s="23">
        <v>0.19351230425055926</v>
      </c>
      <c r="D17" s="24">
        <v>0.17348203221809169</v>
      </c>
      <c r="E17" s="24">
        <v>0.1702127659574468</v>
      </c>
      <c r="F17" s="24">
        <v>0.17673716012084595</v>
      </c>
      <c r="G17" s="25">
        <v>0.17612809315866085</v>
      </c>
      <c r="H17" s="31">
        <f>AVERAGE(C17:G17)</f>
        <v>0.17801447114112093</v>
      </c>
    </row>
    <row r="18" spans="1:8" ht="24" x14ac:dyDescent="0.25">
      <c r="A18" s="21"/>
      <c r="B18" s="22" t="s">
        <v>97</v>
      </c>
      <c r="C18" s="23">
        <v>0.18232662192393737</v>
      </c>
      <c r="D18" s="24">
        <v>0.16480793060718713</v>
      </c>
      <c r="E18" s="24">
        <v>0.15602836879432624</v>
      </c>
      <c r="F18" s="24">
        <v>0.16918429003021149</v>
      </c>
      <c r="G18" s="25">
        <v>0.15429403202328967</v>
      </c>
      <c r="H18" s="31">
        <f>AVERAGE(C18:G18)</f>
        <v>0.16532824867579038</v>
      </c>
    </row>
    <row r="19" spans="1:8" x14ac:dyDescent="0.25">
      <c r="A19" s="21"/>
      <c r="B19" s="22" t="s">
        <v>98</v>
      </c>
      <c r="C19" s="23">
        <v>0.31991051454138703</v>
      </c>
      <c r="D19" s="24">
        <v>0.32837670384138784</v>
      </c>
      <c r="E19" s="24">
        <v>0.33333333333333326</v>
      </c>
      <c r="F19" s="24">
        <v>0.33836858006042297</v>
      </c>
      <c r="G19" s="25">
        <v>0.32168850072780203</v>
      </c>
      <c r="H19" s="31">
        <f>AVERAGE(C19:G19)</f>
        <v>0.32833552650086661</v>
      </c>
    </row>
    <row r="20" spans="1:8" x14ac:dyDescent="0.25">
      <c r="A20" s="21"/>
      <c r="B20" s="22" t="s">
        <v>99</v>
      </c>
      <c r="C20" s="23">
        <v>0.30313199105145416</v>
      </c>
      <c r="D20" s="24">
        <v>0.34200743494423791</v>
      </c>
      <c r="E20" s="24">
        <v>0.30496453900709219</v>
      </c>
      <c r="F20" s="24">
        <v>0.30664652567975831</v>
      </c>
      <c r="G20" s="25">
        <v>0.25473071324599711</v>
      </c>
      <c r="H20" s="31">
        <f>AVERAGE(C20:G20)</f>
        <v>0.30229624078570794</v>
      </c>
    </row>
    <row r="21" spans="1:8" x14ac:dyDescent="0.25">
      <c r="A21" s="21"/>
      <c r="B21" s="22" t="s">
        <v>100</v>
      </c>
      <c r="C21" s="23">
        <v>0.26174496644295303</v>
      </c>
      <c r="D21" s="24">
        <v>0.29491945477075587</v>
      </c>
      <c r="E21" s="24">
        <v>0.22695035460992907</v>
      </c>
      <c r="F21" s="24">
        <v>0.29003021148036257</v>
      </c>
      <c r="G21" s="25">
        <v>0.29112081513828236</v>
      </c>
      <c r="H21" s="31">
        <f>AVERAGE(C21:G21)</f>
        <v>0.27295316048845664</v>
      </c>
    </row>
    <row r="22" spans="1:8" ht="15.75" thickBot="1" x14ac:dyDescent="0.3">
      <c r="A22" s="26"/>
      <c r="B22" s="27" t="s">
        <v>101</v>
      </c>
      <c r="C22" s="28">
        <v>0.23266219239373601</v>
      </c>
      <c r="D22" s="29">
        <v>0.19950433705080545</v>
      </c>
      <c r="E22" s="29">
        <v>0.20567375886524822</v>
      </c>
      <c r="F22" s="29">
        <v>0.22507552870090636</v>
      </c>
      <c r="G22" s="30">
        <v>0.23144104803493451</v>
      </c>
      <c r="H22" s="31">
        <f>AVERAGE(C22:G22)</f>
        <v>0.21887137300912612</v>
      </c>
    </row>
    <row r="23" spans="1:8" ht="15.75" thickTop="1" x14ac:dyDescent="0.25">
      <c r="C23" s="32">
        <f>AVERAGE(C6:C22)</f>
        <v>0.19818397157520729</v>
      </c>
      <c r="D23" s="32">
        <f>AVERAGE(D6:D22)</f>
        <v>0.19629710620307605</v>
      </c>
      <c r="E23" s="32">
        <f>AVERAGE(E6:E22)</f>
        <v>0.19566124322069253</v>
      </c>
      <c r="F23" s="32">
        <f>AVERAGE(F6:F22)</f>
        <v>0.19584147858539183</v>
      </c>
      <c r="G23" s="32">
        <f>AVERAGE(G6:G22)</f>
        <v>0.19719154037160716</v>
      </c>
      <c r="H23" s="32">
        <f>AVERAGE(H6:H22)</f>
        <v>0.19663506799119496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1.2700758234894333E-2</v>
      </c>
      <c r="D30" s="19">
        <f t="shared" ref="D30:G30" si="0">D6 -($H6*D$23/$H$23)</f>
        <v>-3.2506237387355211E-2</v>
      </c>
      <c r="E30" s="19">
        <f t="shared" si="0"/>
        <v>1.9855568677439595E-3</v>
      </c>
      <c r="F30" s="19">
        <f t="shared" si="0"/>
        <v>-1.0077881220416335E-2</v>
      </c>
      <c r="G30" s="20">
        <f t="shared" si="0"/>
        <v>2.7897803505133129E-2</v>
      </c>
    </row>
    <row r="31" spans="1:8" x14ac:dyDescent="0.25">
      <c r="A31" s="21"/>
      <c r="B31" s="22" t="s">
        <v>86</v>
      </c>
      <c r="C31" s="23">
        <f t="shared" ref="C31:G31" si="1">C7 -($H7*C$23/$H$23)</f>
        <v>3.5058538237538461E-3</v>
      </c>
      <c r="D31" s="24">
        <f t="shared" si="1"/>
        <v>-4.7339559429959654E-2</v>
      </c>
      <c r="E31" s="24">
        <f t="shared" si="1"/>
        <v>4.7803950689785712E-2</v>
      </c>
      <c r="F31" s="24">
        <f t="shared" si="1"/>
        <v>-1.117390948099195E-2</v>
      </c>
      <c r="G31" s="25">
        <f t="shared" si="1"/>
        <v>7.2036643974118242E-3</v>
      </c>
    </row>
    <row r="32" spans="1:8" x14ac:dyDescent="0.25">
      <c r="A32" s="21"/>
      <c r="B32" s="22" t="s">
        <v>87</v>
      </c>
      <c r="C32" s="23">
        <f t="shared" ref="C32:G32" si="2">C8 -($H8*C$23/$H$23)</f>
        <v>1.262058982582584E-2</v>
      </c>
      <c r="D32" s="24">
        <f t="shared" si="2"/>
        <v>-2.6695119534070083E-2</v>
      </c>
      <c r="E32" s="24">
        <f t="shared" si="2"/>
        <v>-1.262176677283483E-2</v>
      </c>
      <c r="F32" s="24">
        <f t="shared" si="2"/>
        <v>-5.6634954147902206E-3</v>
      </c>
      <c r="G32" s="25">
        <f t="shared" si="2"/>
        <v>3.2359791895869183E-2</v>
      </c>
    </row>
    <row r="33" spans="1:7" x14ac:dyDescent="0.25">
      <c r="A33" s="21"/>
      <c r="B33" s="22" t="s">
        <v>88</v>
      </c>
      <c r="C33" s="23">
        <f t="shared" ref="C33:G33" si="3">C9 -($H9*C$23/$H$23)</f>
        <v>-1.6003942029560791E-2</v>
      </c>
      <c r="D33" s="24">
        <f t="shared" si="3"/>
        <v>-2.1022133112215735E-2</v>
      </c>
      <c r="E33" s="24">
        <f t="shared" si="3"/>
        <v>4.9451770135047479E-2</v>
      </c>
      <c r="F33" s="24">
        <f t="shared" si="3"/>
        <v>-2.554825174650735E-2</v>
      </c>
      <c r="G33" s="25">
        <f t="shared" si="3"/>
        <v>1.3122556753236342E-2</v>
      </c>
    </row>
    <row r="34" spans="1:7" ht="24" x14ac:dyDescent="0.25">
      <c r="A34" s="21"/>
      <c r="B34" s="22" t="s">
        <v>89</v>
      </c>
      <c r="C34" s="23">
        <f t="shared" ref="C34:G34" si="4">C10 -($H10*C$23/$H$23)</f>
        <v>-1.0627643648270582E-2</v>
      </c>
      <c r="D34" s="24">
        <f t="shared" si="4"/>
        <v>1.6635241585312155E-3</v>
      </c>
      <c r="E34" s="24">
        <f t="shared" si="4"/>
        <v>-2.1290775891019312E-2</v>
      </c>
      <c r="F34" s="24">
        <f t="shared" si="4"/>
        <v>-1.0726707460743501E-2</v>
      </c>
      <c r="G34" s="25">
        <f t="shared" si="4"/>
        <v>4.0981602841502193E-2</v>
      </c>
    </row>
    <row r="35" spans="1:7" ht="24" x14ac:dyDescent="0.25">
      <c r="A35" s="21"/>
      <c r="B35" s="22" t="s">
        <v>90</v>
      </c>
      <c r="C35" s="23">
        <f t="shared" ref="C35:G35" si="5">C11 -($H11*C$23/$H$23)</f>
        <v>2.3363172014238015E-2</v>
      </c>
      <c r="D35" s="24">
        <f t="shared" si="5"/>
        <v>-4.2186405647535452E-3</v>
      </c>
      <c r="E35" s="24">
        <f t="shared" si="5"/>
        <v>-3.3648265234188998E-2</v>
      </c>
      <c r="F35" s="24">
        <f t="shared" si="5"/>
        <v>1.0591186824066415E-2</v>
      </c>
      <c r="G35" s="25">
        <f t="shared" si="5"/>
        <v>3.9125469606380026E-3</v>
      </c>
    </row>
    <row r="36" spans="1:7" x14ac:dyDescent="0.25">
      <c r="A36" s="21"/>
      <c r="B36" s="22" t="s">
        <v>91</v>
      </c>
      <c r="C36" s="23">
        <f t="shared" ref="C36:G36" si="6">C12 -($H12*C$23/$H$23)</f>
        <v>-2.0845312435538582E-3</v>
      </c>
      <c r="D36" s="24">
        <f t="shared" si="6"/>
        <v>1.314379141049675E-2</v>
      </c>
      <c r="E36" s="24">
        <f t="shared" si="6"/>
        <v>-2.407159722100892E-2</v>
      </c>
      <c r="F36" s="24">
        <f t="shared" si="6"/>
        <v>-5.0489433672904621E-3</v>
      </c>
      <c r="G36" s="25">
        <f t="shared" si="6"/>
        <v>1.8061280421356476E-2</v>
      </c>
    </row>
    <row r="37" spans="1:7" x14ac:dyDescent="0.25">
      <c r="A37" s="21"/>
      <c r="B37" s="22" t="s">
        <v>92</v>
      </c>
      <c r="C37" s="23">
        <f t="shared" ref="C37:G37" si="7">C13 -($H13*C$23/$H$23)</f>
        <v>1.8837959441219965E-3</v>
      </c>
      <c r="D37" s="24">
        <f t="shared" si="7"/>
        <v>2.3204652908001694E-3</v>
      </c>
      <c r="E37" s="24">
        <f t="shared" si="7"/>
        <v>-7.368047276079745E-3</v>
      </c>
      <c r="F37" s="24">
        <f t="shared" si="7"/>
        <v>-5.4004594325641198E-3</v>
      </c>
      <c r="G37" s="25">
        <f t="shared" si="7"/>
        <v>8.5642454737216989E-3</v>
      </c>
    </row>
    <row r="38" spans="1:7" x14ac:dyDescent="0.25">
      <c r="A38" s="21"/>
      <c r="B38" s="22" t="s">
        <v>93</v>
      </c>
      <c r="C38" s="23">
        <f t="shared" ref="C38:G38" si="8">C14 -($H14*C$23/$H$23)</f>
        <v>-2.2163727339819056E-2</v>
      </c>
      <c r="D38" s="24">
        <f t="shared" si="8"/>
        <v>5.2576515726781958E-2</v>
      </c>
      <c r="E38" s="24">
        <f t="shared" si="8"/>
        <v>-2.4957865497898801E-3</v>
      </c>
      <c r="F38" s="24">
        <f t="shared" si="8"/>
        <v>1.7918819976426997E-2</v>
      </c>
      <c r="G38" s="25">
        <f t="shared" si="8"/>
        <v>-4.5835821813600158E-2</v>
      </c>
    </row>
    <row r="39" spans="1:7" x14ac:dyDescent="0.25">
      <c r="A39" s="21"/>
      <c r="B39" s="22" t="s">
        <v>94</v>
      </c>
      <c r="C39" s="23">
        <f t="shared" ref="C39:G39" si="9">C15 -($H15*C$23/$H$23)</f>
        <v>-8.1567819934625363E-3</v>
      </c>
      <c r="D39" s="24">
        <f t="shared" si="9"/>
        <v>5.7763660256082344E-2</v>
      </c>
      <c r="E39" s="24">
        <f t="shared" si="9"/>
        <v>-4.8153120259174231E-3</v>
      </c>
      <c r="F39" s="24">
        <f t="shared" si="9"/>
        <v>-4.9389187846552718E-3</v>
      </c>
      <c r="G39" s="25">
        <f t="shared" si="9"/>
        <v>-3.985264745204728E-2</v>
      </c>
    </row>
    <row r="40" spans="1:7" x14ac:dyDescent="0.25">
      <c r="A40" s="21"/>
      <c r="B40" s="22" t="s">
        <v>95</v>
      </c>
      <c r="C40" s="23">
        <f t="shared" ref="C40:G40" si="10">C16 -($H16*C$23/$H$23)</f>
        <v>-1.0980946472286313E-2</v>
      </c>
      <c r="D40" s="24">
        <f t="shared" si="10"/>
        <v>-3.5504446415815905E-2</v>
      </c>
      <c r="E40" s="24">
        <f t="shared" si="10"/>
        <v>6.8446881216083721E-2</v>
      </c>
      <c r="F40" s="24">
        <f t="shared" si="10"/>
        <v>3.9095413982151439E-3</v>
      </c>
      <c r="G40" s="25">
        <f t="shared" si="10"/>
        <v>-2.5871029726196482E-2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1.409560483361072E-2</v>
      </c>
      <c r="D41" s="24">
        <f t="shared" si="11"/>
        <v>-4.2264808373606855E-3</v>
      </c>
      <c r="E41" s="24">
        <f t="shared" si="11"/>
        <v>-6.9200979338783775E-3</v>
      </c>
      <c r="F41" s="24">
        <f t="shared" si="11"/>
        <v>-5.5887152817193919E-4</v>
      </c>
      <c r="G41" s="25">
        <f t="shared" si="11"/>
        <v>-2.3901545341998565E-3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1.56960749372278E-2</v>
      </c>
      <c r="D42" s="24">
        <f t="shared" si="12"/>
        <v>-2.3616412231153294E-4</v>
      </c>
      <c r="E42" s="24">
        <f t="shared" si="12"/>
        <v>-8.4811004772152587E-3</v>
      </c>
      <c r="F42" s="24">
        <f t="shared" si="12"/>
        <v>4.5232811706423515E-3</v>
      </c>
      <c r="G42" s="25">
        <f t="shared" si="12"/>
        <v>-1.1502091508343387E-2</v>
      </c>
    </row>
    <row r="43" spans="1:7" x14ac:dyDescent="0.25">
      <c r="A43" s="21"/>
      <c r="B43" s="22" t="s">
        <v>98</v>
      </c>
      <c r="C43" s="23">
        <f t="shared" ref="C43:G43" si="13">C19 -($H19*C$23/$H$23)</f>
        <v>-1.1011326185884684E-2</v>
      </c>
      <c r="D43" s="24">
        <f t="shared" si="13"/>
        <v>6.0549612034416223E-4</v>
      </c>
      <c r="E43" s="24">
        <f t="shared" si="13"/>
        <v>6.623871155626071E-3</v>
      </c>
      <c r="F43" s="24">
        <f t="shared" si="13"/>
        <v>1.1358166104545264E-2</v>
      </c>
      <c r="G43" s="25">
        <f t="shared" si="13"/>
        <v>-7.5762071946308129E-3</v>
      </c>
    </row>
    <row r="44" spans="1:7" x14ac:dyDescent="0.25">
      <c r="A44" s="21"/>
      <c r="B44" s="22" t="s">
        <v>99</v>
      </c>
      <c r="C44" s="23">
        <f t="shared" ref="C44:G44" si="14">C20 -($H20*C$23/$H$23)</f>
        <v>-1.545451294940825E-3</v>
      </c>
      <c r="D44" s="24">
        <f t="shared" si="14"/>
        <v>4.0230758543058465E-2</v>
      </c>
      <c r="E44" s="24">
        <f t="shared" si="14"/>
        <v>4.165404359746494E-3</v>
      </c>
      <c r="F44" s="24">
        <f t="shared" si="14"/>
        <v>5.5703068186868654E-3</v>
      </c>
      <c r="G44" s="25">
        <f t="shared" si="14"/>
        <v>-4.842101842655111E-2</v>
      </c>
    </row>
    <row r="45" spans="1:7" x14ac:dyDescent="0.25">
      <c r="A45" s="21"/>
      <c r="B45" s="22" t="s">
        <v>100</v>
      </c>
      <c r="C45" s="23">
        <f t="shared" ref="C45:G45" si="15">C21 -($H21*C$23/$H$23)</f>
        <v>-1.3358258796756395E-2</v>
      </c>
      <c r="D45" s="24">
        <f t="shared" si="15"/>
        <v>2.2435425954150989E-2</v>
      </c>
      <c r="E45" s="24">
        <f t="shared" si="15"/>
        <v>-4.4651019792830537E-2</v>
      </c>
      <c r="F45" s="24">
        <f t="shared" si="15"/>
        <v>1.8178648680746534E-2</v>
      </c>
      <c r="G45" s="25">
        <f t="shared" si="15"/>
        <v>1.7395203954689076E-2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1.2066759390861909E-2</v>
      </c>
      <c r="D46" s="29">
        <f t="shared" si="16"/>
        <v>-1.899085605640452E-2</v>
      </c>
      <c r="E46" s="29">
        <f t="shared" si="16"/>
        <v>-1.2113665249270211E-2</v>
      </c>
      <c r="F46" s="29">
        <f t="shared" si="16"/>
        <v>7.0874874628019113E-3</v>
      </c>
      <c r="G46" s="30">
        <f t="shared" si="16"/>
        <v>1.1950274452010801E-2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DA03E-34A1-409B-8274-CC80B8052F33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46</v>
      </c>
      <c r="B6" s="17" t="s">
        <v>47</v>
      </c>
      <c r="C6" s="18">
        <v>0.22641509433962267</v>
      </c>
      <c r="D6" s="19">
        <v>0.2113022113022113</v>
      </c>
      <c r="E6" s="19">
        <v>0.21126760563380281</v>
      </c>
      <c r="F6" s="19">
        <v>0.18195488721804512</v>
      </c>
      <c r="G6" s="20">
        <v>0.22786647314949204</v>
      </c>
      <c r="H6" s="31">
        <f>AVERAGE(C6:G6)</f>
        <v>0.21176125432863477</v>
      </c>
    </row>
    <row r="7" spans="1:8" ht="24" x14ac:dyDescent="0.25">
      <c r="A7" s="21"/>
      <c r="B7" s="22" t="s">
        <v>48</v>
      </c>
      <c r="C7" s="23">
        <v>0.23307436182019978</v>
      </c>
      <c r="D7" s="24">
        <v>0.23955773955773957</v>
      </c>
      <c r="E7" s="24">
        <v>0.28169014084507044</v>
      </c>
      <c r="F7" s="24">
        <v>0.2511278195488722</v>
      </c>
      <c r="G7" s="25">
        <v>0.23222060957910012</v>
      </c>
      <c r="H7" s="31">
        <f>AVERAGE(C7:G7)</f>
        <v>0.24753413427019644</v>
      </c>
    </row>
    <row r="8" spans="1:8" ht="24" x14ac:dyDescent="0.25">
      <c r="A8" s="21"/>
      <c r="B8" s="22" t="s">
        <v>49</v>
      </c>
      <c r="C8" s="23">
        <v>0.31853496115427304</v>
      </c>
      <c r="D8" s="24">
        <v>0.25675675675675674</v>
      </c>
      <c r="E8" s="24">
        <v>0.3380281690140845</v>
      </c>
      <c r="F8" s="24">
        <v>0.30977443609022559</v>
      </c>
      <c r="G8" s="25">
        <v>0.31930333817126272</v>
      </c>
      <c r="H8" s="31">
        <f>AVERAGE(C8:G8)</f>
        <v>0.3084795322373205</v>
      </c>
    </row>
    <row r="9" spans="1:8" ht="24" x14ac:dyDescent="0.25">
      <c r="A9" s="21"/>
      <c r="B9" s="22" t="s">
        <v>50</v>
      </c>
      <c r="C9" s="23">
        <v>0.14539400665926749</v>
      </c>
      <c r="D9" s="24">
        <v>9.3366093366093347E-2</v>
      </c>
      <c r="E9" s="24">
        <v>0.25352112676056338</v>
      </c>
      <c r="F9" s="24">
        <v>0.12481203007518797</v>
      </c>
      <c r="G9" s="25">
        <v>0.13352685050798258</v>
      </c>
      <c r="H9" s="31">
        <f>AVERAGE(C9:G9)</f>
        <v>0.15012402147381895</v>
      </c>
    </row>
    <row r="10" spans="1:8" ht="24" x14ac:dyDescent="0.25">
      <c r="A10" s="21"/>
      <c r="B10" s="22" t="s">
        <v>51</v>
      </c>
      <c r="C10" s="23">
        <v>0.42619311875693666</v>
      </c>
      <c r="D10" s="24">
        <v>0.43120393120393119</v>
      </c>
      <c r="E10" s="24">
        <v>0.40845070422535218</v>
      </c>
      <c r="F10" s="24">
        <v>0.42105263157894735</v>
      </c>
      <c r="G10" s="25">
        <v>0.39912917271407833</v>
      </c>
      <c r="H10" s="31">
        <f>AVERAGE(C10:G10)</f>
        <v>0.4172059116958492</v>
      </c>
    </row>
    <row r="11" spans="1:8" ht="24" x14ac:dyDescent="0.25">
      <c r="A11" s="21"/>
      <c r="B11" s="22" t="s">
        <v>52</v>
      </c>
      <c r="C11" s="23">
        <v>0.22530521642619314</v>
      </c>
      <c r="D11" s="24">
        <v>0.21990171990171986</v>
      </c>
      <c r="E11" s="24">
        <v>0.26760563380281688</v>
      </c>
      <c r="F11" s="24">
        <v>0.22857142857142856</v>
      </c>
      <c r="G11" s="25">
        <v>0.204644412191582</v>
      </c>
      <c r="H11" s="31">
        <f>AVERAGE(C11:G11)</f>
        <v>0.22920568217874809</v>
      </c>
    </row>
    <row r="12" spans="1:8" ht="24" x14ac:dyDescent="0.25">
      <c r="A12" s="21"/>
      <c r="B12" s="22" t="s">
        <v>53</v>
      </c>
      <c r="C12" s="23">
        <v>0.10543840177580466</v>
      </c>
      <c r="D12" s="24">
        <v>8.5995085995085999E-2</v>
      </c>
      <c r="E12" s="24">
        <v>0.10563380281690141</v>
      </c>
      <c r="F12" s="24">
        <v>0.10225563909774436</v>
      </c>
      <c r="G12" s="25">
        <v>0.10449927431059507</v>
      </c>
      <c r="H12" s="31">
        <f>AVERAGE(C12:G12)</f>
        <v>0.10076444079922628</v>
      </c>
    </row>
    <row r="13" spans="1:8" ht="24" x14ac:dyDescent="0.25">
      <c r="A13" s="21"/>
      <c r="B13" s="22" t="s">
        <v>54</v>
      </c>
      <c r="C13" s="23">
        <v>6.3263041065482792E-2</v>
      </c>
      <c r="D13" s="24">
        <v>7.3710073710073709E-2</v>
      </c>
      <c r="E13" s="24">
        <v>8.4507042253521125E-2</v>
      </c>
      <c r="F13" s="24">
        <v>6.9172932330827067E-2</v>
      </c>
      <c r="G13" s="25">
        <v>8.5631349782293184E-2</v>
      </c>
      <c r="H13" s="31">
        <f>AVERAGE(C13:G13)</f>
        <v>7.5256887828439575E-2</v>
      </c>
    </row>
    <row r="14" spans="1:8" ht="24" x14ac:dyDescent="0.25">
      <c r="A14" s="21"/>
      <c r="B14" s="22" t="s">
        <v>55</v>
      </c>
      <c r="C14" s="23">
        <v>8.9900110987791326E-2</v>
      </c>
      <c r="D14" s="24">
        <v>6.6339066339066333E-2</v>
      </c>
      <c r="E14" s="24">
        <v>0.10563380281690141</v>
      </c>
      <c r="F14" s="24">
        <v>7.8195488721804512E-2</v>
      </c>
      <c r="G14" s="25">
        <v>9.1436865021770689E-2</v>
      </c>
      <c r="H14" s="31">
        <f>AVERAGE(C14:G14)</f>
        <v>8.6301066777466837E-2</v>
      </c>
    </row>
    <row r="15" spans="1:8" ht="24" x14ac:dyDescent="0.25">
      <c r="A15" s="21"/>
      <c r="B15" s="22" t="s">
        <v>56</v>
      </c>
      <c r="C15" s="23">
        <v>0.22308546059933407</v>
      </c>
      <c r="D15" s="24">
        <v>0.28009828009828008</v>
      </c>
      <c r="E15" s="24">
        <v>0.25352112676056338</v>
      </c>
      <c r="F15" s="24">
        <v>0.26766917293233083</v>
      </c>
      <c r="G15" s="25">
        <v>0.25689404934687954</v>
      </c>
      <c r="H15" s="31">
        <f>AVERAGE(C15:G15)</f>
        <v>0.25625361794747759</v>
      </c>
    </row>
    <row r="16" spans="1:8" ht="24" x14ac:dyDescent="0.25">
      <c r="A16" s="21"/>
      <c r="B16" s="22" t="s">
        <v>57</v>
      </c>
      <c r="C16" s="23">
        <v>0.2297447280799112</v>
      </c>
      <c r="D16" s="24">
        <v>0.15479115479115479</v>
      </c>
      <c r="E16" s="24">
        <v>0.28169014084507044</v>
      </c>
      <c r="F16" s="24">
        <v>0.1774436090225564</v>
      </c>
      <c r="G16" s="25">
        <v>0.25108853410740201</v>
      </c>
      <c r="H16" s="31">
        <f>AVERAGE(C16:G16)</f>
        <v>0.21895163336921897</v>
      </c>
    </row>
    <row r="17" spans="1:8" ht="24" x14ac:dyDescent="0.25">
      <c r="A17" s="21"/>
      <c r="B17" s="22" t="s">
        <v>58</v>
      </c>
      <c r="C17" s="23">
        <v>0.24084350721420644</v>
      </c>
      <c r="D17" s="24">
        <v>0.25061425061425063</v>
      </c>
      <c r="E17" s="24">
        <v>0.19014084507042253</v>
      </c>
      <c r="F17" s="24">
        <v>0.23308270676691728</v>
      </c>
      <c r="G17" s="25">
        <v>0.27576197387518142</v>
      </c>
      <c r="H17" s="31">
        <f>AVERAGE(C17:G17)</f>
        <v>0.23808865670819568</v>
      </c>
    </row>
    <row r="18" spans="1:8" ht="24" x14ac:dyDescent="0.25">
      <c r="A18" s="21"/>
      <c r="B18" s="22" t="s">
        <v>59</v>
      </c>
      <c r="C18" s="23">
        <v>0.22863485016648169</v>
      </c>
      <c r="D18" s="24">
        <v>0.25184275184275184</v>
      </c>
      <c r="E18" s="24">
        <v>0.20422535211267609</v>
      </c>
      <c r="F18" s="24">
        <v>0.26466165413533832</v>
      </c>
      <c r="G18" s="25">
        <v>0.28301886792452829</v>
      </c>
      <c r="H18" s="31">
        <f>AVERAGE(C18:G18)</f>
        <v>0.24647669523635524</v>
      </c>
    </row>
    <row r="19" spans="1:8" ht="24" x14ac:dyDescent="0.25">
      <c r="A19" s="21"/>
      <c r="B19" s="22" t="s">
        <v>60</v>
      </c>
      <c r="C19" s="23">
        <v>0.21198668146503885</v>
      </c>
      <c r="D19" s="24">
        <v>0.17936117936117937</v>
      </c>
      <c r="E19" s="24">
        <v>0.16197183098591553</v>
      </c>
      <c r="F19" s="24">
        <v>0.16390977443609026</v>
      </c>
      <c r="G19" s="25">
        <v>0.16835994194484763</v>
      </c>
      <c r="H19" s="31">
        <f>AVERAGE(C19:G19)</f>
        <v>0.17711788163861431</v>
      </c>
    </row>
    <row r="20" spans="1:8" ht="24" x14ac:dyDescent="0.25">
      <c r="A20" s="21"/>
      <c r="B20" s="22" t="s">
        <v>61</v>
      </c>
      <c r="C20" s="23">
        <v>0.32741398446170922</v>
      </c>
      <c r="D20" s="24">
        <v>0.35749385749385743</v>
      </c>
      <c r="E20" s="24">
        <v>0.26056338028169013</v>
      </c>
      <c r="F20" s="24">
        <v>0.38646616541353379</v>
      </c>
      <c r="G20" s="25">
        <v>0.32510885341074025</v>
      </c>
      <c r="H20" s="31">
        <f>AVERAGE(C20:G20)</f>
        <v>0.33140924821230616</v>
      </c>
    </row>
    <row r="21" spans="1:8" ht="24" x14ac:dyDescent="0.25">
      <c r="A21" s="21"/>
      <c r="B21" s="22" t="s">
        <v>62</v>
      </c>
      <c r="C21" s="23">
        <v>0.21753607103218647</v>
      </c>
      <c r="D21" s="24">
        <v>0.2764127764127764</v>
      </c>
      <c r="E21" s="24">
        <v>0.11267605633802819</v>
      </c>
      <c r="F21" s="24">
        <v>0.23458646616541354</v>
      </c>
      <c r="G21" s="25">
        <v>0.24238026124818574</v>
      </c>
      <c r="H21" s="31">
        <f>AVERAGE(C21:G21)</f>
        <v>0.21671832623931805</v>
      </c>
    </row>
    <row r="22" spans="1:8" ht="24" x14ac:dyDescent="0.25">
      <c r="A22" s="21"/>
      <c r="B22" s="22" t="s">
        <v>63</v>
      </c>
      <c r="C22" s="23">
        <v>0.1309655937846837</v>
      </c>
      <c r="D22" s="24">
        <v>0.17936117936117937</v>
      </c>
      <c r="E22" s="24">
        <v>0.11267605633802819</v>
      </c>
      <c r="F22" s="24">
        <v>0.14436090225563911</v>
      </c>
      <c r="G22" s="25">
        <v>0.10159651669085631</v>
      </c>
      <c r="H22" s="31">
        <f>AVERAGE(C22:G22)</f>
        <v>0.13379204968607733</v>
      </c>
    </row>
    <row r="23" spans="1:8" ht="24" x14ac:dyDescent="0.25">
      <c r="A23" s="21"/>
      <c r="B23" s="22" t="s">
        <v>64</v>
      </c>
      <c r="C23" s="23">
        <v>0.10210876803551611</v>
      </c>
      <c r="D23" s="24">
        <v>9.8280098280098274E-2</v>
      </c>
      <c r="E23" s="24">
        <v>4.9295774647887321E-2</v>
      </c>
      <c r="F23" s="24">
        <v>0.10225563909774436</v>
      </c>
      <c r="G23" s="25">
        <v>7.8374455732946297E-2</v>
      </c>
      <c r="H23" s="31">
        <f>AVERAGE(C23:G23)</f>
        <v>8.6062947158838471E-2</v>
      </c>
    </row>
    <row r="24" spans="1:8" ht="24" x14ac:dyDescent="0.25">
      <c r="A24" s="21" t="s">
        <v>8</v>
      </c>
      <c r="B24" s="22" t="s">
        <v>9</v>
      </c>
      <c r="C24" s="23">
        <v>0.18978912319644839</v>
      </c>
      <c r="D24" s="24">
        <v>0.19287469287469289</v>
      </c>
      <c r="E24" s="24">
        <v>0.23943661971830985</v>
      </c>
      <c r="F24" s="24">
        <v>0.16691729323308274</v>
      </c>
      <c r="G24" s="25">
        <v>0.25108853410740201</v>
      </c>
      <c r="H24" s="31">
        <f>AVERAGE(C24:G24)</f>
        <v>0.2080212526259872</v>
      </c>
    </row>
    <row r="25" spans="1:8" ht="24" x14ac:dyDescent="0.25">
      <c r="A25" s="21"/>
      <c r="B25" s="22" t="s">
        <v>10</v>
      </c>
      <c r="C25" s="23">
        <v>0.2241953385127636</v>
      </c>
      <c r="D25" s="24">
        <v>0.25552825552825553</v>
      </c>
      <c r="E25" s="24">
        <v>0.18309859154929581</v>
      </c>
      <c r="F25" s="24">
        <v>0.17593984962406015</v>
      </c>
      <c r="G25" s="25">
        <v>0.24383164005805516</v>
      </c>
      <c r="H25" s="31">
        <f>AVERAGE(C25:G25)</f>
        <v>0.21651873505448607</v>
      </c>
    </row>
    <row r="26" spans="1:8" ht="24" x14ac:dyDescent="0.25">
      <c r="A26" s="21"/>
      <c r="B26" s="22" t="s">
        <v>11</v>
      </c>
      <c r="C26" s="23">
        <v>0.2685904550499445</v>
      </c>
      <c r="D26" s="24">
        <v>0.28378378378378377</v>
      </c>
      <c r="E26" s="24">
        <v>0.16901408450704225</v>
      </c>
      <c r="F26" s="24">
        <v>0.24210526315789471</v>
      </c>
      <c r="G26" s="25">
        <v>0.32075471698113206</v>
      </c>
      <c r="H26" s="31">
        <f>AVERAGE(C26:G26)</f>
        <v>0.25684966069595949</v>
      </c>
    </row>
    <row r="27" spans="1:8" ht="24" x14ac:dyDescent="0.25">
      <c r="A27" s="21"/>
      <c r="B27" s="22" t="s">
        <v>12</v>
      </c>
      <c r="C27" s="23">
        <v>0.15538290788013318</v>
      </c>
      <c r="D27" s="24">
        <v>0.12407862407862408</v>
      </c>
      <c r="E27" s="24">
        <v>0.16901408450704225</v>
      </c>
      <c r="F27" s="24">
        <v>0.10827067669172932</v>
      </c>
      <c r="G27" s="25">
        <v>0.19158200290275762</v>
      </c>
      <c r="H27" s="31">
        <f>AVERAGE(C27:G27)</f>
        <v>0.14966565921205727</v>
      </c>
    </row>
    <row r="28" spans="1:8" ht="24" x14ac:dyDescent="0.25">
      <c r="A28" s="21"/>
      <c r="B28" s="22" t="s">
        <v>13</v>
      </c>
      <c r="C28" s="23">
        <v>0.28523862375138737</v>
      </c>
      <c r="D28" s="24">
        <v>0.40049140049140047</v>
      </c>
      <c r="E28" s="24">
        <v>0.14788732394366197</v>
      </c>
      <c r="F28" s="24">
        <v>0.40451127819548871</v>
      </c>
      <c r="G28" s="25">
        <v>0.24963715529753266</v>
      </c>
      <c r="H28" s="31">
        <f>AVERAGE(C28:G28)</f>
        <v>0.29755315633589424</v>
      </c>
    </row>
    <row r="29" spans="1:8" ht="24" x14ac:dyDescent="0.25">
      <c r="A29" s="21"/>
      <c r="B29" s="22" t="s">
        <v>14</v>
      </c>
      <c r="C29" s="23">
        <v>9.2119866814650384E-2</v>
      </c>
      <c r="D29" s="24">
        <v>0.14864864864864866</v>
      </c>
      <c r="E29" s="24">
        <v>9.8591549295774641E-2</v>
      </c>
      <c r="F29" s="24">
        <v>9.9248120300751877E-2</v>
      </c>
      <c r="G29" s="25">
        <v>0.21480406386066764</v>
      </c>
      <c r="H29" s="31">
        <f>AVERAGE(C29:G29)</f>
        <v>0.13068244978409865</v>
      </c>
    </row>
    <row r="30" spans="1:8" ht="24" x14ac:dyDescent="0.25">
      <c r="A30" s="21"/>
      <c r="B30" s="22" t="s">
        <v>15</v>
      </c>
      <c r="C30" s="23">
        <v>0.32519422863485015</v>
      </c>
      <c r="D30" s="24">
        <v>0.31695331695331697</v>
      </c>
      <c r="E30" s="24">
        <v>0.16901408450704225</v>
      </c>
      <c r="F30" s="24">
        <v>0.22556390977443608</v>
      </c>
      <c r="G30" s="25">
        <v>0.34833091436865016</v>
      </c>
      <c r="H30" s="31">
        <f>AVERAGE(C30:G30)</f>
        <v>0.27701129084765913</v>
      </c>
    </row>
    <row r="31" spans="1:8" ht="24" x14ac:dyDescent="0.25">
      <c r="A31" s="21"/>
      <c r="B31" s="22" t="s">
        <v>16</v>
      </c>
      <c r="C31" s="23">
        <v>0.41287458379578246</v>
      </c>
      <c r="D31" s="24">
        <v>0.43857493857493857</v>
      </c>
      <c r="E31" s="24">
        <v>0.42253521126760563</v>
      </c>
      <c r="F31" s="24">
        <v>0.41654135338345866</v>
      </c>
      <c r="G31" s="25">
        <v>0.35268505079825835</v>
      </c>
      <c r="H31" s="31">
        <f>AVERAGE(C31:G31)</f>
        <v>0.40864222756400864</v>
      </c>
    </row>
    <row r="32" spans="1:8" ht="24" x14ac:dyDescent="0.25">
      <c r="A32" s="21"/>
      <c r="B32" s="22" t="s">
        <v>17</v>
      </c>
      <c r="C32" s="23">
        <v>0.16426193118756938</v>
      </c>
      <c r="D32" s="24">
        <v>0.11302211302211303</v>
      </c>
      <c r="E32" s="24">
        <v>0.16901408450704225</v>
      </c>
      <c r="F32" s="24">
        <v>0.13233082706766916</v>
      </c>
      <c r="G32" s="25">
        <v>0.10449927431059507</v>
      </c>
      <c r="H32" s="31">
        <f>AVERAGE(C32:G32)</f>
        <v>0.13662564601899777</v>
      </c>
    </row>
    <row r="33" spans="1:8" ht="24" x14ac:dyDescent="0.25">
      <c r="A33" s="21"/>
      <c r="B33" s="22" t="s">
        <v>18</v>
      </c>
      <c r="C33" s="23">
        <v>9.2119866814650384E-2</v>
      </c>
      <c r="D33" s="24">
        <v>8.9680589680589687E-2</v>
      </c>
      <c r="E33" s="24">
        <v>0.11971830985915492</v>
      </c>
      <c r="F33" s="24">
        <v>0.10526315789473684</v>
      </c>
      <c r="G33" s="25">
        <v>8.4179970972423815E-2</v>
      </c>
      <c r="H33" s="31">
        <f>AVERAGE(C33:G33)</f>
        <v>9.8192379044311134E-2</v>
      </c>
    </row>
    <row r="34" spans="1:8" ht="24" x14ac:dyDescent="0.25">
      <c r="A34" s="21"/>
      <c r="B34" s="22" t="s">
        <v>19</v>
      </c>
      <c r="C34" s="23">
        <v>8.4350721420643732E-2</v>
      </c>
      <c r="D34" s="24">
        <v>8.1081081081081086E-2</v>
      </c>
      <c r="E34" s="24">
        <v>0.10563380281690141</v>
      </c>
      <c r="F34" s="24">
        <v>9.9248120300751877E-2</v>
      </c>
      <c r="G34" s="25">
        <v>8.7082728592162539E-2</v>
      </c>
      <c r="H34" s="31">
        <f>AVERAGE(C34:G34)</f>
        <v>9.1479290842308131E-2</v>
      </c>
    </row>
    <row r="35" spans="1:8" ht="24" x14ac:dyDescent="0.25">
      <c r="A35" s="21"/>
      <c r="B35" s="22" t="s">
        <v>20</v>
      </c>
      <c r="C35" s="23">
        <v>8.4350721420643732E-2</v>
      </c>
      <c r="D35" s="24">
        <v>8.1081081081081086E-2</v>
      </c>
      <c r="E35" s="24">
        <v>4.2253521126760563E-2</v>
      </c>
      <c r="F35" s="24">
        <v>4.9624060150375938E-2</v>
      </c>
      <c r="G35" s="25">
        <v>8.2728592162554418E-2</v>
      </c>
      <c r="H35" s="31">
        <f>AVERAGE(C35:G35)</f>
        <v>6.8007595188283143E-2</v>
      </c>
    </row>
    <row r="36" spans="1:8" ht="24" x14ac:dyDescent="0.25">
      <c r="A36" s="21"/>
      <c r="B36" s="22" t="s">
        <v>21</v>
      </c>
      <c r="C36" s="23">
        <v>0.23529411764705879</v>
      </c>
      <c r="D36" s="24">
        <v>0.24938574938574937</v>
      </c>
      <c r="E36" s="24">
        <v>0.21830985915492956</v>
      </c>
      <c r="F36" s="24">
        <v>0.28872180451127821</v>
      </c>
      <c r="G36" s="25">
        <v>0.33526850507982581</v>
      </c>
      <c r="H36" s="31">
        <f>AVERAGE(C36:G36)</f>
        <v>0.26539600715576839</v>
      </c>
    </row>
    <row r="37" spans="1:8" ht="24" x14ac:dyDescent="0.25">
      <c r="A37" s="21"/>
      <c r="B37" s="22" t="s">
        <v>22</v>
      </c>
      <c r="C37" s="23">
        <v>0.14095449500554938</v>
      </c>
      <c r="D37" s="24">
        <v>0.19533169533169534</v>
      </c>
      <c r="E37" s="24">
        <v>0.14084507042253522</v>
      </c>
      <c r="F37" s="24">
        <v>0.15187969924812031</v>
      </c>
      <c r="G37" s="25">
        <v>0.11756168359941946</v>
      </c>
      <c r="H37" s="31">
        <f>AVERAGE(C37:G37)</f>
        <v>0.14931452872146395</v>
      </c>
    </row>
    <row r="38" spans="1:8" ht="24" x14ac:dyDescent="0.25">
      <c r="A38" s="21"/>
      <c r="B38" s="22" t="s">
        <v>23</v>
      </c>
      <c r="C38" s="23">
        <v>0.24972253052164262</v>
      </c>
      <c r="D38" s="24">
        <v>0.17936117936117937</v>
      </c>
      <c r="E38" s="24">
        <v>0.19718309859154928</v>
      </c>
      <c r="F38" s="24">
        <v>0.16842105263157894</v>
      </c>
      <c r="G38" s="25">
        <v>0.14804063860667635</v>
      </c>
      <c r="H38" s="31">
        <f>AVERAGE(C38:G38)</f>
        <v>0.18854569994252529</v>
      </c>
    </row>
    <row r="39" spans="1:8" ht="24" x14ac:dyDescent="0.25">
      <c r="A39" s="21"/>
      <c r="B39" s="22" t="s">
        <v>24</v>
      </c>
      <c r="C39" s="23">
        <v>9.8779134295227528E-2</v>
      </c>
      <c r="D39" s="24">
        <v>8.4766584766584774E-2</v>
      </c>
      <c r="E39" s="24">
        <v>0.13380281690140844</v>
      </c>
      <c r="F39" s="24">
        <v>9.1729323308270688E-2</v>
      </c>
      <c r="G39" s="25">
        <v>0.13062409288824384</v>
      </c>
      <c r="H39" s="31">
        <f>AVERAGE(C39:G39)</f>
        <v>0.10794039043194706</v>
      </c>
    </row>
    <row r="40" spans="1:8" ht="24" x14ac:dyDescent="0.25">
      <c r="A40" s="21"/>
      <c r="B40" s="22" t="s">
        <v>25</v>
      </c>
      <c r="C40" s="23">
        <v>0.10432852386237514</v>
      </c>
      <c r="D40" s="24">
        <v>8.8452088452088448E-2</v>
      </c>
      <c r="E40" s="24">
        <v>5.6338028169014093E-2</v>
      </c>
      <c r="F40" s="24">
        <v>0.10526315789473684</v>
      </c>
      <c r="G40" s="25">
        <v>0.13207547169811321</v>
      </c>
      <c r="H40" s="31">
        <f>AVERAGE(C40:G40)</f>
        <v>9.7291454015265538E-2</v>
      </c>
    </row>
    <row r="41" spans="1:8" ht="24" x14ac:dyDescent="0.25">
      <c r="A41" s="21"/>
      <c r="B41" s="22" t="s">
        <v>26</v>
      </c>
      <c r="C41" s="23">
        <v>0.21087680355160932</v>
      </c>
      <c r="D41" s="24">
        <v>0.17936117936117937</v>
      </c>
      <c r="E41" s="24">
        <v>0.176056338028169</v>
      </c>
      <c r="F41" s="24">
        <v>0.19849624060150375</v>
      </c>
      <c r="G41" s="25">
        <v>0.15820029027576196</v>
      </c>
      <c r="H41" s="31">
        <f>AVERAGE(C41:G41)</f>
        <v>0.18459817036364468</v>
      </c>
    </row>
    <row r="42" spans="1:8" ht="24" x14ac:dyDescent="0.25">
      <c r="A42" s="21"/>
      <c r="B42" s="22" t="s">
        <v>27</v>
      </c>
      <c r="C42" s="23">
        <v>0.14206437291897892</v>
      </c>
      <c r="D42" s="24">
        <v>0.10073710073710075</v>
      </c>
      <c r="E42" s="24">
        <v>0.20422535211267609</v>
      </c>
      <c r="F42" s="24">
        <v>0.12481203007518797</v>
      </c>
      <c r="G42" s="25">
        <v>0.11030478955007257</v>
      </c>
      <c r="H42" s="31">
        <f>AVERAGE(C42:G42)</f>
        <v>0.13642872907880327</v>
      </c>
    </row>
    <row r="43" spans="1:8" ht="24" x14ac:dyDescent="0.25">
      <c r="A43" s="21"/>
      <c r="B43" s="22" t="s">
        <v>28</v>
      </c>
      <c r="C43" s="23">
        <v>9.1009988901220862E-2</v>
      </c>
      <c r="D43" s="24">
        <v>0.10073710073710075</v>
      </c>
      <c r="E43" s="24">
        <v>0.40140845070422537</v>
      </c>
      <c r="F43" s="24">
        <v>0.20751879699248121</v>
      </c>
      <c r="G43" s="25">
        <v>8.9985486211901305E-2</v>
      </c>
      <c r="H43" s="31">
        <f>AVERAGE(C43:G43)</f>
        <v>0.17813196470938591</v>
      </c>
    </row>
    <row r="44" spans="1:8" x14ac:dyDescent="0.25">
      <c r="A44" s="21" t="s">
        <v>29</v>
      </c>
      <c r="B44" s="22" t="s">
        <v>30</v>
      </c>
      <c r="C44" s="23">
        <v>0.33518312985571586</v>
      </c>
      <c r="D44" s="24">
        <v>0.44594594594594594</v>
      </c>
      <c r="E44" s="24">
        <v>0.14788732394366197</v>
      </c>
      <c r="F44" s="24">
        <v>0.40451127819548871</v>
      </c>
      <c r="G44" s="25">
        <v>0.30333817126269957</v>
      </c>
      <c r="H44" s="31">
        <f>AVERAGE(C44:G44)</f>
        <v>0.32737316984070242</v>
      </c>
    </row>
    <row r="45" spans="1:8" x14ac:dyDescent="0.25">
      <c r="A45" s="21"/>
      <c r="B45" s="22" t="s">
        <v>31</v>
      </c>
      <c r="C45" s="23">
        <v>0.15871254162042175</v>
      </c>
      <c r="D45" s="24">
        <v>0.16953316953316955</v>
      </c>
      <c r="E45" s="24">
        <v>0.16197183098591553</v>
      </c>
      <c r="F45" s="24">
        <v>0.13383458646616542</v>
      </c>
      <c r="G45" s="25">
        <v>0.19448476052249636</v>
      </c>
      <c r="H45" s="31">
        <f>AVERAGE(C45:G45)</f>
        <v>0.16370737782563372</v>
      </c>
    </row>
    <row r="46" spans="1:8" x14ac:dyDescent="0.25">
      <c r="A46" s="21"/>
      <c r="B46" s="22" t="s">
        <v>32</v>
      </c>
      <c r="C46" s="23">
        <v>0.24417314095449499</v>
      </c>
      <c r="D46" s="24">
        <v>0.25061425061425063</v>
      </c>
      <c r="E46" s="24">
        <v>9.8591549295774641E-2</v>
      </c>
      <c r="F46" s="24">
        <v>0.22406015037593985</v>
      </c>
      <c r="G46" s="25">
        <v>0.25834542815674894</v>
      </c>
      <c r="H46" s="31">
        <f>AVERAGE(C46:G46)</f>
        <v>0.21515690387944181</v>
      </c>
    </row>
    <row r="47" spans="1:8" x14ac:dyDescent="0.25">
      <c r="A47" s="21"/>
      <c r="B47" s="22" t="s">
        <v>33</v>
      </c>
      <c r="C47" s="23">
        <v>0.17425083240843509</v>
      </c>
      <c r="D47" s="24">
        <v>0.20638820638820637</v>
      </c>
      <c r="E47" s="24">
        <v>0.15492957746478872</v>
      </c>
      <c r="F47" s="24">
        <v>0.15338345864661654</v>
      </c>
      <c r="G47" s="25">
        <v>0.16690856313497821</v>
      </c>
      <c r="H47" s="31">
        <f>AVERAGE(C47:G47)</f>
        <v>0.17117212760860498</v>
      </c>
    </row>
    <row r="48" spans="1:8" x14ac:dyDescent="0.25">
      <c r="A48" s="21"/>
      <c r="B48" s="22" t="s">
        <v>34</v>
      </c>
      <c r="C48" s="23">
        <v>0.10210876803551611</v>
      </c>
      <c r="D48" s="24">
        <v>9.213759213759215E-2</v>
      </c>
      <c r="E48" s="24">
        <v>0.11267605633802819</v>
      </c>
      <c r="F48" s="24">
        <v>0.10977443609022557</v>
      </c>
      <c r="G48" s="25">
        <v>8.9985486211901305E-2</v>
      </c>
      <c r="H48" s="31">
        <f>AVERAGE(C48:G48)</f>
        <v>0.10133646776265266</v>
      </c>
    </row>
    <row r="49" spans="1:8" x14ac:dyDescent="0.25">
      <c r="A49" s="21"/>
      <c r="B49" s="22" t="s">
        <v>35</v>
      </c>
      <c r="C49" s="23">
        <v>0.40399556048834628</v>
      </c>
      <c r="D49" s="24">
        <v>0.32923832923832924</v>
      </c>
      <c r="E49" s="24">
        <v>0.40845070422535218</v>
      </c>
      <c r="F49" s="24">
        <v>0.36691729323308275</v>
      </c>
      <c r="G49" s="25">
        <v>0.37010159651669083</v>
      </c>
      <c r="H49" s="31">
        <f>AVERAGE(C49:G49)</f>
        <v>0.3757406967403602</v>
      </c>
    </row>
    <row r="50" spans="1:8" x14ac:dyDescent="0.25">
      <c r="A50" s="21"/>
      <c r="B50" s="22" t="s">
        <v>36</v>
      </c>
      <c r="C50" s="23">
        <v>0.22641509433962267</v>
      </c>
      <c r="D50" s="24">
        <v>0.15233415233415235</v>
      </c>
      <c r="E50" s="24">
        <v>0.40140845070422537</v>
      </c>
      <c r="F50" s="24">
        <v>0.2030075187969925</v>
      </c>
      <c r="G50" s="25">
        <v>0.22496371552975331</v>
      </c>
      <c r="H50" s="31">
        <f>AVERAGE(C50:G50)</f>
        <v>0.24162578634094928</v>
      </c>
    </row>
    <row r="51" spans="1:8" x14ac:dyDescent="0.25">
      <c r="A51" s="21"/>
      <c r="B51" s="22" t="s">
        <v>37</v>
      </c>
      <c r="C51" s="23">
        <v>0.10321864594894561</v>
      </c>
      <c r="D51" s="24">
        <v>0.1769041769041769</v>
      </c>
      <c r="E51" s="24">
        <v>9.1549295774647904E-2</v>
      </c>
      <c r="F51" s="24">
        <v>0.14736842105263157</v>
      </c>
      <c r="G51" s="25">
        <v>8.8534107402031936E-2</v>
      </c>
      <c r="H51" s="31">
        <f>AVERAGE(C51:G51)</f>
        <v>0.12151492941648678</v>
      </c>
    </row>
    <row r="52" spans="1:8" x14ac:dyDescent="0.25">
      <c r="A52" s="21"/>
      <c r="B52" s="22" t="s">
        <v>38</v>
      </c>
      <c r="C52" s="23">
        <v>0.22530521642619314</v>
      </c>
      <c r="D52" s="24">
        <v>0.15847665847665848</v>
      </c>
      <c r="E52" s="24">
        <v>0.40845070422535218</v>
      </c>
      <c r="F52" s="24">
        <v>0.16691729323308274</v>
      </c>
      <c r="G52" s="25">
        <v>0.26850507982583455</v>
      </c>
      <c r="H52" s="31">
        <f>AVERAGE(C52:G52)</f>
        <v>0.24553099043742424</v>
      </c>
    </row>
    <row r="53" spans="1:8" ht="24" x14ac:dyDescent="0.25">
      <c r="A53" s="21"/>
      <c r="B53" s="22" t="s">
        <v>39</v>
      </c>
      <c r="C53" s="23">
        <v>0.24528301886792453</v>
      </c>
      <c r="D53" s="24">
        <v>0.23218673218673222</v>
      </c>
      <c r="E53" s="24">
        <v>0.176056338028169</v>
      </c>
      <c r="F53" s="24">
        <v>0.18345864661654138</v>
      </c>
      <c r="G53" s="25">
        <v>0.42089985486211901</v>
      </c>
      <c r="H53" s="31">
        <f>AVERAGE(C53:G53)</f>
        <v>0.25157691811229721</v>
      </c>
    </row>
    <row r="54" spans="1:8" x14ac:dyDescent="0.25">
      <c r="A54" s="21"/>
      <c r="B54" s="22" t="s">
        <v>40</v>
      </c>
      <c r="C54" s="23">
        <v>0.20088790233074361</v>
      </c>
      <c r="D54" s="24">
        <v>0.15356265356265356</v>
      </c>
      <c r="E54" s="24">
        <v>0.27464788732394368</v>
      </c>
      <c r="F54" s="24">
        <v>0.1774436090225564</v>
      </c>
      <c r="G54" s="25">
        <v>0.24092888243831637</v>
      </c>
      <c r="H54" s="31">
        <f>AVERAGE(C54:G54)</f>
        <v>0.20949418693564273</v>
      </c>
    </row>
    <row r="55" spans="1:8" x14ac:dyDescent="0.25">
      <c r="A55" s="21"/>
      <c r="B55" s="22" t="s">
        <v>41</v>
      </c>
      <c r="C55" s="23">
        <v>9.5449500554938962E-2</v>
      </c>
      <c r="D55" s="24">
        <v>0.13144963144963145</v>
      </c>
      <c r="E55" s="24">
        <v>9.8591549295774641E-2</v>
      </c>
      <c r="F55" s="24">
        <v>0.10827067669172932</v>
      </c>
      <c r="G55" s="25">
        <v>0.13207547169811321</v>
      </c>
      <c r="H55" s="31">
        <f>AVERAGE(C55:G55)</f>
        <v>0.11316736593803751</v>
      </c>
    </row>
    <row r="56" spans="1:8" x14ac:dyDescent="0.25">
      <c r="A56" s="21"/>
      <c r="B56" s="22" t="s">
        <v>42</v>
      </c>
      <c r="C56" s="23">
        <v>0.33296337402885684</v>
      </c>
      <c r="D56" s="24">
        <v>0.2113022113022113</v>
      </c>
      <c r="E56" s="24">
        <v>0.35915492957746481</v>
      </c>
      <c r="F56" s="24">
        <v>0.3323308270676692</v>
      </c>
      <c r="G56" s="25">
        <v>0.19883889695210449</v>
      </c>
      <c r="H56" s="31">
        <f>AVERAGE(C56:G56)</f>
        <v>0.28691804778566132</v>
      </c>
    </row>
    <row r="57" spans="1:8" ht="24" x14ac:dyDescent="0.25">
      <c r="A57" s="21"/>
      <c r="B57" s="22" t="s">
        <v>43</v>
      </c>
      <c r="C57" s="23">
        <v>6.7702552719200892E-2</v>
      </c>
      <c r="D57" s="24">
        <v>4.9140049140049137E-2</v>
      </c>
      <c r="E57" s="24">
        <v>5.6338028169014093E-2</v>
      </c>
      <c r="F57" s="24">
        <v>6.4661654135338351E-2</v>
      </c>
      <c r="G57" s="25">
        <v>9.4339622641509441E-2</v>
      </c>
      <c r="H57" s="31">
        <f>AVERAGE(C57:G57)</f>
        <v>6.6436381361022395E-2</v>
      </c>
    </row>
    <row r="58" spans="1:8" ht="24" x14ac:dyDescent="0.25">
      <c r="A58" s="21"/>
      <c r="B58" s="22" t="s">
        <v>44</v>
      </c>
      <c r="C58" s="23">
        <v>0.33407325194228643</v>
      </c>
      <c r="D58" s="24">
        <v>0.40049140049140047</v>
      </c>
      <c r="E58" s="24">
        <v>0.22535211267605637</v>
      </c>
      <c r="F58" s="24">
        <v>0.40451127819548871</v>
      </c>
      <c r="G58" s="25">
        <v>0.34107402031930334</v>
      </c>
      <c r="H58" s="31">
        <f>AVERAGE(C58:G58)</f>
        <v>0.3411004127249071</v>
      </c>
    </row>
    <row r="59" spans="1:8" ht="24" x14ac:dyDescent="0.25">
      <c r="A59" s="21"/>
      <c r="B59" s="22" t="s">
        <v>45</v>
      </c>
      <c r="C59" s="23">
        <v>0.22641509433962267</v>
      </c>
      <c r="D59" s="24">
        <v>0.24078624078624078</v>
      </c>
      <c r="E59" s="24">
        <v>0.13380281690140844</v>
      </c>
      <c r="F59" s="24">
        <v>0.19849624060150375</v>
      </c>
      <c r="G59" s="25">
        <v>0.20754716981132076</v>
      </c>
      <c r="H59" s="31">
        <f>AVERAGE(C59:G59)</f>
        <v>0.2014095124880193</v>
      </c>
    </row>
    <row r="60" spans="1:8" ht="24" x14ac:dyDescent="0.25">
      <c r="A60" s="21" t="s">
        <v>65</v>
      </c>
      <c r="B60" s="22" t="s">
        <v>66</v>
      </c>
      <c r="C60" s="23">
        <v>0.15760266370699222</v>
      </c>
      <c r="D60" s="24">
        <v>8.230958230958231E-2</v>
      </c>
      <c r="E60" s="24">
        <v>0.16197183098591553</v>
      </c>
      <c r="F60" s="24">
        <v>0.11428571428571428</v>
      </c>
      <c r="G60" s="25">
        <v>0.15965166908563136</v>
      </c>
      <c r="H60" s="31">
        <f>AVERAGE(C60:G60)</f>
        <v>0.13516429207476716</v>
      </c>
    </row>
    <row r="61" spans="1:8" ht="24" x14ac:dyDescent="0.25">
      <c r="A61" s="21"/>
      <c r="B61" s="22" t="s">
        <v>67</v>
      </c>
      <c r="C61" s="23">
        <v>0.23418423973362931</v>
      </c>
      <c r="D61" s="24">
        <v>0.14987714987714987</v>
      </c>
      <c r="E61" s="24">
        <v>0.16197183098591553</v>
      </c>
      <c r="F61" s="24">
        <v>0.17894736842105263</v>
      </c>
      <c r="G61" s="25">
        <v>0.25544267053701014</v>
      </c>
      <c r="H61" s="31">
        <f>AVERAGE(C61:G61)</f>
        <v>0.19608465191095151</v>
      </c>
    </row>
    <row r="62" spans="1:8" ht="24" x14ac:dyDescent="0.25">
      <c r="A62" s="21"/>
      <c r="B62" s="22" t="s">
        <v>68</v>
      </c>
      <c r="C62" s="23">
        <v>4.9944506104328525E-2</v>
      </c>
      <c r="D62" s="24">
        <v>6.0196560196560195E-2</v>
      </c>
      <c r="E62" s="24">
        <v>6.3380281690140844E-2</v>
      </c>
      <c r="F62" s="24">
        <v>5.8646616541353384E-2</v>
      </c>
      <c r="G62" s="25">
        <v>5.0798258345428157E-2</v>
      </c>
      <c r="H62" s="31">
        <f>AVERAGE(C62:G62)</f>
        <v>5.6593244575562217E-2</v>
      </c>
    </row>
    <row r="63" spans="1:8" ht="24" x14ac:dyDescent="0.25">
      <c r="A63" s="21"/>
      <c r="B63" s="22" t="s">
        <v>69</v>
      </c>
      <c r="C63" s="23">
        <v>0.17869034406215317</v>
      </c>
      <c r="D63" s="24">
        <v>0.16461916461916462</v>
      </c>
      <c r="E63" s="24">
        <v>0.13380281690140844</v>
      </c>
      <c r="F63" s="24">
        <v>0.18195488721804512</v>
      </c>
      <c r="G63" s="25">
        <v>0.20174165457184326</v>
      </c>
      <c r="H63" s="31">
        <f>AVERAGE(C63:G63)</f>
        <v>0.17216177347452294</v>
      </c>
    </row>
    <row r="64" spans="1:8" ht="24" x14ac:dyDescent="0.25">
      <c r="A64" s="21"/>
      <c r="B64" s="22" t="s">
        <v>70</v>
      </c>
      <c r="C64" s="23">
        <v>0.15094339622641509</v>
      </c>
      <c r="D64" s="24">
        <v>0.13636363636363635</v>
      </c>
      <c r="E64" s="24">
        <v>0.15492957746478872</v>
      </c>
      <c r="F64" s="24">
        <v>0.13082706766917293</v>
      </c>
      <c r="G64" s="25">
        <v>0.18722786647314948</v>
      </c>
      <c r="H64" s="31">
        <f>AVERAGE(C64:G64)</f>
        <v>0.15205830883943253</v>
      </c>
    </row>
    <row r="65" spans="1:8" ht="24" x14ac:dyDescent="0.25">
      <c r="A65" s="21"/>
      <c r="B65" s="22" t="s">
        <v>71</v>
      </c>
      <c r="C65" s="23">
        <v>9.6559378468368498E-2</v>
      </c>
      <c r="D65" s="24">
        <v>8.4766584766584774E-2</v>
      </c>
      <c r="E65" s="24">
        <v>0.12676056338028169</v>
      </c>
      <c r="F65" s="24">
        <v>7.6691729323308269E-2</v>
      </c>
      <c r="G65" s="25">
        <v>0.11175616835994194</v>
      </c>
      <c r="H65" s="31">
        <f>AVERAGE(C65:G65)</f>
        <v>9.9306884859697034E-2</v>
      </c>
    </row>
    <row r="66" spans="1:8" ht="24" x14ac:dyDescent="0.25">
      <c r="A66" s="21"/>
      <c r="B66" s="22" t="s">
        <v>72</v>
      </c>
      <c r="C66" s="23">
        <v>0.19755826859045506</v>
      </c>
      <c r="D66" s="24">
        <v>0.22727272727272727</v>
      </c>
      <c r="E66" s="24">
        <v>0.11971830985915492</v>
      </c>
      <c r="F66" s="24">
        <v>0.19699248120300752</v>
      </c>
      <c r="G66" s="25">
        <v>0.19883889695210449</v>
      </c>
      <c r="H66" s="31">
        <f>AVERAGE(C66:G66)</f>
        <v>0.18807613677548982</v>
      </c>
    </row>
    <row r="67" spans="1:8" ht="24" x14ac:dyDescent="0.25">
      <c r="A67" s="21"/>
      <c r="B67" s="22" t="s">
        <v>73</v>
      </c>
      <c r="C67" s="23">
        <v>0.15427302996670367</v>
      </c>
      <c r="D67" s="24">
        <v>0.14496314496314497</v>
      </c>
      <c r="E67" s="24">
        <v>0.14084507042253522</v>
      </c>
      <c r="F67" s="24">
        <v>0.13834586466165413</v>
      </c>
      <c r="G67" s="25">
        <v>0.16255442670537013</v>
      </c>
      <c r="H67" s="31">
        <f>AVERAGE(C67:G67)</f>
        <v>0.14819630734388162</v>
      </c>
    </row>
    <row r="68" spans="1:8" ht="24" x14ac:dyDescent="0.25">
      <c r="A68" s="21"/>
      <c r="B68" s="22" t="s">
        <v>74</v>
      </c>
      <c r="C68" s="23">
        <v>0.1309655937846837</v>
      </c>
      <c r="D68" s="24">
        <v>0.14864864864864866</v>
      </c>
      <c r="E68" s="24">
        <v>0.12676056338028169</v>
      </c>
      <c r="F68" s="24">
        <v>0.13233082706766916</v>
      </c>
      <c r="G68" s="25">
        <v>0.12481857764876633</v>
      </c>
      <c r="H68" s="31">
        <f>AVERAGE(C68:G68)</f>
        <v>0.13270484210600991</v>
      </c>
    </row>
    <row r="69" spans="1:8" ht="24" x14ac:dyDescent="0.25">
      <c r="A69" s="21"/>
      <c r="B69" s="22" t="s">
        <v>75</v>
      </c>
      <c r="C69" s="23">
        <v>0.18867924528301888</v>
      </c>
      <c r="D69" s="24">
        <v>0.24324324324324326</v>
      </c>
      <c r="E69" s="24">
        <v>0.10563380281690141</v>
      </c>
      <c r="F69" s="24">
        <v>0.1774436090225564</v>
      </c>
      <c r="G69" s="25">
        <v>0.16835994194484763</v>
      </c>
      <c r="H69" s="31">
        <f>AVERAGE(C69:G69)</f>
        <v>0.1766719684621135</v>
      </c>
    </row>
    <row r="70" spans="1:8" ht="24" x14ac:dyDescent="0.25">
      <c r="A70" s="21"/>
      <c r="B70" s="22" t="s">
        <v>76</v>
      </c>
      <c r="C70" s="23">
        <v>0.14872364039955605</v>
      </c>
      <c r="D70" s="24">
        <v>0.18673218673218669</v>
      </c>
      <c r="E70" s="24">
        <v>0.16901408450704225</v>
      </c>
      <c r="F70" s="24">
        <v>0.17443609022556392</v>
      </c>
      <c r="G70" s="25">
        <v>0.14658925979680695</v>
      </c>
      <c r="H70" s="31">
        <f>AVERAGE(C70:G70)</f>
        <v>0.16509905233223116</v>
      </c>
    </row>
    <row r="71" spans="1:8" ht="24" x14ac:dyDescent="0.25">
      <c r="A71" s="21"/>
      <c r="B71" s="22" t="s">
        <v>77</v>
      </c>
      <c r="C71" s="23">
        <v>0.13318534961154274</v>
      </c>
      <c r="D71" s="24">
        <v>0.19656019656019655</v>
      </c>
      <c r="E71" s="24">
        <v>0.176056338028169</v>
      </c>
      <c r="F71" s="24">
        <v>0.1548872180451128</v>
      </c>
      <c r="G71" s="25">
        <v>0.10304789550072568</v>
      </c>
      <c r="H71" s="31">
        <f>AVERAGE(C71:G71)</f>
        <v>0.15274739954914937</v>
      </c>
    </row>
    <row r="72" spans="1:8" ht="24" x14ac:dyDescent="0.25">
      <c r="A72" s="21"/>
      <c r="B72" s="22" t="s">
        <v>78</v>
      </c>
      <c r="C72" s="23">
        <v>0.33296337402885684</v>
      </c>
      <c r="D72" s="24">
        <v>0.34766584766584768</v>
      </c>
      <c r="E72" s="24">
        <v>0.40845070422535218</v>
      </c>
      <c r="F72" s="24">
        <v>0.33984962406015046</v>
      </c>
      <c r="G72" s="25">
        <v>0.31494920174165458</v>
      </c>
      <c r="H72" s="31">
        <f>AVERAGE(C72:G72)</f>
        <v>0.34877575034437236</v>
      </c>
    </row>
    <row r="73" spans="1:8" ht="24" x14ac:dyDescent="0.25">
      <c r="A73" s="21"/>
      <c r="B73" s="22" t="s">
        <v>79</v>
      </c>
      <c r="C73" s="23">
        <v>0.12319644839067703</v>
      </c>
      <c r="D73" s="24">
        <v>0.1339066339066339</v>
      </c>
      <c r="E73" s="24">
        <v>7.746478873239436E-2</v>
      </c>
      <c r="F73" s="24">
        <v>0.1293233082706767</v>
      </c>
      <c r="G73" s="25">
        <v>0.14223512336719885</v>
      </c>
      <c r="H73" s="31">
        <f>AVERAGE(C73:G73)</f>
        <v>0.12122526053351619</v>
      </c>
    </row>
    <row r="74" spans="1:8" ht="24" x14ac:dyDescent="0.25">
      <c r="A74" s="21"/>
      <c r="B74" s="22" t="s">
        <v>80</v>
      </c>
      <c r="C74" s="23">
        <v>0.40954495005549391</v>
      </c>
      <c r="D74" s="24">
        <v>0.39557739557739557</v>
      </c>
      <c r="E74" s="24">
        <v>0.45070422535211274</v>
      </c>
      <c r="F74" s="24">
        <v>0.4631578947368421</v>
      </c>
      <c r="G74" s="25">
        <v>0.40348330914368652</v>
      </c>
      <c r="H74" s="31">
        <f>AVERAGE(C74:G74)</f>
        <v>0.42449355497310626</v>
      </c>
    </row>
    <row r="75" spans="1:8" ht="24" x14ac:dyDescent="0.25">
      <c r="A75" s="21"/>
      <c r="B75" s="22" t="s">
        <v>81</v>
      </c>
      <c r="C75" s="23">
        <v>0.23418423973362931</v>
      </c>
      <c r="D75" s="24">
        <v>0.19533169533169534</v>
      </c>
      <c r="E75" s="24">
        <v>0.35915492957746481</v>
      </c>
      <c r="F75" s="24">
        <v>0.23458646616541354</v>
      </c>
      <c r="G75" s="25">
        <v>0.25689404934687954</v>
      </c>
      <c r="H75" s="31">
        <f>AVERAGE(C75:G75)</f>
        <v>0.25603027603101652</v>
      </c>
    </row>
    <row r="76" spans="1:8" ht="24" x14ac:dyDescent="0.25">
      <c r="A76" s="21"/>
      <c r="B76" s="22" t="s">
        <v>82</v>
      </c>
      <c r="C76" s="23">
        <v>0.33074361820199777</v>
      </c>
      <c r="D76" s="24">
        <v>0.26781326781326781</v>
      </c>
      <c r="E76" s="24">
        <v>0.27464788732394368</v>
      </c>
      <c r="F76" s="24">
        <v>0.26766917293233083</v>
      </c>
      <c r="G76" s="25">
        <v>0.32656023222060959</v>
      </c>
      <c r="H76" s="31">
        <f>AVERAGE(C76:G76)</f>
        <v>0.29348683569842993</v>
      </c>
    </row>
    <row r="77" spans="1:8" ht="24" x14ac:dyDescent="0.25">
      <c r="A77" s="21"/>
      <c r="B77" s="22" t="s">
        <v>83</v>
      </c>
      <c r="C77" s="23">
        <v>0.29633740288568255</v>
      </c>
      <c r="D77" s="24">
        <v>0.3058968058968059</v>
      </c>
      <c r="E77" s="24">
        <v>0.26760563380281688</v>
      </c>
      <c r="F77" s="24">
        <v>0.27067669172932329</v>
      </c>
      <c r="G77" s="25">
        <v>0.27431059506531202</v>
      </c>
      <c r="H77" s="31">
        <f>AVERAGE(C77:G77)</f>
        <v>0.28296542587598811</v>
      </c>
    </row>
    <row r="78" spans="1:8" x14ac:dyDescent="0.25">
      <c r="A78" s="21" t="s">
        <v>84</v>
      </c>
      <c r="B78" s="22" t="s">
        <v>85</v>
      </c>
      <c r="C78" s="23">
        <v>0.15436241610738255</v>
      </c>
      <c r="D78" s="24">
        <v>0.10780669144981413</v>
      </c>
      <c r="E78" s="24">
        <v>0.14184397163120568</v>
      </c>
      <c r="F78" s="24">
        <v>0.12990936555891239</v>
      </c>
      <c r="G78" s="25">
        <v>0.16885007278020378</v>
      </c>
      <c r="H78" s="31">
        <f>AVERAGE(C78:G78)</f>
        <v>0.14055450350550372</v>
      </c>
    </row>
    <row r="79" spans="1:8" x14ac:dyDescent="0.25">
      <c r="A79" s="21"/>
      <c r="B79" s="22" t="s">
        <v>86</v>
      </c>
      <c r="C79" s="23">
        <v>0.26398210290827739</v>
      </c>
      <c r="D79" s="24">
        <v>0.21065675340768275</v>
      </c>
      <c r="E79" s="24">
        <v>0.30496453900709219</v>
      </c>
      <c r="F79" s="24">
        <v>0.24622356495468278</v>
      </c>
      <c r="G79" s="25">
        <v>0.26637554585152839</v>
      </c>
      <c r="H79" s="31">
        <f>AVERAGE(C79:G79)</f>
        <v>0.25844050122585271</v>
      </c>
    </row>
    <row r="80" spans="1:8" x14ac:dyDescent="0.25">
      <c r="A80" s="21"/>
      <c r="B80" s="22" t="s">
        <v>87</v>
      </c>
      <c r="C80" s="23">
        <v>0.18344519015659955</v>
      </c>
      <c r="D80" s="24">
        <v>0.14250309789343246</v>
      </c>
      <c r="E80" s="24">
        <v>0.15602836879432624</v>
      </c>
      <c r="F80" s="24">
        <v>0.16314199395770396</v>
      </c>
      <c r="G80" s="25">
        <v>0.20232896652110624</v>
      </c>
      <c r="H80" s="31">
        <f>AVERAGE(C80:G80)</f>
        <v>0.1694895234646337</v>
      </c>
    </row>
    <row r="81" spans="1:8" x14ac:dyDescent="0.25">
      <c r="A81" s="21"/>
      <c r="B81" s="22" t="s">
        <v>88</v>
      </c>
      <c r="C81" s="23">
        <v>0.15659955257270694</v>
      </c>
      <c r="D81" s="24">
        <v>0.14993804213135067</v>
      </c>
      <c r="E81" s="24">
        <v>0.21985815602836881</v>
      </c>
      <c r="F81" s="24">
        <v>0.14501510574018128</v>
      </c>
      <c r="G81" s="25">
        <v>0.18486171761280931</v>
      </c>
      <c r="H81" s="31">
        <f>AVERAGE(C81:G81)</f>
        <v>0.1712545148170834</v>
      </c>
    </row>
    <row r="82" spans="1:8" ht="24" x14ac:dyDescent="0.25">
      <c r="A82" s="21"/>
      <c r="B82" s="22" t="s">
        <v>89</v>
      </c>
      <c r="C82" s="23">
        <v>8.2774049217002238E-2</v>
      </c>
      <c r="D82" s="24">
        <v>9.4175960346964058E-2</v>
      </c>
      <c r="E82" s="24">
        <v>7.0921985815602842E-2</v>
      </c>
      <c r="F82" s="24">
        <v>8.1570996978851978E-2</v>
      </c>
      <c r="G82" s="25">
        <v>0.1339155749636099</v>
      </c>
      <c r="H82" s="31">
        <f>AVERAGE(C82:G82)</f>
        <v>9.2671713464406197E-2</v>
      </c>
    </row>
    <row r="83" spans="1:8" ht="24" x14ac:dyDescent="0.25">
      <c r="A83" s="21"/>
      <c r="B83" s="22" t="s">
        <v>90</v>
      </c>
      <c r="C83" s="23">
        <v>0.13646532438478748</v>
      </c>
      <c r="D83" s="24">
        <v>0.10780669144981413</v>
      </c>
      <c r="E83" s="24">
        <v>7.8014184397163122E-2</v>
      </c>
      <c r="F83" s="24">
        <v>0.12235649546827794</v>
      </c>
      <c r="G83" s="25">
        <v>0.11644832605531295</v>
      </c>
      <c r="H83" s="31">
        <f>AVERAGE(C83:G83)</f>
        <v>0.11221820435107113</v>
      </c>
    </row>
    <row r="84" spans="1:8" x14ac:dyDescent="0.25">
      <c r="A84" s="21"/>
      <c r="B84" s="22" t="s">
        <v>91</v>
      </c>
      <c r="C84" s="23">
        <v>0.10850111856823266</v>
      </c>
      <c r="D84" s="24">
        <v>0.12267657992565056</v>
      </c>
      <c r="E84" s="24">
        <v>8.5106382978723402E-2</v>
      </c>
      <c r="F84" s="24">
        <v>0.10422960725075531</v>
      </c>
      <c r="G84" s="25">
        <v>0.12809315866084425</v>
      </c>
      <c r="H84" s="31">
        <f>AVERAGE(C84:G84)</f>
        <v>0.10972136947684123</v>
      </c>
    </row>
    <row r="85" spans="1:8" x14ac:dyDescent="0.25">
      <c r="A85" s="21"/>
      <c r="B85" s="22" t="s">
        <v>92</v>
      </c>
      <c r="C85" s="23">
        <v>8.8366890380313201E-2</v>
      </c>
      <c r="D85" s="24">
        <v>8.7980173482032201E-2</v>
      </c>
      <c r="E85" s="24">
        <v>7.8014184397163122E-2</v>
      </c>
      <c r="F85" s="24">
        <v>8.0060422960725075E-2</v>
      </c>
      <c r="G85" s="25">
        <v>9.4614264919941779E-2</v>
      </c>
      <c r="H85" s="31">
        <f>AVERAGE(C85:G85)</f>
        <v>8.580718722803507E-2</v>
      </c>
    </row>
    <row r="86" spans="1:8" x14ac:dyDescent="0.25">
      <c r="A86" s="21"/>
      <c r="B86" s="22" t="s">
        <v>93</v>
      </c>
      <c r="C86" s="23">
        <v>0.15995525727069351</v>
      </c>
      <c r="D86" s="24">
        <v>0.23296158612143741</v>
      </c>
      <c r="E86" s="24">
        <v>0.1773049645390071</v>
      </c>
      <c r="F86" s="24">
        <v>0.19788519637462232</v>
      </c>
      <c r="G86" s="25">
        <v>0.13537117903930132</v>
      </c>
      <c r="H86" s="31">
        <f>AVERAGE(C86:G86)</f>
        <v>0.18069563666901234</v>
      </c>
    </row>
    <row r="87" spans="1:8" x14ac:dyDescent="0.25">
      <c r="A87" s="21"/>
      <c r="B87" s="22" t="s">
        <v>94</v>
      </c>
      <c r="C87" s="23">
        <v>0.23378076062639822</v>
      </c>
      <c r="D87" s="24">
        <v>0.29739776951672864</v>
      </c>
      <c r="E87" s="24">
        <v>0.23404255319148937</v>
      </c>
      <c r="F87" s="24">
        <v>0.23413897280966764</v>
      </c>
      <c r="G87" s="25">
        <v>0.20087336244541482</v>
      </c>
      <c r="H87" s="31">
        <f>AVERAGE(C87:G87)</f>
        <v>0.24004668371793975</v>
      </c>
    </row>
    <row r="88" spans="1:8" x14ac:dyDescent="0.25">
      <c r="A88" s="21"/>
      <c r="B88" s="22" t="s">
        <v>95</v>
      </c>
      <c r="C88" s="23">
        <v>0.30760626398210289</v>
      </c>
      <c r="D88" s="24">
        <v>0.28004956629491945</v>
      </c>
      <c r="E88" s="24">
        <v>0.38297872340425537</v>
      </c>
      <c r="F88" s="24">
        <v>0.31873111782477342</v>
      </c>
      <c r="G88" s="25">
        <v>0.29112081513828236</v>
      </c>
      <c r="H88" s="31">
        <f>AVERAGE(C88:G88)</f>
        <v>0.31609729732886666</v>
      </c>
    </row>
    <row r="89" spans="1:8" ht="24" x14ac:dyDescent="0.25">
      <c r="A89" s="21"/>
      <c r="B89" s="22" t="s">
        <v>96</v>
      </c>
      <c r="C89" s="23">
        <v>0.19351230425055926</v>
      </c>
      <c r="D89" s="24">
        <v>0.17348203221809169</v>
      </c>
      <c r="E89" s="24">
        <v>0.1702127659574468</v>
      </c>
      <c r="F89" s="24">
        <v>0.17673716012084595</v>
      </c>
      <c r="G89" s="25">
        <v>0.17612809315866085</v>
      </c>
      <c r="H89" s="31">
        <f>AVERAGE(C89:G89)</f>
        <v>0.17801447114112093</v>
      </c>
    </row>
    <row r="90" spans="1:8" ht="24" x14ac:dyDescent="0.25">
      <c r="A90" s="21"/>
      <c r="B90" s="22" t="s">
        <v>97</v>
      </c>
      <c r="C90" s="23">
        <v>0.18232662192393737</v>
      </c>
      <c r="D90" s="24">
        <v>0.16480793060718713</v>
      </c>
      <c r="E90" s="24">
        <v>0.15602836879432624</v>
      </c>
      <c r="F90" s="24">
        <v>0.16918429003021149</v>
      </c>
      <c r="G90" s="25">
        <v>0.15429403202328967</v>
      </c>
      <c r="H90" s="31">
        <f>AVERAGE(C90:G90)</f>
        <v>0.16532824867579038</v>
      </c>
    </row>
    <row r="91" spans="1:8" x14ac:dyDescent="0.25">
      <c r="A91" s="21"/>
      <c r="B91" s="22" t="s">
        <v>98</v>
      </c>
      <c r="C91" s="23">
        <v>0.31991051454138703</v>
      </c>
      <c r="D91" s="24">
        <v>0.32837670384138784</v>
      </c>
      <c r="E91" s="24">
        <v>0.33333333333333326</v>
      </c>
      <c r="F91" s="24">
        <v>0.33836858006042297</v>
      </c>
      <c r="G91" s="25">
        <v>0.32168850072780203</v>
      </c>
      <c r="H91" s="31">
        <f>AVERAGE(C91:G91)</f>
        <v>0.32833552650086661</v>
      </c>
    </row>
    <row r="92" spans="1:8" x14ac:dyDescent="0.25">
      <c r="A92" s="21"/>
      <c r="B92" s="22" t="s">
        <v>99</v>
      </c>
      <c r="C92" s="23">
        <v>0.30313199105145416</v>
      </c>
      <c r="D92" s="24">
        <v>0.34200743494423791</v>
      </c>
      <c r="E92" s="24">
        <v>0.30496453900709219</v>
      </c>
      <c r="F92" s="24">
        <v>0.30664652567975831</v>
      </c>
      <c r="G92" s="25">
        <v>0.25473071324599711</v>
      </c>
      <c r="H92" s="31">
        <f>AVERAGE(C92:G92)</f>
        <v>0.30229624078570794</v>
      </c>
    </row>
    <row r="93" spans="1:8" x14ac:dyDescent="0.25">
      <c r="A93" s="21"/>
      <c r="B93" s="22" t="s">
        <v>100</v>
      </c>
      <c r="C93" s="23">
        <v>0.26174496644295303</v>
      </c>
      <c r="D93" s="24">
        <v>0.29491945477075587</v>
      </c>
      <c r="E93" s="24">
        <v>0.22695035460992907</v>
      </c>
      <c r="F93" s="24">
        <v>0.29003021148036257</v>
      </c>
      <c r="G93" s="25">
        <v>0.29112081513828236</v>
      </c>
      <c r="H93" s="31">
        <f>AVERAGE(C93:G93)</f>
        <v>0.27295316048845664</v>
      </c>
    </row>
    <row r="94" spans="1:8" ht="15.75" thickBot="1" x14ac:dyDescent="0.3">
      <c r="A94" s="26"/>
      <c r="B94" s="27" t="s">
        <v>101</v>
      </c>
      <c r="C94" s="28">
        <v>0.23266219239373601</v>
      </c>
      <c r="D94" s="29">
        <v>0.19950433705080545</v>
      </c>
      <c r="E94" s="29">
        <v>0.20567375886524822</v>
      </c>
      <c r="F94" s="29">
        <v>0.22507552870090636</v>
      </c>
      <c r="G94" s="30">
        <v>0.23144104803493451</v>
      </c>
      <c r="H94" s="31">
        <f>AVERAGE(C94:G94)</f>
        <v>0.21887137300912612</v>
      </c>
    </row>
    <row r="95" spans="1:8" ht="15.75" thickTop="1" x14ac:dyDescent="0.25">
      <c r="C95" s="32">
        <f>AVERAGE(C6:C94)</f>
        <v>0.19989754071777247</v>
      </c>
      <c r="D95" s="32">
        <f>AVERAGE(D6:D94)</f>
        <v>0.19797310211244476</v>
      </c>
      <c r="E95" s="32">
        <f>AVERAGE(E6:E94)</f>
        <v>0.19507249890289219</v>
      </c>
      <c r="F95" s="32">
        <f>AVERAGE(F6:F94)</f>
        <v>0.19587712960053824</v>
      </c>
      <c r="G95" s="32">
        <f>AVERAGE(G6:G94)</f>
        <v>0.20310667654429362</v>
      </c>
      <c r="H95" s="32">
        <f>AVERAGE(H6:H94)</f>
        <v>0.19838538957558821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24.75" thickTop="1" x14ac:dyDescent="0.25">
      <c r="A102" s="16" t="s">
        <v>46</v>
      </c>
      <c r="B102" s="17" t="s">
        <v>47</v>
      </c>
      <c r="C102" s="18">
        <f>C6 -($H6*C$95/$H$95)</f>
        <v>1.3039734137120562E-2</v>
      </c>
      <c r="D102" s="19">
        <f t="shared" ref="D102:G102" si="0">D6 -($H6*D$95/$H$95)</f>
        <v>-1.895764248463494E-5</v>
      </c>
      <c r="E102" s="19">
        <f t="shared" si="0"/>
        <v>3.0426091203457351E-3</v>
      </c>
      <c r="F102" s="19">
        <f t="shared" si="0"/>
        <v>-2.7128991122190499E-2</v>
      </c>
      <c r="G102" s="20">
        <f t="shared" si="0"/>
        <v>1.106560550720867E-2</v>
      </c>
    </row>
    <row r="103" spans="1:7" ht="24" x14ac:dyDescent="0.25">
      <c r="A103" s="21"/>
      <c r="B103" s="22" t="s">
        <v>48</v>
      </c>
      <c r="C103" s="23">
        <f t="shared" ref="C103:G103" si="1">C7 -($H7*C$95/$H$95)</f>
        <v>-1.634654961976223E-2</v>
      </c>
      <c r="D103" s="24">
        <f t="shared" si="1"/>
        <v>-7.4619655981052746E-3</v>
      </c>
      <c r="E103" s="24">
        <f t="shared" si="1"/>
        <v>3.8289645278570816E-2</v>
      </c>
      <c r="F103" s="24">
        <f t="shared" si="1"/>
        <v>6.7233510407404273E-3</v>
      </c>
      <c r="G103" s="25">
        <f t="shared" si="1"/>
        <v>-2.1204481101444073E-2</v>
      </c>
    </row>
    <row r="104" spans="1:7" ht="24" x14ac:dyDescent="0.25">
      <c r="A104" s="21"/>
      <c r="B104" s="22" t="s">
        <v>49</v>
      </c>
      <c r="C104" s="23">
        <f t="shared" ref="C104:G104" si="2">C8 -($H8*C$95/$H$95)</f>
        <v>7.7041081971603309E-3</v>
      </c>
      <c r="D104" s="24">
        <f t="shared" si="2"/>
        <v>-5.1081688734962771E-2</v>
      </c>
      <c r="E104" s="24">
        <f t="shared" si="2"/>
        <v>3.4700018979117508E-2</v>
      </c>
      <c r="F104" s="24">
        <f t="shared" si="2"/>
        <v>5.1951248595442645E-3</v>
      </c>
      <c r="G104" s="25">
        <f t="shared" si="2"/>
        <v>3.4824366991403899E-3</v>
      </c>
    </row>
    <row r="105" spans="1:7" ht="24" x14ac:dyDescent="0.25">
      <c r="A105" s="21"/>
      <c r="B105" s="22" t="s">
        <v>50</v>
      </c>
      <c r="C105" s="23">
        <f t="shared" ref="C105:G105" si="3">C9 -($H9*C$95/$H$95)</f>
        <v>-5.8743037716494362E-3</v>
      </c>
      <c r="D105" s="24">
        <f t="shared" si="3"/>
        <v>-5.6445938136575294E-2</v>
      </c>
      <c r="E105" s="24">
        <f t="shared" si="3"/>
        <v>0.10590406646746553</v>
      </c>
      <c r="F105" s="24">
        <f t="shared" si="3"/>
        <v>-2.3413917779591356E-2</v>
      </c>
      <c r="G105" s="25">
        <f t="shared" si="3"/>
        <v>-2.016990677964961E-2</v>
      </c>
    </row>
    <row r="106" spans="1:7" ht="24" x14ac:dyDescent="0.25">
      <c r="A106" s="21"/>
      <c r="B106" s="22" t="s">
        <v>51</v>
      </c>
      <c r="C106" s="23">
        <f t="shared" ref="C106:G106" si="4">C10 -($H10*C$95/$H$95)</f>
        <v>5.8071422526529415E-3</v>
      </c>
      <c r="D106" s="24">
        <f t="shared" si="4"/>
        <v>1.4865063030336911E-2</v>
      </c>
      <c r="E106" s="24">
        <f t="shared" si="4"/>
        <v>-1.7881743819832541E-3</v>
      </c>
      <c r="F106" s="24">
        <f t="shared" si="4"/>
        <v>9.1216087844414595E-3</v>
      </c>
      <c r="G106" s="25">
        <f t="shared" si="4"/>
        <v>-2.800563968544878E-2</v>
      </c>
    </row>
    <row r="107" spans="1:7" ht="24" x14ac:dyDescent="0.25">
      <c r="A107" s="21"/>
      <c r="B107" s="22" t="s">
        <v>52</v>
      </c>
      <c r="C107" s="23">
        <f t="shared" ref="C107:G107" si="5">C11 -($H11*C$95/$H$95)</f>
        <v>-5.6475381294229798E-3</v>
      </c>
      <c r="D107" s="24">
        <f t="shared" si="5"/>
        <v>-8.8276236240371897E-3</v>
      </c>
      <c r="E107" s="24">
        <f t="shared" si="5"/>
        <v>4.2227518604900233E-2</v>
      </c>
      <c r="F107" s="24">
        <f t="shared" si="5"/>
        <v>2.2636787449211715E-3</v>
      </c>
      <c r="G107" s="25">
        <f t="shared" si="5"/>
        <v>-3.001603559636154E-2</v>
      </c>
    </row>
    <row r="108" spans="1:7" ht="24" x14ac:dyDescent="0.25">
      <c r="A108" s="21"/>
      <c r="B108" s="22" t="s">
        <v>53</v>
      </c>
      <c r="C108" s="23">
        <f t="shared" ref="C108:G108" si="6">C12 -($H12*C$95/$H$95)</f>
        <v>3.9059051002253847E-3</v>
      </c>
      <c r="D108" s="24">
        <f t="shared" si="6"/>
        <v>-1.4559944646663173E-2</v>
      </c>
      <c r="E108" s="24">
        <f t="shared" si="6"/>
        <v>6.5520543609839804E-3</v>
      </c>
      <c r="F108" s="24">
        <f t="shared" si="6"/>
        <v>2.7652004531409369E-3</v>
      </c>
      <c r="G108" s="25">
        <f t="shared" si="6"/>
        <v>1.3367847323128568E-3</v>
      </c>
    </row>
    <row r="109" spans="1:7" ht="24" x14ac:dyDescent="0.25">
      <c r="A109" s="21"/>
      <c r="B109" s="22" t="s">
        <v>54</v>
      </c>
      <c r="C109" s="23">
        <f t="shared" ref="C109:G109" si="7">C13 -($H13*C$95/$H$95)</f>
        <v>-1.2567476651379833E-2</v>
      </c>
      <c r="D109" s="24">
        <f t="shared" si="7"/>
        <v>-1.3904141363246664E-3</v>
      </c>
      <c r="E109" s="24">
        <f t="shared" si="7"/>
        <v>1.0506889320107543E-2</v>
      </c>
      <c r="F109" s="24">
        <f t="shared" si="7"/>
        <v>-5.1324547848295432E-3</v>
      </c>
      <c r="G109" s="25">
        <f t="shared" si="7"/>
        <v>8.5834562524264024E-3</v>
      </c>
    </row>
    <row r="110" spans="1:7" ht="24" x14ac:dyDescent="0.25">
      <c r="A110" s="21"/>
      <c r="B110" s="22" t="s">
        <v>55</v>
      </c>
      <c r="C110" s="23">
        <f t="shared" ref="C110:G110" si="8">C14 -($H14*C$95/$H$95)</f>
        <v>2.9412323776162042E-3</v>
      </c>
      <c r="D110" s="24">
        <f t="shared" si="8"/>
        <v>-1.9782648279633289E-2</v>
      </c>
      <c r="E110" s="24">
        <f t="shared" si="8"/>
        <v>2.0773900632162057E-2</v>
      </c>
      <c r="F110" s="24">
        <f t="shared" si="8"/>
        <v>-7.0144416969560447E-3</v>
      </c>
      <c r="G110" s="25">
        <f t="shared" si="8"/>
        <v>3.0819569668110586E-3</v>
      </c>
    </row>
    <row r="111" spans="1:7" ht="24" x14ac:dyDescent="0.25">
      <c r="A111" s="21"/>
      <c r="B111" s="22" t="s">
        <v>56</v>
      </c>
      <c r="C111" s="23">
        <f t="shared" ref="C111:G111" si="9">C15 -($H15*C$95/$H$95)</f>
        <v>-3.5121396958666756E-2</v>
      </c>
      <c r="D111" s="24">
        <f t="shared" si="9"/>
        <v>2.4377212225638711E-2</v>
      </c>
      <c r="E111" s="24">
        <f t="shared" si="9"/>
        <v>1.5467565064717359E-3</v>
      </c>
      <c r="F111" s="24">
        <f t="shared" si="9"/>
        <v>1.4655464409304653E-2</v>
      </c>
      <c r="G111" s="25">
        <f t="shared" si="9"/>
        <v>-5.458036182748649E-3</v>
      </c>
    </row>
    <row r="112" spans="1:7" ht="24" x14ac:dyDescent="0.25">
      <c r="A112" s="21"/>
      <c r="B112" s="22" t="s">
        <v>57</v>
      </c>
      <c r="C112" s="23">
        <f t="shared" ref="C112:G112" si="10">C16 -($H16*C$95/$H$95)</f>
        <v>9.1241816763670824E-3</v>
      </c>
      <c r="D112" s="24">
        <f t="shared" si="10"/>
        <v>-6.370545004160777E-2</v>
      </c>
      <c r="E112" s="24">
        <f t="shared" si="10"/>
        <v>6.6394839353477314E-2</v>
      </c>
      <c r="F112" s="24">
        <f t="shared" si="10"/>
        <v>-3.873973773227668E-2</v>
      </c>
      <c r="G112" s="25">
        <f t="shared" si="10"/>
        <v>2.6926166744039859E-2</v>
      </c>
    </row>
    <row r="113" spans="1:7" ht="24" x14ac:dyDescent="0.25">
      <c r="A113" s="21"/>
      <c r="B113" s="22" t="s">
        <v>58</v>
      </c>
      <c r="C113" s="23">
        <f t="shared" ref="C113:G113" si="11">C17 -($H17*C$95/$H$95)</f>
        <v>9.4006951355649071E-4</v>
      </c>
      <c r="D113" s="24">
        <f t="shared" si="11"/>
        <v>1.3020393288647847E-2</v>
      </c>
      <c r="E113" s="24">
        <f t="shared" si="11"/>
        <v>-4.3971905489791546E-2</v>
      </c>
      <c r="F113" s="24">
        <f t="shared" si="11"/>
        <v>-1.9957068512395371E-3</v>
      </c>
      <c r="G113" s="25">
        <f t="shared" si="11"/>
        <v>3.2007149538826385E-2</v>
      </c>
    </row>
    <row r="114" spans="1:7" ht="24" x14ac:dyDescent="0.25">
      <c r="A114" s="21"/>
      <c r="B114" s="22" t="s">
        <v>59</v>
      </c>
      <c r="C114" s="23">
        <f t="shared" ref="C114:G114" si="12">C18 -($H18*C$95/$H$95)</f>
        <v>-1.9720562131753966E-2</v>
      </c>
      <c r="D114" s="24">
        <f t="shared" si="12"/>
        <v>5.8782881352424377E-3</v>
      </c>
      <c r="E114" s="24">
        <f t="shared" si="12"/>
        <v>-3.8135362877188578E-2</v>
      </c>
      <c r="F114" s="24">
        <f t="shared" si="12"/>
        <v>2.1301255067599806E-2</v>
      </c>
      <c r="G114" s="25">
        <f t="shared" si="12"/>
        <v>3.0676381806100106E-2</v>
      </c>
    </row>
    <row r="115" spans="1:7" ht="24" x14ac:dyDescent="0.25">
      <c r="A115" s="21"/>
      <c r="B115" s="22" t="s">
        <v>60</v>
      </c>
      <c r="C115" s="23">
        <f t="shared" ref="C115:G115" si="13">C19 -($H19*C$95/$H$95)</f>
        <v>3.3518755815653084E-2</v>
      </c>
      <c r="D115" s="24">
        <f t="shared" si="13"/>
        <v>2.611386734837351E-3</v>
      </c>
      <c r="E115" s="24">
        <f t="shared" si="13"/>
        <v>-1.2188311782394129E-2</v>
      </c>
      <c r="F115" s="24">
        <f t="shared" si="13"/>
        <v>-1.096874020916741E-2</v>
      </c>
      <c r="G115" s="25">
        <f t="shared" si="13"/>
        <v>-1.2973090558928951E-2</v>
      </c>
    </row>
    <row r="116" spans="1:7" ht="24" x14ac:dyDescent="0.25">
      <c r="A116" s="21"/>
      <c r="B116" s="22" t="s">
        <v>61</v>
      </c>
      <c r="C116" s="23">
        <f t="shared" ref="C116:G116" si="14">C20 -($H20*C$95/$H$95)</f>
        <v>-6.5213614349414195E-3</v>
      </c>
      <c r="D116" s="24">
        <f t="shared" si="14"/>
        <v>2.6773348903456118E-2</v>
      </c>
      <c r="E116" s="24">
        <f t="shared" si="14"/>
        <v>-6.531157626933709E-2</v>
      </c>
      <c r="F116" s="24">
        <f t="shared" si="14"/>
        <v>5.9247047101572914E-2</v>
      </c>
      <c r="G116" s="25">
        <f t="shared" si="14"/>
        <v>-1.418745830075091E-2</v>
      </c>
    </row>
    <row r="117" spans="1:7" ht="24" x14ac:dyDescent="0.25">
      <c r="A117" s="21"/>
      <c r="B117" s="22" t="s">
        <v>62</v>
      </c>
      <c r="C117" s="23">
        <f t="shared" ref="C117:G117" si="15">C21 -($H21*C$95/$H$95)</f>
        <v>-8.3414532492770421E-4</v>
      </c>
      <c r="D117" s="24">
        <f t="shared" si="15"/>
        <v>6.0144837417867081E-2</v>
      </c>
      <c r="E117" s="24">
        <f t="shared" si="15"/>
        <v>-0.1004232326166567</v>
      </c>
      <c r="F117" s="24">
        <f t="shared" si="15"/>
        <v>2.0608190011078109E-2</v>
      </c>
      <c r="G117" s="25">
        <f t="shared" si="15"/>
        <v>2.0504350512638991E-2</v>
      </c>
    </row>
    <row r="118" spans="1:7" ht="24" x14ac:dyDescent="0.25">
      <c r="A118" s="21"/>
      <c r="B118" s="22" t="s">
        <v>63</v>
      </c>
      <c r="C118" s="23">
        <f t="shared" ref="C118:G118" si="16">C22 -($H22*C$95/$H$95)</f>
        <v>-3.8462578191698904E-3</v>
      </c>
      <c r="D118" s="24">
        <f t="shared" si="16"/>
        <v>4.5847178299911778E-2</v>
      </c>
      <c r="E118" s="24">
        <f t="shared" si="16"/>
        <v>-1.8881764131703505E-2</v>
      </c>
      <c r="F118" s="24">
        <f t="shared" si="16"/>
        <v>1.2260435018881327E-2</v>
      </c>
      <c r="G118" s="25">
        <f t="shared" si="16"/>
        <v>-3.5379591367919794E-2</v>
      </c>
    </row>
    <row r="119" spans="1:7" ht="24" x14ac:dyDescent="0.25">
      <c r="A119" s="21"/>
      <c r="B119" s="22" t="s">
        <v>64</v>
      </c>
      <c r="C119" s="23">
        <f t="shared" ref="C119:G119" si="17">C23 -($H23*C$95/$H$95)</f>
        <v>1.5389824060962551E-2</v>
      </c>
      <c r="D119" s="24">
        <f t="shared" si="17"/>
        <v>1.2396008416298884E-2</v>
      </c>
      <c r="E119" s="24">
        <f t="shared" si="17"/>
        <v>-3.5329984341413039E-2</v>
      </c>
      <c r="F119" s="24">
        <f t="shared" si="17"/>
        <v>1.7280817663059111E-2</v>
      </c>
      <c r="G119" s="25">
        <f t="shared" si="17"/>
        <v>-9.7366657989076261E-3</v>
      </c>
    </row>
    <row r="120" spans="1:7" ht="24" x14ac:dyDescent="0.25">
      <c r="A120" s="21" t="s">
        <v>8</v>
      </c>
      <c r="B120" s="22" t="s">
        <v>9</v>
      </c>
      <c r="C120" s="23">
        <f t="shared" ref="C120:G120" si="18">C24 -($H24*C$95/$H$95)</f>
        <v>-1.9817727922602918E-2</v>
      </c>
      <c r="D120" s="24">
        <f t="shared" si="18"/>
        <v>-1.4714246894442451E-2</v>
      </c>
      <c r="E120" s="24">
        <f t="shared" si="18"/>
        <v>3.488916961891747E-2</v>
      </c>
      <c r="F120" s="24">
        <f t="shared" si="18"/>
        <v>-3.8473869631567875E-2</v>
      </c>
      <c r="G120" s="25">
        <f t="shared" si="18"/>
        <v>3.8116674829695413E-2</v>
      </c>
    </row>
    <row r="121" spans="1:7" ht="24" x14ac:dyDescent="0.25">
      <c r="A121" s="21"/>
      <c r="B121" s="22" t="s">
        <v>10</v>
      </c>
      <c r="C121" s="23">
        <f t="shared" ref="C121:G121" si="19">C25 -($H25*C$95/$H$95)</f>
        <v>6.0262346825457613E-3</v>
      </c>
      <c r="D121" s="24">
        <f t="shared" si="19"/>
        <v>3.9459492924813433E-2</v>
      </c>
      <c r="E121" s="24">
        <f t="shared" si="19"/>
        <v>-2.9804439247127223E-2</v>
      </c>
      <c r="F121" s="24">
        <f t="shared" si="19"/>
        <v>-3.7841358850734474E-2</v>
      </c>
      <c r="G121" s="25">
        <f t="shared" si="19"/>
        <v>2.2160070490502115E-2</v>
      </c>
    </row>
    <row r="122" spans="1:7" ht="24" x14ac:dyDescent="0.25">
      <c r="A122" s="21"/>
      <c r="B122" s="22" t="s">
        <v>11</v>
      </c>
      <c r="C122" s="23">
        <f t="shared" ref="C122:G122" si="20">C26 -($H26*C$95/$H$95)</f>
        <v>9.7830115322664057E-3</v>
      </c>
      <c r="D122" s="24">
        <f t="shared" si="20"/>
        <v>2.7467911867553152E-2</v>
      </c>
      <c r="E122" s="24">
        <f t="shared" si="20"/>
        <v>-8.3546375018280772E-2</v>
      </c>
      <c r="F122" s="24">
        <f t="shared" si="20"/>
        <v>-1.1496952124331994E-2</v>
      </c>
      <c r="G122" s="25">
        <f t="shared" si="20"/>
        <v>5.7792403742792708E-2</v>
      </c>
    </row>
    <row r="123" spans="1:7" ht="24" x14ac:dyDescent="0.25">
      <c r="A123" s="21"/>
      <c r="B123" s="22" t="s">
        <v>12</v>
      </c>
      <c r="C123" s="23">
        <f t="shared" ref="C123:G123" si="21">C27 -($H27*C$95/$H$95)</f>
        <v>4.5764534814573821E-3</v>
      </c>
      <c r="D123" s="24">
        <f t="shared" si="21"/>
        <v>-2.5275997737543104E-2</v>
      </c>
      <c r="E123" s="24">
        <f t="shared" si="21"/>
        <v>2.1847732161721783E-2</v>
      </c>
      <c r="F123" s="24">
        <f t="shared" si="21"/>
        <v>-3.9502704145170486E-2</v>
      </c>
      <c r="G123" s="25">
        <f t="shared" si="21"/>
        <v>3.835451623953437E-2</v>
      </c>
    </row>
    <row r="124" spans="1:7" ht="24" x14ac:dyDescent="0.25">
      <c r="A124" s="21"/>
      <c r="B124" s="22" t="s">
        <v>13</v>
      </c>
      <c r="C124" s="23">
        <f t="shared" ref="C124:G124" si="22">C28 -($H28*C$95/$H$95)</f>
        <v>-1.4582569289107117E-2</v>
      </c>
      <c r="D124" s="24">
        <f t="shared" si="22"/>
        <v>0.10355662354442446</v>
      </c>
      <c r="E124" s="24">
        <f t="shared" si="22"/>
        <v>-0.14469691266298548</v>
      </c>
      <c r="F124" s="24">
        <f t="shared" si="22"/>
        <v>0.11072019664788296</v>
      </c>
      <c r="G124" s="25">
        <f t="shared" si="22"/>
        <v>-5.4997338240215132E-2</v>
      </c>
    </row>
    <row r="125" spans="1:7" ht="24" x14ac:dyDescent="0.25">
      <c r="A125" s="21"/>
      <c r="B125" s="22" t="s">
        <v>14</v>
      </c>
      <c r="C125" s="23">
        <f t="shared" ref="C125:G125" si="23">C29 -($H29*C$95/$H$95)</f>
        <v>-3.955868261230612E-2</v>
      </c>
      <c r="D125" s="24">
        <f t="shared" si="23"/>
        <v>1.8237785072657969E-2</v>
      </c>
      <c r="E125" s="24">
        <f t="shared" si="23"/>
        <v>-2.9908599312309977E-2</v>
      </c>
      <c r="F125" s="24">
        <f t="shared" si="23"/>
        <v>-2.9782062857582767E-2</v>
      </c>
      <c r="G125" s="25">
        <f t="shared" si="23"/>
        <v>8.1011559709540715E-2</v>
      </c>
    </row>
    <row r="126" spans="1:7" ht="24" x14ac:dyDescent="0.25">
      <c r="A126" s="21"/>
      <c r="B126" s="22" t="s">
        <v>15</v>
      </c>
      <c r="C126" s="23">
        <f t="shared" ref="C126:G126" si="24">C30 -($H30*C$95/$H$95)</f>
        <v>4.6071477156197194E-2</v>
      </c>
      <c r="D126" s="24">
        <f t="shared" si="24"/>
        <v>4.0517715084619432E-2</v>
      </c>
      <c r="E126" s="24">
        <f t="shared" si="24"/>
        <v>-0.10337132071645888</v>
      </c>
      <c r="F126" s="24">
        <f t="shared" si="24"/>
        <v>-4.7945024700324079E-2</v>
      </c>
      <c r="G126" s="25">
        <f t="shared" si="24"/>
        <v>6.472715317596589E-2</v>
      </c>
    </row>
    <row r="127" spans="1:7" ht="24" x14ac:dyDescent="0.25">
      <c r="A127" s="21"/>
      <c r="B127" s="22" t="s">
        <v>16</v>
      </c>
      <c r="C127" s="23">
        <f t="shared" ref="C127:G127" si="25">C31 -($H31*C$95/$H$95)</f>
        <v>1.1175663146454351E-3</v>
      </c>
      <c r="D127" s="24">
        <f t="shared" si="25"/>
        <v>3.0781957357629564E-2</v>
      </c>
      <c r="E127" s="24">
        <f t="shared" si="25"/>
        <v>2.0717009540694775E-2</v>
      </c>
      <c r="F127" s="24">
        <f t="shared" si="25"/>
        <v>1.3065740889777744E-2</v>
      </c>
      <c r="G127" s="25">
        <f t="shared" si="25"/>
        <v>-6.5682274102747518E-2</v>
      </c>
    </row>
    <row r="128" spans="1:7" ht="24" x14ac:dyDescent="0.25">
      <c r="A128" s="21"/>
      <c r="B128" s="22" t="s">
        <v>17</v>
      </c>
      <c r="C128" s="23">
        <f t="shared" ref="C128:G128" si="26">C32 -($H32*C$95/$H$95)</f>
        <v>2.6594884755359371E-2</v>
      </c>
      <c r="D128" s="24">
        <f t="shared" si="26"/>
        <v>-2.3319595550089819E-2</v>
      </c>
      <c r="E128" s="24">
        <f t="shared" si="26"/>
        <v>3.4669986687313192E-2</v>
      </c>
      <c r="F128" s="24">
        <f t="shared" si="26"/>
        <v>-2.5674102938265109E-3</v>
      </c>
      <c r="G128" s="25">
        <f t="shared" si="26"/>
        <v>-3.5377865598756345E-2</v>
      </c>
    </row>
    <row r="129" spans="1:7" ht="24" x14ac:dyDescent="0.25">
      <c r="A129" s="21"/>
      <c r="B129" s="22" t="s">
        <v>18</v>
      </c>
      <c r="C129" s="23">
        <f t="shared" ref="C129:G129" si="27">C33 -($H33*C$95/$H$95)</f>
        <v>-6.8209631032018631E-3</v>
      </c>
      <c r="D129" s="24">
        <f t="shared" si="27"/>
        <v>-8.3077245031850655E-3</v>
      </c>
      <c r="E129" s="24">
        <f t="shared" si="27"/>
        <v>2.316567161108718E-2</v>
      </c>
      <c r="F129" s="24">
        <f t="shared" si="27"/>
        <v>8.3122614754248536E-3</v>
      </c>
      <c r="G129" s="25">
        <f t="shared" si="27"/>
        <v>-1.6349245480125257E-2</v>
      </c>
    </row>
    <row r="130" spans="1:7" ht="24" x14ac:dyDescent="0.25">
      <c r="A130" s="21"/>
      <c r="B130" s="22" t="s">
        <v>19</v>
      </c>
      <c r="C130" s="23">
        <f t="shared" ref="C130:G130" si="28">C34 -($H34*C$95/$H$95)</f>
        <v>-7.8258511843452977E-3</v>
      </c>
      <c r="D130" s="24">
        <f t="shared" si="28"/>
        <v>-1.0208096140298495E-2</v>
      </c>
      <c r="E130" s="24">
        <f t="shared" si="28"/>
        <v>1.568214911573898E-2</v>
      </c>
      <c r="F130" s="24">
        <f t="shared" si="28"/>
        <v>8.9254360223474383E-3</v>
      </c>
      <c r="G130" s="25">
        <f t="shared" si="28"/>
        <v>-6.5736378134427648E-3</v>
      </c>
    </row>
    <row r="131" spans="1:7" ht="24" x14ac:dyDescent="0.25">
      <c r="A131" s="21"/>
      <c r="B131" s="22" t="s">
        <v>20</v>
      </c>
      <c r="C131" s="23">
        <f t="shared" ref="C131:G131" si="29">C35 -($H35*C$95/$H$95)</f>
        <v>1.582475256098706E-2</v>
      </c>
      <c r="D131" s="24">
        <f t="shared" si="29"/>
        <v>1.3214820287203943E-2</v>
      </c>
      <c r="E131" s="24">
        <f t="shared" si="29"/>
        <v>-2.4618397042898657E-2</v>
      </c>
      <c r="F131" s="24">
        <f t="shared" si="29"/>
        <v>-1.7523689817575717E-2</v>
      </c>
      <c r="G131" s="25">
        <f t="shared" si="29"/>
        <v>1.3102514012283309E-2</v>
      </c>
    </row>
    <row r="132" spans="1:7" ht="24" x14ac:dyDescent="0.25">
      <c r="A132" s="21"/>
      <c r="B132" s="22" t="s">
        <v>21</v>
      </c>
      <c r="C132" s="23">
        <f t="shared" ref="C132:G132" si="30">C36 -($H36*C$95/$H$95)</f>
        <v>-3.2124815068955176E-2</v>
      </c>
      <c r="D132" s="24">
        <f t="shared" si="30"/>
        <v>-1.5458707846142394E-2</v>
      </c>
      <c r="E132" s="24">
        <f t="shared" si="30"/>
        <v>-4.2654229105208108E-2</v>
      </c>
      <c r="F132" s="24">
        <f t="shared" si="30"/>
        <v>2.6681297393647718E-2</v>
      </c>
      <c r="G132" s="25">
        <f t="shared" si="30"/>
        <v>6.3556454626657433E-2</v>
      </c>
    </row>
    <row r="133" spans="1:7" ht="24" x14ac:dyDescent="0.25">
      <c r="A133" s="21"/>
      <c r="B133" s="22" t="s">
        <v>22</v>
      </c>
      <c r="C133" s="23">
        <f t="shared" ref="C133:G133" si="31">C37 -($H37*C$95/$H$95)</f>
        <v>-9.4981524838031461E-3</v>
      </c>
      <c r="D133" s="24">
        <f t="shared" si="31"/>
        <v>4.6327474281520759E-2</v>
      </c>
      <c r="E133" s="24">
        <f t="shared" si="31"/>
        <v>-5.9760150541535439E-3</v>
      </c>
      <c r="F133" s="24">
        <f t="shared" si="31"/>
        <v>4.4530094289400302E-3</v>
      </c>
      <c r="G133" s="25">
        <f t="shared" si="31"/>
        <v>-3.5306316172504265E-2</v>
      </c>
    </row>
    <row r="134" spans="1:7" ht="24" x14ac:dyDescent="0.25">
      <c r="A134" s="21"/>
      <c r="B134" s="22" t="s">
        <v>23</v>
      </c>
      <c r="C134" s="23">
        <f t="shared" ref="C134:G134" si="32">C38 -($H38*C$95/$H$95)</f>
        <v>5.9739680413311458E-2</v>
      </c>
      <c r="D134" s="24">
        <f t="shared" si="32"/>
        <v>-8.7926821073423256E-3</v>
      </c>
      <c r="E134" s="24">
        <f t="shared" si="32"/>
        <v>1.1785973713210052E-2</v>
      </c>
      <c r="F134" s="24">
        <f t="shared" si="32"/>
        <v>-1.7740794177177999E-2</v>
      </c>
      <c r="G134" s="25">
        <f t="shared" si="32"/>
        <v>-4.4992177842001296E-2</v>
      </c>
    </row>
    <row r="135" spans="1:7" ht="24" x14ac:dyDescent="0.25">
      <c r="A135" s="21"/>
      <c r="B135" s="22" t="s">
        <v>24</v>
      </c>
      <c r="C135" s="23">
        <f t="shared" ref="C135:G135" si="33">C39 -($H39*C$95/$H$95)</f>
        <v>-9.9840091883866278E-3</v>
      </c>
      <c r="D135" s="24">
        <f t="shared" si="33"/>
        <v>-2.2949482342777369E-2</v>
      </c>
      <c r="E135" s="24">
        <f t="shared" si="33"/>
        <v>2.7664951914677785E-2</v>
      </c>
      <c r="F135" s="24">
        <f t="shared" si="33"/>
        <v>-1.4846336779416006E-2</v>
      </c>
      <c r="G135" s="25">
        <f t="shared" si="33"/>
        <v>2.0114876395902079E-2</v>
      </c>
    </row>
    <row r="136" spans="1:7" ht="24" x14ac:dyDescent="0.25">
      <c r="A136" s="21"/>
      <c r="B136" s="22" t="s">
        <v>25</v>
      </c>
      <c r="C136" s="23">
        <f t="shared" ref="C136:G136" si="34">C40 -($H40*C$95/$H$95)</f>
        <v>6.2954860861850204E-3</v>
      </c>
      <c r="D136" s="24">
        <f t="shared" si="34"/>
        <v>-8.6371730184170853E-3</v>
      </c>
      <c r="E136" s="24">
        <f t="shared" si="34"/>
        <v>-3.9328729837993237E-2</v>
      </c>
      <c r="F136" s="24">
        <f t="shared" si="34"/>
        <v>9.201795775567928E-3</v>
      </c>
      <c r="G136" s="25">
        <f t="shared" si="34"/>
        <v>3.2468620994657291E-2</v>
      </c>
    </row>
    <row r="137" spans="1:7" ht="24" x14ac:dyDescent="0.25">
      <c r="A137" s="21"/>
      <c r="B137" s="22" t="s">
        <v>26</v>
      </c>
      <c r="C137" s="23">
        <f t="shared" ref="C137:G137" si="35">C41 -($H41*C$95/$H$95)</f>
        <v>2.4871572240796697E-2</v>
      </c>
      <c r="D137" s="24">
        <f t="shared" si="35"/>
        <v>-4.8533563430633864E-3</v>
      </c>
      <c r="E137" s="24">
        <f t="shared" si="35"/>
        <v>-5.4591781233747638E-3</v>
      </c>
      <c r="F137" s="24">
        <f t="shared" si="35"/>
        <v>1.6232013292744013E-2</v>
      </c>
      <c r="G137" s="25">
        <f t="shared" si="35"/>
        <v>-3.0791051067102754E-2</v>
      </c>
    </row>
    <row r="138" spans="1:7" ht="24" x14ac:dyDescent="0.25">
      <c r="A138" s="21"/>
      <c r="B138" s="22" t="s">
        <v>27</v>
      </c>
      <c r="C138" s="23">
        <f t="shared" ref="C138:G138" si="36">C42 -($H42*C$95/$H$95)</f>
        <v>4.5957443851572799E-3</v>
      </c>
      <c r="D138" s="24">
        <f t="shared" si="36"/>
        <v>-3.5408100130617418E-2</v>
      </c>
      <c r="E138" s="24">
        <f t="shared" si="36"/>
        <v>7.0074882864497756E-2</v>
      </c>
      <c r="F138" s="24">
        <f t="shared" si="36"/>
        <v>-9.8917800399387218E-3</v>
      </c>
      <c r="G138" s="25">
        <f t="shared" si="36"/>
        <v>-2.9370747079099105E-2</v>
      </c>
    </row>
    <row r="139" spans="1:7" ht="24" x14ac:dyDescent="0.25">
      <c r="A139" s="21"/>
      <c r="B139" s="22" t="s">
        <v>28</v>
      </c>
      <c r="C139" s="23">
        <f t="shared" ref="C139:G139" si="37">C43 -($H43*C$95/$H$95)</f>
        <v>-8.8479749455060513E-2</v>
      </c>
      <c r="D139" s="24">
        <f t="shared" si="37"/>
        <v>-7.7024667477513506E-2</v>
      </c>
      <c r="E139" s="24">
        <f t="shared" si="37"/>
        <v>0.22625115930952877</v>
      </c>
      <c r="F139" s="24">
        <f t="shared" si="37"/>
        <v>3.1639020704397003E-2</v>
      </c>
      <c r="G139" s="25">
        <f t="shared" si="37"/>
        <v>-9.238576308135199E-2</v>
      </c>
    </row>
    <row r="140" spans="1:7" x14ac:dyDescent="0.25">
      <c r="A140" s="21" t="s">
        <v>29</v>
      </c>
      <c r="B140" s="22" t="s">
        <v>30</v>
      </c>
      <c r="C140" s="23">
        <f t="shared" ref="C140:G140" si="38">C44 -($H44*C$95/$H$95)</f>
        <v>5.3146264939605281E-3</v>
      </c>
      <c r="D140" s="24">
        <f t="shared" si="38"/>
        <v>0.11925312788913039</v>
      </c>
      <c r="E140" s="24">
        <f t="shared" si="38"/>
        <v>-0.17401895378781604</v>
      </c>
      <c r="F140" s="24">
        <f t="shared" si="38"/>
        <v>8.1277208621057695E-2</v>
      </c>
      <c r="G140" s="25">
        <f t="shared" si="38"/>
        <v>-3.1826009216333051E-2</v>
      </c>
    </row>
    <row r="141" spans="1:7" x14ac:dyDescent="0.25">
      <c r="A141" s="21"/>
      <c r="B141" s="22" t="s">
        <v>31</v>
      </c>
      <c r="C141" s="23">
        <f t="shared" ref="C141:G141" si="39">C45 -($H45*C$95/$H$95)</f>
        <v>-6.2426614553103277E-3</v>
      </c>
      <c r="D141" s="24">
        <f t="shared" si="39"/>
        <v>6.1660108116038947E-3</v>
      </c>
      <c r="E141" s="24">
        <f t="shared" si="39"/>
        <v>9.9824644117976757E-4</v>
      </c>
      <c r="F141" s="24">
        <f t="shared" si="39"/>
        <v>-2.7802978333928086E-2</v>
      </c>
      <c r="G141" s="25">
        <f t="shared" si="39"/>
        <v>2.688138253645464E-2</v>
      </c>
    </row>
    <row r="142" spans="1:7" x14ac:dyDescent="0.25">
      <c r="A142" s="21"/>
      <c r="B142" s="22" t="s">
        <v>32</v>
      </c>
      <c r="C142" s="23">
        <f t="shared" ref="C142:G142" si="40">C46 -($H46*C$95/$H$95)</f>
        <v>2.7376248572643036E-2</v>
      </c>
      <c r="D142" s="24">
        <f t="shared" si="40"/>
        <v>3.5904489008078189E-2</v>
      </c>
      <c r="E142" s="24">
        <f t="shared" si="40"/>
        <v>-0.11297239190857676</v>
      </c>
      <c r="F142" s="24">
        <f t="shared" si="40"/>
        <v>1.1623554940133979E-2</v>
      </c>
      <c r="G142" s="25">
        <f t="shared" si="40"/>
        <v>3.8068099387721377E-2</v>
      </c>
    </row>
    <row r="143" spans="1:7" x14ac:dyDescent="0.25">
      <c r="A143" s="21"/>
      <c r="B143" s="22" t="s">
        <v>33</v>
      </c>
      <c r="C143" s="23">
        <f t="shared" ref="C143:G143" si="41">C47 -($H47*C$95/$H$95)</f>
        <v>1.7739810556713087E-3</v>
      </c>
      <c r="D143" s="24">
        <f t="shared" si="41"/>
        <v>3.5571811237538914E-2</v>
      </c>
      <c r="E143" s="24">
        <f t="shared" si="41"/>
        <v>-1.3384101010070898E-2</v>
      </c>
      <c r="F143" s="24">
        <f t="shared" si="41"/>
        <v>-1.5624476339521021E-2</v>
      </c>
      <c r="G143" s="25">
        <f t="shared" si="41"/>
        <v>-8.3372149436184984E-3</v>
      </c>
    </row>
    <row r="144" spans="1:7" x14ac:dyDescent="0.25">
      <c r="A144" s="21"/>
      <c r="B144" s="22" t="s">
        <v>34</v>
      </c>
      <c r="C144" s="23">
        <f t="shared" ref="C144:G144" si="42">C48 -($H48*C$95/$H$95)</f>
        <v>-1.1575938588248569E-7</v>
      </c>
      <c r="D144" s="24">
        <f t="shared" si="42"/>
        <v>-8.9882766726519514E-3</v>
      </c>
      <c r="E144" s="24">
        <f t="shared" si="42"/>
        <v>1.3031833349917962E-2</v>
      </c>
      <c r="F144" s="24">
        <f t="shared" si="42"/>
        <v>9.7192028310097434E-3</v>
      </c>
      <c r="G144" s="25">
        <f t="shared" si="42"/>
        <v>-1.3762643748889969E-2</v>
      </c>
    </row>
    <row r="145" spans="1:7" x14ac:dyDescent="0.25">
      <c r="A145" s="21"/>
      <c r="B145" s="22" t="s">
        <v>35</v>
      </c>
      <c r="C145" s="23">
        <f t="shared" ref="C145:G145" si="43">C49 -($H49*C$95/$H$95)</f>
        <v>2.5390858868611865E-2</v>
      </c>
      <c r="D145" s="24">
        <f t="shared" si="43"/>
        <v>-4.5721497605360428E-2</v>
      </c>
      <c r="E145" s="24">
        <f t="shared" si="43"/>
        <v>3.8984601860346191E-2</v>
      </c>
      <c r="F145" s="24">
        <f t="shared" si="43"/>
        <v>-4.0727746799859577E-3</v>
      </c>
      <c r="G145" s="25">
        <f t="shared" si="43"/>
        <v>-1.4581188443611781E-2</v>
      </c>
    </row>
    <row r="146" spans="1:7" x14ac:dyDescent="0.25">
      <c r="A146" s="21"/>
      <c r="B146" s="22" t="s">
        <v>36</v>
      </c>
      <c r="C146" s="23">
        <f t="shared" ref="C146:G146" si="44">C50 -($H50*C$95/$H$95)</f>
        <v>-1.705243402465953E-2</v>
      </c>
      <c r="D146" s="24">
        <f t="shared" si="44"/>
        <v>-8.8789483708865885E-2</v>
      </c>
      <c r="E146" s="24">
        <f t="shared" si="44"/>
        <v>0.16381763798489341</v>
      </c>
      <c r="F146" s="24">
        <f t="shared" si="44"/>
        <v>-3.5563303213591829E-2</v>
      </c>
      <c r="G146" s="25">
        <f t="shared" si="44"/>
        <v>-2.2412417037776633E-2</v>
      </c>
    </row>
    <row r="147" spans="1:7" x14ac:dyDescent="0.25">
      <c r="A147" s="21"/>
      <c r="B147" s="22" t="s">
        <v>37</v>
      </c>
      <c r="C147" s="23">
        <f t="shared" ref="C147:G147" si="45">C51 -($H51*C$95/$H$95)</f>
        <v>-1.9222505603670642E-2</v>
      </c>
      <c r="D147" s="24">
        <f t="shared" si="45"/>
        <v>5.564178161880913E-2</v>
      </c>
      <c r="E147" s="24">
        <f t="shared" si="45"/>
        <v>-2.7936423340019709E-2</v>
      </c>
      <c r="F147" s="24">
        <f t="shared" si="45"/>
        <v>2.7389849905664745E-2</v>
      </c>
      <c r="G147" s="25">
        <f t="shared" si="45"/>
        <v>-3.5872702580783664E-2</v>
      </c>
    </row>
    <row r="148" spans="1:7" x14ac:dyDescent="0.25">
      <c r="A148" s="21"/>
      <c r="B148" s="22" t="s">
        <v>38</v>
      </c>
      <c r="C148" s="23">
        <f t="shared" ref="C148:G148" si="46">C52 -($H52*C$95/$H$95)</f>
        <v>-2.2097282636064197E-2</v>
      </c>
      <c r="D148" s="24">
        <f t="shared" si="46"/>
        <v>-8.6544065809679188E-2</v>
      </c>
      <c r="E148" s="24">
        <f t="shared" si="46"/>
        <v>0.16701990145708104</v>
      </c>
      <c r="F148" s="24">
        <f t="shared" si="46"/>
        <v>-7.5509357931847265E-2</v>
      </c>
      <c r="G148" s="25">
        <f t="shared" si="46"/>
        <v>1.7130804920509168E-2</v>
      </c>
    </row>
    <row r="149" spans="1:7" ht="24" x14ac:dyDescent="0.25">
      <c r="A149" s="21"/>
      <c r="B149" s="22" t="s">
        <v>39</v>
      </c>
      <c r="C149" s="23">
        <f t="shared" ref="C149:G149" si="47">C53 -($H53*C$95/$H$95)</f>
        <v>-8.2114916884762912E-3</v>
      </c>
      <c r="D149" s="24">
        <f t="shared" si="47"/>
        <v>-1.8867355037787109E-2</v>
      </c>
      <c r="E149" s="24">
        <f t="shared" si="47"/>
        <v>-7.1319429851931876E-2</v>
      </c>
      <c r="F149" s="24">
        <f t="shared" si="47"/>
        <v>-6.4937491319869589E-2</v>
      </c>
      <c r="G149" s="25">
        <f t="shared" si="47"/>
        <v>0.1633357678980647</v>
      </c>
    </row>
    <row r="150" spans="1:7" x14ac:dyDescent="0.25">
      <c r="A150" s="21"/>
      <c r="B150" s="22" t="s">
        <v>40</v>
      </c>
      <c r="C150" s="23">
        <f t="shared" ref="C150:G150" si="48">C54 -($H54*C$95/$H$95)</f>
        <v>-1.0203110231692514E-2</v>
      </c>
      <c r="D150" s="24">
        <f t="shared" si="48"/>
        <v>-5.5496159442178172E-2</v>
      </c>
      <c r="E150" s="24">
        <f t="shared" si="48"/>
        <v>6.8652099838824449E-2</v>
      </c>
      <c r="F150" s="24">
        <f t="shared" si="48"/>
        <v>-2.9401865297603635E-2</v>
      </c>
      <c r="G150" s="25">
        <f t="shared" si="48"/>
        <v>2.6449035132649623E-2</v>
      </c>
    </row>
    <row r="151" spans="1:7" x14ac:dyDescent="0.25">
      <c r="A151" s="21"/>
      <c r="B151" s="22" t="s">
        <v>41</v>
      </c>
      <c r="C151" s="23">
        <f t="shared" ref="C151:G151" si="49">C55 -($H55*C$95/$H$95)</f>
        <v>-1.8580459962403428E-2</v>
      </c>
      <c r="D151" s="24">
        <f t="shared" si="49"/>
        <v>1.8517451612309499E-2</v>
      </c>
      <c r="E151" s="24">
        <f t="shared" si="49"/>
        <v>-1.2686004535273743E-2</v>
      </c>
      <c r="F151" s="24">
        <f t="shared" si="49"/>
        <v>-3.4658723143180525E-3</v>
      </c>
      <c r="G151" s="25">
        <f t="shared" si="49"/>
        <v>1.6214885199685586E-2</v>
      </c>
    </row>
    <row r="152" spans="1:7" x14ac:dyDescent="0.25">
      <c r="A152" s="21"/>
      <c r="B152" s="22" t="s">
        <v>42</v>
      </c>
      <c r="C152" s="23">
        <f t="shared" ref="C152:G152" si="50">C56 -($H56*C$95/$H$95)</f>
        <v>4.3858353429317765E-2</v>
      </c>
      <c r="D152" s="24">
        <f t="shared" si="50"/>
        <v>-7.5019559135079322E-2</v>
      </c>
      <c r="E152" s="24">
        <f t="shared" si="50"/>
        <v>7.7028202999331719E-2</v>
      </c>
      <c r="F152" s="24">
        <f t="shared" si="50"/>
        <v>4.9040390452970872E-2</v>
      </c>
      <c r="G152" s="25">
        <f t="shared" si="50"/>
        <v>-9.4907387746541338E-2</v>
      </c>
    </row>
    <row r="153" spans="1:7" ht="24" x14ac:dyDescent="0.25">
      <c r="A153" s="21"/>
      <c r="B153" s="22" t="s">
        <v>43</v>
      </c>
      <c r="C153" s="23">
        <f t="shared" ref="C153:G153" si="51">C57 -($H57*C$95/$H$95)</f>
        <v>7.5977393560328066E-4</v>
      </c>
      <c r="D153" s="24">
        <f t="shared" si="51"/>
        <v>-1.7158263146479592E-2</v>
      </c>
      <c r="E153" s="24">
        <f t="shared" si="51"/>
        <v>-8.9889142932594313E-3</v>
      </c>
      <c r="F153" s="24">
        <f t="shared" si="51"/>
        <v>-9.3474744384876296E-4</v>
      </c>
      <c r="G153" s="25">
        <f t="shared" si="51"/>
        <v>2.6322150947984374E-2</v>
      </c>
    </row>
    <row r="154" spans="1:7" ht="24" x14ac:dyDescent="0.25">
      <c r="A154" s="21"/>
      <c r="B154" s="22" t="s">
        <v>44</v>
      </c>
      <c r="C154" s="23">
        <f t="shared" ref="C154:G154" si="52">C58 -($H58*C$95/$H$95)</f>
        <v>-9.6271273416749237E-3</v>
      </c>
      <c r="D154" s="24">
        <f t="shared" si="52"/>
        <v>6.0099867710426691E-2</v>
      </c>
      <c r="E154" s="24">
        <f t="shared" si="52"/>
        <v>-0.110052173039767</v>
      </c>
      <c r="F154" s="24">
        <f t="shared" si="52"/>
        <v>6.772352435408735E-2</v>
      </c>
      <c r="G154" s="25">
        <f t="shared" si="52"/>
        <v>-8.1440916830727295E-3</v>
      </c>
    </row>
    <row r="155" spans="1:7" ht="24" x14ac:dyDescent="0.25">
      <c r="A155" s="21"/>
      <c r="B155" s="22" t="s">
        <v>45</v>
      </c>
      <c r="C155" s="23">
        <f t="shared" ref="C155:G155" si="53">C59 -($H59*C$95/$H$95)</f>
        <v>2.3470379964977112E-2</v>
      </c>
      <c r="D155" s="24">
        <f t="shared" si="53"/>
        <v>3.9795300538517459E-2</v>
      </c>
      <c r="E155" s="24">
        <f t="shared" si="53"/>
        <v>-6.4243304276689922E-2</v>
      </c>
      <c r="F155" s="24">
        <f t="shared" si="53"/>
        <v>-3.6677680515501132E-4</v>
      </c>
      <c r="G155" s="25">
        <f t="shared" si="53"/>
        <v>1.3444005783500579E-3</v>
      </c>
    </row>
    <row r="156" spans="1:7" ht="24" x14ac:dyDescent="0.25">
      <c r="A156" s="21" t="s">
        <v>65</v>
      </c>
      <c r="B156" s="22" t="s">
        <v>66</v>
      </c>
      <c r="C156" s="23">
        <f t="shared" ref="C156:G156" si="54">C60 -($H60*C$95/$H$95)</f>
        <v>2.1408110083828591E-2</v>
      </c>
      <c r="D156" s="24">
        <f t="shared" si="54"/>
        <v>-5.2573809325861656E-2</v>
      </c>
      <c r="E156" s="24">
        <f t="shared" si="54"/>
        <v>2.9064683570107441E-2</v>
      </c>
      <c r="F156" s="24">
        <f t="shared" si="54"/>
        <v>-1.9169645570846702E-2</v>
      </c>
      <c r="G156" s="25">
        <f t="shared" si="54"/>
        <v>2.1270661242772104E-2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3.6604973572171351E-2</v>
      </c>
      <c r="D157" s="24">
        <f t="shared" si="55"/>
        <v>-4.579999599784465E-2</v>
      </c>
      <c r="E157" s="24">
        <f t="shared" si="55"/>
        <v>-3.0838350885864424E-2</v>
      </c>
      <c r="F157" s="24">
        <f t="shared" si="55"/>
        <v>-1.4658112593483402E-2</v>
      </c>
      <c r="G157" s="25">
        <f t="shared" si="55"/>
        <v>5.469148590502082E-2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-7.0801086422323176E-3</v>
      </c>
      <c r="D158" s="24">
        <f t="shared" si="56"/>
        <v>3.7209285424284894E-3</v>
      </c>
      <c r="E158" s="24">
        <f t="shared" si="56"/>
        <v>7.7321028398978225E-3</v>
      </c>
      <c r="F158" s="24">
        <f t="shared" si="56"/>
        <v>2.7689013227200007E-3</v>
      </c>
      <c r="G158" s="25">
        <f t="shared" si="56"/>
        <v>-7.1418240628140506E-3</v>
      </c>
    </row>
    <row r="159" spans="1:7" ht="24" x14ac:dyDescent="0.25">
      <c r="A159" s="21"/>
      <c r="B159" s="22" t="s">
        <v>69</v>
      </c>
      <c r="C159" s="23">
        <f t="shared" ref="C159:G159" si="57">C63 -($H63*C$95/$H$95)</f>
        <v>5.216303474830708E-3</v>
      </c>
      <c r="D159" s="24">
        <f t="shared" si="57"/>
        <v>-7.1848197006834924E-3</v>
      </c>
      <c r="E159" s="24">
        <f t="shared" si="57"/>
        <v>-3.5483981078403282E-2</v>
      </c>
      <c r="F159" s="24">
        <f t="shared" si="57"/>
        <v>1.1969818825300543E-2</v>
      </c>
      <c r="G159" s="25">
        <f t="shared" si="57"/>
        <v>2.5482678478955217E-2</v>
      </c>
    </row>
    <row r="160" spans="1:7" ht="24" x14ac:dyDescent="0.25">
      <c r="A160" s="21"/>
      <c r="B160" s="22" t="s">
        <v>70</v>
      </c>
      <c r="C160" s="23">
        <f t="shared" ref="C160:G160" si="58">C64 -($H64*C$95/$H$95)</f>
        <v>-2.2739452710275054E-3</v>
      </c>
      <c r="D160" s="24">
        <f t="shared" si="58"/>
        <v>-1.5378662639913526E-2</v>
      </c>
      <c r="E160" s="24">
        <f t="shared" si="58"/>
        <v>5.4105309880623509E-3</v>
      </c>
      <c r="F160" s="24">
        <f t="shared" si="58"/>
        <v>-1.9308711639472675E-2</v>
      </c>
      <c r="G160" s="25">
        <f t="shared" si="58"/>
        <v>3.1550788562351162E-2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-3.5044523523622972E-3</v>
      </c>
      <c r="D161" s="24">
        <f t="shared" si="59"/>
        <v>-1.4333919050037086E-2</v>
      </c>
      <c r="E161" s="24">
        <f t="shared" si="59"/>
        <v>2.9112030747480061E-2</v>
      </c>
      <c r="F161" s="24">
        <f t="shared" si="59"/>
        <v>-2.1359581801481398E-2</v>
      </c>
      <c r="G161" s="25">
        <f t="shared" si="59"/>
        <v>1.0085922456400637E-2</v>
      </c>
    </row>
    <row r="162" spans="1:7" ht="24" x14ac:dyDescent="0.25">
      <c r="A162" s="21"/>
      <c r="B162" s="22" t="s">
        <v>72</v>
      </c>
      <c r="C162" s="23">
        <f t="shared" ref="C162:G162" si="60">C66 -($H66*C$95/$H$95)</f>
        <v>8.0485607961967576E-3</v>
      </c>
      <c r="D162" s="24">
        <f t="shared" si="60"/>
        <v>3.9587453118093141E-2</v>
      </c>
      <c r="E162" s="24">
        <f t="shared" si="60"/>
        <v>-6.5217093213045627E-2</v>
      </c>
      <c r="F162" s="24">
        <f t="shared" si="60"/>
        <v>1.1294260700208975E-2</v>
      </c>
      <c r="G162" s="25">
        <f t="shared" si="60"/>
        <v>6.2868185985467673E-3</v>
      </c>
    </row>
    <row r="163" spans="1:7" ht="24" x14ac:dyDescent="0.25">
      <c r="A163" s="21"/>
      <c r="B163" s="22" t="s">
        <v>73</v>
      </c>
      <c r="C163" s="23">
        <f t="shared" ref="C163:G163" si="61">C67 -($H67*C$95/$H$95)</f>
        <v>4.9471272635218944E-3</v>
      </c>
      <c r="D163" s="24">
        <f t="shared" si="61"/>
        <v>-2.9251786137226288E-3</v>
      </c>
      <c r="E163" s="24">
        <f t="shared" si="61"/>
        <v>-4.8764671543899685E-3</v>
      </c>
      <c r="F163" s="24">
        <f t="shared" si="61"/>
        <v>-7.9767418670813606E-3</v>
      </c>
      <c r="G163" s="25">
        <f t="shared" si="61"/>
        <v>1.0831260371671925E-2</v>
      </c>
    </row>
    <row r="164" spans="1:7" ht="24" x14ac:dyDescent="0.25">
      <c r="A164" s="21"/>
      <c r="B164" s="22" t="s">
        <v>74</v>
      </c>
      <c r="C164" s="23">
        <f t="shared" ref="C164:G164" si="62">C68 -($H68*C$95/$H$95)</f>
        <v>-2.7507632266994542E-3</v>
      </c>
      <c r="D164" s="24">
        <f t="shared" si="62"/>
        <v>1.6219595716507773E-2</v>
      </c>
      <c r="E164" s="24">
        <f t="shared" si="62"/>
        <v>-3.7282050795029442E-3</v>
      </c>
      <c r="F164" s="24">
        <f t="shared" si="62"/>
        <v>1.3038214427727179E-3</v>
      </c>
      <c r="G164" s="25">
        <f t="shared" si="62"/>
        <v>-1.1044448853078315E-2</v>
      </c>
    </row>
    <row r="165" spans="1:7" ht="24" x14ac:dyDescent="0.25">
      <c r="A165" s="21"/>
      <c r="B165" s="22" t="s">
        <v>75</v>
      </c>
      <c r="C165" s="23">
        <f t="shared" ref="C165:G165" si="63">C69 -($H69*C$95/$H$95)</f>
        <v>1.0660631690064565E-2</v>
      </c>
      <c r="D165" s="24">
        <f t="shared" si="63"/>
        <v>6.6938437090015679E-2</v>
      </c>
      <c r="E165" s="24">
        <f t="shared" si="63"/>
        <v>-6.8087873198287852E-2</v>
      </c>
      <c r="F165" s="24">
        <f t="shared" si="63"/>
        <v>3.0053697083142761E-3</v>
      </c>
      <c r="G165" s="25">
        <f t="shared" si="63"/>
        <v>-1.2516565290106779E-2</v>
      </c>
    </row>
    <row r="166" spans="1:7" ht="24" x14ac:dyDescent="0.25">
      <c r="A166" s="21"/>
      <c r="B166" s="22" t="s">
        <v>76</v>
      </c>
      <c r="C166" s="23">
        <f t="shared" ref="C166:G166" si="64">C70 -($H70*C$95/$H$95)</f>
        <v>-1.7633844930648457E-2</v>
      </c>
      <c r="D166" s="24">
        <f t="shared" si="64"/>
        <v>2.1976245702653108E-2</v>
      </c>
      <c r="E166" s="24">
        <f t="shared" si="64"/>
        <v>6.6720654004560065E-3</v>
      </c>
      <c r="F166" s="24">
        <f t="shared" si="64"/>
        <v>1.1424446375225189E-2</v>
      </c>
      <c r="G166" s="25">
        <f t="shared" si="64"/>
        <v>-2.2438912547685902E-2</v>
      </c>
    </row>
    <row r="167" spans="1:7" ht="24" x14ac:dyDescent="0.25">
      <c r="A167" s="21"/>
      <c r="B167" s="22" t="s">
        <v>77</v>
      </c>
      <c r="C167" s="23">
        <f t="shared" ref="C167:G167" si="65">C71 -($H71*C$95/$H$95)</f>
        <v>-2.0726335045436695E-2</v>
      </c>
      <c r="D167" s="24">
        <f t="shared" si="65"/>
        <v>4.4130238925477488E-2</v>
      </c>
      <c r="E167" s="24">
        <f t="shared" si="65"/>
        <v>2.5859708151763805E-2</v>
      </c>
      <c r="F167" s="24">
        <f t="shared" si="65"/>
        <v>4.0710604558766017E-3</v>
      </c>
      <c r="G167" s="25">
        <f t="shared" si="65"/>
        <v>-5.333467248768145E-2</v>
      </c>
    </row>
    <row r="168" spans="1:7" ht="24" x14ac:dyDescent="0.25">
      <c r="A168" s="21"/>
      <c r="B168" s="22" t="s">
        <v>78</v>
      </c>
      <c r="C168" s="23">
        <f t="shared" ref="C168:G168" si="66">C72 -($H72*C$95/$H$95)</f>
        <v>-1.8470846530372065E-2</v>
      </c>
      <c r="D168" s="24">
        <f t="shared" si="66"/>
        <v>-3.8507173395230243E-4</v>
      </c>
      <c r="E168" s="24">
        <f t="shared" si="66"/>
        <v>6.549925340550794E-2</v>
      </c>
      <c r="F168" s="24">
        <f t="shared" si="66"/>
        <v>-4.5164252637568958E-3</v>
      </c>
      <c r="G168" s="25">
        <f t="shared" si="66"/>
        <v>-4.2126909877427121E-2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1.047173661511136E-3</v>
      </c>
      <c r="D169" s="24">
        <f t="shared" si="67"/>
        <v>1.2933305510061818E-2</v>
      </c>
      <c r="E169" s="24">
        <f t="shared" si="67"/>
        <v>-4.1736098757442552E-2</v>
      </c>
      <c r="F169" s="24">
        <f t="shared" si="67"/>
        <v>9.6307436156811976E-3</v>
      </c>
      <c r="G169" s="25">
        <f t="shared" si="67"/>
        <v>1.8124875970188165E-2</v>
      </c>
    </row>
    <row r="170" spans="1:7" ht="24" x14ac:dyDescent="0.25">
      <c r="A170" s="21"/>
      <c r="B170" s="22" t="s">
        <v>80</v>
      </c>
      <c r="C170" s="23">
        <f t="shared" ref="C170:G170" si="68">C74 -($H74*C$95/$H$95)</f>
        <v>-1.8184218262807084E-2</v>
      </c>
      <c r="D170" s="24">
        <f t="shared" si="68"/>
        <v>-2.8033970584956935E-2</v>
      </c>
      <c r="E170" s="24">
        <f t="shared" si="68"/>
        <v>3.3299401771467008E-2</v>
      </c>
      <c r="F170" s="24">
        <f t="shared" si="68"/>
        <v>4.4031369038842971E-2</v>
      </c>
      <c r="G170" s="25">
        <f t="shared" si="68"/>
        <v>-3.1112581962546848E-2</v>
      </c>
    </row>
    <row r="171" spans="1:7" ht="24" x14ac:dyDescent="0.25">
      <c r="A171" s="21"/>
      <c r="B171" s="22" t="s">
        <v>81</v>
      </c>
      <c r="C171" s="23">
        <f t="shared" ref="C171:G171" si="69">C75 -($H75*C$95/$H$95)</f>
        <v>-2.3797573530861454E-2</v>
      </c>
      <c r="D171" s="24">
        <f t="shared" si="69"/>
        <v>-6.0166494776972917E-2</v>
      </c>
      <c r="E171" s="24">
        <f t="shared" si="69"/>
        <v>0.10740017159344523</v>
      </c>
      <c r="F171" s="24">
        <f t="shared" si="69"/>
        <v>-1.8206724235741573E-2</v>
      </c>
      <c r="G171" s="25">
        <f t="shared" si="69"/>
        <v>-5.2293790498696424E-3</v>
      </c>
    </row>
    <row r="172" spans="1:7" ht="24" x14ac:dyDescent="0.25">
      <c r="A172" s="21"/>
      <c r="B172" s="22" t="s">
        <v>82</v>
      </c>
      <c r="C172" s="23">
        <f t="shared" ref="C172:G172" si="70">C76 -($H76*C$95/$H$95)</f>
        <v>3.5019740477605921E-2</v>
      </c>
      <c r="D172" s="24">
        <f t="shared" si="70"/>
        <v>-2.5063639184187858E-2</v>
      </c>
      <c r="E172" s="24">
        <f t="shared" si="70"/>
        <v>-1.3937933220978971E-2</v>
      </c>
      <c r="F172" s="24">
        <f t="shared" si="70"/>
        <v>-2.2106999976055475E-2</v>
      </c>
      <c r="G172" s="25">
        <f t="shared" si="70"/>
        <v>2.6088831903616161E-2</v>
      </c>
    </row>
    <row r="173" spans="1:7" ht="24" x14ac:dyDescent="0.25">
      <c r="A173" s="21"/>
      <c r="B173" s="22" t="s">
        <v>83</v>
      </c>
      <c r="C173" s="23">
        <f t="shared" ref="C173:G173" si="71">C77 -($H77*C$95/$H$95)</f>
        <v>1.1215132229681068E-2</v>
      </c>
      <c r="D173" s="24">
        <f t="shared" si="71"/>
        <v>2.3519442971629334E-2</v>
      </c>
      <c r="E173" s="24">
        <f t="shared" si="71"/>
        <v>-1.0634476755921829E-2</v>
      </c>
      <c r="F173" s="24">
        <f t="shared" si="71"/>
        <v>-8.7110974388099338E-3</v>
      </c>
      <c r="G173" s="25">
        <f t="shared" si="71"/>
        <v>-1.5389001006578806E-2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1.2736565294147739E-2</v>
      </c>
      <c r="D174" s="24">
        <f t="shared" si="72"/>
        <v>-3.2455709598912683E-2</v>
      </c>
      <c r="E174" s="24">
        <f t="shared" si="72"/>
        <v>3.6366253667919624E-3</v>
      </c>
      <c r="F174" s="24">
        <f t="shared" si="72"/>
        <v>-8.8680552883870778E-3</v>
      </c>
      <c r="G174" s="25">
        <f t="shared" si="72"/>
        <v>2.4950574226359823E-2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3.5716930114716439E-3</v>
      </c>
      <c r="D175" s="24">
        <f t="shared" si="73"/>
        <v>-4.7246652930023836E-2</v>
      </c>
      <c r="E175" s="24">
        <f t="shared" si="73"/>
        <v>5.0839804823306856E-2</v>
      </c>
      <c r="F175" s="24">
        <f t="shared" si="73"/>
        <v>-8.9493772712685438E-3</v>
      </c>
      <c r="G175" s="25">
        <f t="shared" si="73"/>
        <v>1.7845323665135471E-3</v>
      </c>
    </row>
    <row r="176" spans="1:7" x14ac:dyDescent="0.25">
      <c r="A176" s="21"/>
      <c r="B176" s="22" t="s">
        <v>87</v>
      </c>
      <c r="C176" s="23">
        <f t="shared" ref="C176:G176" si="74">C80 -($H80*C$95/$H$95)</f>
        <v>1.2663768245998602E-2</v>
      </c>
      <c r="D176" s="24">
        <f t="shared" si="74"/>
        <v>-2.663418992618663E-2</v>
      </c>
      <c r="E176" s="24">
        <f t="shared" si="74"/>
        <v>-1.0630803793123839E-2</v>
      </c>
      <c r="F176" s="24">
        <f t="shared" si="74"/>
        <v>-4.204610671998843E-3</v>
      </c>
      <c r="G176" s="25">
        <f t="shared" si="74"/>
        <v>2.8805836145310487E-2</v>
      </c>
    </row>
    <row r="177" spans="1:7" x14ac:dyDescent="0.25">
      <c r="A177" s="21"/>
      <c r="B177" s="22" t="s">
        <v>88</v>
      </c>
      <c r="C177" s="23">
        <f t="shared" ref="C177:G177" si="75">C81 -($H81*C$95/$H$95)</f>
        <v>-1.596031396780162E-2</v>
      </c>
      <c r="D177" s="24">
        <f t="shared" si="75"/>
        <v>-2.0960569009474878E-2</v>
      </c>
      <c r="E177" s="24">
        <f t="shared" si="75"/>
        <v>5.1463466151057152E-2</v>
      </c>
      <c r="F177" s="24">
        <f t="shared" si="75"/>
        <v>-2.4074174802436427E-2</v>
      </c>
      <c r="G177" s="25">
        <f t="shared" si="75"/>
        <v>9.531591628655578E-3</v>
      </c>
    </row>
    <row r="178" spans="1:7" ht="24" x14ac:dyDescent="0.25">
      <c r="A178" s="21"/>
      <c r="B178" s="22" t="s">
        <v>89</v>
      </c>
      <c r="C178" s="23">
        <f t="shared" ref="C178:G178" si="76">C82 -($H82*C$95/$H$95)</f>
        <v>-1.0604035002141313E-2</v>
      </c>
      <c r="D178" s="24">
        <f t="shared" si="76"/>
        <v>1.696838613890167E-3</v>
      </c>
      <c r="E178" s="24">
        <f t="shared" si="76"/>
        <v>-2.0202177923413861E-2</v>
      </c>
      <c r="F178" s="24">
        <f t="shared" si="76"/>
        <v>-9.9290336806896889E-3</v>
      </c>
      <c r="G178" s="25">
        <f t="shared" si="76"/>
        <v>3.9038407992354612E-2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2.3391760240102713E-2</v>
      </c>
      <c r="D179" s="24">
        <f t="shared" si="77"/>
        <v>-4.1782993622489356E-3</v>
      </c>
      <c r="E179" s="24">
        <f t="shared" si="77"/>
        <v>-3.2330058150084204E-2</v>
      </c>
      <c r="F179" s="24">
        <f t="shared" si="77"/>
        <v>1.1557107447622728E-2</v>
      </c>
      <c r="G179" s="25">
        <f t="shared" si="77"/>
        <v>1.5594898246075461E-3</v>
      </c>
    </row>
    <row r="180" spans="1:7" x14ac:dyDescent="0.25">
      <c r="A180" s="21"/>
      <c r="B180" s="22" t="s">
        <v>91</v>
      </c>
      <c r="C180" s="23">
        <f t="shared" ref="C180:G180" si="78">C84 -($H84*C$95/$H$95)</f>
        <v>-2.0565791005756062E-3</v>
      </c>
      <c r="D180" s="24">
        <f t="shared" si="78"/>
        <v>1.3183235028497428E-2</v>
      </c>
      <c r="E180" s="24">
        <f t="shared" si="78"/>
        <v>-2.2782720007561763E-2</v>
      </c>
      <c r="F180" s="24">
        <f t="shared" si="78"/>
        <v>-4.104514303972337E-3</v>
      </c>
      <c r="G180" s="25">
        <f t="shared" si="78"/>
        <v>1.5760578383612181E-2</v>
      </c>
    </row>
    <row r="181" spans="1:7" x14ac:dyDescent="0.25">
      <c r="A181" s="21"/>
      <c r="B181" s="22" t="s">
        <v>92</v>
      </c>
      <c r="C181" s="23">
        <f t="shared" ref="C181:G181" si="79">C85 -($H85*C$95/$H$95)</f>
        <v>1.9056558131465839E-3</v>
      </c>
      <c r="D181" s="24">
        <f t="shared" si="79"/>
        <v>2.3513120249493563E-3</v>
      </c>
      <c r="E181" s="24">
        <f t="shared" si="79"/>
        <v>-6.3600856648135667E-3</v>
      </c>
      <c r="F181" s="24">
        <f t="shared" si="79"/>
        <v>-4.6618722107117788E-3</v>
      </c>
      <c r="G181" s="25">
        <f t="shared" si="79"/>
        <v>6.7649900374293498E-3</v>
      </c>
    </row>
    <row r="182" spans="1:7" x14ac:dyDescent="0.25">
      <c r="A182" s="21"/>
      <c r="B182" s="22" t="s">
        <v>93</v>
      </c>
      <c r="C182" s="23">
        <f t="shared" ref="C182:G182" si="80">C86 -($H86*C$95/$H$95)</f>
        <v>-2.2117694098566204E-2</v>
      </c>
      <c r="D182" s="24">
        <f t="shared" si="80"/>
        <v>5.2641473808340278E-2</v>
      </c>
      <c r="E182" s="24">
        <f t="shared" si="80"/>
        <v>-3.7318737168559601E-4</v>
      </c>
      <c r="F182" s="24">
        <f t="shared" si="80"/>
        <v>1.9474161581245403E-2</v>
      </c>
      <c r="G182" s="25">
        <f t="shared" si="80"/>
        <v>-4.962475391933413E-2</v>
      </c>
    </row>
    <row r="183" spans="1:7" x14ac:dyDescent="0.25">
      <c r="A183" s="21"/>
      <c r="B183" s="22" t="s">
        <v>94</v>
      </c>
      <c r="C183" s="23">
        <f t="shared" ref="C183:G183" si="81">C87 -($H87*C$95/$H$95)</f>
        <v>-8.0956287353803891E-3</v>
      </c>
      <c r="D183" s="24">
        <f t="shared" si="81"/>
        <v>5.7849954382195118E-2</v>
      </c>
      <c r="E183" s="24">
        <f t="shared" si="81"/>
        <v>-1.9955267618179673E-3</v>
      </c>
      <c r="F183" s="24">
        <f t="shared" si="81"/>
        <v>-2.8727117573705274E-3</v>
      </c>
      <c r="G183" s="25">
        <f t="shared" si="81"/>
        <v>-4.4886087127626567E-2</v>
      </c>
    </row>
    <row r="184" spans="1:7" x14ac:dyDescent="0.25">
      <c r="A184" s="21"/>
      <c r="B184" s="22" t="s">
        <v>95</v>
      </c>
      <c r="C184" s="23">
        <f t="shared" ref="C184:G184" si="82">C88 -($H88*C$95/$H$95)</f>
        <v>-1.0900418887804686E-2</v>
      </c>
      <c r="D184" s="24">
        <f t="shared" si="82"/>
        <v>-3.5390812935789773E-2</v>
      </c>
      <c r="E184" s="24">
        <f t="shared" si="82"/>
        <v>7.21600193741469E-2</v>
      </c>
      <c r="F184" s="24">
        <f t="shared" si="82"/>
        <v>6.6303557287061277E-3</v>
      </c>
      <c r="G184" s="25">
        <f t="shared" si="82"/>
        <v>-3.2499143279258624E-2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1.4140955032694635E-2</v>
      </c>
      <c r="D185" s="24">
        <f t="shared" si="83"/>
        <v>-4.1624866051362397E-3</v>
      </c>
      <c r="E185" s="24">
        <f t="shared" si="83"/>
        <v>-4.8289939255013736E-3</v>
      </c>
      <c r="F185" s="24">
        <f t="shared" si="83"/>
        <v>9.733918863160107E-4</v>
      </c>
      <c r="G185" s="25">
        <f t="shared" si="83"/>
        <v>-6.1228663883733381E-3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1.5738193248978433E-2</v>
      </c>
      <c r="D186" s="24">
        <f t="shared" si="84"/>
        <v>-1.7673044666036142E-4</v>
      </c>
      <c r="E186" s="24">
        <f t="shared" si="84"/>
        <v>-6.5390192447865036E-3</v>
      </c>
      <c r="F186" s="24">
        <f t="shared" si="84"/>
        <v>5.9463476505941248E-3</v>
      </c>
      <c r="G186" s="25">
        <f t="shared" si="84"/>
        <v>-1.4968791208125887E-2</v>
      </c>
    </row>
    <row r="187" spans="1:7" x14ac:dyDescent="0.25">
      <c r="A187" s="21"/>
      <c r="B187" s="22" t="s">
        <v>98</v>
      </c>
      <c r="C187" s="23">
        <f t="shared" ref="C187:G187" si="85">C91 -($H91*C$95/$H$95)</f>
        <v>-1.0927680842909571E-2</v>
      </c>
      <c r="D187" s="24">
        <f t="shared" si="85"/>
        <v>7.2352910831274819E-4</v>
      </c>
      <c r="E187" s="24">
        <f t="shared" si="85"/>
        <v>1.0480769592912331E-2</v>
      </c>
      <c r="F187" s="24">
        <f t="shared" si="85"/>
        <v>1.4184321257600718E-2</v>
      </c>
      <c r="G187" s="25">
        <f t="shared" si="85"/>
        <v>-1.4460939115916505E-2</v>
      </c>
    </row>
    <row r="188" spans="1:7" x14ac:dyDescent="0.25">
      <c r="A188" s="21"/>
      <c r="B188" s="22" t="s">
        <v>99</v>
      </c>
      <c r="C188" s="23">
        <f t="shared" ref="C188:G188" si="86">C92 -($H92*C$95/$H$95)</f>
        <v>-1.4684396081151574E-3</v>
      </c>
      <c r="D188" s="24">
        <f t="shared" si="86"/>
        <v>4.0339430695998657E-2</v>
      </c>
      <c r="E188" s="24">
        <f t="shared" si="86"/>
        <v>7.716423986252996E-3</v>
      </c>
      <c r="F188" s="24">
        <f t="shared" si="86"/>
        <v>8.1723282561799171E-3</v>
      </c>
      <c r="G188" s="25">
        <f t="shared" si="86"/>
        <v>-5.4759743330316746E-2</v>
      </c>
    </row>
    <row r="189" spans="1:7" x14ac:dyDescent="0.25">
      <c r="A189" s="21"/>
      <c r="B189" s="22" t="s">
        <v>100</v>
      </c>
      <c r="C189" s="23">
        <f t="shared" ref="C189:G189" si="87">C93 -($H93*C$95/$H$95)</f>
        <v>-1.3288722426542277E-2</v>
      </c>
      <c r="D189" s="24">
        <f t="shared" si="87"/>
        <v>2.2533549594474844E-2</v>
      </c>
      <c r="E189" s="24">
        <f t="shared" si="87"/>
        <v>-4.1444688058462131E-2</v>
      </c>
      <c r="F189" s="24">
        <f t="shared" si="87"/>
        <v>2.0528098919282312E-2</v>
      </c>
      <c r="G189" s="25">
        <f t="shared" si="87"/>
        <v>1.1671761971246752E-2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1.2122518118094089E-2</v>
      </c>
      <c r="D190" s="29">
        <f t="shared" si="88"/>
        <v>-1.8912174220136718E-2</v>
      </c>
      <c r="E190" s="29">
        <f t="shared" si="88"/>
        <v>-9.5426225554684774E-3</v>
      </c>
      <c r="F190" s="29">
        <f t="shared" si="88"/>
        <v>8.9714275446998726E-3</v>
      </c>
      <c r="G190" s="30">
        <f t="shared" si="88"/>
        <v>7.3608511128108733E-3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Bitters (1)</vt:lpstr>
      <vt:lpstr> 1 Bitters (2)</vt:lpstr>
      <vt:lpstr> 1 Bitters (3)</vt:lpstr>
      <vt:lpstr> 1 Bitters (4)</vt:lpstr>
      <vt:lpstr> 1 Bitters (5)</vt:lpstr>
      <vt:lpstr> 1 Bitters (6)</vt:lpstr>
      <vt:lpstr> 1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2024-12-10T22:13:46Z</dcterms:created>
  <dcterms:modified xsi:type="dcterms:W3CDTF">2024-12-10T22:13:58Z</dcterms:modified>
</cp:coreProperties>
</file>