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A3014DDC-7176-49AA-B71A-8A130093AFB5}" xr6:coauthVersionLast="47" xr6:coauthVersionMax="47" xr10:uidLastSave="{00000000-0000-0000-0000-000000000000}"/>
  <bookViews>
    <workbookView xWindow="-120" yWindow="-120" windowWidth="29040" windowHeight="15720" xr2:uid="{D783B51E-748F-4CE1-89A5-54C5E67A6F89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<sst xmlns="http://schemas.openxmlformats.org/spreadsheetml/2006/main" count="557" uniqueCount="100">
  <si>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Vodka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</si>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</sst>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8014873" xfId="16" xr:uid="{7B13B7C5-FBDC-4748-A61A-1187B11AE529}"/>
    <cellStyle name="style1733868014888" xfId="17" xr:uid="{0AB24D32-D777-43D1-9632-CB7E88A397C1}"/>
    <cellStyle name="style1733868014905" xfId="21" xr:uid="{C10A18DD-A7F1-468F-A301-E3BCA7E43C10}"/>
    <cellStyle name="style1733868014921" xfId="22" xr:uid="{B6BF3E10-0F7A-403D-82C3-D295E9394E6C}"/>
    <cellStyle name="style1733868014937" xfId="26" xr:uid="{B72D0CAF-53DF-4987-BAB9-7430F251B07B}"/>
    <cellStyle name="style1733868014954" xfId="27" xr:uid="{2FC5C729-92E3-4461-A140-1ADD4D66FBDA}"/>
    <cellStyle name="style1733868015058" xfId="1" xr:uid="{9B53729E-9187-465C-B91E-6A1220FC140F}"/>
    <cellStyle name="style1733868015071" xfId="2" xr:uid="{18411FAD-C3C6-41C3-8D69-091DB120875D}"/>
    <cellStyle name="style1733868015083" xfId="6" xr:uid="{E2A1453E-0DF5-473C-8B96-F0FFA2A4BB8D}"/>
    <cellStyle name="style1733868015095" xfId="7" xr:uid="{DCFFE259-B290-48EE-9D74-6A93984FF126}"/>
    <cellStyle name="style1733868015107" xfId="11" xr:uid="{BEADF59E-DF0B-4629-B351-8AE9A79CFC4C}"/>
    <cellStyle name="style1733868015119" xfId="12" xr:uid="{EF415C1D-A729-4AAA-9529-D347DBA637CA}"/>
    <cellStyle name="style1733868015130" xfId="3" xr:uid="{D784D024-C80F-4D34-BFA4-E161EE90A24B}"/>
    <cellStyle name="style1733868015145" xfId="4" xr:uid="{E0E4F762-49F2-40D4-ACC6-60C033736926}"/>
    <cellStyle name="style1733868015160" xfId="5" xr:uid="{105E1D64-CA56-481C-B101-4F329C0FF215}"/>
    <cellStyle name="style1733868015174" xfId="8" xr:uid="{B7B36C0F-FD29-4077-BCCE-22E3E3FC4CAB}"/>
    <cellStyle name="style1733868015189" xfId="9" xr:uid="{EDA6CB73-B9E0-4A95-8ABC-710144DFE4F6}"/>
    <cellStyle name="style1733868015204" xfId="10" xr:uid="{32D2B762-1F36-414E-B36B-FA466C068298}"/>
    <cellStyle name="style1733868015219" xfId="13" xr:uid="{A3489E39-4A5D-47FC-A9AF-DCC7DD1AA669}"/>
    <cellStyle name="style1733868015234" xfId="14" xr:uid="{9AD6E8FF-F562-4813-9234-2333DD87DA62}"/>
    <cellStyle name="style1733868015248" xfId="15" xr:uid="{51B7C4C1-135E-4778-B98F-E448FA52A0AB}"/>
    <cellStyle name="style1733868015266" xfId="18" xr:uid="{1783E93D-F399-4F68-AEC5-6277E7852089}"/>
    <cellStyle name="style1733868015280" xfId="19" xr:uid="{0602FA7E-FAB5-440A-9903-5F2393C7AA7A}"/>
    <cellStyle name="style1733868015295" xfId="20" xr:uid="{02685DD9-229C-4536-BA42-6082440778C4}"/>
    <cellStyle name="style1733868015311" xfId="23" xr:uid="{05D4A109-9E46-4060-97AC-2CFA15503F9C}"/>
    <cellStyle name="style1733868015326" xfId="24" xr:uid="{2EEF48ED-BB1D-403C-9FAC-46117FBEFD18}"/>
    <cellStyle name="style1733868015341" xfId="25" xr:uid="{29E9CBF0-0EB1-4621-9210-11D7F19FD015}"/>
    <cellStyle name="style1733868015359" xfId="28" xr:uid="{DF06A557-C6FB-4F6A-869D-1154991CD9AA}"/>
    <cellStyle name="style1733868015375" xfId="29" xr:uid="{9BD349BF-34E7-4C77-8BE8-2D087F7AEC48}"/>
    <cellStyle name="style1733868015390" xfId="30" xr:uid="{35DE5898-908A-4752-ADA5-086B804DAC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1F6FE-8E57-4BA4-8BB4-7F84A241741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1F3E1-852A-4630-ADBE-C04F8B91C69E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0.22516556291390727</v>
      </c>
      <c r="D6" s="19">
        <v>0.2066458982346833</v>
      </c>
      <c r="E6" s="20">
        <v>0.22659430122116689</v>
      </c>
      <c r="F6" s="31">
        <f>AVERAGE(C6:E6)</f>
        <v>0.21946858745658582</v>
      </c>
    </row>
    <row r="7" spans="1:6" ht="24" x14ac:dyDescent="0.25">
      <c r="A7" s="21"/>
      <c r="B7" s="22" t="s">
        <v>8</v>
      </c>
      <c r="C7" s="23">
        <v>0.23399558498896247</v>
      </c>
      <c r="D7" s="24">
        <v>0.18587746625129803</v>
      </c>
      <c r="E7" s="25">
        <v>0.17232021709633649</v>
      </c>
      <c r="F7" s="31">
        <f>AVERAGE(C7:E7)</f>
        <v>0.19739775611219901</v>
      </c>
    </row>
    <row r="8" spans="1:6" ht="24" x14ac:dyDescent="0.25">
      <c r="A8" s="21"/>
      <c r="B8" s="22" t="s">
        <v>9</v>
      </c>
      <c r="C8" s="23">
        <v>0.26931567328918321</v>
      </c>
      <c r="D8" s="24">
        <v>0.21079958463136034</v>
      </c>
      <c r="E8" s="25">
        <v>0.20352781546811397</v>
      </c>
      <c r="F8" s="31">
        <f>AVERAGE(C8:E8)</f>
        <v>0.22788102446288583</v>
      </c>
    </row>
    <row r="9" spans="1:6" ht="24" x14ac:dyDescent="0.25">
      <c r="A9" s="21"/>
      <c r="B9" s="22" t="s">
        <v>10</v>
      </c>
      <c r="C9" s="23">
        <v>0.18322295805739514</v>
      </c>
      <c r="D9" s="24">
        <v>0.15368639667705089</v>
      </c>
      <c r="E9" s="25">
        <v>0.1519674355495251</v>
      </c>
      <c r="F9" s="31">
        <f>AVERAGE(C9:E9)</f>
        <v>0.16295893009465703</v>
      </c>
    </row>
    <row r="10" spans="1:6" ht="24" x14ac:dyDescent="0.25">
      <c r="A10" s="21"/>
      <c r="B10" s="22" t="s">
        <v>11</v>
      </c>
      <c r="C10" s="23">
        <v>0.25386313465783666</v>
      </c>
      <c r="D10" s="24">
        <v>0.27414330218068533</v>
      </c>
      <c r="E10" s="25">
        <v>0.28900949796472186</v>
      </c>
      <c r="F10" s="31">
        <f>AVERAGE(C10:E10)</f>
        <v>0.27233864493441462</v>
      </c>
    </row>
    <row r="11" spans="1:6" ht="24" x14ac:dyDescent="0.25">
      <c r="A11" s="21"/>
      <c r="B11" s="22" t="s">
        <v>12</v>
      </c>
      <c r="C11" s="23">
        <v>0.16114790286975716</v>
      </c>
      <c r="D11" s="24">
        <v>9.657320872274143E-2</v>
      </c>
      <c r="E11" s="25">
        <v>0.14111261872455902</v>
      </c>
      <c r="F11" s="31">
        <f>AVERAGE(C11:E11)</f>
        <v>0.13294457677235252</v>
      </c>
    </row>
    <row r="12" spans="1:6" ht="24" x14ac:dyDescent="0.25">
      <c r="A12" s="21"/>
      <c r="B12" s="22" t="s">
        <v>13</v>
      </c>
      <c r="C12" s="23">
        <v>0.39293598233995586</v>
      </c>
      <c r="D12" s="24">
        <v>0.3364485981308411</v>
      </c>
      <c r="E12" s="25">
        <v>0.33785617367706922</v>
      </c>
      <c r="F12" s="31">
        <f>AVERAGE(C12:E12)</f>
        <v>0.35574691804928876</v>
      </c>
    </row>
    <row r="13" spans="1:6" ht="24" x14ac:dyDescent="0.25">
      <c r="A13" s="21"/>
      <c r="B13" s="22" t="s">
        <v>14</v>
      </c>
      <c r="C13" s="23">
        <v>0.35099337748344372</v>
      </c>
      <c r="D13" s="24">
        <v>0.31983385254413293</v>
      </c>
      <c r="E13" s="25">
        <v>0.3337856173677069</v>
      </c>
      <c r="F13" s="31">
        <f>AVERAGE(C13:E13)</f>
        <v>0.33487094913176119</v>
      </c>
    </row>
    <row r="14" spans="1:6" ht="24" x14ac:dyDescent="0.25">
      <c r="A14" s="21"/>
      <c r="B14" s="22" t="s">
        <v>15</v>
      </c>
      <c r="C14" s="23">
        <v>0.24724061810154527</v>
      </c>
      <c r="D14" s="24">
        <v>0.2201453790238837</v>
      </c>
      <c r="E14" s="25">
        <v>0.19131614654002715</v>
      </c>
      <c r="F14" s="31">
        <f>AVERAGE(C14:E14)</f>
        <v>0.21956738122181871</v>
      </c>
    </row>
    <row r="15" spans="1:6" ht="24" x14ac:dyDescent="0.25">
      <c r="A15" s="21"/>
      <c r="B15" s="22" t="s">
        <v>16</v>
      </c>
      <c r="C15" s="23">
        <v>0.12582781456953643</v>
      </c>
      <c r="D15" s="24">
        <v>0.10280373831775699</v>
      </c>
      <c r="E15" s="25">
        <v>8.9552238805970144E-2</v>
      </c>
      <c r="F15" s="31">
        <f>AVERAGE(C15:E15)</f>
        <v>0.10606126389775451</v>
      </c>
    </row>
    <row r="16" spans="1:6" ht="24" x14ac:dyDescent="0.25">
      <c r="A16" s="21"/>
      <c r="B16" s="22" t="s">
        <v>17</v>
      </c>
      <c r="C16" s="23">
        <v>9.713024282560706E-2</v>
      </c>
      <c r="D16" s="24">
        <v>0.12045690550363447</v>
      </c>
      <c r="E16" s="25">
        <v>0.1044776119402985</v>
      </c>
      <c r="F16" s="31">
        <f>AVERAGE(C16:E16)</f>
        <v>0.10735492008984666</v>
      </c>
    </row>
    <row r="17" spans="1:6" ht="24" x14ac:dyDescent="0.25">
      <c r="A17" s="21"/>
      <c r="B17" s="22" t="s">
        <v>18</v>
      </c>
      <c r="C17" s="23">
        <v>8.1677704194260486E-2</v>
      </c>
      <c r="D17" s="24">
        <v>5.9190031152647975E-2</v>
      </c>
      <c r="E17" s="25">
        <v>8.1411126187245594E-2</v>
      </c>
      <c r="F17" s="31">
        <f>AVERAGE(C17:E17)</f>
        <v>7.4092953844718021E-2</v>
      </c>
    </row>
    <row r="18" spans="1:6" ht="24" x14ac:dyDescent="0.25">
      <c r="A18" s="21"/>
      <c r="B18" s="22" t="s">
        <v>19</v>
      </c>
      <c r="C18" s="23">
        <v>0.13024282560706402</v>
      </c>
      <c r="D18" s="24">
        <v>0.14330218068535824</v>
      </c>
      <c r="E18" s="25">
        <v>0.13161465400271372</v>
      </c>
      <c r="F18" s="31">
        <f>AVERAGE(C18:E18)</f>
        <v>0.13505322009837867</v>
      </c>
    </row>
    <row r="19" spans="1:6" ht="24" x14ac:dyDescent="0.25">
      <c r="A19" s="21"/>
      <c r="B19" s="22" t="s">
        <v>20</v>
      </c>
      <c r="C19" s="23">
        <v>7.505518763796909E-2</v>
      </c>
      <c r="D19" s="24">
        <v>6.6458982346832812E-2</v>
      </c>
      <c r="E19" s="25">
        <v>9.0909090909090912E-2</v>
      </c>
      <c r="F19" s="31">
        <f>AVERAGE(C19:E19)</f>
        <v>7.7474420297964267E-2</v>
      </c>
    </row>
    <row r="20" spans="1:6" ht="24" x14ac:dyDescent="0.25">
      <c r="A20" s="21"/>
      <c r="B20" s="22" t="s">
        <v>21</v>
      </c>
      <c r="C20" s="23">
        <v>0.2671081677704194</v>
      </c>
      <c r="D20" s="24">
        <v>0.23987538940809969</v>
      </c>
      <c r="E20" s="25">
        <v>0.26865671641791045</v>
      </c>
      <c r="F20" s="31">
        <f>AVERAGE(C20:E20)</f>
        <v>0.25854675786547648</v>
      </c>
    </row>
    <row r="21" spans="1:6" ht="24" x14ac:dyDescent="0.25">
      <c r="A21" s="21"/>
      <c r="B21" s="22" t="s">
        <v>22</v>
      </c>
      <c r="C21" s="23">
        <v>8.3885209713024281E-2</v>
      </c>
      <c r="D21" s="24">
        <v>0.11838006230529595</v>
      </c>
      <c r="E21" s="25">
        <v>9.7693351424694708E-2</v>
      </c>
      <c r="F21" s="31">
        <f>AVERAGE(C21:E21)</f>
        <v>9.9986207814338313E-2</v>
      </c>
    </row>
    <row r="22" spans="1:6" ht="24" x14ac:dyDescent="0.25">
      <c r="A22" s="21"/>
      <c r="B22" s="22" t="s">
        <v>23</v>
      </c>
      <c r="C22" s="23">
        <v>7.2847682119205295E-2</v>
      </c>
      <c r="D22" s="24">
        <v>0.10903426791277258</v>
      </c>
      <c r="E22" s="25">
        <v>6.5128900949796467E-2</v>
      </c>
      <c r="F22" s="31">
        <f>AVERAGE(C22:E22)</f>
        <v>8.2336950327258115E-2</v>
      </c>
    </row>
    <row r="23" spans="1:6" ht="24" x14ac:dyDescent="0.25">
      <c r="A23" s="21"/>
      <c r="B23" s="22" t="s">
        <v>24</v>
      </c>
      <c r="C23" s="23">
        <v>0.15231788079470199</v>
      </c>
      <c r="D23" s="24">
        <v>0.20768431983385255</v>
      </c>
      <c r="E23" s="25">
        <v>0.18181818181818182</v>
      </c>
      <c r="F23" s="31">
        <f>AVERAGE(C23:E23)</f>
        <v>0.18060679414891212</v>
      </c>
    </row>
    <row r="24" spans="1:6" ht="24" x14ac:dyDescent="0.25">
      <c r="A24" s="21"/>
      <c r="B24" s="22" t="s">
        <v>25</v>
      </c>
      <c r="C24" s="23">
        <v>9.9337748344370869E-2</v>
      </c>
      <c r="D24" s="24">
        <v>0.18276220145379024</v>
      </c>
      <c r="E24" s="25">
        <v>0.15739484396200815</v>
      </c>
      <c r="F24" s="31">
        <f>AVERAGE(C24:E24)</f>
        <v>0.14649826458672308</v>
      </c>
    </row>
    <row r="25" spans="1:6" ht="24" x14ac:dyDescent="0.25">
      <c r="A25" s="21"/>
      <c r="B25" s="22" t="s">
        <v>26</v>
      </c>
      <c r="C25" s="23">
        <v>0.10375275938189846</v>
      </c>
      <c r="D25" s="24">
        <v>0.21599169262720663</v>
      </c>
      <c r="E25" s="25">
        <v>0.19674355495251017</v>
      </c>
      <c r="F25" s="31">
        <f>AVERAGE(C25:E25)</f>
        <v>0.17216266898720509</v>
      </c>
    </row>
    <row r="26" spans="1:6" x14ac:dyDescent="0.25">
      <c r="A26" s="21" t="s">
        <v>27</v>
      </c>
      <c r="B26" s="22" t="s">
        <v>28</v>
      </c>
      <c r="C26" s="23">
        <v>0.22295805739514349</v>
      </c>
      <c r="D26" s="24">
        <v>0.12357217030114226</v>
      </c>
      <c r="E26" s="25">
        <v>0.20488466757123475</v>
      </c>
      <c r="F26" s="31">
        <f>AVERAGE(C26:E26)</f>
        <v>0.18380496508917346</v>
      </c>
    </row>
    <row r="27" spans="1:6" x14ac:dyDescent="0.25">
      <c r="A27" s="21"/>
      <c r="B27" s="22" t="s">
        <v>29</v>
      </c>
      <c r="C27" s="23">
        <v>0.15673289183222958</v>
      </c>
      <c r="D27" s="24">
        <v>0.12980269989615784</v>
      </c>
      <c r="E27" s="25">
        <v>0.12890094979647218</v>
      </c>
      <c r="F27" s="31">
        <f>AVERAGE(C27:E27)</f>
        <v>0.13847884717495318</v>
      </c>
    </row>
    <row r="28" spans="1:6" x14ac:dyDescent="0.25">
      <c r="A28" s="21"/>
      <c r="B28" s="22" t="s">
        <v>30</v>
      </c>
      <c r="C28" s="23">
        <v>0.2803532008830022</v>
      </c>
      <c r="D28" s="24">
        <v>0.24506749740394601</v>
      </c>
      <c r="E28" s="25">
        <v>0.27815468113975578</v>
      </c>
      <c r="F28" s="31">
        <f>AVERAGE(C28:E28)</f>
        <v>0.26785845980890133</v>
      </c>
    </row>
    <row r="29" spans="1:6" x14ac:dyDescent="0.25">
      <c r="A29" s="21"/>
      <c r="B29" s="22" t="s">
        <v>31</v>
      </c>
      <c r="C29" s="23">
        <v>0.18984547461368653</v>
      </c>
      <c r="D29" s="24">
        <v>0.14434060228452752</v>
      </c>
      <c r="E29" s="25">
        <v>0.17910447761194029</v>
      </c>
      <c r="F29" s="31">
        <f>AVERAGE(C29:E29)</f>
        <v>0.1710968515033848</v>
      </c>
    </row>
    <row r="30" spans="1:6" x14ac:dyDescent="0.25">
      <c r="A30" s="21"/>
      <c r="B30" s="22" t="s">
        <v>32</v>
      </c>
      <c r="C30" s="23">
        <v>0.12362030905077263</v>
      </c>
      <c r="D30" s="24">
        <v>8.8265835929387346E-2</v>
      </c>
      <c r="E30" s="25">
        <v>8.9552238805970144E-2</v>
      </c>
      <c r="F30" s="31">
        <f>AVERAGE(C30:E30)</f>
        <v>0.10047946126204338</v>
      </c>
    </row>
    <row r="31" spans="1:6" x14ac:dyDescent="0.25">
      <c r="A31" s="21"/>
      <c r="B31" s="22" t="s">
        <v>33</v>
      </c>
      <c r="C31" s="23">
        <v>0.36865342163355408</v>
      </c>
      <c r="D31" s="24">
        <v>0.43302180685358249</v>
      </c>
      <c r="E31" s="25">
        <v>0.41519674355495245</v>
      </c>
      <c r="F31" s="31">
        <f>AVERAGE(C31:E31)</f>
        <v>0.40562399068069638</v>
      </c>
    </row>
    <row r="32" spans="1:6" x14ac:dyDescent="0.25">
      <c r="A32" s="21"/>
      <c r="B32" s="22" t="s">
        <v>34</v>
      </c>
      <c r="C32" s="23">
        <v>0.20529801324503311</v>
      </c>
      <c r="D32" s="24">
        <v>0.32087227414330216</v>
      </c>
      <c r="E32" s="25">
        <v>0.30936227951153322</v>
      </c>
      <c r="F32" s="31">
        <f>AVERAGE(C32:E32)</f>
        <v>0.27851085563328953</v>
      </c>
    </row>
    <row r="33" spans="1:6" x14ac:dyDescent="0.25">
      <c r="A33" s="21"/>
      <c r="B33" s="22" t="s">
        <v>35</v>
      </c>
      <c r="C33" s="23">
        <v>0.14569536423841059</v>
      </c>
      <c r="D33" s="24">
        <v>9.0342679127725839E-2</v>
      </c>
      <c r="E33" s="25">
        <v>9.9050203527815461E-2</v>
      </c>
      <c r="F33" s="31">
        <f>AVERAGE(C33:E33)</f>
        <v>0.11169608229798396</v>
      </c>
    </row>
    <row r="34" spans="1:6" x14ac:dyDescent="0.25">
      <c r="A34" s="21"/>
      <c r="B34" s="22" t="s">
        <v>36</v>
      </c>
      <c r="C34" s="23">
        <v>0.20309050772626933</v>
      </c>
      <c r="D34" s="24">
        <v>0.23468328141225336</v>
      </c>
      <c r="E34" s="25">
        <v>0.17910447761194029</v>
      </c>
      <c r="F34" s="31">
        <f>AVERAGE(C34:E34)</f>
        <v>0.20562608891682099</v>
      </c>
    </row>
    <row r="35" spans="1:6" ht="24" x14ac:dyDescent="0.25">
      <c r="A35" s="21"/>
      <c r="B35" s="22" t="s">
        <v>37</v>
      </c>
      <c r="C35" s="23">
        <v>0.22075055187637968</v>
      </c>
      <c r="D35" s="24">
        <v>0.19937694704049844</v>
      </c>
      <c r="E35" s="25">
        <v>0.18724559023066487</v>
      </c>
      <c r="F35" s="31">
        <f>AVERAGE(C35:E35)</f>
        <v>0.20245769638251432</v>
      </c>
    </row>
    <row r="36" spans="1:6" x14ac:dyDescent="0.25">
      <c r="A36" s="21"/>
      <c r="B36" s="22" t="s">
        <v>38</v>
      </c>
      <c r="C36" s="23">
        <v>0.13245033112582782</v>
      </c>
      <c r="D36" s="24">
        <v>0.1505711318795431</v>
      </c>
      <c r="E36" s="25">
        <v>0.16824966078697423</v>
      </c>
      <c r="F36" s="31">
        <f>AVERAGE(C36:E36)</f>
        <v>0.15042370793078172</v>
      </c>
    </row>
    <row r="37" spans="1:6" x14ac:dyDescent="0.25">
      <c r="A37" s="21"/>
      <c r="B37" s="22" t="s">
        <v>39</v>
      </c>
      <c r="C37" s="23">
        <v>7.7262693156732898E-2</v>
      </c>
      <c r="D37" s="24">
        <v>6.3343717549325024E-2</v>
      </c>
      <c r="E37" s="25">
        <v>5.698778833107191E-2</v>
      </c>
      <c r="F37" s="31">
        <f>AVERAGE(C37:E37)</f>
        <v>6.5864733012376608E-2</v>
      </c>
    </row>
    <row r="38" spans="1:6" x14ac:dyDescent="0.25">
      <c r="A38" s="21"/>
      <c r="B38" s="22" t="s">
        <v>40</v>
      </c>
      <c r="C38" s="23">
        <v>0.30463576158940397</v>
      </c>
      <c r="D38" s="24">
        <v>0.46417445482866043</v>
      </c>
      <c r="E38" s="25">
        <v>0.38263229308005431</v>
      </c>
      <c r="F38" s="31">
        <f>AVERAGE(C38:E38)</f>
        <v>0.38381416983270622</v>
      </c>
    </row>
    <row r="39" spans="1:6" ht="24" x14ac:dyDescent="0.25">
      <c r="A39" s="21"/>
      <c r="B39" s="22" t="s">
        <v>41</v>
      </c>
      <c r="C39" s="23">
        <v>9.9337748344370869E-2</v>
      </c>
      <c r="D39" s="24">
        <v>8.9304257528556599E-2</v>
      </c>
      <c r="E39" s="25">
        <v>8.0054274084124841E-2</v>
      </c>
      <c r="F39" s="31">
        <f>AVERAGE(C39:E39)</f>
        <v>8.9565426652350774E-2</v>
      </c>
    </row>
    <row r="40" spans="1:6" ht="24" x14ac:dyDescent="0.25">
      <c r="A40" s="21"/>
      <c r="B40" s="22" t="s">
        <v>42</v>
      </c>
      <c r="C40" s="23">
        <v>0.34878587196467992</v>
      </c>
      <c r="D40" s="24">
        <v>0.32294911734164072</v>
      </c>
      <c r="E40" s="25">
        <v>0.34871099050203536</v>
      </c>
      <c r="F40" s="31">
        <f>AVERAGE(C40:E40)</f>
        <v>0.3401486599361187</v>
      </c>
    </row>
    <row r="41" spans="1:6" ht="24.75" thickBot="1" x14ac:dyDescent="0.3">
      <c r="A41" s="26"/>
      <c r="B41" s="27" t="s">
        <v>43</v>
      </c>
      <c r="C41" s="28">
        <v>0.3289183222958057</v>
      </c>
      <c r="D41" s="29">
        <v>0.31983385254413293</v>
      </c>
      <c r="E41" s="30">
        <v>0.31071913161465398</v>
      </c>
      <c r="F41" s="31">
        <f>AVERAGE(C41:E41)</f>
        <v>0.31982376881819752</v>
      </c>
    </row>
    <row r="42" spans="1:6" ht="15.75" thickTop="1" x14ac:dyDescent="0.25">
      <c r="C42" s="32">
        <f>AVERAGE(C6:C41)</f>
        <v>0.19487368162864854</v>
      </c>
      <c r="D42" s="32">
        <f>AVERAGE(D6:D41)</f>
        <v>0.19415599400023079</v>
      </c>
      <c r="E42" s="32">
        <f>AVERAGE(E6:E41)</f>
        <v>0.19252223729835669</v>
      </c>
      <c r="F42" s="32">
        <f>AVERAGE(F6:F41)</f>
        <v>0.19385063764241195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4.5387331048795942E-3</v>
      </c>
      <c r="D49" s="19">
        <f t="shared" ref="D49:E49" si="0">D6 -($F6*D$42/$F$42)</f>
        <v>-1.316839934871164E-2</v>
      </c>
      <c r="E49" s="20">
        <f t="shared" si="0"/>
        <v>8.6296662438318517E-3</v>
      </c>
    </row>
    <row r="50" spans="1:5" ht="24" x14ac:dyDescent="0.25">
      <c r="A50" s="21"/>
      <c r="B50" s="22" t="s">
        <v>8</v>
      </c>
      <c r="C50" s="23">
        <f t="shared" ref="C50:E50" si="1">C7 -($F7*C$42/$F$42)</f>
        <v>3.5556065023194389E-2</v>
      </c>
      <c r="D50" s="24">
        <f t="shared" si="1"/>
        <v>-1.1831233691579651E-2</v>
      </c>
      <c r="E50" s="25">
        <f t="shared" si="1"/>
        <v>-2.3724831331614932E-2</v>
      </c>
    </row>
    <row r="51" spans="1:5" ht="24" x14ac:dyDescent="0.25">
      <c r="A51" s="21"/>
      <c r="B51" s="22" t="s">
        <v>9</v>
      </c>
      <c r="C51" s="23">
        <f t="shared" ref="C51:E51" si="2">C8 -($F8*C$42/$F$42)</f>
        <v>4.0232009957065273E-2</v>
      </c>
      <c r="D51" s="24">
        <f t="shared" si="2"/>
        <v>-1.7440401352066731E-2</v>
      </c>
      <c r="E51" s="25">
        <f t="shared" si="2"/>
        <v>-2.2791608604998737E-2</v>
      </c>
    </row>
    <row r="52" spans="1:5" ht="24" x14ac:dyDescent="0.25">
      <c r="A52" s="21"/>
      <c r="B52" s="22" t="s">
        <v>10</v>
      </c>
      <c r="C52" s="23">
        <f t="shared" ref="C52:E52" si="3">C9 -($F9*C$42/$F$42)</f>
        <v>1.9404014524224578E-2</v>
      </c>
      <c r="D52" s="24">
        <f t="shared" si="3"/>
        <v>-9.5292287061692349E-3</v>
      </c>
      <c r="E52" s="25">
        <f t="shared" si="3"/>
        <v>-9.8747858180554537E-3</v>
      </c>
    </row>
    <row r="53" spans="1:5" ht="24" x14ac:dyDescent="0.25">
      <c r="A53" s="21"/>
      <c r="B53" s="22" t="s">
        <v>11</v>
      </c>
      <c r="C53" s="23">
        <f t="shared" ref="C53:E53" si="4">C10 -($F10*C$42/$F$42)</f>
        <v>-1.9912773606265477E-2</v>
      </c>
      <c r="D53" s="24">
        <f t="shared" si="4"/>
        <v>1.375665432150952E-3</v>
      </c>
      <c r="E53" s="25">
        <f t="shared" si="4"/>
        <v>1.8537108174114247E-2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2.7501712982153426E-2</v>
      </c>
      <c r="D54" s="24">
        <f t="shared" si="5"/>
        <v>-3.6580784290118171E-2</v>
      </c>
      <c r="E54" s="25">
        <f t="shared" si="5"/>
        <v>9.0790713079646479E-3</v>
      </c>
    </row>
    <row r="55" spans="1:5" ht="24" x14ac:dyDescent="0.25">
      <c r="A55" s="21"/>
      <c r="B55" s="22" t="s">
        <v>13</v>
      </c>
      <c r="C55" s="23">
        <f t="shared" ref="C55:E55" si="6">C12 -($F12*C$42/$F$42)</f>
        <v>3.5311614984547768E-2</v>
      </c>
      <c r="D55" s="24">
        <f t="shared" si="6"/>
        <v>-1.9858697663509284E-2</v>
      </c>
      <c r="E55" s="25">
        <f t="shared" si="6"/>
        <v>-1.5452917321038984E-2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1.4355151674952993E-2</v>
      </c>
      <c r="D56" s="24">
        <f t="shared" si="7"/>
        <v>-1.5564590201318784E-2</v>
      </c>
      <c r="E56" s="25">
        <f t="shared" si="7"/>
        <v>1.2094385263655139E-3</v>
      </c>
    </row>
    <row r="57" spans="1:5" ht="24" x14ac:dyDescent="0.25">
      <c r="A57" s="21"/>
      <c r="B57" s="22" t="s">
        <v>15</v>
      </c>
      <c r="C57" s="23">
        <f t="shared" ref="C57:E57" si="8">C14 -($F14*C$42/$F$42)</f>
        <v>2.6514473144592182E-2</v>
      </c>
      <c r="D57" s="24">
        <f t="shared" si="8"/>
        <v>2.3213205387284663E-4</v>
      </c>
      <c r="E57" s="25">
        <f t="shared" si="8"/>
        <v>-2.6746605198465251E-2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1.9206813858311106E-2</v>
      </c>
      <c r="D58" s="24">
        <f t="shared" si="9"/>
        <v>-3.424594833126432E-3</v>
      </c>
      <c r="E58" s="25">
        <f t="shared" si="9"/>
        <v>-1.5782219025184729E-2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-1.0791241329885973E-2</v>
      </c>
      <c r="D59" s="24">
        <f t="shared" si="10"/>
        <v>1.2932878374516468E-2</v>
      </c>
      <c r="E59" s="25">
        <f t="shared" si="10"/>
        <v>-2.141637044630551E-3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7.1937258382216984E-3</v>
      </c>
      <c r="D60" s="24">
        <f t="shared" si="11"/>
        <v>-1.5019634995940813E-2</v>
      </c>
      <c r="E60" s="25">
        <f t="shared" si="11"/>
        <v>7.8259091577190382E-3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-5.5231359417627079E-3</v>
      </c>
      <c r="D61" s="24">
        <f t="shared" si="12"/>
        <v>8.0362227806844988E-3</v>
      </c>
      <c r="E61" s="25">
        <f t="shared" si="12"/>
        <v>-2.5130868389219574E-3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-2.8281028124844676E-3</v>
      </c>
      <c r="D62" s="24">
        <f t="shared" si="13"/>
        <v>-1.1137476790384335E-2</v>
      </c>
      <c r="E62" s="25">
        <f t="shared" si="13"/>
        <v>1.3965579602868761E-2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7.1969330633285811E-3</v>
      </c>
      <c r="D63" s="24">
        <f t="shared" si="14"/>
        <v>-1.9078635089397361E-2</v>
      </c>
      <c r="E63" s="25">
        <f t="shared" si="14"/>
        <v>1.1881702026068641E-2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-1.6628673892609344E-2</v>
      </c>
      <c r="D64" s="24">
        <f t="shared" si="15"/>
        <v>1.8236354754966974E-2</v>
      </c>
      <c r="E64" s="25">
        <f t="shared" si="15"/>
        <v>-1.6076808623576994E-3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-9.9238002936926084E-3</v>
      </c>
      <c r="D65" s="24">
        <f t="shared" si="16"/>
        <v>2.6567619217886598E-2</v>
      </c>
      <c r="E65" s="25">
        <f t="shared" si="16"/>
        <v>-1.6643818924194045E-2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-2.924206314455724E-2</v>
      </c>
      <c r="D66" s="24">
        <f t="shared" si="17"/>
        <v>2.6793031222970276E-2</v>
      </c>
      <c r="E66" s="25">
        <f t="shared" si="17"/>
        <v>2.4490319215867695E-3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-4.7933658752494529E-2</v>
      </c>
      <c r="D67" s="24">
        <f t="shared" si="18"/>
        <v>3.6033170659408365E-2</v>
      </c>
      <c r="E67" s="25">
        <f t="shared" si="18"/>
        <v>1.1900488093086081E-2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-6.9318495645073502E-2</v>
      </c>
      <c r="D68" s="24">
        <f t="shared" si="19"/>
        <v>4.3557830487409077E-2</v>
      </c>
      <c r="E68" s="25">
        <f t="shared" si="19"/>
        <v>2.5760665157664259E-2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3.8183064213920231E-2</v>
      </c>
      <c r="D69" s="24">
        <f t="shared" si="20"/>
        <v>-6.0522327055612307E-2</v>
      </c>
      <c r="E69" s="25">
        <f t="shared" si="20"/>
        <v>2.233926284169202E-2</v>
      </c>
    </row>
    <row r="70" spans="1:5" x14ac:dyDescent="0.25">
      <c r="A70" s="21"/>
      <c r="B70" s="22" t="s">
        <v>29</v>
      </c>
      <c r="C70" s="23">
        <f t="shared" ref="C70:E70" si="21">C27 -($F27*C$42/$F$42)</f>
        <v>1.7523224508597585E-2</v>
      </c>
      <c r="D70" s="24">
        <f t="shared" si="21"/>
        <v>-8.894281182931868E-3</v>
      </c>
      <c r="E70" s="25">
        <f t="shared" si="21"/>
        <v>-8.6289433256657722E-3</v>
      </c>
    </row>
    <row r="71" spans="1:5" x14ac:dyDescent="0.25">
      <c r="A71" s="21"/>
      <c r="B71" s="22" t="s">
        <v>30</v>
      </c>
      <c r="C71" s="23">
        <f t="shared" ref="C71:E71" si="22">C28 -($F28*C$42/$F$42)</f>
        <v>1.1081121857765941E-2</v>
      </c>
      <c r="D71" s="24">
        <f t="shared" si="22"/>
        <v>-2.3212896965981056E-2</v>
      </c>
      <c r="E71" s="25">
        <f t="shared" si="22"/>
        <v>1.2131775108214893E-2</v>
      </c>
    </row>
    <row r="72" spans="1:5" x14ac:dyDescent="0.25">
      <c r="A72" s="21"/>
      <c r="B72" s="22" t="s">
        <v>31</v>
      </c>
      <c r="C72" s="23">
        <f t="shared" ref="C72:E72" si="23">C29 -($F29*C$42/$F$42)</f>
        <v>1.7845661907164301E-2</v>
      </c>
      <c r="D72" s="24">
        <f t="shared" si="23"/>
        <v>-2.7025763480170745E-2</v>
      </c>
      <c r="E72" s="25">
        <f t="shared" si="23"/>
        <v>9.1801015730062774E-3</v>
      </c>
    </row>
    <row r="73" spans="1:5" x14ac:dyDescent="0.25">
      <c r="A73" s="21"/>
      <c r="B73" s="22" t="s">
        <v>32</v>
      </c>
      <c r="C73" s="23">
        <f t="shared" ref="C73:E73" si="24">C30 -($F30*C$42/$F$42)</f>
        <v>2.261056885937103E-2</v>
      </c>
      <c r="D73" s="24">
        <f t="shared" si="24"/>
        <v>-1.2371902048687142E-2</v>
      </c>
      <c r="E73" s="25">
        <f t="shared" si="24"/>
        <v>-1.0238666810684E-2</v>
      </c>
    </row>
    <row r="74" spans="1:5" x14ac:dyDescent="0.25">
      <c r="A74" s="21"/>
      <c r="B74" s="22" t="s">
        <v>33</v>
      </c>
      <c r="C74" s="23">
        <f t="shared" ref="C74:E74" si="25">C31 -($F31*C$42/$F$42)</f>
        <v>-3.9111243895499803E-2</v>
      </c>
      <c r="D74" s="24">
        <f t="shared" si="25"/>
        <v>2.6758871333990741E-2</v>
      </c>
      <c r="E74" s="25">
        <f t="shared" si="25"/>
        <v>1.2352372561508618E-2</v>
      </c>
    </row>
    <row r="75" spans="1:5" x14ac:dyDescent="0.25">
      <c r="A75" s="21"/>
      <c r="B75" s="22" t="s">
        <v>34</v>
      </c>
      <c r="C75" s="23">
        <f t="shared" ref="C75:E75" si="26">C32 -($F32*C$42/$F$42)</f>
        <v>-7.4682679472222291E-2</v>
      </c>
      <c r="D75" s="24">
        <f t="shared" si="26"/>
        <v>4.1922704139384315E-2</v>
      </c>
      <c r="E75" s="25">
        <f t="shared" si="26"/>
        <v>3.2759975332837643E-2</v>
      </c>
    </row>
    <row r="76" spans="1:5" x14ac:dyDescent="0.25">
      <c r="A76" s="21"/>
      <c r="B76" s="22" t="s">
        <v>35</v>
      </c>
      <c r="C76" s="23">
        <f t="shared" ref="C76:E76" si="27">C33 -($F33*C$42/$F$42)</f>
        <v>3.3409807452899135E-2</v>
      </c>
      <c r="D76" s="24">
        <f t="shared" si="27"/>
        <v>-2.1529348471691995E-2</v>
      </c>
      <c r="E76" s="25">
        <f t="shared" si="27"/>
        <v>-1.1880458981207209E-2</v>
      </c>
    </row>
    <row r="77" spans="1:5" x14ac:dyDescent="0.25">
      <c r="A77" s="21"/>
      <c r="B77" s="22" t="s">
        <v>36</v>
      </c>
      <c r="C77" s="23">
        <f t="shared" ref="C77:E77" si="28">C34 -($F34*C$42/$F$42)</f>
        <v>-3.6207699536021098E-3</v>
      </c>
      <c r="D77" s="24">
        <f t="shared" si="28"/>
        <v>2.873328727465102E-2</v>
      </c>
      <c r="E77" s="25">
        <f t="shared" si="28"/>
        <v>-2.5112517321049105E-2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1.7224387877403241E-2</v>
      </c>
      <c r="D78" s="24">
        <f t="shared" si="29"/>
        <v>-3.3996636645666212E-3</v>
      </c>
      <c r="E78" s="25">
        <f t="shared" si="29"/>
        <v>-1.3824724212836814E-2</v>
      </c>
    </row>
    <row r="79" spans="1:5" x14ac:dyDescent="0.25">
      <c r="A79" s="21"/>
      <c r="B79" s="22" t="s">
        <v>38</v>
      </c>
      <c r="C79" s="23">
        <f t="shared" ref="C79:E79" si="30">C36 -($F36*C$42/$F$42)</f>
        <v>-1.8767235786578018E-2</v>
      </c>
      <c r="D79" s="24">
        <f t="shared" si="30"/>
        <v>-8.9525674628970764E-5</v>
      </c>
      <c r="E79" s="25">
        <f t="shared" si="30"/>
        <v>1.8856761461206878E-2</v>
      </c>
    </row>
    <row r="80" spans="1:5" x14ac:dyDescent="0.25">
      <c r="A80" s="21"/>
      <c r="B80" s="22" t="s">
        <v>39</v>
      </c>
      <c r="C80" s="23">
        <f t="shared" ref="C80:E80" si="31">C37 -($F37*C$42/$F$42)</f>
        <v>1.1050359951584737E-2</v>
      </c>
      <c r="D80" s="24">
        <f t="shared" si="31"/>
        <v>-2.6247665532000281E-3</v>
      </c>
      <c r="E80" s="25">
        <f t="shared" si="31"/>
        <v>-8.4255933983847717E-3</v>
      </c>
    </row>
    <row r="81" spans="1:5" x14ac:dyDescent="0.25">
      <c r="A81" s="21"/>
      <c r="B81" s="22" t="s">
        <v>40</v>
      </c>
      <c r="C81" s="23">
        <f t="shared" ref="C81:E81" si="32">C38 -($F38*C$42/$F$42)</f>
        <v>-8.1203982071973657E-2</v>
      </c>
      <c r="D81" s="24">
        <f t="shared" si="32"/>
        <v>7.9755695305640306E-2</v>
      </c>
      <c r="E81" s="25">
        <f t="shared" si="32"/>
        <v>1.4482867663330734E-3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9.2996414252652926E-3</v>
      </c>
      <c r="D82" s="24">
        <f t="shared" si="33"/>
        <v>-4.0225389298384484E-4</v>
      </c>
      <c r="E82" s="25">
        <f t="shared" si="33"/>
        <v>-8.897387532281531E-3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6.8420823080390103E-3</v>
      </c>
      <c r="D83" s="24">
        <f t="shared" si="34"/>
        <v>-1.7735349735368888E-2</v>
      </c>
      <c r="E83" s="25">
        <f t="shared" si="34"/>
        <v>1.0893267427329489E-2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7.4066880812170832E-3</v>
      </c>
      <c r="D84" s="29">
        <f t="shared" si="35"/>
        <v>-4.9370734938913863E-4</v>
      </c>
      <c r="E84" s="30">
        <f t="shared" si="35"/>
        <v>-6.9129807318281666E-3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303E6-8FA3-4784-B246-F1CD1F4DD32E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0.22516556291390727</v>
      </c>
      <c r="D6" s="19">
        <v>0.20353063343717551</v>
      </c>
      <c r="E6" s="20">
        <v>0.21031207598371776</v>
      </c>
      <c r="F6" s="31">
        <f>AVERAGE(C6:E6)</f>
        <v>0.21300275744493349</v>
      </c>
    </row>
    <row r="7" spans="1:6" ht="24" x14ac:dyDescent="0.25">
      <c r="A7" s="21"/>
      <c r="B7" s="22" t="s">
        <v>46</v>
      </c>
      <c r="C7" s="23">
        <v>0.19646799116997793</v>
      </c>
      <c r="D7" s="24">
        <v>0.22949117341640707</v>
      </c>
      <c r="E7" s="25">
        <v>0.23473541383989144</v>
      </c>
      <c r="F7" s="31">
        <f>AVERAGE(C7:E7)</f>
        <v>0.22023152614209215</v>
      </c>
    </row>
    <row r="8" spans="1:6" ht="24" x14ac:dyDescent="0.25">
      <c r="A8" s="21"/>
      <c r="B8" s="22" t="s">
        <v>47</v>
      </c>
      <c r="C8" s="23">
        <v>0.37748344370860926</v>
      </c>
      <c r="D8" s="24">
        <v>0.43821391484942884</v>
      </c>
      <c r="E8" s="25">
        <v>0.40434192672998642</v>
      </c>
      <c r="F8" s="31">
        <f>AVERAGE(C8:E8)</f>
        <v>0.40667976176267479</v>
      </c>
    </row>
    <row r="9" spans="1:6" ht="24" x14ac:dyDescent="0.25">
      <c r="A9" s="21"/>
      <c r="B9" s="22" t="s">
        <v>48</v>
      </c>
      <c r="C9" s="23">
        <v>0.19426048565121412</v>
      </c>
      <c r="D9" s="24">
        <v>0.23779854620976118</v>
      </c>
      <c r="E9" s="25">
        <v>0.2130257801899593</v>
      </c>
      <c r="F9" s="31">
        <f>AVERAGE(C9:E9)</f>
        <v>0.21502827068364486</v>
      </c>
    </row>
    <row r="10" spans="1:6" ht="24" x14ac:dyDescent="0.25">
      <c r="A10" s="21"/>
      <c r="B10" s="22" t="s">
        <v>49</v>
      </c>
      <c r="C10" s="23">
        <v>0.41942604856512139</v>
      </c>
      <c r="D10" s="24">
        <v>0.42886812045690548</v>
      </c>
      <c r="E10" s="25">
        <v>0.39077340569877883</v>
      </c>
      <c r="F10" s="31">
        <f>AVERAGE(C10:E10)</f>
        <v>0.41302252490693525</v>
      </c>
    </row>
    <row r="11" spans="1:6" ht="24" x14ac:dyDescent="0.25">
      <c r="A11" s="21"/>
      <c r="B11" s="22" t="s">
        <v>50</v>
      </c>
      <c r="C11" s="23">
        <v>0.22516556291390727</v>
      </c>
      <c r="D11" s="24">
        <v>0.19937694704049844</v>
      </c>
      <c r="E11" s="25">
        <v>0.18181818181818182</v>
      </c>
      <c r="F11" s="31">
        <f>AVERAGE(C11:E11)</f>
        <v>0.20212023059086248</v>
      </c>
    </row>
    <row r="12" spans="1:6" ht="24" x14ac:dyDescent="0.25">
      <c r="A12" s="21"/>
      <c r="B12" s="22" t="s">
        <v>51</v>
      </c>
      <c r="C12" s="23">
        <v>7.2847682119205295E-2</v>
      </c>
      <c r="D12" s="24">
        <v>9.138110072689512E-2</v>
      </c>
      <c r="E12" s="25">
        <v>9.4979647218453186E-2</v>
      </c>
      <c r="F12" s="31">
        <f>AVERAGE(C12:E12)</f>
        <v>8.6402810021517881E-2</v>
      </c>
    </row>
    <row r="13" spans="1:6" ht="24" x14ac:dyDescent="0.25">
      <c r="A13" s="21"/>
      <c r="B13" s="22" t="s">
        <v>52</v>
      </c>
      <c r="C13" s="23">
        <v>9.4922737306843266E-2</v>
      </c>
      <c r="D13" s="24">
        <v>9.4496365524402909E-2</v>
      </c>
      <c r="E13" s="25">
        <v>8.6838534599728623E-2</v>
      </c>
      <c r="F13" s="31">
        <f>AVERAGE(C13:E13)</f>
        <v>9.2085879143658275E-2</v>
      </c>
    </row>
    <row r="14" spans="1:6" ht="24" x14ac:dyDescent="0.25">
      <c r="A14" s="21"/>
      <c r="B14" s="22" t="s">
        <v>53</v>
      </c>
      <c r="C14" s="23">
        <v>0.10816777041942605</v>
      </c>
      <c r="D14" s="24">
        <v>5.6074766355140186E-2</v>
      </c>
      <c r="E14" s="25">
        <v>6.3772048846675713E-2</v>
      </c>
      <c r="F14" s="31">
        <f>AVERAGE(C14:E14)</f>
        <v>7.6004861873747318E-2</v>
      </c>
    </row>
    <row r="15" spans="1:6" ht="24" x14ac:dyDescent="0.25">
      <c r="A15" s="21"/>
      <c r="B15" s="22" t="s">
        <v>54</v>
      </c>
      <c r="C15" s="23">
        <v>0.13686534216335541</v>
      </c>
      <c r="D15" s="24">
        <v>0.14434060228452752</v>
      </c>
      <c r="E15" s="25">
        <v>0.15332428765264586</v>
      </c>
      <c r="F15" s="31">
        <f>AVERAGE(C15:E15)</f>
        <v>0.14484341070017626</v>
      </c>
    </row>
    <row r="16" spans="1:6" ht="24" x14ac:dyDescent="0.25">
      <c r="A16" s="21"/>
      <c r="B16" s="22" t="s">
        <v>55</v>
      </c>
      <c r="C16" s="23">
        <v>0.23620309050772628</v>
      </c>
      <c r="D16" s="24">
        <v>0.26168224299065418</v>
      </c>
      <c r="E16" s="25">
        <v>0.23473541383989144</v>
      </c>
      <c r="F16" s="31">
        <f>AVERAGE(C16:E16)</f>
        <v>0.24420691577942399</v>
      </c>
    </row>
    <row r="17" spans="1:6" ht="24" x14ac:dyDescent="0.25">
      <c r="A17" s="21"/>
      <c r="B17" s="22" t="s">
        <v>56</v>
      </c>
      <c r="C17" s="23">
        <v>0.2185430463576159</v>
      </c>
      <c r="D17" s="24">
        <v>0.15368639667705089</v>
      </c>
      <c r="E17" s="25">
        <v>0.1587516960651289</v>
      </c>
      <c r="F17" s="31">
        <f>AVERAGE(C17:E17)</f>
        <v>0.17699371303326519</v>
      </c>
    </row>
    <row r="18" spans="1:6" ht="24" x14ac:dyDescent="0.25">
      <c r="A18" s="21"/>
      <c r="B18" s="22" t="s">
        <v>57</v>
      </c>
      <c r="C18" s="23">
        <v>0.25827814569536423</v>
      </c>
      <c r="D18" s="24">
        <v>0.27414330218068533</v>
      </c>
      <c r="E18" s="25">
        <v>0.25101763907734059</v>
      </c>
      <c r="F18" s="31">
        <f>AVERAGE(C18:E18)</f>
        <v>0.26114636231779675</v>
      </c>
    </row>
    <row r="19" spans="1:6" ht="24" x14ac:dyDescent="0.25">
      <c r="A19" s="21"/>
      <c r="B19" s="22" t="s">
        <v>58</v>
      </c>
      <c r="C19" s="23">
        <v>0.22516556291390727</v>
      </c>
      <c r="D19" s="24">
        <v>0.25752855659397716</v>
      </c>
      <c r="E19" s="25">
        <v>0.26865671641791045</v>
      </c>
      <c r="F19" s="31">
        <f>AVERAGE(C19:E19)</f>
        <v>0.25045027864193165</v>
      </c>
    </row>
    <row r="20" spans="1:6" ht="24" x14ac:dyDescent="0.25">
      <c r="A20" s="21"/>
      <c r="B20" s="22" t="s">
        <v>59</v>
      </c>
      <c r="C20" s="23">
        <v>0.31788079470198677</v>
      </c>
      <c r="D20" s="24">
        <v>0.25649013499480788</v>
      </c>
      <c r="E20" s="25">
        <v>0.29986431478968795</v>
      </c>
      <c r="F20" s="31">
        <f>AVERAGE(C20:E20)</f>
        <v>0.29141174816216092</v>
      </c>
    </row>
    <row r="21" spans="1:6" ht="24" x14ac:dyDescent="0.25">
      <c r="A21" s="21"/>
      <c r="B21" s="22" t="s">
        <v>60</v>
      </c>
      <c r="C21" s="23">
        <v>0.17218543046357618</v>
      </c>
      <c r="D21" s="24">
        <v>0.14434060228452752</v>
      </c>
      <c r="E21" s="25">
        <v>0.18860244233378562</v>
      </c>
      <c r="F21" s="31">
        <f>AVERAGE(C21:E21)</f>
        <v>0.16837615836062977</v>
      </c>
    </row>
    <row r="22" spans="1:6" ht="24" x14ac:dyDescent="0.25">
      <c r="A22" s="21"/>
      <c r="B22" s="22" t="s">
        <v>61</v>
      </c>
      <c r="C22" s="23">
        <v>7.505518763796909E-2</v>
      </c>
      <c r="D22" s="24">
        <v>5.9190031152647975E-2</v>
      </c>
      <c r="E22" s="25">
        <v>5.9701492537313425E-2</v>
      </c>
      <c r="F22" s="31">
        <f>AVERAGE(C22:E22)</f>
        <v>6.4648903775976832E-2</v>
      </c>
    </row>
    <row r="23" spans="1:6" ht="24.75" thickBot="1" x14ac:dyDescent="0.3">
      <c r="A23" s="26"/>
      <c r="B23" s="27" t="s">
        <v>62</v>
      </c>
      <c r="C23" s="28">
        <v>0.18543046357615892</v>
      </c>
      <c r="D23" s="29">
        <v>0.20872274143302183</v>
      </c>
      <c r="E23" s="30">
        <v>0.20488466757123475</v>
      </c>
      <c r="F23" s="31">
        <f>AVERAGE(C23:E23)</f>
        <v>0.1996792908601385</v>
      </c>
    </row>
    <row r="24" spans="1:6" ht="15.75" thickTop="1" x14ac:dyDescent="0.25">
      <c r="C24" s="32">
        <f>AVERAGE(C6:C23)</f>
        <v>0.20775079715477063</v>
      </c>
      <c r="D24" s="32">
        <f>AVERAGE(D6:D23)</f>
        <v>0.20774200992269531</v>
      </c>
      <c r="E24" s="32">
        <f>AVERAGE(E6:E23)</f>
        <v>0.2055630936227951</v>
      </c>
      <c r="F24" s="32">
        <f>AVERAGE(F6:F23)</f>
        <v>0.20701863356675368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1.1409477807296897E-2</v>
      </c>
      <c r="D31" s="19">
        <f t="shared" ref="D31:E31" si="0">D6 -($F6*D$24/$F$24)</f>
        <v>-1.021641043179311E-2</v>
      </c>
      <c r="E31" s="20">
        <f t="shared" si="0"/>
        <v>-1.1930673755037313E-3</v>
      </c>
    </row>
    <row r="32" spans="1:6" ht="24" x14ac:dyDescent="0.25">
      <c r="A32" s="21"/>
      <c r="B32" s="22" t="s">
        <v>46</v>
      </c>
      <c r="C32" s="23">
        <f t="shared" ref="C32:E32" si="1">C7 -($F7*C$24/$F$24)</f>
        <v>-2.4542428647512021E-2</v>
      </c>
      <c r="D32" s="24">
        <f t="shared" si="1"/>
        <v>8.4901016730356826E-3</v>
      </c>
      <c r="E32" s="25">
        <f t="shared" si="1"/>
        <v>1.6052326974476311E-2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-3.0634623912895509E-2</v>
      </c>
      <c r="D33" s="24">
        <f t="shared" si="2"/>
        <v>3.0113109391166903E-2</v>
      </c>
      <c r="E33" s="25">
        <f t="shared" si="2"/>
        <v>5.2151452172871648E-4</v>
      </c>
    </row>
    <row r="34" spans="1:5" ht="24" x14ac:dyDescent="0.25">
      <c r="A34" s="21"/>
      <c r="B34" s="22" t="s">
        <v>48</v>
      </c>
      <c r="C34" s="23">
        <f t="shared" ref="C34:E34" si="3">C9 -($F9*C$24/$F$24)</f>
        <v>-2.1528276334476015E-2</v>
      </c>
      <c r="D34" s="24">
        <f t="shared" si="3"/>
        <v>2.2018911437813565E-2</v>
      </c>
      <c r="E34" s="25">
        <f t="shared" si="3"/>
        <v>-4.9063510333752225E-4</v>
      </c>
    </row>
    <row r="35" spans="1:5" ht="24" x14ac:dyDescent="0.25">
      <c r="A35" s="21"/>
      <c r="B35" s="22" t="s">
        <v>49</v>
      </c>
      <c r="C35" s="23">
        <f t="shared" ref="C35:E35" si="4">C10 -($F10*C$24/$F$24)</f>
        <v>4.9427853248409925E-3</v>
      </c>
      <c r="D35" s="24">
        <f t="shared" si="4"/>
        <v>1.4402388608443173E-2</v>
      </c>
      <c r="E35" s="25">
        <f t="shared" si="4"/>
        <v>-1.9345173933284221E-2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2.2330492935446838E-2</v>
      </c>
      <c r="D36" s="24">
        <f t="shared" si="5"/>
        <v>-3.4495436263188017E-3</v>
      </c>
      <c r="E36" s="25">
        <f t="shared" si="5"/>
        <v>-1.8880949309127981E-2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-1.3860709048850783E-2</v>
      </c>
      <c r="D37" s="24">
        <f t="shared" si="6"/>
        <v>4.6763770622445938E-3</v>
      </c>
      <c r="E37" s="25">
        <f t="shared" si="6"/>
        <v>9.1843319866061757E-3</v>
      </c>
    </row>
    <row r="38" spans="1:5" ht="24" x14ac:dyDescent="0.25">
      <c r="A38" s="21"/>
      <c r="B38" s="22" t="s">
        <v>52</v>
      </c>
      <c r="C38" s="23">
        <f t="shared" ref="C38:E38" si="7">C13 -($F13*C$24/$F$24)</f>
        <v>2.5111776844865541E-3</v>
      </c>
      <c r="D38" s="24">
        <f t="shared" si="7"/>
        <v>2.088714632274738E-3</v>
      </c>
      <c r="E38" s="25">
        <f t="shared" si="7"/>
        <v>-4.5998923167613337E-3</v>
      </c>
    </row>
    <row r="39" spans="1:5" ht="24" x14ac:dyDescent="0.25">
      <c r="A39" s="21"/>
      <c r="B39" s="22" t="s">
        <v>53</v>
      </c>
      <c r="C39" s="23">
        <f t="shared" ref="C39:E39" si="8">C14 -($F14*C$24/$F$24)</f>
        <v>3.1894101861867488E-2</v>
      </c>
      <c r="D39" s="24">
        <f t="shared" si="8"/>
        <v>-2.0195676056304727E-2</v>
      </c>
      <c r="E39" s="25">
        <f t="shared" si="8"/>
        <v>-1.1698425805562768E-2</v>
      </c>
    </row>
    <row r="40" spans="1:5" ht="24" x14ac:dyDescent="0.25">
      <c r="A40" s="21"/>
      <c r="B40" s="22" t="s">
        <v>54</v>
      </c>
      <c r="C40" s="23">
        <f t="shared" ref="C40:E40" si="9">C15 -($F15*C$24/$F$24)</f>
        <v>-8.4903367778565442E-3</v>
      </c>
      <c r="D40" s="24">
        <f t="shared" si="9"/>
        <v>-1.0089285499054468E-3</v>
      </c>
      <c r="E40" s="25">
        <f t="shared" si="9"/>
        <v>9.4992653277620187E-3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-8.8675127987336011E-3</v>
      </c>
      <c r="D41" s="24">
        <f t="shared" si="10"/>
        <v>1.662200543150108E-2</v>
      </c>
      <c r="E41" s="25">
        <f t="shared" si="10"/>
        <v>-7.75449263276759E-3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4.0923358986880792E-2</v>
      </c>
      <c r="D42" s="24">
        <f t="shared" si="11"/>
        <v>-2.3925777916667501E-2</v>
      </c>
      <c r="E42" s="25">
        <f t="shared" si="11"/>
        <v>-1.699758107021318E-2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-3.791813954411416E-3</v>
      </c>
      <c r="D43" s="24">
        <f t="shared" si="12"/>
        <v>1.2084427299714207E-2</v>
      </c>
      <c r="E43" s="25">
        <f t="shared" si="12"/>
        <v>-8.2926133453028461E-3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-2.6170484180221165E-2</v>
      </c>
      <c r="D44" s="24">
        <f t="shared" si="13"/>
        <v>6.2031402565291272E-3</v>
      </c>
      <c r="E44" s="25">
        <f t="shared" si="13"/>
        <v>1.9967343923692038E-2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2.5438409502721193E-2</v>
      </c>
      <c r="D45" s="24">
        <f t="shared" si="14"/>
        <v>-3.5939880773665667E-2</v>
      </c>
      <c r="E45" s="25">
        <f t="shared" si="14"/>
        <v>1.0501471270944307E-2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3.2137755038343374E-3</v>
      </c>
      <c r="D46" s="24">
        <f t="shared" si="15"/>
        <v>-2.4623905683883285E-2</v>
      </c>
      <c r="E46" s="25">
        <f t="shared" si="15"/>
        <v>2.1410130180048947E-2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1.0177639838338609E-2</v>
      </c>
      <c r="D47" s="24">
        <f t="shared" si="16"/>
        <v>-5.6847725224024662E-3</v>
      </c>
      <c r="E47" s="25">
        <f t="shared" si="16"/>
        <v>-4.4928673159361499E-3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-1.4955033790756161E-2</v>
      </c>
      <c r="D48" s="29">
        <f t="shared" si="17"/>
        <v>8.3457197682172135E-3</v>
      </c>
      <c r="E48" s="30">
        <f t="shared" si="17"/>
        <v>6.6093140225389757E-3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2B328-D6B4-47B9-AAC3-7607F7317E48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0.22516556291390727</v>
      </c>
      <c r="D6" s="19">
        <v>0.2066458982346833</v>
      </c>
      <c r="E6" s="20">
        <v>0.22659430122116689</v>
      </c>
      <c r="F6" s="31">
        <f>AVERAGE(C6:E6)</f>
        <v>0.21946858745658582</v>
      </c>
    </row>
    <row r="7" spans="1:6" ht="24" x14ac:dyDescent="0.25">
      <c r="A7" s="21"/>
      <c r="B7" s="22" t="s">
        <v>8</v>
      </c>
      <c r="C7" s="23">
        <v>0.23399558498896247</v>
      </c>
      <c r="D7" s="24">
        <v>0.18587746625129803</v>
      </c>
      <c r="E7" s="25">
        <v>0.17232021709633649</v>
      </c>
      <c r="F7" s="31">
        <f>AVERAGE(C7:E7)</f>
        <v>0.19739775611219901</v>
      </c>
    </row>
    <row r="8" spans="1:6" ht="24" x14ac:dyDescent="0.25">
      <c r="A8" s="21"/>
      <c r="B8" s="22" t="s">
        <v>9</v>
      </c>
      <c r="C8" s="23">
        <v>0.26931567328918321</v>
      </c>
      <c r="D8" s="24">
        <v>0.21079958463136034</v>
      </c>
      <c r="E8" s="25">
        <v>0.20352781546811397</v>
      </c>
      <c r="F8" s="31">
        <f>AVERAGE(C8:E8)</f>
        <v>0.22788102446288583</v>
      </c>
    </row>
    <row r="9" spans="1:6" ht="24" x14ac:dyDescent="0.25">
      <c r="A9" s="21"/>
      <c r="B9" s="22" t="s">
        <v>10</v>
      </c>
      <c r="C9" s="23">
        <v>0.18322295805739514</v>
      </c>
      <c r="D9" s="24">
        <v>0.15368639667705089</v>
      </c>
      <c r="E9" s="25">
        <v>0.1519674355495251</v>
      </c>
      <c r="F9" s="31">
        <f>AVERAGE(C9:E9)</f>
        <v>0.16295893009465703</v>
      </c>
    </row>
    <row r="10" spans="1:6" ht="24" x14ac:dyDescent="0.25">
      <c r="A10" s="21"/>
      <c r="B10" s="22" t="s">
        <v>11</v>
      </c>
      <c r="C10" s="23">
        <v>0.25386313465783666</v>
      </c>
      <c r="D10" s="24">
        <v>0.27414330218068533</v>
      </c>
      <c r="E10" s="25">
        <v>0.28900949796472186</v>
      </c>
      <c r="F10" s="31">
        <f>AVERAGE(C10:E10)</f>
        <v>0.27233864493441462</v>
      </c>
    </row>
    <row r="11" spans="1:6" ht="24" x14ac:dyDescent="0.25">
      <c r="A11" s="21"/>
      <c r="B11" s="22" t="s">
        <v>12</v>
      </c>
      <c r="C11" s="23">
        <v>0.16114790286975716</v>
      </c>
      <c r="D11" s="24">
        <v>9.657320872274143E-2</v>
      </c>
      <c r="E11" s="25">
        <v>0.14111261872455902</v>
      </c>
      <c r="F11" s="31">
        <f>AVERAGE(C11:E11)</f>
        <v>0.13294457677235252</v>
      </c>
    </row>
    <row r="12" spans="1:6" ht="24" x14ac:dyDescent="0.25">
      <c r="A12" s="21"/>
      <c r="B12" s="22" t="s">
        <v>13</v>
      </c>
      <c r="C12" s="23">
        <v>0.39293598233995586</v>
      </c>
      <c r="D12" s="24">
        <v>0.3364485981308411</v>
      </c>
      <c r="E12" s="25">
        <v>0.33785617367706922</v>
      </c>
      <c r="F12" s="31">
        <f>AVERAGE(C12:E12)</f>
        <v>0.35574691804928876</v>
      </c>
    </row>
    <row r="13" spans="1:6" ht="24" x14ac:dyDescent="0.25">
      <c r="A13" s="21"/>
      <c r="B13" s="22" t="s">
        <v>14</v>
      </c>
      <c r="C13" s="23">
        <v>0.35099337748344372</v>
      </c>
      <c r="D13" s="24">
        <v>0.31983385254413293</v>
      </c>
      <c r="E13" s="25">
        <v>0.3337856173677069</v>
      </c>
      <c r="F13" s="31">
        <f>AVERAGE(C13:E13)</f>
        <v>0.33487094913176119</v>
      </c>
    </row>
    <row r="14" spans="1:6" ht="24" x14ac:dyDescent="0.25">
      <c r="A14" s="21"/>
      <c r="B14" s="22" t="s">
        <v>15</v>
      </c>
      <c r="C14" s="23">
        <v>0.24724061810154527</v>
      </c>
      <c r="D14" s="24">
        <v>0.2201453790238837</v>
      </c>
      <c r="E14" s="25">
        <v>0.19131614654002715</v>
      </c>
      <c r="F14" s="31">
        <f>AVERAGE(C14:E14)</f>
        <v>0.21956738122181871</v>
      </c>
    </row>
    <row r="15" spans="1:6" ht="24" x14ac:dyDescent="0.25">
      <c r="A15" s="21"/>
      <c r="B15" s="22" t="s">
        <v>16</v>
      </c>
      <c r="C15" s="23">
        <v>0.12582781456953643</v>
      </c>
      <c r="D15" s="24">
        <v>0.10280373831775699</v>
      </c>
      <c r="E15" s="25">
        <v>8.9552238805970144E-2</v>
      </c>
      <c r="F15" s="31">
        <f>AVERAGE(C15:E15)</f>
        <v>0.10606126389775451</v>
      </c>
    </row>
    <row r="16" spans="1:6" ht="24" x14ac:dyDescent="0.25">
      <c r="A16" s="21"/>
      <c r="B16" s="22" t="s">
        <v>17</v>
      </c>
      <c r="C16" s="23">
        <v>9.713024282560706E-2</v>
      </c>
      <c r="D16" s="24">
        <v>0.12045690550363447</v>
      </c>
      <c r="E16" s="25">
        <v>0.1044776119402985</v>
      </c>
      <c r="F16" s="31">
        <f>AVERAGE(C16:E16)</f>
        <v>0.10735492008984666</v>
      </c>
    </row>
    <row r="17" spans="1:6" ht="24" x14ac:dyDescent="0.25">
      <c r="A17" s="21"/>
      <c r="B17" s="22" t="s">
        <v>18</v>
      </c>
      <c r="C17" s="23">
        <v>8.1677704194260486E-2</v>
      </c>
      <c r="D17" s="24">
        <v>5.9190031152647975E-2</v>
      </c>
      <c r="E17" s="25">
        <v>8.1411126187245594E-2</v>
      </c>
      <c r="F17" s="31">
        <f>AVERAGE(C17:E17)</f>
        <v>7.4092953844718021E-2</v>
      </c>
    </row>
    <row r="18" spans="1:6" ht="24" x14ac:dyDescent="0.25">
      <c r="A18" s="21"/>
      <c r="B18" s="22" t="s">
        <v>19</v>
      </c>
      <c r="C18" s="23">
        <v>0.13024282560706402</v>
      </c>
      <c r="D18" s="24">
        <v>0.14330218068535824</v>
      </c>
      <c r="E18" s="25">
        <v>0.13161465400271372</v>
      </c>
      <c r="F18" s="31">
        <f>AVERAGE(C18:E18)</f>
        <v>0.13505322009837867</v>
      </c>
    </row>
    <row r="19" spans="1:6" ht="24" x14ac:dyDescent="0.25">
      <c r="A19" s="21"/>
      <c r="B19" s="22" t="s">
        <v>20</v>
      </c>
      <c r="C19" s="23">
        <v>7.505518763796909E-2</v>
      </c>
      <c r="D19" s="24">
        <v>6.6458982346832812E-2</v>
      </c>
      <c r="E19" s="25">
        <v>9.0909090909090912E-2</v>
      </c>
      <c r="F19" s="31">
        <f>AVERAGE(C19:E19)</f>
        <v>7.7474420297964267E-2</v>
      </c>
    </row>
    <row r="20" spans="1:6" ht="24" x14ac:dyDescent="0.25">
      <c r="A20" s="21"/>
      <c r="B20" s="22" t="s">
        <v>21</v>
      </c>
      <c r="C20" s="23">
        <v>0.2671081677704194</v>
      </c>
      <c r="D20" s="24">
        <v>0.23987538940809969</v>
      </c>
      <c r="E20" s="25">
        <v>0.26865671641791045</v>
      </c>
      <c r="F20" s="31">
        <f>AVERAGE(C20:E20)</f>
        <v>0.25854675786547648</v>
      </c>
    </row>
    <row r="21" spans="1:6" ht="24" x14ac:dyDescent="0.25">
      <c r="A21" s="21"/>
      <c r="B21" s="22" t="s">
        <v>22</v>
      </c>
      <c r="C21" s="23">
        <v>8.3885209713024281E-2</v>
      </c>
      <c r="D21" s="24">
        <v>0.11838006230529595</v>
      </c>
      <c r="E21" s="25">
        <v>9.7693351424694708E-2</v>
      </c>
      <c r="F21" s="31">
        <f>AVERAGE(C21:E21)</f>
        <v>9.9986207814338313E-2</v>
      </c>
    </row>
    <row r="22" spans="1:6" ht="24" x14ac:dyDescent="0.25">
      <c r="A22" s="21"/>
      <c r="B22" s="22" t="s">
        <v>23</v>
      </c>
      <c r="C22" s="23">
        <v>7.2847682119205295E-2</v>
      </c>
      <c r="D22" s="24">
        <v>0.10903426791277258</v>
      </c>
      <c r="E22" s="25">
        <v>6.5128900949796467E-2</v>
      </c>
      <c r="F22" s="31">
        <f>AVERAGE(C22:E22)</f>
        <v>8.2336950327258115E-2</v>
      </c>
    </row>
    <row r="23" spans="1:6" ht="24" x14ac:dyDescent="0.25">
      <c r="A23" s="21"/>
      <c r="B23" s="22" t="s">
        <v>24</v>
      </c>
      <c r="C23" s="23">
        <v>0.15231788079470199</v>
      </c>
      <c r="D23" s="24">
        <v>0.20768431983385255</v>
      </c>
      <c r="E23" s="25">
        <v>0.18181818181818182</v>
      </c>
      <c r="F23" s="31">
        <f>AVERAGE(C23:E23)</f>
        <v>0.18060679414891212</v>
      </c>
    </row>
    <row r="24" spans="1:6" ht="24" x14ac:dyDescent="0.25">
      <c r="A24" s="21"/>
      <c r="B24" s="22" t="s">
        <v>25</v>
      </c>
      <c r="C24" s="23">
        <v>9.9337748344370869E-2</v>
      </c>
      <c r="D24" s="24">
        <v>0.18276220145379024</v>
      </c>
      <c r="E24" s="25">
        <v>0.15739484396200815</v>
      </c>
      <c r="F24" s="31">
        <f>AVERAGE(C24:E24)</f>
        <v>0.14649826458672308</v>
      </c>
    </row>
    <row r="25" spans="1:6" ht="24.75" thickBot="1" x14ac:dyDescent="0.3">
      <c r="A25" s="26"/>
      <c r="B25" s="27" t="s">
        <v>26</v>
      </c>
      <c r="C25" s="28">
        <v>0.10375275938189846</v>
      </c>
      <c r="D25" s="29">
        <v>0.21599169262720663</v>
      </c>
      <c r="E25" s="30">
        <v>0.19674355495251017</v>
      </c>
      <c r="F25" s="31">
        <f>AVERAGE(C25:E25)</f>
        <v>0.17216266898720509</v>
      </c>
    </row>
    <row r="26" spans="1:6" ht="15.75" thickTop="1" x14ac:dyDescent="0.25">
      <c r="C26" s="32">
        <f>AVERAGE(C6:C25)</f>
        <v>0.18035320088300219</v>
      </c>
      <c r="D26" s="32">
        <f>AVERAGE(D6:D25)</f>
        <v>0.17850467289719624</v>
      </c>
      <c r="E26" s="32">
        <f>AVERAGE(E6:E25)</f>
        <v>0.17564450474898236</v>
      </c>
      <c r="F26" s="32">
        <f>AVERAGE(F6:F25)</f>
        <v>0.17816745950972693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3.0045557918103594E-3</v>
      </c>
      <c r="D33" s="19">
        <f t="shared" ref="D33:E33" si="0">D6 -($F6*D$26/$F$26)</f>
        <v>-1.3238072289175257E-2</v>
      </c>
      <c r="E33" s="20">
        <f t="shared" si="0"/>
        <v>1.0233516497364897E-2</v>
      </c>
    </row>
    <row r="34" spans="1:5" ht="24" x14ac:dyDescent="0.25">
      <c r="A34" s="21"/>
      <c r="B34" s="22" t="s">
        <v>8</v>
      </c>
      <c r="C34" s="23">
        <f t="shared" ref="C34:E34" si="1">C7 -($F7*C$26/$F$26)</f>
        <v>3.4176172061801818E-2</v>
      </c>
      <c r="D34" s="24">
        <f t="shared" si="1"/>
        <v>-1.1893899981405609E-2</v>
      </c>
      <c r="E34" s="25">
        <f t="shared" si="1"/>
        <v>-2.2282272080396209E-2</v>
      </c>
    </row>
    <row r="35" spans="1:5" ht="24" x14ac:dyDescent="0.25">
      <c r="A35" s="21"/>
      <c r="B35" s="22" t="s">
        <v>9</v>
      </c>
      <c r="C35" s="23">
        <f t="shared" ref="C35:E35" si="2">C8 -($F8*C$26/$F$26)</f>
        <v>3.8639026187216735E-2</v>
      </c>
      <c r="D35" s="24">
        <f t="shared" si="2"/>
        <v>-1.7512744921751061E-2</v>
      </c>
      <c r="E35" s="25">
        <f t="shared" si="2"/>
        <v>-2.1126281265465591E-2</v>
      </c>
    </row>
    <row r="36" spans="1:5" ht="24" x14ac:dyDescent="0.25">
      <c r="A36" s="21"/>
      <c r="B36" s="22" t="s">
        <v>10</v>
      </c>
      <c r="C36" s="23">
        <f t="shared" ref="C36:E36" si="3">C9 -($F9*C$26/$F$26)</f>
        <v>1.8264863375485746E-2</v>
      </c>
      <c r="D36" s="24">
        <f t="shared" si="3"/>
        <v>-9.5809619768212062E-3</v>
      </c>
      <c r="E36" s="25">
        <f t="shared" si="3"/>
        <v>-8.6839013986645119E-3</v>
      </c>
    </row>
    <row r="37" spans="1:5" ht="24" x14ac:dyDescent="0.25">
      <c r="A37" s="21"/>
      <c r="B37" s="22" t="s">
        <v>11</v>
      </c>
      <c r="C37" s="23">
        <f t="shared" ref="C37:E37" si="4">C10 -($F10*C$26/$F$26)</f>
        <v>-2.1816534756653516E-2</v>
      </c>
      <c r="D37" s="24">
        <f t="shared" si="4"/>
        <v>1.2892082565963414E-3</v>
      </c>
      <c r="E37" s="25">
        <f t="shared" si="4"/>
        <v>2.0527326500057175E-2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2.6572374729497639E-2</v>
      </c>
      <c r="D38" s="24">
        <f t="shared" si="5"/>
        <v>-3.6622989143622539E-2</v>
      </c>
      <c r="E38" s="25">
        <f t="shared" si="5"/>
        <v>1.0050614414124942E-2</v>
      </c>
    </row>
    <row r="39" spans="1:5" ht="24" x14ac:dyDescent="0.25">
      <c r="A39" s="21"/>
      <c r="B39" s="22" t="s">
        <v>13</v>
      </c>
      <c r="C39" s="23">
        <f t="shared" ref="C39:E39" si="6">C12 -($F12*C$26/$F$26)</f>
        <v>3.2824795083848002E-2</v>
      </c>
      <c r="D39" s="24">
        <f t="shared" si="6"/>
        <v>-1.9971633797689514E-2</v>
      </c>
      <c r="E39" s="25">
        <f t="shared" si="6"/>
        <v>-1.2853161286158488E-2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1.2014263537303005E-2</v>
      </c>
      <c r="D40" s="24">
        <f t="shared" si="7"/>
        <v>-1.5670899008297656E-2</v>
      </c>
      <c r="E40" s="25">
        <f t="shared" si="7"/>
        <v>3.6566354709946514E-3</v>
      </c>
    </row>
    <row r="41" spans="1:5" ht="24" x14ac:dyDescent="0.25">
      <c r="A41" s="21"/>
      <c r="B41" s="22" t="s">
        <v>15</v>
      </c>
      <c r="C41" s="23">
        <f t="shared" ref="C41:E41" si="8">C14 -($F14*C$26/$F$26)</f>
        <v>2.4979605221741169E-2</v>
      </c>
      <c r="D41" s="24">
        <f t="shared" si="8"/>
        <v>1.624277501412752E-4</v>
      </c>
      <c r="E41" s="25">
        <f t="shared" si="8"/>
        <v>-2.5142032971882444E-2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1.8465401218110036E-2</v>
      </c>
      <c r="D42" s="24">
        <f t="shared" si="9"/>
        <v>-3.4582652558993732E-3</v>
      </c>
      <c r="E42" s="25">
        <f t="shared" si="9"/>
        <v>-1.5007135962210635E-2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-1.1541697168495624E-2</v>
      </c>
      <c r="D43" s="24">
        <f t="shared" si="10"/>
        <v>1.2898797265039369E-2</v>
      </c>
      <c r="E43" s="25">
        <f t="shared" si="10"/>
        <v>-1.3571000965437036E-3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6.6757850697309051E-3</v>
      </c>
      <c r="D44" s="24">
        <f t="shared" si="11"/>
        <v>-1.5043156694521102E-2</v>
      </c>
      <c r="E44" s="25">
        <f t="shared" si="11"/>
        <v>8.3673716247901903E-3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-6.4672144941107235E-3</v>
      </c>
      <c r="D45" s="24">
        <f t="shared" si="12"/>
        <v>7.9933485130165016E-3</v>
      </c>
      <c r="E45" s="25">
        <f t="shared" si="12"/>
        <v>-1.5261340189058059E-3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-3.3696814472302661E-3</v>
      </c>
      <c r="D46" s="24">
        <f t="shared" si="13"/>
        <v>-1.1162071976125634E-2</v>
      </c>
      <c r="E46" s="25">
        <f t="shared" si="13"/>
        <v>1.4531753423355914E-2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5.3895829779169735E-3</v>
      </c>
      <c r="D47" s="24">
        <f t="shared" si="14"/>
        <v>-1.9160713864663476E-2</v>
      </c>
      <c r="E47" s="25">
        <f t="shared" si="14"/>
        <v>1.3771130886746585E-2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-1.7327619347292836E-2</v>
      </c>
      <c r="D48" s="24">
        <f t="shared" si="15"/>
        <v>1.820461293175224E-2</v>
      </c>
      <c r="E48" s="25">
        <f t="shared" si="15"/>
        <v>-8.7699358445943176E-4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-1.049937004917928E-2</v>
      </c>
      <c r="D49" s="24">
        <f t="shared" si="16"/>
        <v>2.6541480363554013E-2</v>
      </c>
      <c r="E49" s="25">
        <f t="shared" si="16"/>
        <v>-1.6042110314374747E-2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-3.0504580251814045E-2</v>
      </c>
      <c r="D50" s="24">
        <f t="shared" si="17"/>
        <v>2.6735695425798178E-2</v>
      </c>
      <c r="E50" s="25">
        <f t="shared" si="17"/>
        <v>3.7688848260158669E-3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-4.8957742957608491E-2</v>
      </c>
      <c r="D51" s="24">
        <f t="shared" si="18"/>
        <v>3.5986663024831306E-2</v>
      </c>
      <c r="E51" s="25">
        <f t="shared" si="18"/>
        <v>1.2971079932777241E-2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-7.0521984782077524E-2</v>
      </c>
      <c r="D52" s="29">
        <f t="shared" si="19"/>
        <v>4.3503175379243447E-2</v>
      </c>
      <c r="E52" s="30">
        <f t="shared" si="19"/>
        <v>2.7018809402834076E-2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AB651-5D26-4CAA-9B40-FD368D2FE0B7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0.22295805739514349</v>
      </c>
      <c r="D6" s="19">
        <v>0.12357217030114226</v>
      </c>
      <c r="E6" s="20">
        <v>0.20488466757123475</v>
      </c>
      <c r="F6" s="31">
        <f>AVERAGE(C6:E6)</f>
        <v>0.18380496508917346</v>
      </c>
    </row>
    <row r="7" spans="1:6" x14ac:dyDescent="0.25">
      <c r="A7" s="21"/>
      <c r="B7" s="22" t="s">
        <v>29</v>
      </c>
      <c r="C7" s="23">
        <v>0.15673289183222958</v>
      </c>
      <c r="D7" s="24">
        <v>0.12980269989615784</v>
      </c>
      <c r="E7" s="25">
        <v>0.12890094979647218</v>
      </c>
      <c r="F7" s="31">
        <f>AVERAGE(C7:E7)</f>
        <v>0.13847884717495318</v>
      </c>
    </row>
    <row r="8" spans="1:6" x14ac:dyDescent="0.25">
      <c r="A8" s="21"/>
      <c r="B8" s="22" t="s">
        <v>30</v>
      </c>
      <c r="C8" s="23">
        <v>0.2803532008830022</v>
      </c>
      <c r="D8" s="24">
        <v>0.24506749740394601</v>
      </c>
      <c r="E8" s="25">
        <v>0.27815468113975578</v>
      </c>
      <c r="F8" s="31">
        <f>AVERAGE(C8:E8)</f>
        <v>0.26785845980890133</v>
      </c>
    </row>
    <row r="9" spans="1:6" x14ac:dyDescent="0.25">
      <c r="A9" s="21"/>
      <c r="B9" s="22" t="s">
        <v>31</v>
      </c>
      <c r="C9" s="23">
        <v>0.18984547461368653</v>
      </c>
      <c r="D9" s="24">
        <v>0.14434060228452752</v>
      </c>
      <c r="E9" s="25">
        <v>0.17910447761194029</v>
      </c>
      <c r="F9" s="31">
        <f>AVERAGE(C9:E9)</f>
        <v>0.1710968515033848</v>
      </c>
    </row>
    <row r="10" spans="1:6" x14ac:dyDescent="0.25">
      <c r="A10" s="21"/>
      <c r="B10" s="22" t="s">
        <v>32</v>
      </c>
      <c r="C10" s="23">
        <v>0.12362030905077263</v>
      </c>
      <c r="D10" s="24">
        <v>8.8265835929387346E-2</v>
      </c>
      <c r="E10" s="25">
        <v>8.9552238805970144E-2</v>
      </c>
      <c r="F10" s="31">
        <f>AVERAGE(C10:E10)</f>
        <v>0.10047946126204338</v>
      </c>
    </row>
    <row r="11" spans="1:6" x14ac:dyDescent="0.25">
      <c r="A11" s="21"/>
      <c r="B11" s="22" t="s">
        <v>33</v>
      </c>
      <c r="C11" s="23">
        <v>0.36865342163355408</v>
      </c>
      <c r="D11" s="24">
        <v>0.43302180685358249</v>
      </c>
      <c r="E11" s="25">
        <v>0.41519674355495245</v>
      </c>
      <c r="F11" s="31">
        <f>AVERAGE(C11:E11)</f>
        <v>0.40562399068069638</v>
      </c>
    </row>
    <row r="12" spans="1:6" x14ac:dyDescent="0.25">
      <c r="A12" s="21"/>
      <c r="B12" s="22" t="s">
        <v>34</v>
      </c>
      <c r="C12" s="23">
        <v>0.20529801324503311</v>
      </c>
      <c r="D12" s="24">
        <v>0.32087227414330216</v>
      </c>
      <c r="E12" s="25">
        <v>0.30936227951153322</v>
      </c>
      <c r="F12" s="31">
        <f>AVERAGE(C12:E12)</f>
        <v>0.27851085563328953</v>
      </c>
    </row>
    <row r="13" spans="1:6" x14ac:dyDescent="0.25">
      <c r="A13" s="21"/>
      <c r="B13" s="22" t="s">
        <v>35</v>
      </c>
      <c r="C13" s="23">
        <v>0.14569536423841059</v>
      </c>
      <c r="D13" s="24">
        <v>9.0342679127725839E-2</v>
      </c>
      <c r="E13" s="25">
        <v>9.9050203527815461E-2</v>
      </c>
      <c r="F13" s="31">
        <f>AVERAGE(C13:E13)</f>
        <v>0.11169608229798396</v>
      </c>
    </row>
    <row r="14" spans="1:6" x14ac:dyDescent="0.25">
      <c r="A14" s="21"/>
      <c r="B14" s="22" t="s">
        <v>36</v>
      </c>
      <c r="C14" s="23">
        <v>0.20309050772626933</v>
      </c>
      <c r="D14" s="24">
        <v>0.23468328141225336</v>
      </c>
      <c r="E14" s="25">
        <v>0.17910447761194029</v>
      </c>
      <c r="F14" s="31">
        <f>AVERAGE(C14:E14)</f>
        <v>0.20562608891682099</v>
      </c>
    </row>
    <row r="15" spans="1:6" ht="24" x14ac:dyDescent="0.25">
      <c r="A15" s="21"/>
      <c r="B15" s="22" t="s">
        <v>37</v>
      </c>
      <c r="C15" s="23">
        <v>0.22075055187637968</v>
      </c>
      <c r="D15" s="24">
        <v>0.19937694704049844</v>
      </c>
      <c r="E15" s="25">
        <v>0.18724559023066487</v>
      </c>
      <c r="F15" s="31">
        <f>AVERAGE(C15:E15)</f>
        <v>0.20245769638251432</v>
      </c>
    </row>
    <row r="16" spans="1:6" x14ac:dyDescent="0.25">
      <c r="A16" s="21"/>
      <c r="B16" s="22" t="s">
        <v>38</v>
      </c>
      <c r="C16" s="23">
        <v>0.13245033112582782</v>
      </c>
      <c r="D16" s="24">
        <v>0.1505711318795431</v>
      </c>
      <c r="E16" s="25">
        <v>0.16824966078697423</v>
      </c>
      <c r="F16" s="31">
        <f>AVERAGE(C16:E16)</f>
        <v>0.15042370793078172</v>
      </c>
    </row>
    <row r="17" spans="1:6" x14ac:dyDescent="0.25">
      <c r="A17" s="21"/>
      <c r="B17" s="22" t="s">
        <v>39</v>
      </c>
      <c r="C17" s="23">
        <v>7.7262693156732898E-2</v>
      </c>
      <c r="D17" s="24">
        <v>6.3343717549325024E-2</v>
      </c>
      <c r="E17" s="25">
        <v>5.698778833107191E-2</v>
      </c>
      <c r="F17" s="31">
        <f>AVERAGE(C17:E17)</f>
        <v>6.5864733012376608E-2</v>
      </c>
    </row>
    <row r="18" spans="1:6" x14ac:dyDescent="0.25">
      <c r="A18" s="21"/>
      <c r="B18" s="22" t="s">
        <v>40</v>
      </c>
      <c r="C18" s="23">
        <v>0.30463576158940397</v>
      </c>
      <c r="D18" s="24">
        <v>0.46417445482866043</v>
      </c>
      <c r="E18" s="25">
        <v>0.38263229308005431</v>
      </c>
      <c r="F18" s="31">
        <f>AVERAGE(C18:E18)</f>
        <v>0.38381416983270622</v>
      </c>
    </row>
    <row r="19" spans="1:6" ht="24" x14ac:dyDescent="0.25">
      <c r="A19" s="21"/>
      <c r="B19" s="22" t="s">
        <v>41</v>
      </c>
      <c r="C19" s="23">
        <v>9.9337748344370869E-2</v>
      </c>
      <c r="D19" s="24">
        <v>8.9304257528556599E-2</v>
      </c>
      <c r="E19" s="25">
        <v>8.0054274084124841E-2</v>
      </c>
      <c r="F19" s="31">
        <f>AVERAGE(C19:E19)</f>
        <v>8.9565426652350774E-2</v>
      </c>
    </row>
    <row r="20" spans="1:6" ht="24" x14ac:dyDescent="0.25">
      <c r="A20" s="21"/>
      <c r="B20" s="22" t="s">
        <v>42</v>
      </c>
      <c r="C20" s="23">
        <v>0.34878587196467992</v>
      </c>
      <c r="D20" s="24">
        <v>0.32294911734164072</v>
      </c>
      <c r="E20" s="25">
        <v>0.34871099050203536</v>
      </c>
      <c r="F20" s="31">
        <f>AVERAGE(C20:E20)</f>
        <v>0.3401486599361187</v>
      </c>
    </row>
    <row r="21" spans="1:6" ht="24.75" thickBot="1" x14ac:dyDescent="0.3">
      <c r="A21" s="26"/>
      <c r="B21" s="27" t="s">
        <v>43</v>
      </c>
      <c r="C21" s="28">
        <v>0.3289183222958057</v>
      </c>
      <c r="D21" s="29">
        <v>0.31983385254413293</v>
      </c>
      <c r="E21" s="30">
        <v>0.31071913161465398</v>
      </c>
      <c r="F21" s="31">
        <f>AVERAGE(C21:E21)</f>
        <v>0.31982376881819752</v>
      </c>
    </row>
    <row r="22" spans="1:6" ht="15.75" thickTop="1" x14ac:dyDescent="0.25">
      <c r="C22" s="32">
        <f>AVERAGE(C6:C21)</f>
        <v>0.21302428256070641</v>
      </c>
      <c r="D22" s="32">
        <f>AVERAGE(D6:D21)</f>
        <v>0.21372014537902387</v>
      </c>
      <c r="E22" s="32">
        <f>AVERAGE(E6:E21)</f>
        <v>0.21361940298507465</v>
      </c>
      <c r="F22" s="32">
        <f>AVERAGE(F6:F21)</f>
        <v>0.21345461030826829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3.9523645916891254E-2</v>
      </c>
      <c r="D29" s="19">
        <f t="shared" ref="D29:E29" si="0">D6 -($F6*D$22/$F$22)</f>
        <v>-6.0461446042458039E-2</v>
      </c>
      <c r="E29" s="20">
        <f t="shared" si="0"/>
        <v>2.0937800125566841E-2</v>
      </c>
    </row>
    <row r="30" spans="1:6" x14ac:dyDescent="0.25">
      <c r="A30" s="21"/>
      <c r="B30" s="22" t="s">
        <v>29</v>
      </c>
      <c r="C30" s="23">
        <f t="shared" ref="C30:E30" si="1">C7 -($F7*C$22/$F$22)</f>
        <v>1.8533220123684468E-2</v>
      </c>
      <c r="D30" s="24">
        <f t="shared" si="1"/>
        <v>-8.8484133658554842E-3</v>
      </c>
      <c r="E30" s="25">
        <f t="shared" si="1"/>
        <v>-9.6848067578289565E-3</v>
      </c>
    </row>
    <row r="31" spans="1:6" x14ac:dyDescent="0.25">
      <c r="A31" s="21"/>
      <c r="B31" s="22" t="s">
        <v>30</v>
      </c>
      <c r="C31" s="23">
        <f t="shared" ref="C31:E31" si="2">C8 -($F8*C$22/$F$22)</f>
        <v>1.3034747811404401E-2</v>
      </c>
      <c r="D31" s="24">
        <f t="shared" si="2"/>
        <v>-2.3124175236362954E-2</v>
      </c>
      <c r="E31" s="25">
        <f t="shared" si="2"/>
        <v>1.0089427424958552E-2</v>
      </c>
    </row>
    <row r="32" spans="1:6" x14ac:dyDescent="0.25">
      <c r="A32" s="21"/>
      <c r="B32" s="22" t="s">
        <v>31</v>
      </c>
      <c r="C32" s="23">
        <f t="shared" ref="C32:E32" si="3">C9 -($F9*C$22/$F$22)</f>
        <v>1.9093556970554482E-2</v>
      </c>
      <c r="D32" s="24">
        <f t="shared" si="3"/>
        <v>-2.6969091726706584E-2</v>
      </c>
      <c r="E32" s="25">
        <f t="shared" si="3"/>
        <v>7.875534756151964E-3</v>
      </c>
    </row>
    <row r="33" spans="1:5" x14ac:dyDescent="0.25">
      <c r="A33" s="21"/>
      <c r="B33" s="22" t="s">
        <v>32</v>
      </c>
      <c r="C33" s="23">
        <f t="shared" ref="C33:E33" si="4">C10 -($F10*C$22/$F$22)</f>
        <v>2.3343415914002727E-2</v>
      </c>
      <c r="D33" s="24">
        <f t="shared" si="4"/>
        <v>-1.2338620622367361E-2</v>
      </c>
      <c r="E33" s="25">
        <f t="shared" si="4"/>
        <v>-1.1004795291635422E-2</v>
      </c>
    </row>
    <row r="34" spans="1:5" x14ac:dyDescent="0.25">
      <c r="A34" s="21"/>
      <c r="B34" s="22" t="s">
        <v>33</v>
      </c>
      <c r="C34" s="23">
        <f t="shared" ref="C34:E34" si="5">C11 -($F11*C$22/$F$22)</f>
        <v>-3.6152824899969294E-2</v>
      </c>
      <c r="D34" s="24">
        <f t="shared" si="5"/>
        <v>2.6893224611663769E-2</v>
      </c>
      <c r="E34" s="25">
        <f t="shared" si="5"/>
        <v>9.259600288305303E-3</v>
      </c>
    </row>
    <row r="35" spans="1:5" x14ac:dyDescent="0.25">
      <c r="A35" s="21"/>
      <c r="B35" s="22" t="s">
        <v>34</v>
      </c>
      <c r="C35" s="23">
        <f t="shared" ref="C35:E35" si="6">C12 -($F12*C$22/$F$22)</f>
        <v>-7.2651360258621844E-2</v>
      </c>
      <c r="D35" s="24">
        <f t="shared" si="6"/>
        <v>4.2014954221188061E-2</v>
      </c>
      <c r="E35" s="25">
        <f t="shared" si="6"/>
        <v>3.0636406037433617E-2</v>
      </c>
    </row>
    <row r="36" spans="1:5" x14ac:dyDescent="0.25">
      <c r="A36" s="21"/>
      <c r="B36" s="22" t="s">
        <v>35</v>
      </c>
      <c r="C36" s="23">
        <f t="shared" ref="C36:E36" si="7">C13 -($F13*C$22/$F$22)</f>
        <v>3.4224462944656808E-2</v>
      </c>
      <c r="D36" s="24">
        <f t="shared" si="7"/>
        <v>-2.1492351807035195E-2</v>
      </c>
      <c r="E36" s="25">
        <f t="shared" si="7"/>
        <v>-1.2732111137621641E-2</v>
      </c>
    </row>
    <row r="37" spans="1:5" x14ac:dyDescent="0.25">
      <c r="A37" s="21"/>
      <c r="B37" s="22" t="s">
        <v>36</v>
      </c>
      <c r="C37" s="23">
        <f t="shared" ref="C37:E37" si="8">C14 -($F14*C$22/$F$22)</f>
        <v>-2.1210358614264513E-3</v>
      </c>
      <c r="D37" s="24">
        <f t="shared" si="8"/>
        <v>2.8801396014902558E-2</v>
      </c>
      <c r="E37" s="25">
        <f t="shared" si="8"/>
        <v>-2.6680360153476163E-2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1.8701013295353147E-2</v>
      </c>
      <c r="D38" s="24">
        <f t="shared" si="9"/>
        <v>-3.332604378814108E-3</v>
      </c>
      <c r="E38" s="25">
        <f t="shared" si="9"/>
        <v>-1.5368408916539039E-2</v>
      </c>
    </row>
    <row r="39" spans="1:5" x14ac:dyDescent="0.25">
      <c r="A39" s="21"/>
      <c r="B39" s="22" t="s">
        <v>38</v>
      </c>
      <c r="C39" s="23">
        <f t="shared" ref="C39:E39" si="10">C16 -($F16*C$22/$F$22)</f>
        <v>-1.7670120317214988E-2</v>
      </c>
      <c r="D39" s="24">
        <f t="shared" si="10"/>
        <v>-3.9701407168052372E-5</v>
      </c>
      <c r="E39" s="25">
        <f t="shared" si="10"/>
        <v>1.7709821724383012E-2</v>
      </c>
    </row>
    <row r="40" spans="1:5" x14ac:dyDescent="0.25">
      <c r="A40" s="21"/>
      <c r="B40" s="22" t="s">
        <v>39</v>
      </c>
      <c r="C40" s="23">
        <f t="shared" ref="C40:E40" si="11">C17 -($F17*C$22/$F$22)</f>
        <v>1.1530744449928548E-2</v>
      </c>
      <c r="D40" s="24">
        <f t="shared" si="11"/>
        <v>-2.6029504304691531E-3</v>
      </c>
      <c r="E40" s="25">
        <f t="shared" si="11"/>
        <v>-8.9277940194594022E-3</v>
      </c>
    </row>
    <row r="41" spans="1:5" x14ac:dyDescent="0.25">
      <c r="A41" s="21"/>
      <c r="B41" s="22" t="s">
        <v>40</v>
      </c>
      <c r="C41" s="23">
        <f t="shared" ref="C41:E41" si="12">C18 -($F18*C$22/$F$22)</f>
        <v>-7.8404633027353954E-2</v>
      </c>
      <c r="D41" s="24">
        <f t="shared" si="12"/>
        <v>7.9882824600058633E-2</v>
      </c>
      <c r="E41" s="25">
        <f t="shared" si="12"/>
        <v>-1.4781915727047346E-3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9.9528869571837986E-3</v>
      </c>
      <c r="D42" s="24">
        <f t="shared" si="13"/>
        <v>-3.7258748046044288E-4</v>
      </c>
      <c r="E42" s="25">
        <f t="shared" si="13"/>
        <v>-9.5802994767233834E-3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9.3229569110686028E-3</v>
      </c>
      <c r="D43" s="24">
        <f t="shared" si="14"/>
        <v>-1.7622683600208022E-2</v>
      </c>
      <c r="E43" s="25">
        <f t="shared" si="14"/>
        <v>8.2997266891392529E-3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9.7393230698579192E-3</v>
      </c>
      <c r="D44" s="29">
        <f t="shared" si="15"/>
        <v>-3.8777334990758305E-4</v>
      </c>
      <c r="E44" s="30">
        <f t="shared" si="15"/>
        <v>-9.3515497199503361E-3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14EF1-4A54-4624-ACFE-C4EAAD8C409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0.11699779249448124</v>
      </c>
      <c r="D6" s="19">
        <v>0.14745586708203531</v>
      </c>
      <c r="E6" s="20">
        <v>0.1587516960651289</v>
      </c>
      <c r="F6" s="31">
        <f>AVERAGE(C6:E6)</f>
        <v>0.14106845188054848</v>
      </c>
    </row>
    <row r="7" spans="1:6" ht="24" x14ac:dyDescent="0.25">
      <c r="A7" s="21"/>
      <c r="B7" s="22" t="s">
        <v>65</v>
      </c>
      <c r="C7" s="23">
        <v>0.27593818984547464</v>
      </c>
      <c r="D7" s="24">
        <v>0.25856697819314639</v>
      </c>
      <c r="E7" s="25">
        <v>0.25508819538670285</v>
      </c>
      <c r="F7" s="31">
        <f>AVERAGE(C7:E7)</f>
        <v>0.26319778780844127</v>
      </c>
    </row>
    <row r="8" spans="1:6" ht="24" x14ac:dyDescent="0.25">
      <c r="A8" s="21"/>
      <c r="B8" s="22" t="s">
        <v>66</v>
      </c>
      <c r="C8" s="23">
        <v>3.9735099337748346E-2</v>
      </c>
      <c r="D8" s="24">
        <v>6.749740394600208E-2</v>
      </c>
      <c r="E8" s="25">
        <v>8.4124830393487116E-2</v>
      </c>
      <c r="F8" s="31">
        <f>AVERAGE(C8:E8)</f>
        <v>6.3785777892412507E-2</v>
      </c>
    </row>
    <row r="9" spans="1:6" ht="24" x14ac:dyDescent="0.25">
      <c r="A9" s="21"/>
      <c r="B9" s="22" t="s">
        <v>67</v>
      </c>
      <c r="C9" s="23">
        <v>0.19646799116997793</v>
      </c>
      <c r="D9" s="24">
        <v>0.17341640706126685</v>
      </c>
      <c r="E9" s="25">
        <v>0.16689280868385345</v>
      </c>
      <c r="F9" s="31">
        <f>AVERAGE(C9:E9)</f>
        <v>0.17892573563836608</v>
      </c>
    </row>
    <row r="10" spans="1:6" ht="24" x14ac:dyDescent="0.25">
      <c r="A10" s="21"/>
      <c r="B10" s="22" t="s">
        <v>68</v>
      </c>
      <c r="C10" s="23">
        <v>0.16556291390728478</v>
      </c>
      <c r="D10" s="24">
        <v>0.10903426791277258</v>
      </c>
      <c r="E10" s="25">
        <v>0.1112618724559023</v>
      </c>
      <c r="F10" s="31">
        <f>AVERAGE(C10:E10)</f>
        <v>0.12861968475865324</v>
      </c>
    </row>
    <row r="11" spans="1:6" ht="24" x14ac:dyDescent="0.25">
      <c r="A11" s="21"/>
      <c r="B11" s="22" t="s">
        <v>69</v>
      </c>
      <c r="C11" s="23">
        <v>0.17660044150110377</v>
      </c>
      <c r="D11" s="24">
        <v>9.5534787123572162E-2</v>
      </c>
      <c r="E11" s="25">
        <v>8.4124830393487116E-2</v>
      </c>
      <c r="F11" s="31">
        <f>AVERAGE(C11:E11)</f>
        <v>0.11875335300605434</v>
      </c>
    </row>
    <row r="12" spans="1:6" ht="24" x14ac:dyDescent="0.25">
      <c r="A12" s="21"/>
      <c r="B12" s="22" t="s">
        <v>70</v>
      </c>
      <c r="C12" s="23">
        <v>0.20529801324503311</v>
      </c>
      <c r="D12" s="24">
        <v>0.15472481827622014</v>
      </c>
      <c r="E12" s="25">
        <v>0.1831750339213026</v>
      </c>
      <c r="F12" s="31">
        <f>AVERAGE(C12:E12)</f>
        <v>0.18106595514751864</v>
      </c>
    </row>
    <row r="13" spans="1:6" ht="24" x14ac:dyDescent="0.25">
      <c r="A13" s="21"/>
      <c r="B13" s="22" t="s">
        <v>71</v>
      </c>
      <c r="C13" s="23">
        <v>0.1699779249448124</v>
      </c>
      <c r="D13" s="24">
        <v>0.13811007268951195</v>
      </c>
      <c r="E13" s="25">
        <v>0.14382632293080055</v>
      </c>
      <c r="F13" s="31">
        <f>AVERAGE(C13:E13)</f>
        <v>0.15063810685504164</v>
      </c>
    </row>
    <row r="14" spans="1:6" ht="24" x14ac:dyDescent="0.25">
      <c r="A14" s="21"/>
      <c r="B14" s="22" t="s">
        <v>72</v>
      </c>
      <c r="C14" s="23">
        <v>0.13907284768211919</v>
      </c>
      <c r="D14" s="24">
        <v>0.1059190031152648</v>
      </c>
      <c r="E14" s="25">
        <v>0.12075983717774763</v>
      </c>
      <c r="F14" s="31">
        <f>AVERAGE(C14:E14)</f>
        <v>0.12191722932504388</v>
      </c>
    </row>
    <row r="15" spans="1:6" ht="24" x14ac:dyDescent="0.25">
      <c r="A15" s="21"/>
      <c r="B15" s="22" t="s">
        <v>73</v>
      </c>
      <c r="C15" s="23">
        <v>0.14348785871964681</v>
      </c>
      <c r="D15" s="24">
        <v>0.12980269989615784</v>
      </c>
      <c r="E15" s="25">
        <v>0.1519674355495251</v>
      </c>
      <c r="F15" s="31">
        <f>AVERAGE(C15:E15)</f>
        <v>0.14175266472177658</v>
      </c>
    </row>
    <row r="16" spans="1:6" ht="24" x14ac:dyDescent="0.25">
      <c r="A16" s="21"/>
      <c r="B16" s="22" t="s">
        <v>74</v>
      </c>
      <c r="C16" s="23">
        <v>0.141280353200883</v>
      </c>
      <c r="D16" s="24">
        <v>8.0996884735202487E-2</v>
      </c>
      <c r="E16" s="25">
        <v>0.12075983717774763</v>
      </c>
      <c r="F16" s="31">
        <f>AVERAGE(C16:E16)</f>
        <v>0.11434569170461105</v>
      </c>
    </row>
    <row r="17" spans="1:6" ht="24" x14ac:dyDescent="0.25">
      <c r="A17" s="21"/>
      <c r="B17" s="22" t="s">
        <v>75</v>
      </c>
      <c r="C17" s="23">
        <v>0.11258278145695363</v>
      </c>
      <c r="D17" s="24">
        <v>0.10903426791277258</v>
      </c>
      <c r="E17" s="25">
        <v>0.11668928086838534</v>
      </c>
      <c r="F17" s="31">
        <f>AVERAGE(C17:E17)</f>
        <v>0.11276877674603718</v>
      </c>
    </row>
    <row r="18" spans="1:6" ht="24" x14ac:dyDescent="0.25">
      <c r="A18" s="21"/>
      <c r="B18" s="22" t="s">
        <v>76</v>
      </c>
      <c r="C18" s="23">
        <v>0.27814569536423839</v>
      </c>
      <c r="D18" s="24">
        <v>0.33541017653167188</v>
      </c>
      <c r="E18" s="25">
        <v>0.29036635006784262</v>
      </c>
      <c r="F18" s="31">
        <f>AVERAGE(C18:E18)</f>
        <v>0.30130740732125094</v>
      </c>
    </row>
    <row r="19" spans="1:6" ht="24" x14ac:dyDescent="0.25">
      <c r="A19" s="21"/>
      <c r="B19" s="22" t="s">
        <v>77</v>
      </c>
      <c r="C19" s="23">
        <v>0.12362030905077263</v>
      </c>
      <c r="D19" s="24">
        <v>0.10280373831775699</v>
      </c>
      <c r="E19" s="25">
        <v>9.9050203527815461E-2</v>
      </c>
      <c r="F19" s="31">
        <f>AVERAGE(C19:E19)</f>
        <v>0.10849141696544835</v>
      </c>
    </row>
    <row r="20" spans="1:6" ht="24" x14ac:dyDescent="0.25">
      <c r="A20" s="21"/>
      <c r="B20" s="22" t="s">
        <v>78</v>
      </c>
      <c r="C20" s="23">
        <v>0.33554083885209712</v>
      </c>
      <c r="D20" s="24">
        <v>0.40809968847352024</v>
      </c>
      <c r="E20" s="25">
        <v>0.37313432835820898</v>
      </c>
      <c r="F20" s="31">
        <f>AVERAGE(C20:E20)</f>
        <v>0.37225828522794213</v>
      </c>
    </row>
    <row r="21" spans="1:6" ht="24" x14ac:dyDescent="0.25">
      <c r="A21" s="21"/>
      <c r="B21" s="22" t="s">
        <v>79</v>
      </c>
      <c r="C21" s="23">
        <v>0.22516556291390727</v>
      </c>
      <c r="D21" s="24">
        <v>0.30010384215991692</v>
      </c>
      <c r="E21" s="25">
        <v>0.28222523744911804</v>
      </c>
      <c r="F21" s="31">
        <f>AVERAGE(C21:E21)</f>
        <v>0.26916488084098078</v>
      </c>
    </row>
    <row r="22" spans="1:6" ht="24" x14ac:dyDescent="0.25">
      <c r="A22" s="21"/>
      <c r="B22" s="22" t="s">
        <v>80</v>
      </c>
      <c r="C22" s="23">
        <v>0.30463576158940397</v>
      </c>
      <c r="D22" s="24">
        <v>0.37383177570093457</v>
      </c>
      <c r="E22" s="25">
        <v>0.34056987788331072</v>
      </c>
      <c r="F22" s="31">
        <f>AVERAGE(C22:E22)</f>
        <v>0.33967913839121638</v>
      </c>
    </row>
    <row r="23" spans="1:6" ht="24.75" thickBot="1" x14ac:dyDescent="0.3">
      <c r="A23" s="26"/>
      <c r="B23" s="27" t="s">
        <v>81</v>
      </c>
      <c r="C23" s="28">
        <v>0.22737306843267105</v>
      </c>
      <c r="D23" s="29">
        <v>0.28660436137071649</v>
      </c>
      <c r="E23" s="30">
        <v>0.28086838534599728</v>
      </c>
      <c r="F23" s="31">
        <f>AVERAGE(C23:E23)</f>
        <v>0.26494860504979495</v>
      </c>
    </row>
    <row r="24" spans="1:6" ht="15.75" thickTop="1" x14ac:dyDescent="0.25">
      <c r="C24" s="32">
        <f>AVERAGE(C6:C23)</f>
        <v>0.18763796909492272</v>
      </c>
      <c r="D24" s="32">
        <f>AVERAGE(D6:D23)</f>
        <v>0.18760816891658016</v>
      </c>
      <c r="E24" s="32">
        <f>AVERAGE(E6:E23)</f>
        <v>0.18686868686868688</v>
      </c>
      <c r="F24" s="32">
        <f>AVERAGE(F6:F23)</f>
        <v>0.18737160829339661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-2.4271197270409425E-2</v>
      </c>
      <c r="D31" s="19">
        <f t="shared" ref="D31:E31" si="0">D6 -($F6*D$24/$F$24)</f>
        <v>6.2093132937733331E-3</v>
      </c>
      <c r="E31" s="20">
        <f t="shared" si="0"/>
        <v>1.8061883976636162E-2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1.236624944070841E-2</v>
      </c>
      <c r="D32" s="24">
        <f t="shared" si="1"/>
        <v>-4.9631023957837916E-3</v>
      </c>
      <c r="E32" s="25">
        <f t="shared" si="1"/>
        <v>-7.4031470449244519E-3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-2.4141354143565476E-2</v>
      </c>
      <c r="D33" s="24">
        <f t="shared" si="2"/>
        <v>3.6310951582959328E-3</v>
      </c>
      <c r="E33" s="25">
        <f t="shared" si="2"/>
        <v>2.0510258985269592E-2</v>
      </c>
    </row>
    <row r="34" spans="1:5" ht="24" x14ac:dyDescent="0.25">
      <c r="A34" s="21"/>
      <c r="B34" s="22" t="s">
        <v>67</v>
      </c>
      <c r="C34" s="23">
        <f t="shared" ref="C34:E34" si="3">C9 -($F9*C$24/$F$24)</f>
        <v>1.7287901081690815E-2</v>
      </c>
      <c r="D34" s="24">
        <f t="shared" si="3"/>
        <v>-5.7352261072090849E-3</v>
      </c>
      <c r="E34" s="25">
        <f t="shared" si="3"/>
        <v>-1.1552674974481703E-2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3.6760387988028886E-2</v>
      </c>
      <c r="D35" s="24">
        <f t="shared" si="4"/>
        <v>-1.9747801921492183E-2</v>
      </c>
      <c r="E35" s="25">
        <f t="shared" si="4"/>
        <v>-1.7012586066536689E-2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5.7678272960088137E-2</v>
      </c>
      <c r="D36" s="24">
        <f t="shared" si="5"/>
        <v>-2.3368494505330212E-2</v>
      </c>
      <c r="E36" s="25">
        <f t="shared" si="5"/>
        <v>-3.4309778454757869E-2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2.3974661187804086E-2</v>
      </c>
      <c r="D37" s="24">
        <f t="shared" si="6"/>
        <v>-2.6569736473859157E-2</v>
      </c>
      <c r="E37" s="25">
        <f t="shared" si="6"/>
        <v>2.5950752860550985E-3</v>
      </c>
    </row>
    <row r="38" spans="1:5" ht="24" x14ac:dyDescent="0.25">
      <c r="A38" s="21"/>
      <c r="B38" s="22" t="s">
        <v>71</v>
      </c>
      <c r="C38" s="23">
        <f t="shared" ref="C38:E38" si="7">C13 -($F13*C$24/$F$24)</f>
        <v>1.9125676324923124E-2</v>
      </c>
      <c r="D38" s="24">
        <f t="shared" si="7"/>
        <v>-1.2718217965292045E-2</v>
      </c>
      <c r="E38" s="25">
        <f t="shared" si="7"/>
        <v>-6.4074583596310797E-3</v>
      </c>
    </row>
    <row r="39" spans="1:5" ht="24" x14ac:dyDescent="0.25">
      <c r="A39" s="21"/>
      <c r="B39" s="22" t="s">
        <v>72</v>
      </c>
      <c r="C39" s="23">
        <f t="shared" ref="C39:E39" si="8">C14 -($F14*C$24/$F$24)</f>
        <v>1.6982305168280906E-2</v>
      </c>
      <c r="D39" s="24">
        <f t="shared" si="8"/>
        <v>-1.6152149293476928E-2</v>
      </c>
      <c r="E39" s="25">
        <f t="shared" si="8"/>
        <v>-8.3015587480397834E-4</v>
      </c>
    </row>
    <row r="40" spans="1:5" ht="24" x14ac:dyDescent="0.25">
      <c r="A40" s="21"/>
      <c r="B40" s="22" t="s">
        <v>73</v>
      </c>
      <c r="C40" s="23">
        <f t="shared" ref="C40:E40" si="9">C15 -($F15*C$24/$F$24)</f>
        <v>1.5336834609342709E-3</v>
      </c>
      <c r="D40" s="24">
        <f t="shared" si="9"/>
        <v>-1.2128930566532942E-2</v>
      </c>
      <c r="E40" s="25">
        <f t="shared" si="9"/>
        <v>1.0595247105598726E-2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2.6772111735553633E-2</v>
      </c>
      <c r="D41" s="24">
        <f t="shared" si="10"/>
        <v>-3.3493170826528487E-2</v>
      </c>
      <c r="E41" s="25">
        <f t="shared" si="10"/>
        <v>6.7210590909748541E-3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-3.4630336368875192E-4</v>
      </c>
      <c r="D42" s="24">
        <f t="shared" si="11"/>
        <v>-3.8768818018571349E-3</v>
      </c>
      <c r="E42" s="25">
        <f t="shared" si="11"/>
        <v>4.2231851655459285E-3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-2.3590039830433895E-2</v>
      </c>
      <c r="D43" s="24">
        <f t="shared" si="12"/>
        <v>3.3722362228301606E-2</v>
      </c>
      <c r="E43" s="25">
        <f t="shared" si="12"/>
        <v>-1.0132322397867599E-2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1.4974664552963174E-2</v>
      </c>
      <c r="D44" s="24">
        <f t="shared" si="13"/>
        <v>-5.8246513589850779E-3</v>
      </c>
      <c r="E44" s="25">
        <f t="shared" si="13"/>
        <v>-9.1500131939780266E-3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-3.7246635489025848E-2</v>
      </c>
      <c r="D45" s="24">
        <f t="shared" si="14"/>
        <v>3.5371419277671512E-2</v>
      </c>
      <c r="E45" s="25">
        <f t="shared" si="14"/>
        <v>1.8752162113543913E-3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-4.4381953130221363E-2</v>
      </c>
      <c r="D46" s="24">
        <f t="shared" si="15"/>
        <v>3.059913495713662E-2</v>
      </c>
      <c r="E46" s="25">
        <f t="shared" si="15"/>
        <v>1.3782818173084743E-2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-3.5526252560779625E-2</v>
      </c>
      <c r="D47" s="24">
        <f t="shared" si="16"/>
        <v>3.3723785204577195E-2</v>
      </c>
      <c r="E47" s="25">
        <f t="shared" si="16"/>
        <v>1.8024673562026527E-3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-3.7952178112850316E-2</v>
      </c>
      <c r="D48" s="29">
        <f t="shared" si="17"/>
        <v>2.132125309659072E-2</v>
      </c>
      <c r="E48" s="30">
        <f t="shared" si="17"/>
        <v>1.6630925016259679E-2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E040E-694F-48DF-A08C-CCC5EBD5595E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0.13646532438478748</v>
      </c>
      <c r="D6" s="19">
        <v>0.2031413612565445</v>
      </c>
      <c r="E6" s="20">
        <v>0.15395095367847411</v>
      </c>
      <c r="F6" s="31">
        <f>AVERAGE(C6:E6)</f>
        <v>0.16451921310660203</v>
      </c>
    </row>
    <row r="7" spans="1:6" x14ac:dyDescent="0.25">
      <c r="A7" s="21"/>
      <c r="B7" s="22" t="s">
        <v>84</v>
      </c>
      <c r="C7" s="23">
        <v>0.2348993288590604</v>
      </c>
      <c r="D7" s="24">
        <v>0.31413612565445026</v>
      </c>
      <c r="E7" s="25">
        <v>0.27792915531335149</v>
      </c>
      <c r="F7" s="31">
        <f>AVERAGE(C7:E7)</f>
        <v>0.27565486994228738</v>
      </c>
    </row>
    <row r="8" spans="1:6" x14ac:dyDescent="0.25">
      <c r="A8" s="21"/>
      <c r="B8" s="22" t="s">
        <v>85</v>
      </c>
      <c r="C8" s="23">
        <v>0.18568232662192394</v>
      </c>
      <c r="D8" s="24">
        <v>0.20418848167539266</v>
      </c>
      <c r="E8" s="25">
        <v>0.17983651226158037</v>
      </c>
      <c r="F8" s="31">
        <f>AVERAGE(C8:E8)</f>
        <v>0.18990244018629898</v>
      </c>
    </row>
    <row r="9" spans="1:6" x14ac:dyDescent="0.25">
      <c r="A9" s="21"/>
      <c r="B9" s="22" t="s">
        <v>86</v>
      </c>
      <c r="C9" s="23">
        <v>0.14541387024608501</v>
      </c>
      <c r="D9" s="24">
        <v>0.12460732984293194</v>
      </c>
      <c r="E9" s="25">
        <v>0.13215258855585832</v>
      </c>
      <c r="F9" s="31">
        <f>AVERAGE(C9:E9)</f>
        <v>0.13405792954829177</v>
      </c>
    </row>
    <row r="10" spans="1:6" ht="24" x14ac:dyDescent="0.25">
      <c r="A10" s="21"/>
      <c r="B10" s="22" t="s">
        <v>87</v>
      </c>
      <c r="C10" s="23">
        <v>0.116331096196868</v>
      </c>
      <c r="D10" s="24">
        <v>9.8429319371727747E-2</v>
      </c>
      <c r="E10" s="25">
        <v>9.4005449591280654E-2</v>
      </c>
      <c r="F10" s="31">
        <f>AVERAGE(C10:E10)</f>
        <v>0.10292195505329214</v>
      </c>
    </row>
    <row r="11" spans="1:6" ht="24" x14ac:dyDescent="0.25">
      <c r="A11" s="21"/>
      <c r="B11" s="22" t="s">
        <v>88</v>
      </c>
      <c r="C11" s="23">
        <v>0.12080536912751678</v>
      </c>
      <c r="D11" s="24">
        <v>0.10052356020942409</v>
      </c>
      <c r="E11" s="25">
        <v>0.10762942779291552</v>
      </c>
      <c r="F11" s="31">
        <f>AVERAGE(C11:E11)</f>
        <v>0.10965278570995213</v>
      </c>
    </row>
    <row r="12" spans="1:6" x14ac:dyDescent="0.25">
      <c r="A12" s="21"/>
      <c r="B12" s="22" t="s">
        <v>89</v>
      </c>
      <c r="C12" s="23">
        <v>0.12080536912751678</v>
      </c>
      <c r="D12" s="24">
        <v>8.6910994764397925E-2</v>
      </c>
      <c r="E12" s="25">
        <v>0.11171662125340599</v>
      </c>
      <c r="F12" s="31">
        <f>AVERAGE(C12:E12)</f>
        <v>0.10647766171510691</v>
      </c>
    </row>
    <row r="13" spans="1:6" x14ac:dyDescent="0.25">
      <c r="A13" s="21"/>
      <c r="B13" s="22" t="s">
        <v>90</v>
      </c>
      <c r="C13" s="23">
        <v>9.8434004474272918E-2</v>
      </c>
      <c r="D13" s="24">
        <v>7.4345549738219899E-2</v>
      </c>
      <c r="E13" s="25">
        <v>9.264305177111716E-2</v>
      </c>
      <c r="F13" s="31">
        <f>AVERAGE(C13:E13)</f>
        <v>8.847420199453665E-2</v>
      </c>
    </row>
    <row r="14" spans="1:6" x14ac:dyDescent="0.25">
      <c r="A14" s="21"/>
      <c r="B14" s="22" t="s">
        <v>91</v>
      </c>
      <c r="C14" s="23">
        <v>0.13870246085011187</v>
      </c>
      <c r="D14" s="24">
        <v>0.14764397905759163</v>
      </c>
      <c r="E14" s="25">
        <v>0.13079019073569481</v>
      </c>
      <c r="F14" s="31">
        <f>AVERAGE(C14:E14)</f>
        <v>0.13904554354779944</v>
      </c>
    </row>
    <row r="15" spans="1:6" x14ac:dyDescent="0.25">
      <c r="A15" s="21"/>
      <c r="B15" s="22" t="s">
        <v>92</v>
      </c>
      <c r="C15" s="23">
        <v>0.1767337807606264</v>
      </c>
      <c r="D15" s="24">
        <v>0.14764397905759163</v>
      </c>
      <c r="E15" s="25">
        <v>0.19482288828337876</v>
      </c>
      <c r="F15" s="31">
        <f>AVERAGE(C15:E15)</f>
        <v>0.17306688270053228</v>
      </c>
    </row>
    <row r="16" spans="1:6" x14ac:dyDescent="0.25">
      <c r="A16" s="21"/>
      <c r="B16" s="22" t="s">
        <v>93</v>
      </c>
      <c r="C16" s="23">
        <v>0.30201342281879195</v>
      </c>
      <c r="D16" s="24">
        <v>0.31623036649214659</v>
      </c>
      <c r="E16" s="25">
        <v>0.33378746594005448</v>
      </c>
      <c r="F16" s="31">
        <f>AVERAGE(C16:E16)</f>
        <v>0.31734375175033097</v>
      </c>
    </row>
    <row r="17" spans="1:6" ht="24" x14ac:dyDescent="0.25">
      <c r="A17" s="21"/>
      <c r="B17" s="22" t="s">
        <v>94</v>
      </c>
      <c r="C17" s="23">
        <v>0.14988814317673377</v>
      </c>
      <c r="D17" s="24">
        <v>0.14659685863874344</v>
      </c>
      <c r="E17" s="25">
        <v>0.13896457765667575</v>
      </c>
      <c r="F17" s="31">
        <f>AVERAGE(C17:E17)</f>
        <v>0.14514985982405099</v>
      </c>
    </row>
    <row r="18" spans="1:6" ht="24" x14ac:dyDescent="0.25">
      <c r="A18" s="21"/>
      <c r="B18" s="22" t="s">
        <v>95</v>
      </c>
      <c r="C18" s="23">
        <v>0.19910514541387025</v>
      </c>
      <c r="D18" s="24">
        <v>0.15706806282722513</v>
      </c>
      <c r="E18" s="25">
        <v>0.16893732970027248</v>
      </c>
      <c r="F18" s="31">
        <f>AVERAGE(C18:E18)</f>
        <v>0.17503684598045596</v>
      </c>
    </row>
    <row r="19" spans="1:6" x14ac:dyDescent="0.25">
      <c r="A19" s="21"/>
      <c r="B19" s="22" t="s">
        <v>96</v>
      </c>
      <c r="C19" s="23">
        <v>0.31543624161073824</v>
      </c>
      <c r="D19" s="24">
        <v>0.33612565445026177</v>
      </c>
      <c r="E19" s="25">
        <v>0.31880108991825612</v>
      </c>
      <c r="F19" s="31">
        <f>AVERAGE(C19:E19)</f>
        <v>0.32345432865975204</v>
      </c>
    </row>
    <row r="20" spans="1:6" x14ac:dyDescent="0.25">
      <c r="A20" s="21"/>
      <c r="B20" s="22" t="s">
        <v>97</v>
      </c>
      <c r="C20" s="23">
        <v>0.28635346756152125</v>
      </c>
      <c r="D20" s="24">
        <v>0.2743455497382199</v>
      </c>
      <c r="E20" s="25">
        <v>0.27656675749318799</v>
      </c>
      <c r="F20" s="31">
        <f>AVERAGE(C20:E20)</f>
        <v>0.27908859159764304</v>
      </c>
    </row>
    <row r="21" spans="1:6" x14ac:dyDescent="0.25">
      <c r="A21" s="21"/>
      <c r="B21" s="22" t="s">
        <v>98</v>
      </c>
      <c r="C21" s="23">
        <v>0.23713646532438479</v>
      </c>
      <c r="D21" s="24">
        <v>0.27748691099476441</v>
      </c>
      <c r="E21" s="25">
        <v>0.2670299727520436</v>
      </c>
      <c r="F21" s="31">
        <f>AVERAGE(C21:E21)</f>
        <v>0.26055111635706424</v>
      </c>
    </row>
    <row r="22" spans="1:6" ht="15.75" thickBot="1" x14ac:dyDescent="0.3">
      <c r="A22" s="26"/>
      <c r="B22" s="27" t="s">
        <v>99</v>
      </c>
      <c r="C22" s="28">
        <v>0.26398210290827739</v>
      </c>
      <c r="D22" s="29">
        <v>0.31099476439790574</v>
      </c>
      <c r="E22" s="30">
        <v>0.32016348773841963</v>
      </c>
      <c r="F22" s="31">
        <f>AVERAGE(C22:E22)</f>
        <v>0.29838011834820094</v>
      </c>
    </row>
    <row r="23" spans="1:6" ht="15.75" thickTop="1" x14ac:dyDescent="0.25">
      <c r="C23" s="32">
        <f>AVERAGE(C6:C22)</f>
        <v>0.18989340702724042</v>
      </c>
      <c r="D23" s="32">
        <f>AVERAGE(D6:D22)</f>
        <v>0.19531875577456112</v>
      </c>
      <c r="E23" s="32">
        <f>AVERAGE(E6:E22)</f>
        <v>0.19410161884917454</v>
      </c>
      <c r="F23" s="32">
        <f>AVERAGE(F6:F22)</f>
        <v>0.19310459388365872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-2.5318055647462673E-2</v>
      </c>
      <c r="D30" s="19">
        <f t="shared" ref="D30:E30" si="0">D6 -($F6*D$23/$F$23)</f>
        <v>3.6735749879162061E-2</v>
      </c>
      <c r="E30" s="20">
        <f t="shared" si="0"/>
        <v>-1.1417694231699305E-2</v>
      </c>
    </row>
    <row r="31" spans="1:6" x14ac:dyDescent="0.25">
      <c r="A31" s="21"/>
      <c r="B31" s="22" t="s">
        <v>84</v>
      </c>
      <c r="C31" s="23">
        <f t="shared" ref="C31:E31" si="1">C7 -($F7*C$23/$F$23)</f>
        <v>-3.6171604070316388E-2</v>
      </c>
      <c r="D31" s="24">
        <f t="shared" si="1"/>
        <v>3.532056183226695E-2</v>
      </c>
      <c r="E31" s="25">
        <f t="shared" si="1"/>
        <v>8.5104223804960411E-4</v>
      </c>
    </row>
    <row r="32" spans="1:6" x14ac:dyDescent="0.25">
      <c r="A32" s="21"/>
      <c r="B32" s="22" t="s">
        <v>85</v>
      </c>
      <c r="C32" s="23">
        <f t="shared" ref="C32:E32" si="2">C8 -($F8*C$23/$F$23)</f>
        <v>-1.0621761602788715E-3</v>
      </c>
      <c r="D32" s="24">
        <f t="shared" si="2"/>
        <v>1.2108595900703373E-2</v>
      </c>
      <c r="E32" s="25">
        <f t="shared" si="2"/>
        <v>-1.104641974042439E-2</v>
      </c>
    </row>
    <row r="33" spans="1:5" x14ac:dyDescent="0.25">
      <c r="A33" s="21"/>
      <c r="B33" s="22" t="s">
        <v>86</v>
      </c>
      <c r="C33" s="23">
        <f t="shared" ref="C33:E33" si="3">C9 -($F9*C$23/$F$23)</f>
        <v>1.3585225111521299E-2</v>
      </c>
      <c r="D33" s="24">
        <f t="shared" si="3"/>
        <v>-1.0987725015583871E-2</v>
      </c>
      <c r="E33" s="25">
        <f t="shared" si="3"/>
        <v>-2.5975000959373995E-3</v>
      </c>
    </row>
    <row r="34" spans="1:5" ht="24" x14ac:dyDescent="0.25">
      <c r="A34" s="21"/>
      <c r="B34" s="22" t="s">
        <v>87</v>
      </c>
      <c r="C34" s="23">
        <f t="shared" ref="C34:E34" si="4">C10 -($F10*C$23/$F$23)</f>
        <v>1.5120657284425035E-2</v>
      </c>
      <c r="D34" s="24">
        <f t="shared" si="4"/>
        <v>-5.672751938940776E-3</v>
      </c>
      <c r="E34" s="25">
        <f t="shared" si="4"/>
        <v>-9.4479053454842449E-3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1.2976028303881518E-2</v>
      </c>
      <c r="D35" s="24">
        <f t="shared" si="5"/>
        <v>-1.038651832027597E-2</v>
      </c>
      <c r="E35" s="25">
        <f t="shared" si="5"/>
        <v>-2.5895099836054786E-3</v>
      </c>
    </row>
    <row r="36" spans="1:5" x14ac:dyDescent="0.25">
      <c r="A36" s="21"/>
      <c r="B36" s="22" t="s">
        <v>89</v>
      </c>
      <c r="C36" s="23">
        <f t="shared" ref="C36:E36" si="6">C12 -($F12*C$23/$F$23)</f>
        <v>1.6098352330405477E-2</v>
      </c>
      <c r="D36" s="24">
        <f t="shared" si="6"/>
        <v>-2.0787553393959657E-2</v>
      </c>
      <c r="E36" s="25">
        <f t="shared" si="6"/>
        <v>4.6892010635542075E-3</v>
      </c>
    </row>
    <row r="37" spans="1:5" x14ac:dyDescent="0.25">
      <c r="A37" s="21"/>
      <c r="B37" s="22" t="s">
        <v>90</v>
      </c>
      <c r="C37" s="23">
        <f t="shared" ref="C37:E37" si="7">C13 -($F13*C$23/$F$23)</f>
        <v>1.1431063151805643E-2</v>
      </c>
      <c r="D37" s="24">
        <f t="shared" si="7"/>
        <v>-1.5143108735287555E-2</v>
      </c>
      <c r="E37" s="25">
        <f t="shared" si="7"/>
        <v>3.7120455834819821E-3</v>
      </c>
    </row>
    <row r="38" spans="1:5" x14ac:dyDescent="0.25">
      <c r="A38" s="21"/>
      <c r="B38" s="22" t="s">
        <v>91</v>
      </c>
      <c r="C38" s="23">
        <f t="shared" ref="C38:E38" si="8">C14 -($F14*C$23/$F$23)</f>
        <v>1.9691420552524763E-3</v>
      </c>
      <c r="D38" s="24">
        <f t="shared" si="8"/>
        <v>7.0041215816169233E-3</v>
      </c>
      <c r="E38" s="25">
        <f t="shared" si="8"/>
        <v>-8.9732636368693441E-3</v>
      </c>
    </row>
    <row r="39" spans="1:5" x14ac:dyDescent="0.25">
      <c r="A39" s="21"/>
      <c r="B39" s="22" t="s">
        <v>92</v>
      </c>
      <c r="C39" s="23">
        <f t="shared" ref="C39:E39" si="9">C15 -($F15*C$23/$F$23)</f>
        <v>6.5448725703435573E-3</v>
      </c>
      <c r="D39" s="24">
        <f t="shared" si="9"/>
        <v>-2.740731058296228E-2</v>
      </c>
      <c r="E39" s="25">
        <f t="shared" si="9"/>
        <v>2.0862438012618778E-2</v>
      </c>
    </row>
    <row r="40" spans="1:5" x14ac:dyDescent="0.25">
      <c r="A40" s="21"/>
      <c r="B40" s="22" t="s">
        <v>93</v>
      </c>
      <c r="C40" s="23">
        <f t="shared" ref="C40:E40" si="10">C16 -($F16*C$23/$F$23)</f>
        <v>-1.0053136586746336E-2</v>
      </c>
      <c r="D40" s="24">
        <f t="shared" si="10"/>
        <v>-4.7520891714890601E-3</v>
      </c>
      <c r="E40" s="25">
        <f t="shared" si="10"/>
        <v>1.4805225758235674E-2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7.1520183794049896E-3</v>
      </c>
      <c r="D41" s="24">
        <f t="shared" si="11"/>
        <v>-2.1730798209906865E-4</v>
      </c>
      <c r="E41" s="25">
        <f t="shared" si="11"/>
        <v>-6.9347103973058655E-3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2.6979032978883405E-2</v>
      </c>
      <c r="D42" s="24">
        <f t="shared" si="12"/>
        <v>-1.9975777943355699E-2</v>
      </c>
      <c r="E42" s="25">
        <f t="shared" si="12"/>
        <v>-7.0032550355276779E-3</v>
      </c>
    </row>
    <row r="43" spans="1:5" x14ac:dyDescent="0.25">
      <c r="A43" s="21"/>
      <c r="B43" s="22" t="s">
        <v>96</v>
      </c>
      <c r="C43" s="23">
        <f t="shared" ref="C43:E43" si="13">C19 -($F19*C$23/$F$23)</f>
        <v>-2.6392803207306859E-3</v>
      </c>
      <c r="D43" s="24">
        <f t="shared" si="13"/>
        <v>8.9625572233707484E-3</v>
      </c>
      <c r="E43" s="25">
        <f t="shared" si="13"/>
        <v>-6.3232769026399516E-3</v>
      </c>
    </row>
    <row r="44" spans="1:5" x14ac:dyDescent="0.25">
      <c r="A44" s="21"/>
      <c r="B44" s="22" t="s">
        <v>97</v>
      </c>
      <c r="C44" s="23">
        <f t="shared" ref="C44:E44" si="14">C20 -($F20*C$23/$F$23)</f>
        <v>1.1905913233320853E-2</v>
      </c>
      <c r="D44" s="24">
        <f t="shared" si="14"/>
        <v>-7.9431072295583771E-3</v>
      </c>
      <c r="E44" s="25">
        <f t="shared" si="14"/>
        <v>-3.9628060037623647E-3</v>
      </c>
    </row>
    <row r="45" spans="1:5" x14ac:dyDescent="0.25">
      <c r="A45" s="21"/>
      <c r="B45" s="22" t="s">
        <v>98</v>
      </c>
      <c r="C45" s="23">
        <f t="shared" ref="C45:E45" si="15">C21 -($F21*C$23/$F$23)</f>
        <v>-1.9081878293078031E-2</v>
      </c>
      <c r="D45" s="24">
        <f t="shared" si="15"/>
        <v>1.3948282321874783E-2</v>
      </c>
      <c r="E45" s="25">
        <f t="shared" si="15"/>
        <v>5.1335959712034418E-3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-2.9436174320630726E-2</v>
      </c>
      <c r="D46" s="29">
        <f t="shared" si="16"/>
        <v>9.1933815745180447E-3</v>
      </c>
      <c r="E46" s="30">
        <f t="shared" si="16"/>
        <v>2.0242792746112792E-2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AF557-B009-4B03-9345-215DA721FB69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0.22516556291390727</v>
      </c>
      <c r="D6" s="19">
        <v>0.20353063343717551</v>
      </c>
      <c r="E6" s="20">
        <v>0.21031207598371776</v>
      </c>
      <c r="F6" s="31">
        <f>AVERAGE(C6:E6)</f>
        <v>0.21300275744493349</v>
      </c>
    </row>
    <row r="7" spans="1:6" ht="24" x14ac:dyDescent="0.25">
      <c r="A7" s="21"/>
      <c r="B7" s="22" t="s">
        <v>46</v>
      </c>
      <c r="C7" s="23">
        <v>0.19646799116997793</v>
      </c>
      <c r="D7" s="24">
        <v>0.22949117341640707</v>
      </c>
      <c r="E7" s="25">
        <v>0.23473541383989144</v>
      </c>
      <c r="F7" s="31">
        <f>AVERAGE(C7:E7)</f>
        <v>0.22023152614209215</v>
      </c>
    </row>
    <row r="8" spans="1:6" ht="24" x14ac:dyDescent="0.25">
      <c r="A8" s="21"/>
      <c r="B8" s="22" t="s">
        <v>47</v>
      </c>
      <c r="C8" s="23">
        <v>0.37748344370860926</v>
      </c>
      <c r="D8" s="24">
        <v>0.43821391484942884</v>
      </c>
      <c r="E8" s="25">
        <v>0.40434192672998642</v>
      </c>
      <c r="F8" s="31">
        <f>AVERAGE(C8:E8)</f>
        <v>0.40667976176267479</v>
      </c>
    </row>
    <row r="9" spans="1:6" ht="24" x14ac:dyDescent="0.25">
      <c r="A9" s="21"/>
      <c r="B9" s="22" t="s">
        <v>48</v>
      </c>
      <c r="C9" s="23">
        <v>0.19426048565121412</v>
      </c>
      <c r="D9" s="24">
        <v>0.23779854620976118</v>
      </c>
      <c r="E9" s="25">
        <v>0.2130257801899593</v>
      </c>
      <c r="F9" s="31">
        <f>AVERAGE(C9:E9)</f>
        <v>0.21502827068364486</v>
      </c>
    </row>
    <row r="10" spans="1:6" ht="24" x14ac:dyDescent="0.25">
      <c r="A10" s="21"/>
      <c r="B10" s="22" t="s">
        <v>49</v>
      </c>
      <c r="C10" s="23">
        <v>0.41942604856512139</v>
      </c>
      <c r="D10" s="24">
        <v>0.42886812045690548</v>
      </c>
      <c r="E10" s="25">
        <v>0.39077340569877883</v>
      </c>
      <c r="F10" s="31">
        <f>AVERAGE(C10:E10)</f>
        <v>0.41302252490693525</v>
      </c>
    </row>
    <row r="11" spans="1:6" ht="24" x14ac:dyDescent="0.25">
      <c r="A11" s="21"/>
      <c r="B11" s="22" t="s">
        <v>50</v>
      </c>
      <c r="C11" s="23">
        <v>0.22516556291390727</v>
      </c>
      <c r="D11" s="24">
        <v>0.19937694704049844</v>
      </c>
      <c r="E11" s="25">
        <v>0.18181818181818182</v>
      </c>
      <c r="F11" s="31">
        <f>AVERAGE(C11:E11)</f>
        <v>0.20212023059086248</v>
      </c>
    </row>
    <row r="12" spans="1:6" ht="24" x14ac:dyDescent="0.25">
      <c r="A12" s="21"/>
      <c r="B12" s="22" t="s">
        <v>51</v>
      </c>
      <c r="C12" s="23">
        <v>7.2847682119205295E-2</v>
      </c>
      <c r="D12" s="24">
        <v>9.138110072689512E-2</v>
      </c>
      <c r="E12" s="25">
        <v>9.4979647218453186E-2</v>
      </c>
      <c r="F12" s="31">
        <f>AVERAGE(C12:E12)</f>
        <v>8.6402810021517881E-2</v>
      </c>
    </row>
    <row r="13" spans="1:6" ht="24" x14ac:dyDescent="0.25">
      <c r="A13" s="21"/>
      <c r="B13" s="22" t="s">
        <v>52</v>
      </c>
      <c r="C13" s="23">
        <v>9.4922737306843266E-2</v>
      </c>
      <c r="D13" s="24">
        <v>9.4496365524402909E-2</v>
      </c>
      <c r="E13" s="25">
        <v>8.6838534599728623E-2</v>
      </c>
      <c r="F13" s="31">
        <f>AVERAGE(C13:E13)</f>
        <v>9.2085879143658275E-2</v>
      </c>
    </row>
    <row r="14" spans="1:6" ht="24" x14ac:dyDescent="0.25">
      <c r="A14" s="21"/>
      <c r="B14" s="22" t="s">
        <v>53</v>
      </c>
      <c r="C14" s="23">
        <v>0.10816777041942605</v>
      </c>
      <c r="D14" s="24">
        <v>5.6074766355140186E-2</v>
      </c>
      <c r="E14" s="25">
        <v>6.3772048846675713E-2</v>
      </c>
      <c r="F14" s="31">
        <f>AVERAGE(C14:E14)</f>
        <v>7.6004861873747318E-2</v>
      </c>
    </row>
    <row r="15" spans="1:6" ht="24" x14ac:dyDescent="0.25">
      <c r="A15" s="21"/>
      <c r="B15" s="22" t="s">
        <v>54</v>
      </c>
      <c r="C15" s="23">
        <v>0.13686534216335541</v>
      </c>
      <c r="D15" s="24">
        <v>0.14434060228452752</v>
      </c>
      <c r="E15" s="25">
        <v>0.15332428765264586</v>
      </c>
      <c r="F15" s="31">
        <f>AVERAGE(C15:E15)</f>
        <v>0.14484341070017626</v>
      </c>
    </row>
    <row r="16" spans="1:6" ht="24" x14ac:dyDescent="0.25">
      <c r="A16" s="21"/>
      <c r="B16" s="22" t="s">
        <v>55</v>
      </c>
      <c r="C16" s="23">
        <v>0.23620309050772628</v>
      </c>
      <c r="D16" s="24">
        <v>0.26168224299065418</v>
      </c>
      <c r="E16" s="25">
        <v>0.23473541383989144</v>
      </c>
      <c r="F16" s="31">
        <f>AVERAGE(C16:E16)</f>
        <v>0.24420691577942399</v>
      </c>
    </row>
    <row r="17" spans="1:6" ht="24" x14ac:dyDescent="0.25">
      <c r="A17" s="21"/>
      <c r="B17" s="22" t="s">
        <v>56</v>
      </c>
      <c r="C17" s="23">
        <v>0.2185430463576159</v>
      </c>
      <c r="D17" s="24">
        <v>0.15368639667705089</v>
      </c>
      <c r="E17" s="25">
        <v>0.1587516960651289</v>
      </c>
      <c r="F17" s="31">
        <f>AVERAGE(C17:E17)</f>
        <v>0.17699371303326519</v>
      </c>
    </row>
    <row r="18" spans="1:6" ht="24" x14ac:dyDescent="0.25">
      <c r="A18" s="21"/>
      <c r="B18" s="22" t="s">
        <v>57</v>
      </c>
      <c r="C18" s="23">
        <v>0.25827814569536423</v>
      </c>
      <c r="D18" s="24">
        <v>0.27414330218068533</v>
      </c>
      <c r="E18" s="25">
        <v>0.25101763907734059</v>
      </c>
      <c r="F18" s="31">
        <f>AVERAGE(C18:E18)</f>
        <v>0.26114636231779675</v>
      </c>
    </row>
    <row r="19" spans="1:6" ht="24" x14ac:dyDescent="0.25">
      <c r="A19" s="21"/>
      <c r="B19" s="22" t="s">
        <v>58</v>
      </c>
      <c r="C19" s="23">
        <v>0.22516556291390727</v>
      </c>
      <c r="D19" s="24">
        <v>0.25752855659397716</v>
      </c>
      <c r="E19" s="25">
        <v>0.26865671641791045</v>
      </c>
      <c r="F19" s="31">
        <f>AVERAGE(C19:E19)</f>
        <v>0.25045027864193165</v>
      </c>
    </row>
    <row r="20" spans="1:6" ht="24" x14ac:dyDescent="0.25">
      <c r="A20" s="21"/>
      <c r="B20" s="22" t="s">
        <v>59</v>
      </c>
      <c r="C20" s="23">
        <v>0.31788079470198677</v>
      </c>
      <c r="D20" s="24">
        <v>0.25649013499480788</v>
      </c>
      <c r="E20" s="25">
        <v>0.29986431478968795</v>
      </c>
      <c r="F20" s="31">
        <f>AVERAGE(C20:E20)</f>
        <v>0.29141174816216092</v>
      </c>
    </row>
    <row r="21" spans="1:6" ht="24" x14ac:dyDescent="0.25">
      <c r="A21" s="21"/>
      <c r="B21" s="22" t="s">
        <v>60</v>
      </c>
      <c r="C21" s="23">
        <v>0.17218543046357618</v>
      </c>
      <c r="D21" s="24">
        <v>0.14434060228452752</v>
      </c>
      <c r="E21" s="25">
        <v>0.18860244233378562</v>
      </c>
      <c r="F21" s="31">
        <f>AVERAGE(C21:E21)</f>
        <v>0.16837615836062977</v>
      </c>
    </row>
    <row r="22" spans="1:6" ht="24" x14ac:dyDescent="0.25">
      <c r="A22" s="21"/>
      <c r="B22" s="22" t="s">
        <v>61</v>
      </c>
      <c r="C22" s="23">
        <v>7.505518763796909E-2</v>
      </c>
      <c r="D22" s="24">
        <v>5.9190031152647975E-2</v>
      </c>
      <c r="E22" s="25">
        <v>5.9701492537313425E-2</v>
      </c>
      <c r="F22" s="31">
        <f>AVERAGE(C22:E22)</f>
        <v>6.4648903775976832E-2</v>
      </c>
    </row>
    <row r="23" spans="1:6" ht="24" x14ac:dyDescent="0.25">
      <c r="A23" s="21"/>
      <c r="B23" s="22" t="s">
        <v>62</v>
      </c>
      <c r="C23" s="23">
        <v>0.18543046357615892</v>
      </c>
      <c r="D23" s="24">
        <v>0.20872274143302183</v>
      </c>
      <c r="E23" s="25">
        <v>0.20488466757123475</v>
      </c>
      <c r="F23" s="31">
        <f>AVERAGE(C23:E23)</f>
        <v>0.1996792908601385</v>
      </c>
    </row>
    <row r="24" spans="1:6" ht="24" x14ac:dyDescent="0.25">
      <c r="A24" s="21" t="s">
        <v>6</v>
      </c>
      <c r="B24" s="22" t="s">
        <v>7</v>
      </c>
      <c r="C24" s="23">
        <v>0.22516556291390727</v>
      </c>
      <c r="D24" s="24">
        <v>0.2066458982346833</v>
      </c>
      <c r="E24" s="25">
        <v>0.22659430122116689</v>
      </c>
      <c r="F24" s="31">
        <f>AVERAGE(C24:E24)</f>
        <v>0.21946858745658582</v>
      </c>
    </row>
    <row r="25" spans="1:6" ht="24" x14ac:dyDescent="0.25">
      <c r="A25" s="21"/>
      <c r="B25" s="22" t="s">
        <v>8</v>
      </c>
      <c r="C25" s="23">
        <v>0.23399558498896247</v>
      </c>
      <c r="D25" s="24">
        <v>0.18587746625129803</v>
      </c>
      <c r="E25" s="25">
        <v>0.17232021709633649</v>
      </c>
      <c r="F25" s="31">
        <f>AVERAGE(C25:E25)</f>
        <v>0.19739775611219901</v>
      </c>
    </row>
    <row r="26" spans="1:6" ht="24" x14ac:dyDescent="0.25">
      <c r="A26" s="21"/>
      <c r="B26" s="22" t="s">
        <v>9</v>
      </c>
      <c r="C26" s="23">
        <v>0.26931567328918321</v>
      </c>
      <c r="D26" s="24">
        <v>0.21079958463136034</v>
      </c>
      <c r="E26" s="25">
        <v>0.20352781546811397</v>
      </c>
      <c r="F26" s="31">
        <f>AVERAGE(C26:E26)</f>
        <v>0.22788102446288583</v>
      </c>
    </row>
    <row r="27" spans="1:6" ht="24" x14ac:dyDescent="0.25">
      <c r="A27" s="21"/>
      <c r="B27" s="22" t="s">
        <v>10</v>
      </c>
      <c r="C27" s="23">
        <v>0.18322295805739514</v>
      </c>
      <c r="D27" s="24">
        <v>0.15368639667705089</v>
      </c>
      <c r="E27" s="25">
        <v>0.1519674355495251</v>
      </c>
      <c r="F27" s="31">
        <f>AVERAGE(C27:E27)</f>
        <v>0.16295893009465703</v>
      </c>
    </row>
    <row r="28" spans="1:6" ht="24" x14ac:dyDescent="0.25">
      <c r="A28" s="21"/>
      <c r="B28" s="22" t="s">
        <v>11</v>
      </c>
      <c r="C28" s="23">
        <v>0.25386313465783666</v>
      </c>
      <c r="D28" s="24">
        <v>0.27414330218068533</v>
      </c>
      <c r="E28" s="25">
        <v>0.28900949796472186</v>
      </c>
      <c r="F28" s="31">
        <f>AVERAGE(C28:E28)</f>
        <v>0.27233864493441462</v>
      </c>
    </row>
    <row r="29" spans="1:6" ht="24" x14ac:dyDescent="0.25">
      <c r="A29" s="21"/>
      <c r="B29" s="22" t="s">
        <v>12</v>
      </c>
      <c r="C29" s="23">
        <v>0.16114790286975716</v>
      </c>
      <c r="D29" s="24">
        <v>9.657320872274143E-2</v>
      </c>
      <c r="E29" s="25">
        <v>0.14111261872455902</v>
      </c>
      <c r="F29" s="31">
        <f>AVERAGE(C29:E29)</f>
        <v>0.13294457677235252</v>
      </c>
    </row>
    <row r="30" spans="1:6" ht="24" x14ac:dyDescent="0.25">
      <c r="A30" s="21"/>
      <c r="B30" s="22" t="s">
        <v>13</v>
      </c>
      <c r="C30" s="23">
        <v>0.39293598233995586</v>
      </c>
      <c r="D30" s="24">
        <v>0.3364485981308411</v>
      </c>
      <c r="E30" s="25">
        <v>0.33785617367706922</v>
      </c>
      <c r="F30" s="31">
        <f>AVERAGE(C30:E30)</f>
        <v>0.35574691804928876</v>
      </c>
    </row>
    <row r="31" spans="1:6" ht="24" x14ac:dyDescent="0.25">
      <c r="A31" s="21"/>
      <c r="B31" s="22" t="s">
        <v>14</v>
      </c>
      <c r="C31" s="23">
        <v>0.35099337748344372</v>
      </c>
      <c r="D31" s="24">
        <v>0.31983385254413293</v>
      </c>
      <c r="E31" s="25">
        <v>0.3337856173677069</v>
      </c>
      <c r="F31" s="31">
        <f>AVERAGE(C31:E31)</f>
        <v>0.33487094913176119</v>
      </c>
    </row>
    <row r="32" spans="1:6" ht="24" x14ac:dyDescent="0.25">
      <c r="A32" s="21"/>
      <c r="B32" s="22" t="s">
        <v>15</v>
      </c>
      <c r="C32" s="23">
        <v>0.24724061810154527</v>
      </c>
      <c r="D32" s="24">
        <v>0.2201453790238837</v>
      </c>
      <c r="E32" s="25">
        <v>0.19131614654002715</v>
      </c>
      <c r="F32" s="31">
        <f>AVERAGE(C32:E32)</f>
        <v>0.21956738122181871</v>
      </c>
    </row>
    <row r="33" spans="1:6" ht="24" x14ac:dyDescent="0.25">
      <c r="A33" s="21"/>
      <c r="B33" s="22" t="s">
        <v>16</v>
      </c>
      <c r="C33" s="23">
        <v>0.12582781456953643</v>
      </c>
      <c r="D33" s="24">
        <v>0.10280373831775699</v>
      </c>
      <c r="E33" s="25">
        <v>8.9552238805970144E-2</v>
      </c>
      <c r="F33" s="31">
        <f>AVERAGE(C33:E33)</f>
        <v>0.10606126389775451</v>
      </c>
    </row>
    <row r="34" spans="1:6" ht="24" x14ac:dyDescent="0.25">
      <c r="A34" s="21"/>
      <c r="B34" s="22" t="s">
        <v>17</v>
      </c>
      <c r="C34" s="23">
        <v>9.713024282560706E-2</v>
      </c>
      <c r="D34" s="24">
        <v>0.12045690550363447</v>
      </c>
      <c r="E34" s="25">
        <v>0.1044776119402985</v>
      </c>
      <c r="F34" s="31">
        <f>AVERAGE(C34:E34)</f>
        <v>0.10735492008984666</v>
      </c>
    </row>
    <row r="35" spans="1:6" ht="24" x14ac:dyDescent="0.25">
      <c r="A35" s="21"/>
      <c r="B35" s="22" t="s">
        <v>18</v>
      </c>
      <c r="C35" s="23">
        <v>8.1677704194260486E-2</v>
      </c>
      <c r="D35" s="24">
        <v>5.9190031152647975E-2</v>
      </c>
      <c r="E35" s="25">
        <v>8.1411126187245594E-2</v>
      </c>
      <c r="F35" s="31">
        <f>AVERAGE(C35:E35)</f>
        <v>7.4092953844718021E-2</v>
      </c>
    </row>
    <row r="36" spans="1:6" ht="24" x14ac:dyDescent="0.25">
      <c r="A36" s="21"/>
      <c r="B36" s="22" t="s">
        <v>19</v>
      </c>
      <c r="C36" s="23">
        <v>0.13024282560706402</v>
      </c>
      <c r="D36" s="24">
        <v>0.14330218068535824</v>
      </c>
      <c r="E36" s="25">
        <v>0.13161465400271372</v>
      </c>
      <c r="F36" s="31">
        <f>AVERAGE(C36:E36)</f>
        <v>0.13505322009837867</v>
      </c>
    </row>
    <row r="37" spans="1:6" ht="24" x14ac:dyDescent="0.25">
      <c r="A37" s="21"/>
      <c r="B37" s="22" t="s">
        <v>20</v>
      </c>
      <c r="C37" s="23">
        <v>7.505518763796909E-2</v>
      </c>
      <c r="D37" s="24">
        <v>6.6458982346832812E-2</v>
      </c>
      <c r="E37" s="25">
        <v>9.0909090909090912E-2</v>
      </c>
      <c r="F37" s="31">
        <f>AVERAGE(C37:E37)</f>
        <v>7.7474420297964267E-2</v>
      </c>
    </row>
    <row r="38" spans="1:6" ht="24" x14ac:dyDescent="0.25">
      <c r="A38" s="21"/>
      <c r="B38" s="22" t="s">
        <v>21</v>
      </c>
      <c r="C38" s="23">
        <v>0.2671081677704194</v>
      </c>
      <c r="D38" s="24">
        <v>0.23987538940809969</v>
      </c>
      <c r="E38" s="25">
        <v>0.26865671641791045</v>
      </c>
      <c r="F38" s="31">
        <f>AVERAGE(C38:E38)</f>
        <v>0.25854675786547648</v>
      </c>
    </row>
    <row r="39" spans="1:6" ht="24" x14ac:dyDescent="0.25">
      <c r="A39" s="21"/>
      <c r="B39" s="22" t="s">
        <v>22</v>
      </c>
      <c r="C39" s="23">
        <v>8.3885209713024281E-2</v>
      </c>
      <c r="D39" s="24">
        <v>0.11838006230529595</v>
      </c>
      <c r="E39" s="25">
        <v>9.7693351424694708E-2</v>
      </c>
      <c r="F39" s="31">
        <f>AVERAGE(C39:E39)</f>
        <v>9.9986207814338313E-2</v>
      </c>
    </row>
    <row r="40" spans="1:6" ht="24" x14ac:dyDescent="0.25">
      <c r="A40" s="21"/>
      <c r="B40" s="22" t="s">
        <v>23</v>
      </c>
      <c r="C40" s="23">
        <v>7.2847682119205295E-2</v>
      </c>
      <c r="D40" s="24">
        <v>0.10903426791277258</v>
      </c>
      <c r="E40" s="25">
        <v>6.5128900949796467E-2</v>
      </c>
      <c r="F40" s="31">
        <f>AVERAGE(C40:E40)</f>
        <v>8.2336950327258115E-2</v>
      </c>
    </row>
    <row r="41" spans="1:6" ht="24" x14ac:dyDescent="0.25">
      <c r="A41" s="21"/>
      <c r="B41" s="22" t="s">
        <v>24</v>
      </c>
      <c r="C41" s="23">
        <v>0.15231788079470199</v>
      </c>
      <c r="D41" s="24">
        <v>0.20768431983385255</v>
      </c>
      <c r="E41" s="25">
        <v>0.18181818181818182</v>
      </c>
      <c r="F41" s="31">
        <f>AVERAGE(C41:E41)</f>
        <v>0.18060679414891212</v>
      </c>
    </row>
    <row r="42" spans="1:6" ht="24" x14ac:dyDescent="0.25">
      <c r="A42" s="21"/>
      <c r="B42" s="22" t="s">
        <v>25</v>
      </c>
      <c r="C42" s="23">
        <v>9.9337748344370869E-2</v>
      </c>
      <c r="D42" s="24">
        <v>0.18276220145379024</v>
      </c>
      <c r="E42" s="25">
        <v>0.15739484396200815</v>
      </c>
      <c r="F42" s="31">
        <f>AVERAGE(C42:E42)</f>
        <v>0.14649826458672308</v>
      </c>
    </row>
    <row r="43" spans="1:6" ht="24" x14ac:dyDescent="0.25">
      <c r="A43" s="21"/>
      <c r="B43" s="22" t="s">
        <v>26</v>
      </c>
      <c r="C43" s="23">
        <v>0.10375275938189846</v>
      </c>
      <c r="D43" s="24">
        <v>0.21599169262720663</v>
      </c>
      <c r="E43" s="25">
        <v>0.19674355495251017</v>
      </c>
      <c r="F43" s="31">
        <f>AVERAGE(C43:E43)</f>
        <v>0.17216266898720509</v>
      </c>
    </row>
    <row r="44" spans="1:6" x14ac:dyDescent="0.25">
      <c r="A44" s="21" t="s">
        <v>27</v>
      </c>
      <c r="B44" s="22" t="s">
        <v>28</v>
      </c>
      <c r="C44" s="23">
        <v>0.22295805739514349</v>
      </c>
      <c r="D44" s="24">
        <v>0.12357217030114226</v>
      </c>
      <c r="E44" s="25">
        <v>0.20488466757123475</v>
      </c>
      <c r="F44" s="31">
        <f>AVERAGE(C44:E44)</f>
        <v>0.18380496508917346</v>
      </c>
    </row>
    <row r="45" spans="1:6" x14ac:dyDescent="0.25">
      <c r="A45" s="21"/>
      <c r="B45" s="22" t="s">
        <v>29</v>
      </c>
      <c r="C45" s="23">
        <v>0.15673289183222958</v>
      </c>
      <c r="D45" s="24">
        <v>0.12980269989615784</v>
      </c>
      <c r="E45" s="25">
        <v>0.12890094979647218</v>
      </c>
      <c r="F45" s="31">
        <f>AVERAGE(C45:E45)</f>
        <v>0.13847884717495318</v>
      </c>
    </row>
    <row r="46" spans="1:6" x14ac:dyDescent="0.25">
      <c r="A46" s="21"/>
      <c r="B46" s="22" t="s">
        <v>30</v>
      </c>
      <c r="C46" s="23">
        <v>0.2803532008830022</v>
      </c>
      <c r="D46" s="24">
        <v>0.24506749740394601</v>
      </c>
      <c r="E46" s="25">
        <v>0.27815468113975578</v>
      </c>
      <c r="F46" s="31">
        <f>AVERAGE(C46:E46)</f>
        <v>0.26785845980890133</v>
      </c>
    </row>
    <row r="47" spans="1:6" x14ac:dyDescent="0.25">
      <c r="A47" s="21"/>
      <c r="B47" s="22" t="s">
        <v>31</v>
      </c>
      <c r="C47" s="23">
        <v>0.18984547461368653</v>
      </c>
      <c r="D47" s="24">
        <v>0.14434060228452752</v>
      </c>
      <c r="E47" s="25">
        <v>0.17910447761194029</v>
      </c>
      <c r="F47" s="31">
        <f>AVERAGE(C47:E47)</f>
        <v>0.1710968515033848</v>
      </c>
    </row>
    <row r="48" spans="1:6" x14ac:dyDescent="0.25">
      <c r="A48" s="21"/>
      <c r="B48" s="22" t="s">
        <v>32</v>
      </c>
      <c r="C48" s="23">
        <v>0.12362030905077263</v>
      </c>
      <c r="D48" s="24">
        <v>8.8265835929387346E-2</v>
      </c>
      <c r="E48" s="25">
        <v>8.9552238805970144E-2</v>
      </c>
      <c r="F48" s="31">
        <f>AVERAGE(C48:E48)</f>
        <v>0.10047946126204338</v>
      </c>
    </row>
    <row r="49" spans="1:6" x14ac:dyDescent="0.25">
      <c r="A49" s="21"/>
      <c r="B49" s="22" t="s">
        <v>33</v>
      </c>
      <c r="C49" s="23">
        <v>0.36865342163355408</v>
      </c>
      <c r="D49" s="24">
        <v>0.43302180685358249</v>
      </c>
      <c r="E49" s="25">
        <v>0.41519674355495245</v>
      </c>
      <c r="F49" s="31">
        <f>AVERAGE(C49:E49)</f>
        <v>0.40562399068069638</v>
      </c>
    </row>
    <row r="50" spans="1:6" x14ac:dyDescent="0.25">
      <c r="A50" s="21"/>
      <c r="B50" s="22" t="s">
        <v>34</v>
      </c>
      <c r="C50" s="23">
        <v>0.20529801324503311</v>
      </c>
      <c r="D50" s="24">
        <v>0.32087227414330216</v>
      </c>
      <c r="E50" s="25">
        <v>0.30936227951153322</v>
      </c>
      <c r="F50" s="31">
        <f>AVERAGE(C50:E50)</f>
        <v>0.27851085563328953</v>
      </c>
    </row>
    <row r="51" spans="1:6" x14ac:dyDescent="0.25">
      <c r="A51" s="21"/>
      <c r="B51" s="22" t="s">
        <v>35</v>
      </c>
      <c r="C51" s="23">
        <v>0.14569536423841059</v>
      </c>
      <c r="D51" s="24">
        <v>9.0342679127725839E-2</v>
      </c>
      <c r="E51" s="25">
        <v>9.9050203527815461E-2</v>
      </c>
      <c r="F51" s="31">
        <f>AVERAGE(C51:E51)</f>
        <v>0.11169608229798396</v>
      </c>
    </row>
    <row r="52" spans="1:6" x14ac:dyDescent="0.25">
      <c r="A52" s="21"/>
      <c r="B52" s="22" t="s">
        <v>36</v>
      </c>
      <c r="C52" s="23">
        <v>0.20309050772626933</v>
      </c>
      <c r="D52" s="24">
        <v>0.23468328141225336</v>
      </c>
      <c r="E52" s="25">
        <v>0.17910447761194029</v>
      </c>
      <c r="F52" s="31">
        <f>AVERAGE(C52:E52)</f>
        <v>0.20562608891682099</v>
      </c>
    </row>
    <row r="53" spans="1:6" ht="24" x14ac:dyDescent="0.25">
      <c r="A53" s="21"/>
      <c r="B53" s="22" t="s">
        <v>37</v>
      </c>
      <c r="C53" s="23">
        <v>0.22075055187637968</v>
      </c>
      <c r="D53" s="24">
        <v>0.19937694704049844</v>
      </c>
      <c r="E53" s="25">
        <v>0.18724559023066487</v>
      </c>
      <c r="F53" s="31">
        <f>AVERAGE(C53:E53)</f>
        <v>0.20245769638251432</v>
      </c>
    </row>
    <row r="54" spans="1:6" x14ac:dyDescent="0.25">
      <c r="A54" s="21"/>
      <c r="B54" s="22" t="s">
        <v>38</v>
      </c>
      <c r="C54" s="23">
        <v>0.13245033112582782</v>
      </c>
      <c r="D54" s="24">
        <v>0.1505711318795431</v>
      </c>
      <c r="E54" s="25">
        <v>0.16824966078697423</v>
      </c>
      <c r="F54" s="31">
        <f>AVERAGE(C54:E54)</f>
        <v>0.15042370793078172</v>
      </c>
    </row>
    <row r="55" spans="1:6" x14ac:dyDescent="0.25">
      <c r="A55" s="21"/>
      <c r="B55" s="22" t="s">
        <v>39</v>
      </c>
      <c r="C55" s="23">
        <v>7.7262693156732898E-2</v>
      </c>
      <c r="D55" s="24">
        <v>6.3343717549325024E-2</v>
      </c>
      <c r="E55" s="25">
        <v>5.698778833107191E-2</v>
      </c>
      <c r="F55" s="31">
        <f>AVERAGE(C55:E55)</f>
        <v>6.5864733012376608E-2</v>
      </c>
    </row>
    <row r="56" spans="1:6" x14ac:dyDescent="0.25">
      <c r="A56" s="21"/>
      <c r="B56" s="22" t="s">
        <v>40</v>
      </c>
      <c r="C56" s="23">
        <v>0.30463576158940397</v>
      </c>
      <c r="D56" s="24">
        <v>0.46417445482866043</v>
      </c>
      <c r="E56" s="25">
        <v>0.38263229308005431</v>
      </c>
      <c r="F56" s="31">
        <f>AVERAGE(C56:E56)</f>
        <v>0.38381416983270622</v>
      </c>
    </row>
    <row r="57" spans="1:6" ht="24" x14ac:dyDescent="0.25">
      <c r="A57" s="21"/>
      <c r="B57" s="22" t="s">
        <v>41</v>
      </c>
      <c r="C57" s="23">
        <v>9.9337748344370869E-2</v>
      </c>
      <c r="D57" s="24">
        <v>8.9304257528556599E-2</v>
      </c>
      <c r="E57" s="25">
        <v>8.0054274084124841E-2</v>
      </c>
      <c r="F57" s="31">
        <f>AVERAGE(C57:E57)</f>
        <v>8.9565426652350774E-2</v>
      </c>
    </row>
    <row r="58" spans="1:6" ht="24" x14ac:dyDescent="0.25">
      <c r="A58" s="21"/>
      <c r="B58" s="22" t="s">
        <v>42</v>
      </c>
      <c r="C58" s="23">
        <v>0.34878587196467992</v>
      </c>
      <c r="D58" s="24">
        <v>0.32294911734164072</v>
      </c>
      <c r="E58" s="25">
        <v>0.34871099050203536</v>
      </c>
      <c r="F58" s="31">
        <f>AVERAGE(C58:E58)</f>
        <v>0.3401486599361187</v>
      </c>
    </row>
    <row r="59" spans="1:6" ht="24" x14ac:dyDescent="0.25">
      <c r="A59" s="21"/>
      <c r="B59" s="22" t="s">
        <v>43</v>
      </c>
      <c r="C59" s="23">
        <v>0.3289183222958057</v>
      </c>
      <c r="D59" s="24">
        <v>0.31983385254413293</v>
      </c>
      <c r="E59" s="25">
        <v>0.31071913161465398</v>
      </c>
      <c r="F59" s="31">
        <f>AVERAGE(C59:E59)</f>
        <v>0.31982376881819752</v>
      </c>
    </row>
    <row r="60" spans="1:6" ht="24" x14ac:dyDescent="0.25">
      <c r="A60" s="21" t="s">
        <v>63</v>
      </c>
      <c r="B60" s="22" t="s">
        <v>64</v>
      </c>
      <c r="C60" s="23">
        <v>0.11699779249448124</v>
      </c>
      <c r="D60" s="24">
        <v>0.14745586708203531</v>
      </c>
      <c r="E60" s="25">
        <v>0.1587516960651289</v>
      </c>
      <c r="F60" s="31">
        <f>AVERAGE(C60:E60)</f>
        <v>0.14106845188054848</v>
      </c>
    </row>
    <row r="61" spans="1:6" ht="24" x14ac:dyDescent="0.25">
      <c r="A61" s="21"/>
      <c r="B61" s="22" t="s">
        <v>65</v>
      </c>
      <c r="C61" s="23">
        <v>0.27593818984547464</v>
      </c>
      <c r="D61" s="24">
        <v>0.25856697819314639</v>
      </c>
      <c r="E61" s="25">
        <v>0.25508819538670285</v>
      </c>
      <c r="F61" s="31">
        <f>AVERAGE(C61:E61)</f>
        <v>0.26319778780844127</v>
      </c>
    </row>
    <row r="62" spans="1:6" ht="24" x14ac:dyDescent="0.25">
      <c r="A62" s="21"/>
      <c r="B62" s="22" t="s">
        <v>66</v>
      </c>
      <c r="C62" s="23">
        <v>3.9735099337748346E-2</v>
      </c>
      <c r="D62" s="24">
        <v>6.749740394600208E-2</v>
      </c>
      <c r="E62" s="25">
        <v>8.4124830393487116E-2</v>
      </c>
      <c r="F62" s="31">
        <f>AVERAGE(C62:E62)</f>
        <v>6.3785777892412507E-2</v>
      </c>
    </row>
    <row r="63" spans="1:6" ht="24" x14ac:dyDescent="0.25">
      <c r="A63" s="21"/>
      <c r="B63" s="22" t="s">
        <v>67</v>
      </c>
      <c r="C63" s="23">
        <v>0.19646799116997793</v>
      </c>
      <c r="D63" s="24">
        <v>0.17341640706126685</v>
      </c>
      <c r="E63" s="25">
        <v>0.16689280868385345</v>
      </c>
      <c r="F63" s="31">
        <f>AVERAGE(C63:E63)</f>
        <v>0.17892573563836608</v>
      </c>
    </row>
    <row r="64" spans="1:6" ht="24" x14ac:dyDescent="0.25">
      <c r="A64" s="21"/>
      <c r="B64" s="22" t="s">
        <v>68</v>
      </c>
      <c r="C64" s="23">
        <v>0.16556291390728478</v>
      </c>
      <c r="D64" s="24">
        <v>0.10903426791277258</v>
      </c>
      <c r="E64" s="25">
        <v>0.1112618724559023</v>
      </c>
      <c r="F64" s="31">
        <f>AVERAGE(C64:E64)</f>
        <v>0.12861968475865324</v>
      </c>
    </row>
    <row r="65" spans="1:6" ht="24" x14ac:dyDescent="0.25">
      <c r="A65" s="21"/>
      <c r="B65" s="22" t="s">
        <v>69</v>
      </c>
      <c r="C65" s="23">
        <v>0.17660044150110377</v>
      </c>
      <c r="D65" s="24">
        <v>9.5534787123572162E-2</v>
      </c>
      <c r="E65" s="25">
        <v>8.4124830393487116E-2</v>
      </c>
      <c r="F65" s="31">
        <f>AVERAGE(C65:E65)</f>
        <v>0.11875335300605434</v>
      </c>
    </row>
    <row r="66" spans="1:6" ht="24" x14ac:dyDescent="0.25">
      <c r="A66" s="21"/>
      <c r="B66" s="22" t="s">
        <v>70</v>
      </c>
      <c r="C66" s="23">
        <v>0.20529801324503311</v>
      </c>
      <c r="D66" s="24">
        <v>0.15472481827622014</v>
      </c>
      <c r="E66" s="25">
        <v>0.1831750339213026</v>
      </c>
      <c r="F66" s="31">
        <f>AVERAGE(C66:E66)</f>
        <v>0.18106595514751864</v>
      </c>
    </row>
    <row r="67" spans="1:6" ht="24" x14ac:dyDescent="0.25">
      <c r="A67" s="21"/>
      <c r="B67" s="22" t="s">
        <v>71</v>
      </c>
      <c r="C67" s="23">
        <v>0.1699779249448124</v>
      </c>
      <c r="D67" s="24">
        <v>0.13811007268951195</v>
      </c>
      <c r="E67" s="25">
        <v>0.14382632293080055</v>
      </c>
      <c r="F67" s="31">
        <f>AVERAGE(C67:E67)</f>
        <v>0.15063810685504164</v>
      </c>
    </row>
    <row r="68" spans="1:6" ht="24" x14ac:dyDescent="0.25">
      <c r="A68" s="21"/>
      <c r="B68" s="22" t="s">
        <v>72</v>
      </c>
      <c r="C68" s="23">
        <v>0.13907284768211919</v>
      </c>
      <c r="D68" s="24">
        <v>0.1059190031152648</v>
      </c>
      <c r="E68" s="25">
        <v>0.12075983717774763</v>
      </c>
      <c r="F68" s="31">
        <f>AVERAGE(C68:E68)</f>
        <v>0.12191722932504388</v>
      </c>
    </row>
    <row r="69" spans="1:6" ht="24" x14ac:dyDescent="0.25">
      <c r="A69" s="21"/>
      <c r="B69" s="22" t="s">
        <v>73</v>
      </c>
      <c r="C69" s="23">
        <v>0.14348785871964681</v>
      </c>
      <c r="D69" s="24">
        <v>0.12980269989615784</v>
      </c>
      <c r="E69" s="25">
        <v>0.1519674355495251</v>
      </c>
      <c r="F69" s="31">
        <f>AVERAGE(C69:E69)</f>
        <v>0.14175266472177658</v>
      </c>
    </row>
    <row r="70" spans="1:6" ht="24" x14ac:dyDescent="0.25">
      <c r="A70" s="21"/>
      <c r="B70" s="22" t="s">
        <v>74</v>
      </c>
      <c r="C70" s="23">
        <v>0.141280353200883</v>
      </c>
      <c r="D70" s="24">
        <v>8.0996884735202487E-2</v>
      </c>
      <c r="E70" s="25">
        <v>0.12075983717774763</v>
      </c>
      <c r="F70" s="31">
        <f>AVERAGE(C70:E70)</f>
        <v>0.11434569170461105</v>
      </c>
    </row>
    <row r="71" spans="1:6" ht="24" x14ac:dyDescent="0.25">
      <c r="A71" s="21"/>
      <c r="B71" s="22" t="s">
        <v>75</v>
      </c>
      <c r="C71" s="23">
        <v>0.11258278145695363</v>
      </c>
      <c r="D71" s="24">
        <v>0.10903426791277258</v>
      </c>
      <c r="E71" s="25">
        <v>0.11668928086838534</v>
      </c>
      <c r="F71" s="31">
        <f>AVERAGE(C71:E71)</f>
        <v>0.11276877674603718</v>
      </c>
    </row>
    <row r="72" spans="1:6" ht="24" x14ac:dyDescent="0.25">
      <c r="A72" s="21"/>
      <c r="B72" s="22" t="s">
        <v>76</v>
      </c>
      <c r="C72" s="23">
        <v>0.27814569536423839</v>
      </c>
      <c r="D72" s="24">
        <v>0.33541017653167188</v>
      </c>
      <c r="E72" s="25">
        <v>0.29036635006784262</v>
      </c>
      <c r="F72" s="31">
        <f>AVERAGE(C72:E72)</f>
        <v>0.30130740732125094</v>
      </c>
    </row>
    <row r="73" spans="1:6" ht="24" x14ac:dyDescent="0.25">
      <c r="A73" s="21"/>
      <c r="B73" s="22" t="s">
        <v>77</v>
      </c>
      <c r="C73" s="23">
        <v>0.12362030905077263</v>
      </c>
      <c r="D73" s="24">
        <v>0.10280373831775699</v>
      </c>
      <c r="E73" s="25">
        <v>9.9050203527815461E-2</v>
      </c>
      <c r="F73" s="31">
        <f>AVERAGE(C73:E73)</f>
        <v>0.10849141696544835</v>
      </c>
    </row>
    <row r="74" spans="1:6" ht="24" x14ac:dyDescent="0.25">
      <c r="A74" s="21"/>
      <c r="B74" s="22" t="s">
        <v>78</v>
      </c>
      <c r="C74" s="23">
        <v>0.33554083885209712</v>
      </c>
      <c r="D74" s="24">
        <v>0.40809968847352024</v>
      </c>
      <c r="E74" s="25">
        <v>0.37313432835820898</v>
      </c>
      <c r="F74" s="31">
        <f>AVERAGE(C74:E74)</f>
        <v>0.37225828522794213</v>
      </c>
    </row>
    <row r="75" spans="1:6" ht="24" x14ac:dyDescent="0.25">
      <c r="A75" s="21"/>
      <c r="B75" s="22" t="s">
        <v>79</v>
      </c>
      <c r="C75" s="23">
        <v>0.22516556291390727</v>
      </c>
      <c r="D75" s="24">
        <v>0.30010384215991692</v>
      </c>
      <c r="E75" s="25">
        <v>0.28222523744911804</v>
      </c>
      <c r="F75" s="31">
        <f>AVERAGE(C75:E75)</f>
        <v>0.26916488084098078</v>
      </c>
    </row>
    <row r="76" spans="1:6" ht="24" x14ac:dyDescent="0.25">
      <c r="A76" s="21"/>
      <c r="B76" s="22" t="s">
        <v>80</v>
      </c>
      <c r="C76" s="23">
        <v>0.30463576158940397</v>
      </c>
      <c r="D76" s="24">
        <v>0.37383177570093457</v>
      </c>
      <c r="E76" s="25">
        <v>0.34056987788331072</v>
      </c>
      <c r="F76" s="31">
        <f>AVERAGE(C76:E76)</f>
        <v>0.33967913839121638</v>
      </c>
    </row>
    <row r="77" spans="1:6" ht="24" x14ac:dyDescent="0.25">
      <c r="A77" s="21"/>
      <c r="B77" s="22" t="s">
        <v>81</v>
      </c>
      <c r="C77" s="23">
        <v>0.22737306843267105</v>
      </c>
      <c r="D77" s="24">
        <v>0.28660436137071649</v>
      </c>
      <c r="E77" s="25">
        <v>0.28086838534599728</v>
      </c>
      <c r="F77" s="31">
        <f>AVERAGE(C77:E77)</f>
        <v>0.26494860504979495</v>
      </c>
    </row>
    <row r="78" spans="1:6" x14ac:dyDescent="0.25">
      <c r="A78" s="21" t="s">
        <v>82</v>
      </c>
      <c r="B78" s="22" t="s">
        <v>83</v>
      </c>
      <c r="C78" s="23">
        <v>0.13646532438478748</v>
      </c>
      <c r="D78" s="24">
        <v>0.2031413612565445</v>
      </c>
      <c r="E78" s="25">
        <v>0.15395095367847411</v>
      </c>
      <c r="F78" s="31">
        <f>AVERAGE(C78:E78)</f>
        <v>0.16451921310660203</v>
      </c>
    </row>
    <row r="79" spans="1:6" x14ac:dyDescent="0.25">
      <c r="A79" s="21"/>
      <c r="B79" s="22" t="s">
        <v>84</v>
      </c>
      <c r="C79" s="23">
        <v>0.2348993288590604</v>
      </c>
      <c r="D79" s="24">
        <v>0.31413612565445026</v>
      </c>
      <c r="E79" s="25">
        <v>0.27792915531335149</v>
      </c>
      <c r="F79" s="31">
        <f>AVERAGE(C79:E79)</f>
        <v>0.27565486994228738</v>
      </c>
    </row>
    <row r="80" spans="1:6" x14ac:dyDescent="0.25">
      <c r="A80" s="21"/>
      <c r="B80" s="22" t="s">
        <v>85</v>
      </c>
      <c r="C80" s="23">
        <v>0.18568232662192394</v>
      </c>
      <c r="D80" s="24">
        <v>0.20418848167539266</v>
      </c>
      <c r="E80" s="25">
        <v>0.17983651226158037</v>
      </c>
      <c r="F80" s="31">
        <f>AVERAGE(C80:E80)</f>
        <v>0.18990244018629898</v>
      </c>
    </row>
    <row r="81" spans="1:6" x14ac:dyDescent="0.25">
      <c r="A81" s="21"/>
      <c r="B81" s="22" t="s">
        <v>86</v>
      </c>
      <c r="C81" s="23">
        <v>0.14541387024608501</v>
      </c>
      <c r="D81" s="24">
        <v>0.12460732984293194</v>
      </c>
      <c r="E81" s="25">
        <v>0.13215258855585832</v>
      </c>
      <c r="F81" s="31">
        <f>AVERAGE(C81:E81)</f>
        <v>0.13405792954829177</v>
      </c>
    </row>
    <row r="82" spans="1:6" ht="24" x14ac:dyDescent="0.25">
      <c r="A82" s="21"/>
      <c r="B82" s="22" t="s">
        <v>87</v>
      </c>
      <c r="C82" s="23">
        <v>0.116331096196868</v>
      </c>
      <c r="D82" s="24">
        <v>9.8429319371727747E-2</v>
      </c>
      <c r="E82" s="25">
        <v>9.4005449591280654E-2</v>
      </c>
      <c r="F82" s="31">
        <f>AVERAGE(C82:E82)</f>
        <v>0.10292195505329214</v>
      </c>
    </row>
    <row r="83" spans="1:6" ht="24" x14ac:dyDescent="0.25">
      <c r="A83" s="21"/>
      <c r="B83" s="22" t="s">
        <v>88</v>
      </c>
      <c r="C83" s="23">
        <v>0.12080536912751678</v>
      </c>
      <c r="D83" s="24">
        <v>0.10052356020942409</v>
      </c>
      <c r="E83" s="25">
        <v>0.10762942779291552</v>
      </c>
      <c r="F83" s="31">
        <f>AVERAGE(C83:E83)</f>
        <v>0.10965278570995213</v>
      </c>
    </row>
    <row r="84" spans="1:6" x14ac:dyDescent="0.25">
      <c r="A84" s="21"/>
      <c r="B84" s="22" t="s">
        <v>89</v>
      </c>
      <c r="C84" s="23">
        <v>0.12080536912751678</v>
      </c>
      <c r="D84" s="24">
        <v>8.6910994764397925E-2</v>
      </c>
      <c r="E84" s="25">
        <v>0.11171662125340599</v>
      </c>
      <c r="F84" s="31">
        <f>AVERAGE(C84:E84)</f>
        <v>0.10647766171510691</v>
      </c>
    </row>
    <row r="85" spans="1:6" x14ac:dyDescent="0.25">
      <c r="A85" s="21"/>
      <c r="B85" s="22" t="s">
        <v>90</v>
      </c>
      <c r="C85" s="23">
        <v>9.8434004474272918E-2</v>
      </c>
      <c r="D85" s="24">
        <v>7.4345549738219899E-2</v>
      </c>
      <c r="E85" s="25">
        <v>9.264305177111716E-2</v>
      </c>
      <c r="F85" s="31">
        <f>AVERAGE(C85:E85)</f>
        <v>8.847420199453665E-2</v>
      </c>
    </row>
    <row r="86" spans="1:6" x14ac:dyDescent="0.25">
      <c r="A86" s="21"/>
      <c r="B86" s="22" t="s">
        <v>91</v>
      </c>
      <c r="C86" s="23">
        <v>0.13870246085011187</v>
      </c>
      <c r="D86" s="24">
        <v>0.14764397905759163</v>
      </c>
      <c r="E86" s="25">
        <v>0.13079019073569481</v>
      </c>
      <c r="F86" s="31">
        <f>AVERAGE(C86:E86)</f>
        <v>0.13904554354779944</v>
      </c>
    </row>
    <row r="87" spans="1:6" x14ac:dyDescent="0.25">
      <c r="A87" s="21"/>
      <c r="B87" s="22" t="s">
        <v>92</v>
      </c>
      <c r="C87" s="23">
        <v>0.1767337807606264</v>
      </c>
      <c r="D87" s="24">
        <v>0.14764397905759163</v>
      </c>
      <c r="E87" s="25">
        <v>0.19482288828337876</v>
      </c>
      <c r="F87" s="31">
        <f>AVERAGE(C87:E87)</f>
        <v>0.17306688270053228</v>
      </c>
    </row>
    <row r="88" spans="1:6" x14ac:dyDescent="0.25">
      <c r="A88" s="21"/>
      <c r="B88" s="22" t="s">
        <v>93</v>
      </c>
      <c r="C88" s="23">
        <v>0.30201342281879195</v>
      </c>
      <c r="D88" s="24">
        <v>0.31623036649214659</v>
      </c>
      <c r="E88" s="25">
        <v>0.33378746594005448</v>
      </c>
      <c r="F88" s="31">
        <f>AVERAGE(C88:E88)</f>
        <v>0.31734375175033097</v>
      </c>
    </row>
    <row r="89" spans="1:6" ht="24" x14ac:dyDescent="0.25">
      <c r="A89" s="21"/>
      <c r="B89" s="22" t="s">
        <v>94</v>
      </c>
      <c r="C89" s="23">
        <v>0.14988814317673377</v>
      </c>
      <c r="D89" s="24">
        <v>0.14659685863874344</v>
      </c>
      <c r="E89" s="25">
        <v>0.13896457765667575</v>
      </c>
      <c r="F89" s="31">
        <f>AVERAGE(C89:E89)</f>
        <v>0.14514985982405099</v>
      </c>
    </row>
    <row r="90" spans="1:6" ht="24" x14ac:dyDescent="0.25">
      <c r="A90" s="21"/>
      <c r="B90" s="22" t="s">
        <v>95</v>
      </c>
      <c r="C90" s="23">
        <v>0.19910514541387025</v>
      </c>
      <c r="D90" s="24">
        <v>0.15706806282722513</v>
      </c>
      <c r="E90" s="25">
        <v>0.16893732970027248</v>
      </c>
      <c r="F90" s="31">
        <f>AVERAGE(C90:E90)</f>
        <v>0.17503684598045596</v>
      </c>
    </row>
    <row r="91" spans="1:6" x14ac:dyDescent="0.25">
      <c r="A91" s="21"/>
      <c r="B91" s="22" t="s">
        <v>96</v>
      </c>
      <c r="C91" s="23">
        <v>0.31543624161073824</v>
      </c>
      <c r="D91" s="24">
        <v>0.33612565445026177</v>
      </c>
      <c r="E91" s="25">
        <v>0.31880108991825612</v>
      </c>
      <c r="F91" s="31">
        <f>AVERAGE(C91:E91)</f>
        <v>0.32345432865975204</v>
      </c>
    </row>
    <row r="92" spans="1:6" x14ac:dyDescent="0.25">
      <c r="A92" s="21"/>
      <c r="B92" s="22" t="s">
        <v>97</v>
      </c>
      <c r="C92" s="23">
        <v>0.28635346756152125</v>
      </c>
      <c r="D92" s="24">
        <v>0.2743455497382199</v>
      </c>
      <c r="E92" s="25">
        <v>0.27656675749318799</v>
      </c>
      <c r="F92" s="31">
        <f>AVERAGE(C92:E92)</f>
        <v>0.27908859159764304</v>
      </c>
    </row>
    <row r="93" spans="1:6" x14ac:dyDescent="0.25">
      <c r="A93" s="21"/>
      <c r="B93" s="22" t="s">
        <v>98</v>
      </c>
      <c r="C93" s="23">
        <v>0.23713646532438479</v>
      </c>
      <c r="D93" s="24">
        <v>0.27748691099476441</v>
      </c>
      <c r="E93" s="25">
        <v>0.2670299727520436</v>
      </c>
      <c r="F93" s="31">
        <f>AVERAGE(C93:E93)</f>
        <v>0.26055111635706424</v>
      </c>
    </row>
    <row r="94" spans="1:6" ht="15.75" thickBot="1" x14ac:dyDescent="0.3">
      <c r="A94" s="26"/>
      <c r="B94" s="27" t="s">
        <v>99</v>
      </c>
      <c r="C94" s="28">
        <v>0.26398210290827739</v>
      </c>
      <c r="D94" s="29">
        <v>0.31099476439790574</v>
      </c>
      <c r="E94" s="30">
        <v>0.32016348773841963</v>
      </c>
      <c r="F94" s="31">
        <f>AVERAGE(C94:E94)</f>
        <v>0.29838011834820094</v>
      </c>
    </row>
    <row r="95" spans="1:6" ht="15.75" thickTop="1" x14ac:dyDescent="0.25">
      <c r="C95" s="32">
        <f>AVERAGE(C6:C94)</f>
        <v>0.19506335113021256</v>
      </c>
      <c r="D95" s="32">
        <f>AVERAGE(D6:D94)</f>
        <v>0.19580154889081799</v>
      </c>
      <c r="E95" s="32">
        <f>AVERAGE(E6:E94)</f>
        <v>0.19431797878678073</v>
      </c>
      <c r="F95" s="32">
        <f>AVERAGE(F6:F94)</f>
        <v>0.19506095960260386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1.2160193967542671E-2</v>
      </c>
      <c r="D102" s="19">
        <f t="shared" ref="D102:E102" si="0">D6 -($F6*D$95/$F$95)</f>
        <v>-1.0280833043359833E-2</v>
      </c>
      <c r="E102" s="20">
        <f t="shared" si="0"/>
        <v>-1.8793609241824494E-3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-2.3766235101223332E-2</v>
      </c>
      <c r="D103" s="24">
        <f t="shared" si="1"/>
        <v>8.4234927228343248E-3</v>
      </c>
      <c r="E103" s="25">
        <f t="shared" si="1"/>
        <v>1.5342742378389312E-2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-2.9201304115244187E-2</v>
      </c>
      <c r="D104" s="24">
        <f t="shared" si="2"/>
        <v>2.9990109235495943E-2</v>
      </c>
      <c r="E104" s="25">
        <f t="shared" si="2"/>
        <v>-7.8880512025086835E-4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-2.0770421367487413E-2</v>
      </c>
      <c r="D105" s="24">
        <f t="shared" si="3"/>
        <v>2.1953876210456497E-2</v>
      </c>
      <c r="E105" s="25">
        <f t="shared" si="3"/>
        <v>-1.1834548429686953E-3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6.3984598321220054E-3</v>
      </c>
      <c r="D106" s="24">
        <f t="shared" si="4"/>
        <v>1.4277470086215716E-2</v>
      </c>
      <c r="E106" s="25">
        <f t="shared" si="4"/>
        <v>-2.067592991833711E-2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2.3042854245869743E-2</v>
      </c>
      <c r="D107" s="24">
        <f t="shared" si="5"/>
        <v>-3.5106748213385996E-3</v>
      </c>
      <c r="E107" s="25">
        <f t="shared" si="5"/>
        <v>-1.9532179424530727E-2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-1.3556187236307735E-2</v>
      </c>
      <c r="D108" s="24">
        <f t="shared" si="6"/>
        <v>4.6502445617311594E-3</v>
      </c>
      <c r="E108" s="25">
        <f t="shared" si="6"/>
        <v>8.9059426745766862E-3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2.8357291524244849E-3</v>
      </c>
      <c r="D109" s="24">
        <f t="shared" si="7"/>
        <v>2.0608632894376228E-3</v>
      </c>
      <c r="E109" s="25">
        <f t="shared" si="7"/>
        <v>-4.8965924418620105E-3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3.2161976694805361E-2</v>
      </c>
      <c r="D110" s="24">
        <f t="shared" si="8"/>
        <v>-2.0218663700936217E-2</v>
      </c>
      <c r="E110" s="25">
        <f t="shared" si="8"/>
        <v>-1.1943312993869012E-2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-7.9798443766215532E-3</v>
      </c>
      <c r="D111" s="24">
        <f t="shared" si="9"/>
        <v>-1.0527363902239073E-3</v>
      </c>
      <c r="E111" s="25">
        <f t="shared" si="9"/>
        <v>9.0325807668457103E-3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-8.0068193489467587E-3</v>
      </c>
      <c r="D112" s="24">
        <f t="shared" si="10"/>
        <v>1.6548145132855768E-2</v>
      </c>
      <c r="E112" s="25">
        <f t="shared" si="10"/>
        <v>-8.5413257839087042E-3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4.1547163308617435E-2</v>
      </c>
      <c r="D113" s="24">
        <f t="shared" si="11"/>
        <v>-2.3979309604995253E-2</v>
      </c>
      <c r="E113" s="25">
        <f t="shared" si="11"/>
        <v>-1.7567853703621794E-2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-2.8714183842646901E-3</v>
      </c>
      <c r="D114" s="24">
        <f t="shared" si="12"/>
        <v>1.2005443671222804E-2</v>
      </c>
      <c r="E114" s="25">
        <f t="shared" si="12"/>
        <v>-9.134025286957892E-3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-2.5287786351470498E-2</v>
      </c>
      <c r="D115" s="24">
        <f t="shared" si="13"/>
        <v>6.1273916549087759E-3</v>
      </c>
      <c r="E115" s="25">
        <f t="shared" si="13"/>
        <v>1.9160394696562055E-2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2.6465473711912713E-2</v>
      </c>
      <c r="D116" s="24">
        <f t="shared" si="14"/>
        <v>-3.6028018157815145E-2</v>
      </c>
      <c r="E116" s="25">
        <f t="shared" si="14"/>
        <v>9.5625444459027098E-3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3.8072077419784855E-3</v>
      </c>
      <c r="D117" s="24">
        <f t="shared" si="15"/>
        <v>-2.4674830995730312E-2</v>
      </c>
      <c r="E117" s="25">
        <f t="shared" si="15"/>
        <v>2.0867623253752104E-2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1.0405491239836764E-2</v>
      </c>
      <c r="D118" s="24">
        <f t="shared" si="16"/>
        <v>-5.7043255613684132E-3</v>
      </c>
      <c r="E118" s="25">
        <f t="shared" si="16"/>
        <v>-4.7011656784682609E-3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-1.4251275434229382E-2</v>
      </c>
      <c r="D119" s="24">
        <f t="shared" si="17"/>
        <v>8.285326834588963E-3</v>
      </c>
      <c r="E119" s="25">
        <f t="shared" si="17"/>
        <v>5.9659485996407247E-3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5.6942846821544657E-3</v>
      </c>
      <c r="D120" s="24">
        <f t="shared" si="18"/>
        <v>-1.3655947118823397E-2</v>
      </c>
      <c r="E120" s="25">
        <f t="shared" si="18"/>
        <v>7.9616624366692645E-3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3.6595408699068244E-2</v>
      </c>
      <c r="D121" s="24">
        <f t="shared" si="19"/>
        <v>-1.2269751280510666E-2</v>
      </c>
      <c r="E121" s="25">
        <f t="shared" si="19"/>
        <v>-2.4325657418557273E-2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4.1431854911192029E-2</v>
      </c>
      <c r="D122" s="24">
        <f t="shared" si="20"/>
        <v>-1.7946637285943368E-2</v>
      </c>
      <c r="E122" s="25">
        <f t="shared" si="20"/>
        <v>-2.3485217625248272E-2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2.0262030019217281E-2</v>
      </c>
      <c r="D123" s="24">
        <f t="shared" si="21"/>
        <v>-9.8912407093820487E-3</v>
      </c>
      <c r="E123" s="25">
        <f t="shared" si="21"/>
        <v>-1.0370789309834927E-2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-1.8478849260399222E-2</v>
      </c>
      <c r="D124" s="24">
        <f t="shared" si="22"/>
        <v>7.7066723814156468E-4</v>
      </c>
      <c r="E124" s="25">
        <f t="shared" si="22"/>
        <v>1.7708182022258101E-2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2.8201696142202831E-2</v>
      </c>
      <c r="D125" s="24">
        <f t="shared" si="23"/>
        <v>-3.6876119639495344E-2</v>
      </c>
      <c r="E125" s="25">
        <f t="shared" si="23"/>
        <v>8.6744234972928047E-3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3.7184702687104998E-2</v>
      </c>
      <c r="D126" s="24">
        <f t="shared" si="24"/>
        <v>-2.0648986691333637E-2</v>
      </c>
      <c r="E126" s="25">
        <f t="shared" si="24"/>
        <v>-1.6535715995770917E-2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1.6118322696087373E-2</v>
      </c>
      <c r="D127" s="24">
        <f t="shared" si="25"/>
        <v>-1.6308503425605136E-2</v>
      </c>
      <c r="E127" s="25">
        <f t="shared" si="25"/>
        <v>1.9018072951837439E-4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2.7670544893307392E-2</v>
      </c>
      <c r="D128" s="24">
        <f t="shared" si="26"/>
        <v>-2.5563518582447098E-4</v>
      </c>
      <c r="E128" s="25">
        <f t="shared" si="26"/>
        <v>-2.7414909707482532E-2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1.9765250317055158E-2</v>
      </c>
      <c r="D129" s="24">
        <f t="shared" si="27"/>
        <v>-3.6602091108134949E-3</v>
      </c>
      <c r="E129" s="25">
        <f t="shared" si="27"/>
        <v>-1.6105041206241469E-2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-1.0225993479723458E-2</v>
      </c>
      <c r="D130" s="24">
        <f t="shared" si="28"/>
        <v>1.2694390249601173E-2</v>
      </c>
      <c r="E130" s="25">
        <f t="shared" si="28"/>
        <v>-2.4683967698775067E-3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7.583841939448055E-3</v>
      </c>
      <c r="D131" s="24">
        <f t="shared" si="29"/>
        <v>-1.5184231920022863E-2</v>
      </c>
      <c r="E131" s="25">
        <f t="shared" si="29"/>
        <v>7.600389980574912E-3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-4.8120502993511116E-3</v>
      </c>
      <c r="D132" s="24">
        <f t="shared" si="30"/>
        <v>7.7362030964625017E-3</v>
      </c>
      <c r="E132" s="25">
        <f t="shared" si="30"/>
        <v>-2.9241527971111958E-3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-2.4201825282593736E-3</v>
      </c>
      <c r="D133" s="24">
        <f t="shared" si="31"/>
        <v>-1.1309585616046891E-2</v>
      </c>
      <c r="E133" s="25">
        <f t="shared" si="31"/>
        <v>1.3729768144306417E-2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8.5582400153307869E-3</v>
      </c>
      <c r="D134" s="24">
        <f t="shared" si="32"/>
        <v>-1.9652994712921507E-2</v>
      </c>
      <c r="E134" s="25">
        <f t="shared" si="32"/>
        <v>1.1094754697591191E-2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-1.6102223973354049E-2</v>
      </c>
      <c r="D135" s="24">
        <f t="shared" si="33"/>
        <v>1.8014236167397099E-2</v>
      </c>
      <c r="E135" s="25">
        <f t="shared" si="33"/>
        <v>-1.9120121940428836E-3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-9.4902776929355198E-3</v>
      </c>
      <c r="D136" s="24">
        <f t="shared" si="34"/>
        <v>2.6384708319360878E-2</v>
      </c>
      <c r="E136" s="25">
        <f t="shared" si="34"/>
        <v>-1.6894430626425233E-2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-2.8291127667804228E-2</v>
      </c>
      <c r="D137" s="24">
        <f t="shared" si="35"/>
        <v>2.6391814626213567E-2</v>
      </c>
      <c r="E137" s="25">
        <f t="shared" si="35"/>
        <v>1.8993130415909387E-3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-4.7162312371342358E-2</v>
      </c>
      <c r="D138" s="24">
        <f t="shared" si="36"/>
        <v>3.5707725897348164E-2</v>
      </c>
      <c r="E138" s="25">
        <f t="shared" si="36"/>
        <v>1.1454586473994444E-2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-6.8412020390452521E-2</v>
      </c>
      <c r="D139" s="24">
        <f t="shared" si="37"/>
        <v>4.3175372449409444E-2</v>
      </c>
      <c r="E139" s="25">
        <f t="shared" si="37"/>
        <v>2.5236647941043328E-2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3.9150838781484565E-2</v>
      </c>
      <c r="D140" s="24">
        <f t="shared" si="38"/>
        <v>-6.0930648364384665E-2</v>
      </c>
      <c r="E140" s="25">
        <f t="shared" si="38"/>
        <v>2.1779809582900517E-2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1.8252346849642748E-2</v>
      </c>
      <c r="D141" s="24">
        <f t="shared" si="39"/>
        <v>-9.2019108712176889E-3</v>
      </c>
      <c r="E141" s="25">
        <f t="shared" si="39"/>
        <v>-9.050435978424809E-3</v>
      </c>
    </row>
    <row r="142" spans="1:5" x14ac:dyDescent="0.25">
      <c r="A142" s="21"/>
      <c r="B142" s="22" t="s">
        <v>30</v>
      </c>
      <c r="C142" s="23">
        <f t="shared" ref="C142:E142" si="40">C46 -($F46*C$95/$F$95)</f>
        <v>1.2491457019192298E-2</v>
      </c>
      <c r="D142" s="24">
        <f t="shared" si="40"/>
        <v>-2.3807942463374754E-2</v>
      </c>
      <c r="E142" s="25">
        <f t="shared" si="40"/>
        <v>1.13164854441829E-2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1.8746525392516672E-2</v>
      </c>
      <c r="D143" s="24">
        <f t="shared" si="41"/>
        <v>-2.7405853812870973E-2</v>
      </c>
      <c r="E143" s="25">
        <f t="shared" si="41"/>
        <v>8.6593284203545229E-3</v>
      </c>
    </row>
    <row r="144" spans="1:5" x14ac:dyDescent="0.25">
      <c r="A144" s="21"/>
      <c r="B144" s="22" t="s">
        <v>32</v>
      </c>
      <c r="C144" s="23">
        <f t="shared" ref="C144:E144" si="42">C48 -($F48*C$95/$F$95)</f>
        <v>2.3139615869199048E-2</v>
      </c>
      <c r="D144" s="24">
        <f t="shared" si="42"/>
        <v>-1.2595116394977263E-2</v>
      </c>
      <c r="E144" s="25">
        <f t="shared" si="42"/>
        <v>-1.0544499474221647E-2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-3.6975542164133179E-2</v>
      </c>
      <c r="D145" s="24">
        <f t="shared" si="43"/>
        <v>2.5857780774963313E-2</v>
      </c>
      <c r="E145" s="25">
        <f t="shared" si="43"/>
        <v>1.1117761389170422E-2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-7.3216257045919997E-2</v>
      </c>
      <c r="D146" s="24">
        <f t="shared" si="44"/>
        <v>4.1303994427030644E-2</v>
      </c>
      <c r="E146" s="25">
        <f t="shared" si="44"/>
        <v>3.1912262618889686E-2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3.3997912500508237E-2</v>
      </c>
      <c r="D147" s="24">
        <f t="shared" si="45"/>
        <v>-2.1777480454886977E-2</v>
      </c>
      <c r="E147" s="25">
        <f t="shared" si="45"/>
        <v>-1.222043204562108E-2</v>
      </c>
    </row>
    <row r="148" spans="1:5" x14ac:dyDescent="0.25">
      <c r="A148" s="21"/>
      <c r="B148" s="22" t="s">
        <v>36</v>
      </c>
      <c r="C148" s="23">
        <f t="shared" ref="C148:E148" si="46">C52 -($F52*C$95/$F$95)</f>
        <v>-2.5381022509920192E-3</v>
      </c>
      <c r="D148" s="24">
        <f t="shared" si="46"/>
        <v>2.8276490508015645E-2</v>
      </c>
      <c r="E148" s="25">
        <f t="shared" si="46"/>
        <v>-2.573838825702332E-2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1.8290373279220867E-2</v>
      </c>
      <c r="D149" s="24">
        <f t="shared" si="47"/>
        <v>-3.8494218716848827E-3</v>
      </c>
      <c r="E149" s="25">
        <f t="shared" si="47"/>
        <v>-1.4440951407535652E-2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-1.7975221061494268E-2</v>
      </c>
      <c r="D150" s="24">
        <f t="shared" si="48"/>
        <v>-4.2369077872661531E-4</v>
      </c>
      <c r="E150" s="25">
        <f t="shared" si="48"/>
        <v>1.8398911840221105E-2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1.1397152615634204E-2</v>
      </c>
      <c r="D151" s="24">
        <f t="shared" si="49"/>
        <v>-2.7710845483233104E-3</v>
      </c>
      <c r="E151" s="25">
        <f t="shared" si="49"/>
        <v>-8.6260680673107618E-3</v>
      </c>
    </row>
    <row r="152" spans="1:5" x14ac:dyDescent="0.25">
      <c r="A152" s="21"/>
      <c r="B152" s="22" t="s">
        <v>40</v>
      </c>
      <c r="C152" s="23">
        <f t="shared" ref="C152:E152" si="50">C56 -($F56*C$95/$F$95)</f>
        <v>-7.918311396291744E-2</v>
      </c>
      <c r="D152" s="24">
        <f t="shared" si="50"/>
        <v>7.8903055094994012E-2</v>
      </c>
      <c r="E152" s="25">
        <f t="shared" si="50"/>
        <v>2.800588679240934E-4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9.7712235830439975E-3</v>
      </c>
      <c r="D153" s="24">
        <f t="shared" si="51"/>
        <v>-6.0122279577547177E-4</v>
      </c>
      <c r="E153" s="25">
        <f t="shared" si="51"/>
        <v>-9.1700007872684147E-3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8.633041666060437E-3</v>
      </c>
      <c r="D154" s="24">
        <f t="shared" si="52"/>
        <v>-1.849098735339999E-2</v>
      </c>
      <c r="E154" s="25">
        <f t="shared" si="52"/>
        <v>9.8579456873399973E-3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9.0906323066337058E-3</v>
      </c>
      <c r="D155" s="24">
        <f t="shared" si="53"/>
        <v>-1.2041933789531112E-3</v>
      </c>
      <c r="E155" s="25">
        <f t="shared" si="53"/>
        <v>-7.8864389276800395E-3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-2.4072388943319881E-2</v>
      </c>
      <c r="D156" s="24">
        <f t="shared" si="54"/>
        <v>5.8518196390507093E-3</v>
      </c>
      <c r="E156" s="25">
        <f t="shared" si="54"/>
        <v>1.8220569304269407E-2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1.2737175123880784E-2</v>
      </c>
      <c r="D157" s="24">
        <f t="shared" si="55"/>
        <v>-5.6300944682439735E-3</v>
      </c>
      <c r="E157" s="25">
        <f t="shared" si="55"/>
        <v>-7.1070806556364219E-3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-2.4051460594541239E-2</v>
      </c>
      <c r="D158" s="24">
        <f t="shared" si="56"/>
        <v>3.4694501515343118E-3</v>
      </c>
      <c r="E158" s="25">
        <f t="shared" si="56"/>
        <v>2.0582010443007059E-2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1.7540061828486636E-2</v>
      </c>
      <c r="D159" s="24">
        <f t="shared" si="57"/>
        <v>-6.1886571494059184E-3</v>
      </c>
      <c r="E159" s="25">
        <f t="shared" si="57"/>
        <v>-1.1351404679080496E-2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3.6941652218384968E-2</v>
      </c>
      <c r="D160" s="24">
        <f t="shared" si="58"/>
        <v>-2.0073748088481932E-2</v>
      </c>
      <c r="E160" s="25">
        <f t="shared" si="58"/>
        <v>-1.6867904129902883E-2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5.7845632530088939E-2</v>
      </c>
      <c r="D161" s="24">
        <f t="shared" si="59"/>
        <v>-2.3669437555393927E-2</v>
      </c>
      <c r="E161" s="25">
        <f t="shared" si="59"/>
        <v>-3.4176194974694818E-2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2.4229838154417649E-2</v>
      </c>
      <c r="D162" s="24">
        <f t="shared" si="60"/>
        <v>-2.7028591229749821E-2</v>
      </c>
      <c r="E162" s="25">
        <f t="shared" si="60"/>
        <v>2.7987530753324497E-3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1.9337971204611365E-2</v>
      </c>
      <c r="D163" s="24">
        <f t="shared" si="61"/>
        <v>-1.309996290288945E-2</v>
      </c>
      <c r="E163" s="25">
        <f t="shared" si="61"/>
        <v>-6.2380083017217203E-3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1.7154123601689608E-2</v>
      </c>
      <c r="D164" s="24">
        <f t="shared" si="62"/>
        <v>-1.646111019369273E-2</v>
      </c>
      <c r="E164" s="25">
        <f t="shared" si="62"/>
        <v>-6.9301340799671207E-4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1.7334560518866837E-3</v>
      </c>
      <c r="D165" s="24">
        <f t="shared" si="63"/>
        <v>-1.2488158143659583E-2</v>
      </c>
      <c r="E165" s="25">
        <f t="shared" si="63"/>
        <v>1.0754702091773122E-2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2.6933259571052248E-2</v>
      </c>
      <c r="D166" s="24">
        <f t="shared" si="64"/>
        <v>-3.3782944044312702E-2</v>
      </c>
      <c r="E166" s="25">
        <f t="shared" si="64"/>
        <v>6.849684473260606E-3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-1.8737788067714478E-4</v>
      </c>
      <c r="D167" s="24">
        <f t="shared" si="65"/>
        <v>-4.1626588242893031E-3</v>
      </c>
      <c r="E167" s="25">
        <f t="shared" si="65"/>
        <v>4.3500367049666561E-3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-2.3165406109777853E-2</v>
      </c>
      <c r="D168" s="24">
        <f t="shared" si="66"/>
        <v>3.2958793302703127E-2</v>
      </c>
      <c r="E168" s="25">
        <f t="shared" si="66"/>
        <v>-9.793387192924774E-3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1.5127561935921199E-2</v>
      </c>
      <c r="D169" s="24">
        <f t="shared" si="67"/>
        <v>-6.0995887573897511E-3</v>
      </c>
      <c r="E169" s="25">
        <f t="shared" si="67"/>
        <v>-9.02797317853124E-3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-3.6722010415561113E-2</v>
      </c>
      <c r="D170" s="24">
        <f t="shared" si="68"/>
        <v>3.4428047651252902E-2</v>
      </c>
      <c r="E170" s="25">
        <f t="shared" si="68"/>
        <v>2.2939627643086546E-3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-4.4002617999241378E-2</v>
      </c>
      <c r="D171" s="24">
        <f t="shared" si="69"/>
        <v>2.9917021162790214E-2</v>
      </c>
      <c r="E171" s="25">
        <f t="shared" si="69"/>
        <v>1.4085596836451497E-2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-3.5047541407785876E-2</v>
      </c>
      <c r="D172" s="24">
        <f t="shared" si="70"/>
        <v>3.2862975186478072E-2</v>
      </c>
      <c r="E172" s="25">
        <f t="shared" si="70"/>
        <v>2.1845662213084704E-3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-3.7578784996016107E-2</v>
      </c>
      <c r="D173" s="24">
        <f t="shared" si="71"/>
        <v>2.0649824128098793E-2</v>
      </c>
      <c r="E173" s="25">
        <f t="shared" si="71"/>
        <v>1.6928960867917675E-2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-2.8055905795046993E-2</v>
      </c>
      <c r="D174" s="24">
        <f t="shared" si="72"/>
        <v>3.7997516920913382E-2</v>
      </c>
      <c r="E174" s="25">
        <f t="shared" si="72"/>
        <v>-9.9416111258661399E-3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-4.0758920725331105E-2</v>
      </c>
      <c r="D175" s="24">
        <f t="shared" si="73"/>
        <v>3.7434674969715864E-2</v>
      </c>
      <c r="E175" s="25">
        <f t="shared" si="73"/>
        <v>3.3242457556156291E-3</v>
      </c>
    </row>
    <row r="176" spans="1:5" x14ac:dyDescent="0.25">
      <c r="A176" s="21"/>
      <c r="B176" s="22" t="s">
        <v>85</v>
      </c>
      <c r="C176" s="23">
        <f t="shared" ref="C176:E176" si="74">C80 -($F80*C$95/$F$95)</f>
        <v>-4.2224418464135716E-3</v>
      </c>
      <c r="D176" s="24">
        <f t="shared" si="74"/>
        <v>1.3565037587061096E-2</v>
      </c>
      <c r="E176" s="25">
        <f t="shared" si="74"/>
        <v>-9.3425957406471638E-3</v>
      </c>
    </row>
    <row r="177" spans="1:5" x14ac:dyDescent="0.25">
      <c r="A177" s="21"/>
      <c r="B177" s="22" t="s">
        <v>86</v>
      </c>
      <c r="C177" s="23">
        <f t="shared" ref="C177:E177" si="75">C81 -($F81*C$95/$F$95)</f>
        <v>1.1354297092428384E-2</v>
      </c>
      <c r="D177" s="24">
        <f t="shared" si="75"/>
        <v>-9.959578369393346E-3</v>
      </c>
      <c r="E177" s="25">
        <f t="shared" si="75"/>
        <v>-1.3947187230348435E-3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1.3407879278066984E-2</v>
      </c>
      <c r="D178" s="24">
        <f t="shared" si="76"/>
        <v>-4.8834001768781332E-3</v>
      </c>
      <c r="E178" s="25">
        <f t="shared" si="76"/>
        <v>-8.5244791011887117E-3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1.1151239029303012E-2</v>
      </c>
      <c r="D179" s="24">
        <f t="shared" si="77"/>
        <v>-9.5455449869341069E-3</v>
      </c>
      <c r="E179" s="25">
        <f t="shared" si="77"/>
        <v>-1.6056940423687244E-3</v>
      </c>
    </row>
    <row r="180" spans="1:5" x14ac:dyDescent="0.25">
      <c r="A180" s="21"/>
      <c r="B180" s="22" t="s">
        <v>89</v>
      </c>
      <c r="C180" s="23">
        <f t="shared" ref="C180:E180" si="78">C84 -($F84*C$95/$F$95)</f>
        <v>1.4326401952474588E-2</v>
      </c>
      <c r="D180" s="24">
        <f t="shared" si="78"/>
        <v>-1.9970931421984792E-2</v>
      </c>
      <c r="E180" s="25">
        <f t="shared" si="78"/>
        <v>5.6445294695103426E-3</v>
      </c>
    </row>
    <row r="181" spans="1:5" x14ac:dyDescent="0.25">
      <c r="A181" s="21"/>
      <c r="B181" s="22" t="s">
        <v>90</v>
      </c>
      <c r="C181" s="23">
        <f t="shared" ref="C181:E181" si="79">C85 -($F85*C$95/$F$95)</f>
        <v>9.958717749623397E-3</v>
      </c>
      <c r="D181" s="24">
        <f t="shared" si="79"/>
        <v>-1.4464562868127209E-2</v>
      </c>
      <c r="E181" s="25">
        <f t="shared" si="79"/>
        <v>4.5058451185039788E-3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-3.4478745325186577E-4</v>
      </c>
      <c r="D182" s="24">
        <f t="shared" si="80"/>
        <v>8.0705203373496737E-3</v>
      </c>
      <c r="E182" s="25">
        <f t="shared" si="80"/>
        <v>-7.7257328840975859E-3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3.664776188916169E-3</v>
      </c>
      <c r="D183" s="24">
        <f t="shared" si="81"/>
        <v>-2.6079987867963145E-2</v>
      </c>
      <c r="E183" s="25">
        <f t="shared" si="81"/>
        <v>2.2415211679047253E-2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-1.5334219696484019E-2</v>
      </c>
      <c r="D184" s="24">
        <f t="shared" si="82"/>
        <v>-2.3182464651977375E-3</v>
      </c>
      <c r="E184" s="25">
        <f t="shared" si="82"/>
        <v>1.7652466161682367E-2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4.736503755689736E-3</v>
      </c>
      <c r="D185" s="24">
        <f t="shared" si="83"/>
        <v>8.9590734261893457E-4</v>
      </c>
      <c r="E185" s="25">
        <f t="shared" si="83"/>
        <v>-5.6324110983084485E-3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2.4066153409676105E-2</v>
      </c>
      <c r="D186" s="24">
        <f t="shared" si="84"/>
        <v>-1.8633346751400409E-2</v>
      </c>
      <c r="E186" s="25">
        <f t="shared" si="84"/>
        <v>-5.4328066582754742E-3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-8.0220527321454571E-3</v>
      </c>
      <c r="D187" s="24">
        <f t="shared" si="85"/>
        <v>1.1443264514076235E-2</v>
      </c>
      <c r="E187" s="25">
        <f t="shared" si="85"/>
        <v>-3.4212117819303334E-3</v>
      </c>
    </row>
    <row r="188" spans="1:5" x14ac:dyDescent="0.25">
      <c r="A188" s="21"/>
      <c r="B188" s="22" t="s">
        <v>97</v>
      </c>
      <c r="C188" s="23">
        <f t="shared" ref="C188:E188" si="86">C92 -($F92*C$95/$F$95)</f>
        <v>7.2614542229340606E-3</v>
      </c>
      <c r="D188" s="24">
        <f t="shared" si="86"/>
        <v>-5.8026594365183648E-3</v>
      </c>
      <c r="E188" s="25">
        <f t="shared" si="86"/>
        <v>-1.4587947864151962E-3</v>
      </c>
    </row>
    <row r="189" spans="1:5" x14ac:dyDescent="0.25">
      <c r="A189" s="21"/>
      <c r="B189" s="22" t="s">
        <v>98</v>
      </c>
      <c r="C189" s="23">
        <f t="shared" ref="C189:E189" si="87">C93 -($F93*C$95/$F$95)</f>
        <v>-2.341784549655121E-2</v>
      </c>
      <c r="D189" s="24">
        <f t="shared" si="87"/>
        <v>1.5946558420471491E-2</v>
      </c>
      <c r="E189" s="25">
        <f t="shared" si="87"/>
        <v>7.4712870760801908E-3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-3.4401673702921798E-2</v>
      </c>
      <c r="D190" s="29">
        <f t="shared" si="88"/>
        <v>1.1481784200183809E-2</v>
      </c>
      <c r="E190" s="30">
        <f t="shared" si="88"/>
        <v>2.2919889502738378E-2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2024-12-10T22:13:30Z</dcterms:created>
  <dcterms:modified xsi:type="dcterms:W3CDTF">2024-12-10T22:13:36Z</dcterms:modified>
</cp:coreProperties>
</file>