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3589E200-ABAA-4DA5-96B3-397C61A74AF0}" xr6:coauthVersionLast="47" xr6:coauthVersionMax="47" xr10:uidLastSave="{00000000-0000-0000-0000-000000000000}"/>
  <bookViews>
    <workbookView xWindow="-120" yWindow="-120" windowWidth="29040" windowHeight="15720" xr2:uid="{36FE15AD-9521-4983-AB9B-AF0860697458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<sst xmlns="http://schemas.openxmlformats.org/spreadsheetml/2006/main" count="557" uniqueCount="100">
  <si>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Gin</t>
  </si>
  <si>
    <t>BRAND BRAND</t>
  </si>
  <si>
    <t>9,00 Beefeater</t>
  </si>
  <si>
    <t>10,00 Gordon`s</t>
  </si>
  <si>
    <t>11,00 Kensington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</si>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</sst>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12321" xfId="16" xr:uid="{8D81EF52-C8B0-4B2B-A7D2-1152DCEBB41F}"/>
    <cellStyle name="style1733868012335" xfId="17" xr:uid="{B7930960-5548-4A14-8018-6FA88441FE9F}"/>
    <cellStyle name="style1733868012350" xfId="21" xr:uid="{DD8855E6-E7CE-42C1-96C9-FC9F1BA7BA36}"/>
    <cellStyle name="style1733868012366" xfId="22" xr:uid="{7D366D1F-28EE-4AB9-81F8-E9D778EEF6AB}"/>
    <cellStyle name="style1733868012382" xfId="26" xr:uid="{F8B88A8A-4061-4D9E-A39B-BADA581FE12D}"/>
    <cellStyle name="style1733868012556" xfId="27" xr:uid="{80C93992-B073-4A6B-A09B-3903CDC01441}"/>
    <cellStyle name="style1733868012697" xfId="1" xr:uid="{1F140158-61F1-41EF-9A03-7A3698422F9F}"/>
    <cellStyle name="style1733868012719" xfId="2" xr:uid="{818444B8-9351-4196-A6EA-54A8CBBAFAAB}"/>
    <cellStyle name="style1733868012736" xfId="6" xr:uid="{CD94FCAE-D082-4A9A-A836-1B583F80042F}"/>
    <cellStyle name="style1733868012750" xfId="7" xr:uid="{42026AF6-7BCB-4D48-A195-95ED6A39EBF0}"/>
    <cellStyle name="style1733868012763" xfId="11" xr:uid="{4CC17294-97F2-4ADF-9F5B-828F69F18A69}"/>
    <cellStyle name="style1733868012776" xfId="12" xr:uid="{0F6E7D19-A51B-44B6-B38F-88C6216C2B64}"/>
    <cellStyle name="style1733868012788" xfId="3" xr:uid="{C81E6316-1907-4102-8ED2-715AC78E8902}"/>
    <cellStyle name="style1733868012804" xfId="4" xr:uid="{E7806DF6-0152-4BE7-89B8-5D92457A170D}"/>
    <cellStyle name="style1733868012821" xfId="5" xr:uid="{E290C4A0-05CC-467D-B6E7-D9684C3A08B9}"/>
    <cellStyle name="style1733868012837" xfId="8" xr:uid="{355765D1-1DA4-4B70-91FD-6E1DED1C9146}"/>
    <cellStyle name="style1733868012854" xfId="9" xr:uid="{F99C33F8-F58D-48BF-A017-17E53FA8F444}"/>
    <cellStyle name="style1733868012870" xfId="10" xr:uid="{E5C3B255-15A7-4C7E-9848-22293892D79E}"/>
    <cellStyle name="style1733868012885" xfId="13" xr:uid="{E50A27A4-2444-4886-8C39-3C72B7AE3676}"/>
    <cellStyle name="style1733868012901" xfId="14" xr:uid="{7C7AB213-C15F-486D-8100-DC9F72822194}"/>
    <cellStyle name="style1733868012917" xfId="15" xr:uid="{0DED421E-D7BA-4998-AC3B-C719190934C3}"/>
    <cellStyle name="style1733868012936" xfId="18" xr:uid="{CF97380C-7D04-4A66-BC3F-1C1D8DB9E44D}"/>
    <cellStyle name="style1733868012951" xfId="19" xr:uid="{B1B9BDF4-0854-4824-8576-1884155F5F92}"/>
    <cellStyle name="style1733868012966" xfId="20" xr:uid="{7DC375C4-E4A9-4FC6-919A-6490D8225ACF}"/>
    <cellStyle name="style1733868012981" xfId="23" xr:uid="{8FDB6B38-2B86-44AF-9C56-106DFCB8BAFC}"/>
    <cellStyle name="style1733868012996" xfId="24" xr:uid="{B583A2AB-3F18-45F9-86F0-193020FD8533}"/>
    <cellStyle name="style1733868013013" xfId="25" xr:uid="{AD6B09E2-3101-4A81-87CB-3C17728F420C}"/>
    <cellStyle name="style1733868013035" xfId="28" xr:uid="{25D04EAB-75B7-408A-8C89-EBC5FE19360B}"/>
    <cellStyle name="style1733868013052" xfId="29" xr:uid="{D0932EAE-850C-43F7-B6AD-36D2903E81F9}"/>
    <cellStyle name="style1733868013068" xfId="30" xr:uid="{26B43D99-87F9-4997-8B3A-E7B7029F32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CD64-FFF1-477D-9697-342CA2DD2EE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E84A2-B5DF-44A5-BB86-AAF68BC0F0A4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0.20639534883720931</v>
      </c>
      <c r="D6" s="19">
        <v>0.14925373134328357</v>
      </c>
      <c r="E6" s="20">
        <v>0.21428571428571427</v>
      </c>
      <c r="F6" s="31">
        <f>AVERAGE(C6:E6)</f>
        <v>0.18997826482206906</v>
      </c>
    </row>
    <row r="7" spans="1:6" ht="24" x14ac:dyDescent="0.25">
      <c r="A7" s="21"/>
      <c r="B7" s="22" t="s">
        <v>8</v>
      </c>
      <c r="C7" s="23">
        <v>0.16569767441860464</v>
      </c>
      <c r="D7" s="24">
        <v>0.18656716417910449</v>
      </c>
      <c r="E7" s="25">
        <v>0.17532467532467533</v>
      </c>
      <c r="F7" s="31">
        <f>AVERAGE(C7:E7)</f>
        <v>0.17586317130746151</v>
      </c>
    </row>
    <row r="8" spans="1:6" ht="24" x14ac:dyDescent="0.25">
      <c r="A8" s="21"/>
      <c r="B8" s="22" t="s">
        <v>9</v>
      </c>
      <c r="C8" s="23">
        <v>0.24709302325581395</v>
      </c>
      <c r="D8" s="24">
        <v>0.20895522388059701</v>
      </c>
      <c r="E8" s="25">
        <v>0.20129870129870131</v>
      </c>
      <c r="F8" s="31">
        <f>AVERAGE(C8:E8)</f>
        <v>0.21911564947837073</v>
      </c>
    </row>
    <row r="9" spans="1:6" ht="24" x14ac:dyDescent="0.25">
      <c r="A9" s="21"/>
      <c r="B9" s="22" t="s">
        <v>10</v>
      </c>
      <c r="C9" s="23">
        <v>0.11918604651162791</v>
      </c>
      <c r="D9" s="24">
        <v>0.11940298507462685</v>
      </c>
      <c r="E9" s="25">
        <v>0.13311688311688311</v>
      </c>
      <c r="F9" s="31">
        <f>AVERAGE(C9:E9)</f>
        <v>0.12390197156771261</v>
      </c>
    </row>
    <row r="10" spans="1:6" ht="24" x14ac:dyDescent="0.25">
      <c r="A10" s="21"/>
      <c r="B10" s="22" t="s">
        <v>11</v>
      </c>
      <c r="C10" s="23">
        <v>0.22965116279069769</v>
      </c>
      <c r="D10" s="24">
        <v>0.20149253731343283</v>
      </c>
      <c r="E10" s="25">
        <v>0.25</v>
      </c>
      <c r="F10" s="31">
        <f>AVERAGE(C10:E10)</f>
        <v>0.22704790003471018</v>
      </c>
    </row>
    <row r="11" spans="1:6" ht="24" x14ac:dyDescent="0.25">
      <c r="A11" s="21"/>
      <c r="B11" s="22" t="s">
        <v>12</v>
      </c>
      <c r="C11" s="23">
        <v>6.5406976744186052E-2</v>
      </c>
      <c r="D11" s="24">
        <v>0.12686567164179105</v>
      </c>
      <c r="E11" s="25">
        <v>7.792207792207792E-2</v>
      </c>
      <c r="F11" s="31">
        <f>AVERAGE(C11:E11)</f>
        <v>9.0064908769351679E-2</v>
      </c>
    </row>
    <row r="12" spans="1:6" ht="24" x14ac:dyDescent="0.25">
      <c r="A12" s="21"/>
      <c r="B12" s="22" t="s">
        <v>13</v>
      </c>
      <c r="C12" s="23">
        <v>0.28488372093023256</v>
      </c>
      <c r="D12" s="24">
        <v>0.1417910447761194</v>
      </c>
      <c r="E12" s="25">
        <v>0.24675324675324675</v>
      </c>
      <c r="F12" s="31">
        <f>AVERAGE(C12:E12)</f>
        <v>0.22447600415319957</v>
      </c>
    </row>
    <row r="13" spans="1:6" ht="24" x14ac:dyDescent="0.25">
      <c r="A13" s="21"/>
      <c r="B13" s="22" t="s">
        <v>14</v>
      </c>
      <c r="C13" s="23">
        <v>0.39825581395348836</v>
      </c>
      <c r="D13" s="24">
        <v>0.30597014925373134</v>
      </c>
      <c r="E13" s="25">
        <v>0.37662337662337664</v>
      </c>
      <c r="F13" s="31">
        <f>AVERAGE(C13:E13)</f>
        <v>0.36028311327686541</v>
      </c>
    </row>
    <row r="14" spans="1:6" ht="24" x14ac:dyDescent="0.25">
      <c r="A14" s="21"/>
      <c r="B14" s="22" t="s">
        <v>15</v>
      </c>
      <c r="C14" s="23">
        <v>0.19476744186046513</v>
      </c>
      <c r="D14" s="24">
        <v>0.17164179104477612</v>
      </c>
      <c r="E14" s="25">
        <v>0.10389610389610389</v>
      </c>
      <c r="F14" s="31">
        <f>AVERAGE(C14:E14)</f>
        <v>0.15676844560044836</v>
      </c>
    </row>
    <row r="15" spans="1:6" ht="24" x14ac:dyDescent="0.25">
      <c r="A15" s="21"/>
      <c r="B15" s="22" t="s">
        <v>16</v>
      </c>
      <c r="C15" s="23">
        <v>8.5755813953488372E-2</v>
      </c>
      <c r="D15" s="24">
        <v>0.1044776119402985</v>
      </c>
      <c r="E15" s="25">
        <v>9.7402597402597421E-2</v>
      </c>
      <c r="F15" s="31">
        <f>AVERAGE(C15:E15)</f>
        <v>9.5878674432128108E-2</v>
      </c>
    </row>
    <row r="16" spans="1:6" ht="24" x14ac:dyDescent="0.25">
      <c r="A16" s="21"/>
      <c r="B16" s="22" t="s">
        <v>17</v>
      </c>
      <c r="C16" s="23">
        <v>0.10029069767441862</v>
      </c>
      <c r="D16" s="24">
        <v>9.7014925373134331E-2</v>
      </c>
      <c r="E16" s="25">
        <v>0.10714285714285714</v>
      </c>
      <c r="F16" s="31">
        <f>AVERAGE(C16:E16)</f>
        <v>0.1014828267301367</v>
      </c>
    </row>
    <row r="17" spans="1:6" ht="24" x14ac:dyDescent="0.25">
      <c r="A17" s="21"/>
      <c r="B17" s="22" t="s">
        <v>18</v>
      </c>
      <c r="C17" s="23">
        <v>4.6511627906976744E-2</v>
      </c>
      <c r="D17" s="24">
        <v>8.2089552238805971E-2</v>
      </c>
      <c r="E17" s="25">
        <v>7.4675324675324672E-2</v>
      </c>
      <c r="F17" s="31">
        <f>AVERAGE(C17:E17)</f>
        <v>6.775883494036912E-2</v>
      </c>
    </row>
    <row r="18" spans="1:6" ht="24" x14ac:dyDescent="0.25">
      <c r="A18" s="21"/>
      <c r="B18" s="22" t="s">
        <v>19</v>
      </c>
      <c r="C18" s="23">
        <v>0.30377906976744184</v>
      </c>
      <c r="D18" s="24">
        <v>0.15671641791044777</v>
      </c>
      <c r="E18" s="25">
        <v>0.26298701298701299</v>
      </c>
      <c r="F18" s="31">
        <f>AVERAGE(C18:E18)</f>
        <v>0.24116083355496754</v>
      </c>
    </row>
    <row r="19" spans="1:6" ht="24" x14ac:dyDescent="0.25">
      <c r="A19" s="21"/>
      <c r="B19" s="22" t="s">
        <v>20</v>
      </c>
      <c r="C19" s="23">
        <v>6.5406976744186052E-2</v>
      </c>
      <c r="D19" s="24">
        <v>9.7014925373134331E-2</v>
      </c>
      <c r="E19" s="25">
        <v>0.10389610389610389</v>
      </c>
      <c r="F19" s="31">
        <f>AVERAGE(C19:E19)</f>
        <v>8.8772668671141419E-2</v>
      </c>
    </row>
    <row r="20" spans="1:6" ht="24" x14ac:dyDescent="0.25">
      <c r="A20" s="21"/>
      <c r="B20" s="22" t="s">
        <v>21</v>
      </c>
      <c r="C20" s="23">
        <v>0.22529069767441862</v>
      </c>
      <c r="D20" s="24">
        <v>0.20895522388059701</v>
      </c>
      <c r="E20" s="25">
        <v>0.21103896103896103</v>
      </c>
      <c r="F20" s="31">
        <f>AVERAGE(C20:E20)</f>
        <v>0.21509496086465887</v>
      </c>
    </row>
    <row r="21" spans="1:6" ht="24" x14ac:dyDescent="0.25">
      <c r="A21" s="21"/>
      <c r="B21" s="22" t="s">
        <v>22</v>
      </c>
      <c r="C21" s="23">
        <v>8.4302325581395346E-2</v>
      </c>
      <c r="D21" s="24">
        <v>0.1417910447761194</v>
      </c>
      <c r="E21" s="25">
        <v>0.11688311688311687</v>
      </c>
      <c r="F21" s="31">
        <f>AVERAGE(C21:E21)</f>
        <v>0.11432549574687721</v>
      </c>
    </row>
    <row r="22" spans="1:6" ht="24" x14ac:dyDescent="0.25">
      <c r="A22" s="21"/>
      <c r="B22" s="22" t="s">
        <v>23</v>
      </c>
      <c r="C22" s="23">
        <v>7.8488372093023256E-2</v>
      </c>
      <c r="D22" s="24">
        <v>0.1044776119402985</v>
      </c>
      <c r="E22" s="25">
        <v>7.792207792207792E-2</v>
      </c>
      <c r="F22" s="31">
        <f>AVERAGE(C22:E22)</f>
        <v>8.6962687318466569E-2</v>
      </c>
    </row>
    <row r="23" spans="1:6" ht="24" x14ac:dyDescent="0.25">
      <c r="A23" s="21"/>
      <c r="B23" s="22" t="s">
        <v>24</v>
      </c>
      <c r="C23" s="23">
        <v>0.19331395348837213</v>
      </c>
      <c r="D23" s="24">
        <v>0.19402985074626866</v>
      </c>
      <c r="E23" s="25">
        <v>0.18506493506493504</v>
      </c>
      <c r="F23" s="31">
        <f>AVERAGE(C23:E23)</f>
        <v>0.19080291309985861</v>
      </c>
    </row>
    <row r="24" spans="1:6" ht="24" x14ac:dyDescent="0.25">
      <c r="A24" s="21"/>
      <c r="B24" s="22" t="s">
        <v>25</v>
      </c>
      <c r="C24" s="23">
        <v>0.15988372093023256</v>
      </c>
      <c r="D24" s="24">
        <v>0.17910447761194029</v>
      </c>
      <c r="E24" s="25">
        <v>9.4155844155844159E-2</v>
      </c>
      <c r="F24" s="31">
        <f>AVERAGE(C24:E24)</f>
        <v>0.14438134756600568</v>
      </c>
    </row>
    <row r="25" spans="1:6" ht="24" x14ac:dyDescent="0.25">
      <c r="A25" s="21"/>
      <c r="B25" s="22" t="s">
        <v>26</v>
      </c>
      <c r="C25" s="23">
        <v>0.36627906976744184</v>
      </c>
      <c r="D25" s="24">
        <v>0.2537313432835821</v>
      </c>
      <c r="E25" s="25">
        <v>0.28246753246753248</v>
      </c>
      <c r="F25" s="31">
        <f>AVERAGE(C25:E25)</f>
        <v>0.30082598183951886</v>
      </c>
    </row>
    <row r="26" spans="1:6" x14ac:dyDescent="0.25">
      <c r="A26" s="21" t="s">
        <v>27</v>
      </c>
      <c r="B26" s="22" t="s">
        <v>28</v>
      </c>
      <c r="C26" s="23">
        <v>0.14389534883720931</v>
      </c>
      <c r="D26" s="24">
        <v>0.17164179104477612</v>
      </c>
      <c r="E26" s="25">
        <v>0.1461038961038961</v>
      </c>
      <c r="F26" s="31">
        <f>AVERAGE(C26:E26)</f>
        <v>0.15388034532862715</v>
      </c>
    </row>
    <row r="27" spans="1:6" x14ac:dyDescent="0.25">
      <c r="A27" s="21"/>
      <c r="B27" s="22" t="s">
        <v>29</v>
      </c>
      <c r="C27" s="23">
        <v>0.15843023255813954</v>
      </c>
      <c r="D27" s="24">
        <v>0.20895522388059701</v>
      </c>
      <c r="E27" s="25">
        <v>0.13636363636363635</v>
      </c>
      <c r="F27" s="31">
        <f>AVERAGE(C27:E27)</f>
        <v>0.16791636426745762</v>
      </c>
    </row>
    <row r="28" spans="1:6" x14ac:dyDescent="0.25">
      <c r="A28" s="21"/>
      <c r="B28" s="22" t="s">
        <v>30</v>
      </c>
      <c r="C28" s="23">
        <v>0.23982558139534885</v>
      </c>
      <c r="D28" s="24">
        <v>0.19402985074626866</v>
      </c>
      <c r="E28" s="25">
        <v>0.26298701298701299</v>
      </c>
      <c r="F28" s="31">
        <f>AVERAGE(C28:E28)</f>
        <v>0.23228081504287681</v>
      </c>
    </row>
    <row r="29" spans="1:6" x14ac:dyDescent="0.25">
      <c r="A29" s="21"/>
      <c r="B29" s="22" t="s">
        <v>31</v>
      </c>
      <c r="C29" s="23">
        <v>0.10319767441860465</v>
      </c>
      <c r="D29" s="24">
        <v>0.16417910447761194</v>
      </c>
      <c r="E29" s="25">
        <v>0.15259740259740259</v>
      </c>
      <c r="F29" s="31">
        <f>AVERAGE(C29:E29)</f>
        <v>0.1399913938312064</v>
      </c>
    </row>
    <row r="30" spans="1:6" x14ac:dyDescent="0.25">
      <c r="A30" s="21"/>
      <c r="B30" s="22" t="s">
        <v>32</v>
      </c>
      <c r="C30" s="23">
        <v>7.8488372093023256E-2</v>
      </c>
      <c r="D30" s="24">
        <v>0.15671641791044777</v>
      </c>
      <c r="E30" s="25">
        <v>0.12337662337662338</v>
      </c>
      <c r="F30" s="31">
        <f>AVERAGE(C30:E30)</f>
        <v>0.11952713779336481</v>
      </c>
    </row>
    <row r="31" spans="1:6" x14ac:dyDescent="0.25">
      <c r="A31" s="21"/>
      <c r="B31" s="22" t="s">
        <v>33</v>
      </c>
      <c r="C31" s="23">
        <v>0.4375</v>
      </c>
      <c r="D31" s="24">
        <v>0.19402985074626866</v>
      </c>
      <c r="E31" s="25">
        <v>0.37662337662337664</v>
      </c>
      <c r="F31" s="31">
        <f>AVERAGE(C31:E31)</f>
        <v>0.3360510757898818</v>
      </c>
    </row>
    <row r="32" spans="1:6" x14ac:dyDescent="0.25">
      <c r="A32" s="21"/>
      <c r="B32" s="22" t="s">
        <v>34</v>
      </c>
      <c r="C32" s="23">
        <v>0.31976744186046513</v>
      </c>
      <c r="D32" s="24">
        <v>0.31343283582089554</v>
      </c>
      <c r="E32" s="25">
        <v>0.29870129870129869</v>
      </c>
      <c r="F32" s="31">
        <f>AVERAGE(C32:E32)</f>
        <v>0.31063385879421979</v>
      </c>
    </row>
    <row r="33" spans="1:6" x14ac:dyDescent="0.25">
      <c r="A33" s="21"/>
      <c r="B33" s="22" t="s">
        <v>35</v>
      </c>
      <c r="C33" s="23">
        <v>6.8313953488372089E-2</v>
      </c>
      <c r="D33" s="24">
        <v>0.1044776119402985</v>
      </c>
      <c r="E33" s="25">
        <v>0.12662337662337661</v>
      </c>
      <c r="F33" s="31">
        <f>AVERAGE(C33:E33)</f>
        <v>9.9804980684015734E-2</v>
      </c>
    </row>
    <row r="34" spans="1:6" x14ac:dyDescent="0.25">
      <c r="A34" s="21"/>
      <c r="B34" s="22" t="s">
        <v>36</v>
      </c>
      <c r="C34" s="23">
        <v>0.25872093023255816</v>
      </c>
      <c r="D34" s="24">
        <v>0.17164179104477612</v>
      </c>
      <c r="E34" s="25">
        <v>0.17532467532467533</v>
      </c>
      <c r="F34" s="31">
        <f>AVERAGE(C34:E34)</f>
        <v>0.20189579886733652</v>
      </c>
    </row>
    <row r="35" spans="1:6" ht="24" x14ac:dyDescent="0.25">
      <c r="A35" s="21"/>
      <c r="B35" s="22" t="s">
        <v>37</v>
      </c>
      <c r="C35" s="23">
        <v>0.22965116279069769</v>
      </c>
      <c r="D35" s="24">
        <v>0.17164179104477612</v>
      </c>
      <c r="E35" s="25">
        <v>0.20454545454545456</v>
      </c>
      <c r="F35" s="31">
        <f>AVERAGE(C35:E35)</f>
        <v>0.20194613612697612</v>
      </c>
    </row>
    <row r="36" spans="1:6" x14ac:dyDescent="0.25">
      <c r="A36" s="21"/>
      <c r="B36" s="22" t="s">
        <v>38</v>
      </c>
      <c r="C36" s="23">
        <v>0.1962209302325581</v>
      </c>
      <c r="D36" s="24">
        <v>0.17910447761194029</v>
      </c>
      <c r="E36" s="25">
        <v>0.16883116883116883</v>
      </c>
      <c r="F36" s="31">
        <f>AVERAGE(C36:E36)</f>
        <v>0.18138552555855578</v>
      </c>
    </row>
    <row r="37" spans="1:6" x14ac:dyDescent="0.25">
      <c r="A37" s="21"/>
      <c r="B37" s="22" t="s">
        <v>39</v>
      </c>
      <c r="C37" s="23">
        <v>6.25E-2</v>
      </c>
      <c r="D37" s="24">
        <v>0.19402985074626866</v>
      </c>
      <c r="E37" s="25">
        <v>0.10064935064935066</v>
      </c>
      <c r="F37" s="31">
        <f>AVERAGE(C37:E37)</f>
        <v>0.11905973379853978</v>
      </c>
    </row>
    <row r="38" spans="1:6" x14ac:dyDescent="0.25">
      <c r="A38" s="21"/>
      <c r="B38" s="22" t="s">
        <v>40</v>
      </c>
      <c r="C38" s="23">
        <v>0.42587209302325574</v>
      </c>
      <c r="D38" s="24">
        <v>0.32835820895522388</v>
      </c>
      <c r="E38" s="25">
        <v>0.37012987012987009</v>
      </c>
      <c r="F38" s="31">
        <f>AVERAGE(C38:E38)</f>
        <v>0.37478672403611651</v>
      </c>
    </row>
    <row r="39" spans="1:6" ht="24" x14ac:dyDescent="0.25">
      <c r="A39" s="21"/>
      <c r="B39" s="22" t="s">
        <v>41</v>
      </c>
      <c r="C39" s="23">
        <v>6.5406976744186052E-2</v>
      </c>
      <c r="D39" s="24">
        <v>8.2089552238805971E-2</v>
      </c>
      <c r="E39" s="25">
        <v>8.7662337662337664E-2</v>
      </c>
      <c r="F39" s="31">
        <f>AVERAGE(C39:E39)</f>
        <v>7.8386288881776567E-2</v>
      </c>
    </row>
    <row r="40" spans="1:6" ht="24" x14ac:dyDescent="0.25">
      <c r="A40" s="21"/>
      <c r="B40" s="22" t="s">
        <v>42</v>
      </c>
      <c r="C40" s="23">
        <v>0.35174418604651164</v>
      </c>
      <c r="D40" s="24">
        <v>0.28358208955223879</v>
      </c>
      <c r="E40" s="25">
        <v>0.30194805194805197</v>
      </c>
      <c r="F40" s="31">
        <f>AVERAGE(C40:E40)</f>
        <v>0.31242477584893413</v>
      </c>
    </row>
    <row r="41" spans="1:6" ht="24.75" thickBot="1" x14ac:dyDescent="0.3">
      <c r="A41" s="26"/>
      <c r="B41" s="27" t="s">
        <v>43</v>
      </c>
      <c r="C41" s="28">
        <v>0.22093023255813954</v>
      </c>
      <c r="D41" s="29">
        <v>0.2388059701492537</v>
      </c>
      <c r="E41" s="30">
        <v>0.23051948051948051</v>
      </c>
      <c r="F41" s="31">
        <f>AVERAGE(C41:E41)</f>
        <v>0.23008522774229126</v>
      </c>
    </row>
    <row r="42" spans="1:6" ht="15.75" thickTop="1" x14ac:dyDescent="0.25">
      <c r="C42" s="32">
        <f>AVERAGE(C6:C41)</f>
        <v>0.19391957364341084</v>
      </c>
      <c r="D42" s="32">
        <f>AVERAGE(D6:D41)</f>
        <v>0.17744610281923712</v>
      </c>
      <c r="E42" s="32">
        <f>AVERAGE(E6:E41)</f>
        <v>0.18488455988455985</v>
      </c>
      <c r="F42" s="32">
        <f>AVERAGE(F6:F41)</f>
        <v>0.18541674544906928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7.7050739832044413E-3</v>
      </c>
      <c r="D49" s="19">
        <f t="shared" ref="D49:E49" si="0">D6 -($F6*D$42/$F$42)</f>
        <v>-3.255780154384133E-2</v>
      </c>
      <c r="E49" s="20">
        <f t="shared" si="0"/>
        <v>2.4852727560636889E-2</v>
      </c>
    </row>
    <row r="50" spans="1:5" ht="24" x14ac:dyDescent="0.25">
      <c r="A50" s="21"/>
      <c r="B50" s="22" t="s">
        <v>8</v>
      </c>
      <c r="C50" s="23">
        <f t="shared" ref="C50:E50" si="1">C7 -($F7*C$42/$F$42)</f>
        <v>-1.8230217945834681E-2</v>
      </c>
      <c r="D50" s="24">
        <f t="shared" si="1"/>
        <v>1.8263949157391518E-2</v>
      </c>
      <c r="E50" s="25">
        <f t="shared" si="1"/>
        <v>-3.3731211556892182E-5</v>
      </c>
    </row>
    <row r="51" spans="1:5" ht="24" x14ac:dyDescent="0.25">
      <c r="A51" s="21"/>
      <c r="B51" s="22" t="s">
        <v>9</v>
      </c>
      <c r="C51" s="23">
        <f t="shared" ref="C51:E51" si="2">C8 -($F8*C$42/$F$42)</f>
        <v>1.792918359001533E-2</v>
      </c>
      <c r="D51" s="24">
        <f t="shared" si="2"/>
        <v>-7.411440093403332E-4</v>
      </c>
      <c r="E51" s="25">
        <f t="shared" si="2"/>
        <v>-1.7188039580674913E-2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-1.0397813035667627E-2</v>
      </c>
      <c r="D52" s="24">
        <f t="shared" si="3"/>
        <v>8.2727642942428958E-4</v>
      </c>
      <c r="E52" s="25">
        <f t="shared" si="3"/>
        <v>9.5705366062433794E-3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-7.8086840247926781E-3</v>
      </c>
      <c r="D53" s="24">
        <f t="shared" si="4"/>
        <v>-1.5795091788641302E-2</v>
      </c>
      <c r="E53" s="25">
        <f t="shared" si="4"/>
        <v>2.3603775813434008E-2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-2.878812233645657E-2</v>
      </c>
      <c r="D54" s="24">
        <f t="shared" si="5"/>
        <v>4.0672447706245965E-2</v>
      </c>
      <c r="E54" s="25">
        <f t="shared" si="5"/>
        <v>-1.1884325369789395E-2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5.0113711818396495E-2</v>
      </c>
      <c r="D55" s="24">
        <f t="shared" si="6"/>
        <v>-7.3035248377437273E-2</v>
      </c>
      <c r="E55" s="25">
        <f t="shared" si="6"/>
        <v>2.2921536559040778E-2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2.1450862769824219E-2</v>
      </c>
      <c r="D56" s="24">
        <f t="shared" si="7"/>
        <v>-3.8825215413707481E-2</v>
      </c>
      <c r="E56" s="25">
        <f t="shared" si="7"/>
        <v>1.7374352643883373E-2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3.0809919804132474E-2</v>
      </c>
      <c r="D57" s="24">
        <f t="shared" si="8"/>
        <v>2.161246306010256E-2</v>
      </c>
      <c r="E57" s="25">
        <f t="shared" si="8"/>
        <v>-5.2422382864234993E-2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-1.4519658050634265E-2</v>
      </c>
      <c r="D58" s="24">
        <f t="shared" si="9"/>
        <v>1.2720542856541894E-2</v>
      </c>
      <c r="E58" s="25">
        <f t="shared" si="9"/>
        <v>1.7991151940923572E-3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-5.8459214533389675E-3</v>
      </c>
      <c r="D59" s="24">
        <f t="shared" si="10"/>
        <v>-1.0538629412588929E-4</v>
      </c>
      <c r="E59" s="25">
        <f t="shared" si="10"/>
        <v>5.9513077474648707E-3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-2.4354486965155409E-2</v>
      </c>
      <c r="D60" s="24">
        <f t="shared" si="11"/>
        <v>1.7243514937158311E-2</v>
      </c>
      <c r="E60" s="25">
        <f t="shared" si="11"/>
        <v>7.1109720279971395E-3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5.1559099509606576E-2</v>
      </c>
      <c r="D61" s="24">
        <f t="shared" si="12"/>
        <v>-7.4077461915914494E-2</v>
      </c>
      <c r="E61" s="25">
        <f t="shared" si="12"/>
        <v>2.2518362406307973E-2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-2.7436622781856282E-2</v>
      </c>
      <c r="D62" s="24">
        <f t="shared" si="13"/>
        <v>1.205839108381726E-2</v>
      </c>
      <c r="E62" s="25">
        <f t="shared" si="13"/>
        <v>1.5378231698039049E-2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3.3192708064769261E-4</v>
      </c>
      <c r="D63" s="24">
        <f t="shared" si="14"/>
        <v>3.106704379028824E-3</v>
      </c>
      <c r="E63" s="25">
        <f t="shared" si="14"/>
        <v>-3.4386314596764889E-3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-3.5265900784090642E-2</v>
      </c>
      <c r="D64" s="24">
        <f t="shared" si="15"/>
        <v>3.238014111675705E-2</v>
      </c>
      <c r="E64" s="25">
        <f t="shared" si="15"/>
        <v>2.885759667333565E-3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-1.246224408157931E-2</v>
      </c>
      <c r="D65" s="24">
        <f t="shared" si="16"/>
        <v>2.1253252037009923E-2</v>
      </c>
      <c r="E65" s="25">
        <f t="shared" si="16"/>
        <v>-8.791007955430627E-3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-6.2387863066897808E-3</v>
      </c>
      <c r="D66" s="24">
        <f t="shared" si="17"/>
        <v>1.1429119328364129E-2</v>
      </c>
      <c r="E66" s="25">
        <f t="shared" si="17"/>
        <v>-5.1903330216742927E-3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8.8813435869650736E-3</v>
      </c>
      <c r="D67" s="24">
        <f t="shared" si="18"/>
        <v>4.0929754593652862E-2</v>
      </c>
      <c r="E67" s="25">
        <f t="shared" si="18"/>
        <v>-4.9811098180617935E-2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5.165783101204674E-2</v>
      </c>
      <c r="D68" s="24">
        <f t="shared" si="19"/>
        <v>-3.4162816302213683E-2</v>
      </c>
      <c r="E68" s="25">
        <f t="shared" si="19"/>
        <v>-1.7495014709833168E-2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-1.7041630646258327E-2</v>
      </c>
      <c r="D69" s="24">
        <f t="shared" si="20"/>
        <v>2.4376410494001521E-2</v>
      </c>
      <c r="E69" s="25">
        <f t="shared" si="20"/>
        <v>-7.3347798477431114E-3</v>
      </c>
    </row>
    <row r="70" spans="1:5" x14ac:dyDescent="0.25">
      <c r="A70" s="21"/>
      <c r="B70" s="22" t="s">
        <v>29</v>
      </c>
      <c r="C70" s="23">
        <f t="shared" ref="C70:E70" si="21">C27 -($F27*C$42/$F$42)</f>
        <v>-1.7186428642729901E-2</v>
      </c>
      <c r="D70" s="24">
        <f t="shared" si="21"/>
        <v>4.82572008046811E-2</v>
      </c>
      <c r="E70" s="25">
        <f t="shared" si="21"/>
        <v>-3.1070772161951171E-2</v>
      </c>
    </row>
    <row r="71" spans="1:5" x14ac:dyDescent="0.25">
      <c r="A71" s="21"/>
      <c r="B71" s="22" t="s">
        <v>30</v>
      </c>
      <c r="C71" s="23">
        <f t="shared" ref="C71:E71" si="22">C28 -($F28*C$42/$F$42)</f>
        <v>-3.1071510801620184E-3</v>
      </c>
      <c r="D71" s="24">
        <f t="shared" si="22"/>
        <v>-2.8265742293121593E-2</v>
      </c>
      <c r="E71" s="25">
        <f t="shared" si="22"/>
        <v>3.1372893373283695E-2</v>
      </c>
    </row>
    <row r="72" spans="1:5" x14ac:dyDescent="0.25">
      <c r="A72" s="21"/>
      <c r="B72" s="22" t="s">
        <v>31</v>
      </c>
      <c r="C72" s="23">
        <f t="shared" ref="C72:E72" si="23">C29 -($F29*C$42/$F$42)</f>
        <v>-4.3213434997352515E-2</v>
      </c>
      <c r="D72" s="24">
        <f t="shared" si="23"/>
        <v>3.0205621104159364E-2</v>
      </c>
      <c r="E72" s="25">
        <f t="shared" si="23"/>
        <v>1.3007813893193138E-2</v>
      </c>
    </row>
    <row r="73" spans="1:5" x14ac:dyDescent="0.25">
      <c r="A73" s="21"/>
      <c r="B73" s="22" t="s">
        <v>32</v>
      </c>
      <c r="C73" s="23">
        <f t="shared" ref="C73:E73" si="24">C30 -($F30*C$42/$F$42)</f>
        <v>-4.652003285750636E-2</v>
      </c>
      <c r="D73" s="24">
        <f t="shared" si="24"/>
        <v>4.2327478922213571E-2</v>
      </c>
      <c r="E73" s="25">
        <f t="shared" si="24"/>
        <v>4.1925539352927615E-3</v>
      </c>
    </row>
    <row r="74" spans="1:5" x14ac:dyDescent="0.25">
      <c r="A74" s="21"/>
      <c r="B74" s="22" t="s">
        <v>33</v>
      </c>
      <c r="C74" s="23">
        <f t="shared" ref="C74:E74" si="25">C31 -($F31*C$42/$F$42)</f>
        <v>8.6038317390089103E-2</v>
      </c>
      <c r="D74" s="24">
        <f t="shared" si="25"/>
        <v>-0.12757515641046729</v>
      </c>
      <c r="E74" s="25">
        <f t="shared" si="25"/>
        <v>4.153683902037808E-2</v>
      </c>
    </row>
    <row r="75" spans="1:5" x14ac:dyDescent="0.25">
      <c r="A75" s="21"/>
      <c r="B75" s="22" t="s">
        <v>34</v>
      </c>
      <c r="C75" s="23">
        <f t="shared" ref="C75:E75" si="26">C32 -($F32*C$42/$F$42)</f>
        <v>-5.1114427876795543E-3</v>
      </c>
      <c r="D75" s="24">
        <f t="shared" si="26"/>
        <v>1.6152417521911766E-2</v>
      </c>
      <c r="E75" s="25">
        <f t="shared" si="26"/>
        <v>-1.1040974734232156E-2</v>
      </c>
    </row>
    <row r="76" spans="1:5" x14ac:dyDescent="0.25">
      <c r="A76" s="21"/>
      <c r="B76" s="22" t="s">
        <v>35</v>
      </c>
      <c r="C76" s="23">
        <f t="shared" ref="C76:E76" si="27">C33 -($F33*C$42/$F$42)</f>
        <v>-3.6067877046181376E-2</v>
      </c>
      <c r="D76" s="24">
        <f t="shared" si="27"/>
        <v>8.9630195477119479E-3</v>
      </c>
      <c r="E76" s="25">
        <f t="shared" si="27"/>
        <v>2.7104857498469442E-2</v>
      </c>
    </row>
    <row r="77" spans="1:5" x14ac:dyDescent="0.25">
      <c r="A77" s="21"/>
      <c r="B77" s="22" t="s">
        <v>36</v>
      </c>
      <c r="C77" s="23">
        <f t="shared" ref="C77:E77" si="28">C34 -($F34*C$42/$F$42)</f>
        <v>4.7566607887363249E-2</v>
      </c>
      <c r="D77" s="24">
        <f t="shared" si="28"/>
        <v>-2.157496830356484E-2</v>
      </c>
      <c r="E77" s="25">
        <f t="shared" si="28"/>
        <v>-2.5991639583798298E-2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1.8444194823317744E-2</v>
      </c>
      <c r="D78" s="24">
        <f t="shared" si="29"/>
        <v>-2.1623141679319113E-2</v>
      </c>
      <c r="E78" s="25">
        <f t="shared" si="29"/>
        <v>3.1789468560013967E-3</v>
      </c>
    </row>
    <row r="79" spans="1:5" x14ac:dyDescent="0.25">
      <c r="A79" s="21"/>
      <c r="B79" s="22" t="s">
        <v>38</v>
      </c>
      <c r="C79" s="23">
        <f t="shared" ref="C79:E79" si="30">C36 -($F36*C$42/$F$42)</f>
        <v>6.5174398805344924E-3</v>
      </c>
      <c r="D79" s="24">
        <f t="shared" si="30"/>
        <v>5.5163017423243421E-3</v>
      </c>
      <c r="E79" s="25">
        <f t="shared" si="30"/>
        <v>-1.2033741622858918E-2</v>
      </c>
    </row>
    <row r="80" spans="1:5" x14ac:dyDescent="0.25">
      <c r="A80" s="21"/>
      <c r="B80" s="22" t="s">
        <v>39</v>
      </c>
      <c r="C80" s="23">
        <f t="shared" ref="C80:E80" si="31">C37 -($F37*C$42/$F$42)</f>
        <v>-6.2019566775875154E-2</v>
      </c>
      <c r="D80" s="24">
        <f t="shared" si="31"/>
        <v>8.0088223122080762E-2</v>
      </c>
      <c r="E80" s="25">
        <f t="shared" si="31"/>
        <v>-1.8068656346205622E-2</v>
      </c>
    </row>
    <row r="81" spans="1:5" x14ac:dyDescent="0.25">
      <c r="A81" s="21"/>
      <c r="B81" s="22" t="s">
        <v>40</v>
      </c>
      <c r="C81" s="23">
        <f t="shared" ref="C81:E81" si="32">C38 -($F38*C$42/$F$42)</f>
        <v>3.3898425508646635E-2</v>
      </c>
      <c r="D81" s="24">
        <f t="shared" si="32"/>
        <v>-3.0317289352804477E-2</v>
      </c>
      <c r="E81" s="25">
        <f t="shared" si="32"/>
        <v>-3.5811361558419352E-3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-1.6573945111756541E-2</v>
      </c>
      <c r="D82" s="24">
        <f t="shared" si="33"/>
        <v>7.0729109810464402E-3</v>
      </c>
      <c r="E82" s="25">
        <f t="shared" si="33"/>
        <v>9.5010341307101009E-3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2.4992256594135287E-2</v>
      </c>
      <c r="D83" s="24">
        <f t="shared" si="34"/>
        <v>-1.541225836546356E-2</v>
      </c>
      <c r="E83" s="25">
        <f t="shared" si="34"/>
        <v>-9.5799982286716712E-3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-1.9706227527327702E-2</v>
      </c>
      <c r="D84" s="29">
        <f t="shared" si="35"/>
        <v>1.8611581124337584E-2</v>
      </c>
      <c r="E84" s="30">
        <f t="shared" si="35"/>
        <v>1.0946464029901459E-3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7D91-21A3-4BAA-A681-8F4B76A4174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0.21220930232558138</v>
      </c>
      <c r="D6" s="19">
        <v>0.21641791044776115</v>
      </c>
      <c r="E6" s="20">
        <v>0.19805194805194806</v>
      </c>
      <c r="F6" s="31">
        <f>AVERAGE(C6:E6)</f>
        <v>0.20889305360843022</v>
      </c>
    </row>
    <row r="7" spans="1:6" ht="24" x14ac:dyDescent="0.25">
      <c r="A7" s="21"/>
      <c r="B7" s="22" t="s">
        <v>46</v>
      </c>
      <c r="C7" s="23">
        <v>0.28779069767441862</v>
      </c>
      <c r="D7" s="24">
        <v>0.27611940298507465</v>
      </c>
      <c r="E7" s="25">
        <v>0.25324675324675322</v>
      </c>
      <c r="F7" s="31">
        <f>AVERAGE(C7:E7)</f>
        <v>0.27238561796874888</v>
      </c>
    </row>
    <row r="8" spans="1:6" ht="24" x14ac:dyDescent="0.25">
      <c r="A8" s="21"/>
      <c r="B8" s="22" t="s">
        <v>47</v>
      </c>
      <c r="C8" s="23">
        <v>0.43313953488372092</v>
      </c>
      <c r="D8" s="24">
        <v>0.29850746268656714</v>
      </c>
      <c r="E8" s="25">
        <v>0.36688311688311687</v>
      </c>
      <c r="F8" s="31">
        <f>AVERAGE(C8:E8)</f>
        <v>0.36617670481780168</v>
      </c>
    </row>
    <row r="9" spans="1:6" ht="24" x14ac:dyDescent="0.25">
      <c r="A9" s="21"/>
      <c r="B9" s="22" t="s">
        <v>48</v>
      </c>
      <c r="C9" s="23">
        <v>0.23401162790697674</v>
      </c>
      <c r="D9" s="24">
        <v>0.17910447761194029</v>
      </c>
      <c r="E9" s="25">
        <v>0.19480519480519484</v>
      </c>
      <c r="F9" s="31">
        <f>AVERAGE(C9:E9)</f>
        <v>0.20264043344137062</v>
      </c>
    </row>
    <row r="10" spans="1:6" ht="24" x14ac:dyDescent="0.25">
      <c r="A10" s="21"/>
      <c r="B10" s="22" t="s">
        <v>49</v>
      </c>
      <c r="C10" s="23">
        <v>0.47674418604651164</v>
      </c>
      <c r="D10" s="24">
        <v>0.35074626865671649</v>
      </c>
      <c r="E10" s="25">
        <v>0.41558441558441556</v>
      </c>
      <c r="F10" s="31">
        <f>AVERAGE(C10:E10)</f>
        <v>0.41435829009588127</v>
      </c>
    </row>
    <row r="11" spans="1:6" ht="24" x14ac:dyDescent="0.25">
      <c r="A11" s="21"/>
      <c r="B11" s="22" t="s">
        <v>50</v>
      </c>
      <c r="C11" s="23">
        <v>0.21947674418604651</v>
      </c>
      <c r="D11" s="24">
        <v>0.2537313432835821</v>
      </c>
      <c r="E11" s="25">
        <v>0.23701298701298701</v>
      </c>
      <c r="F11" s="31">
        <f>AVERAGE(C11:E11)</f>
        <v>0.23674035816087188</v>
      </c>
    </row>
    <row r="12" spans="1:6" ht="24" x14ac:dyDescent="0.25">
      <c r="A12" s="21"/>
      <c r="B12" s="22" t="s">
        <v>51</v>
      </c>
      <c r="C12" s="23">
        <v>9.7383720930232565E-2</v>
      </c>
      <c r="D12" s="24">
        <v>0.1044776119402985</v>
      </c>
      <c r="E12" s="25">
        <v>0.12987012987012986</v>
      </c>
      <c r="F12" s="31">
        <f>AVERAGE(C12:E12)</f>
        <v>0.11057715424688697</v>
      </c>
    </row>
    <row r="13" spans="1:6" ht="24" x14ac:dyDescent="0.25">
      <c r="A13" s="21"/>
      <c r="B13" s="22" t="s">
        <v>52</v>
      </c>
      <c r="C13" s="23">
        <v>9.1569767441860461E-2</v>
      </c>
      <c r="D13" s="24">
        <v>0.15671641791044777</v>
      </c>
      <c r="E13" s="25">
        <v>0.11363636363636363</v>
      </c>
      <c r="F13" s="31">
        <f>AVERAGE(C13:E13)</f>
        <v>0.12064084966289063</v>
      </c>
    </row>
    <row r="14" spans="1:6" ht="24" x14ac:dyDescent="0.25">
      <c r="A14" s="21"/>
      <c r="B14" s="22" t="s">
        <v>53</v>
      </c>
      <c r="C14" s="23">
        <v>4.9418604651162788E-2</v>
      </c>
      <c r="D14" s="24">
        <v>8.2089552238805971E-2</v>
      </c>
      <c r="E14" s="25">
        <v>7.1428571428571425E-2</v>
      </c>
      <c r="F14" s="31">
        <f>AVERAGE(C14:E14)</f>
        <v>6.7645576106180064E-2</v>
      </c>
    </row>
    <row r="15" spans="1:6" ht="24" x14ac:dyDescent="0.25">
      <c r="A15" s="21"/>
      <c r="B15" s="22" t="s">
        <v>54</v>
      </c>
      <c r="C15" s="23">
        <v>0.18313953488372092</v>
      </c>
      <c r="D15" s="24">
        <v>0.20895522388059701</v>
      </c>
      <c r="E15" s="25">
        <v>0.2207792207792208</v>
      </c>
      <c r="F15" s="31">
        <f>AVERAGE(C15:E15)</f>
        <v>0.2042913265145129</v>
      </c>
    </row>
    <row r="16" spans="1:6" ht="24" x14ac:dyDescent="0.25">
      <c r="A16" s="21"/>
      <c r="B16" s="22" t="s">
        <v>55</v>
      </c>
      <c r="C16" s="23">
        <v>0.26162790697674421</v>
      </c>
      <c r="D16" s="24">
        <v>0.23134328358208955</v>
      </c>
      <c r="E16" s="25">
        <v>0.25324675324675322</v>
      </c>
      <c r="F16" s="31">
        <f>AVERAGE(C16:E16)</f>
        <v>0.2487393146018623</v>
      </c>
    </row>
    <row r="17" spans="1:6" ht="24" x14ac:dyDescent="0.25">
      <c r="A17" s="21"/>
      <c r="B17" s="22" t="s">
        <v>56</v>
      </c>
      <c r="C17" s="23">
        <v>0.27180232558139533</v>
      </c>
      <c r="D17" s="24">
        <v>0.11940298507462685</v>
      </c>
      <c r="E17" s="25">
        <v>0.20779220779220778</v>
      </c>
      <c r="F17" s="31">
        <f>AVERAGE(C17:E17)</f>
        <v>0.1996658394827433</v>
      </c>
    </row>
    <row r="18" spans="1:6" ht="24" x14ac:dyDescent="0.25">
      <c r="A18" s="21"/>
      <c r="B18" s="22" t="s">
        <v>57</v>
      </c>
      <c r="C18" s="23">
        <v>0.25290697674418605</v>
      </c>
      <c r="D18" s="24">
        <v>0.20895522388059701</v>
      </c>
      <c r="E18" s="25">
        <v>0.21428571428571427</v>
      </c>
      <c r="F18" s="31">
        <f>AVERAGE(C18:E18)</f>
        <v>0.22538263830349911</v>
      </c>
    </row>
    <row r="19" spans="1:6" ht="24" x14ac:dyDescent="0.25">
      <c r="A19" s="21"/>
      <c r="B19" s="22" t="s">
        <v>58</v>
      </c>
      <c r="C19" s="23">
        <v>0.27906976744186046</v>
      </c>
      <c r="D19" s="24">
        <v>0.20149253731343283</v>
      </c>
      <c r="E19" s="25">
        <v>0.23051948051948051</v>
      </c>
      <c r="F19" s="31">
        <f>AVERAGE(C19:E19)</f>
        <v>0.23702726175825792</v>
      </c>
    </row>
    <row r="20" spans="1:6" ht="24" x14ac:dyDescent="0.25">
      <c r="A20" s="21"/>
      <c r="B20" s="22" t="s">
        <v>59</v>
      </c>
      <c r="C20" s="23">
        <v>0.30232558139534882</v>
      </c>
      <c r="D20" s="24">
        <v>0.26865671641791045</v>
      </c>
      <c r="E20" s="25">
        <v>0.26948051948051949</v>
      </c>
      <c r="F20" s="31">
        <f>AVERAGE(C20:E20)</f>
        <v>0.28015427243125957</v>
      </c>
    </row>
    <row r="21" spans="1:6" ht="24" x14ac:dyDescent="0.25">
      <c r="A21" s="21"/>
      <c r="B21" s="22" t="s">
        <v>60</v>
      </c>
      <c r="C21" s="23">
        <v>0.14534883720930233</v>
      </c>
      <c r="D21" s="24">
        <v>0.1044776119402985</v>
      </c>
      <c r="E21" s="25">
        <v>0.13636363636363635</v>
      </c>
      <c r="F21" s="31">
        <f>AVERAGE(C21:E21)</f>
        <v>0.1287300285044124</v>
      </c>
    </row>
    <row r="22" spans="1:6" ht="24" x14ac:dyDescent="0.25">
      <c r="A22" s="21"/>
      <c r="B22" s="22" t="s">
        <v>61</v>
      </c>
      <c r="C22" s="23">
        <v>4.0697674418604654E-2</v>
      </c>
      <c r="D22" s="24">
        <v>0.11194029850746269</v>
      </c>
      <c r="E22" s="25">
        <v>6.1688311688311688E-2</v>
      </c>
      <c r="F22" s="31">
        <f>AVERAGE(C22:E22)</f>
        <v>7.144209487145968E-2</v>
      </c>
    </row>
    <row r="23" spans="1:6" ht="24.75" thickBot="1" x14ac:dyDescent="0.3">
      <c r="A23" s="26"/>
      <c r="B23" s="27" t="s">
        <v>62</v>
      </c>
      <c r="C23" s="28">
        <v>8.8662790697674423E-2</v>
      </c>
      <c r="D23" s="29">
        <v>0.17164179104477612</v>
      </c>
      <c r="E23" s="30">
        <v>0.14285714285714285</v>
      </c>
      <c r="F23" s="31">
        <f>AVERAGE(C23:E23)</f>
        <v>0.13438724153319778</v>
      </c>
    </row>
    <row r="24" spans="1:6" ht="15.75" thickTop="1" x14ac:dyDescent="0.25">
      <c r="C24" s="32">
        <f>AVERAGE(C6:C23)</f>
        <v>0.21818475452196381</v>
      </c>
      <c r="D24" s="32">
        <f>AVERAGE(D6:D23)</f>
        <v>0.19693200663349919</v>
      </c>
      <c r="E24" s="32">
        <f>AVERAGE(E6:E23)</f>
        <v>0.20652958152958151</v>
      </c>
      <c r="F24" s="32">
        <f>AVERAGE(F6:F23)</f>
        <v>0.2072154475616815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-7.741865211442378E-3</v>
      </c>
      <c r="D31" s="19">
        <f t="shared" ref="D31:E31" si="0">D6 -($F6*D$24/$F$24)</f>
        <v>1.7891551998245103E-2</v>
      </c>
      <c r="E31" s="20">
        <f t="shared" si="0"/>
        <v>-1.0149686786802753E-2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9.858774202030629E-4</v>
      </c>
      <c r="D32" s="24">
        <f t="shared" si="1"/>
        <v>1.7251413383459369E-2</v>
      </c>
      <c r="E32" s="25">
        <f t="shared" si="1"/>
        <v>-1.8237290803662543E-2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4.7578634900375338E-2</v>
      </c>
      <c r="D33" s="24">
        <f t="shared" si="2"/>
        <v>-4.9497061641894213E-2</v>
      </c>
      <c r="E33" s="25">
        <f t="shared" si="2"/>
        <v>1.9184267415186529E-3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2.0644073765198973E-2</v>
      </c>
      <c r="D34" s="24">
        <f t="shared" si="3"/>
        <v>-1.3479558241913103E-2</v>
      </c>
      <c r="E34" s="25">
        <f t="shared" si="3"/>
        <v>-7.1645155232858138E-3</v>
      </c>
    </row>
    <row r="35" spans="1:5" ht="24" x14ac:dyDescent="0.25">
      <c r="A35" s="21"/>
      <c r="B35" s="22" t="s">
        <v>49</v>
      </c>
      <c r="C35" s="23">
        <f t="shared" ref="C35:E35" si="4">C10 -($F10*C$24/$F$24)</f>
        <v>4.0451125502368013E-2</v>
      </c>
      <c r="D35" s="24">
        <f t="shared" si="4"/>
        <v>-4.3048742738452772E-2</v>
      </c>
      <c r="E35" s="25">
        <f t="shared" si="4"/>
        <v>2.5976172360846483E-3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-2.9795872979216292E-2</v>
      </c>
      <c r="D36" s="24">
        <f t="shared" si="5"/>
        <v>2.8739653077300698E-2</v>
      </c>
      <c r="E36" s="25">
        <f t="shared" si="5"/>
        <v>1.0562199019155949E-3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-1.9047025613954188E-2</v>
      </c>
      <c r="D37" s="24">
        <f t="shared" si="6"/>
        <v>-6.1195126506688458E-4</v>
      </c>
      <c r="E37" s="25">
        <f t="shared" si="6"/>
        <v>1.9658976879021114E-2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-3.5457413585189668E-2</v>
      </c>
      <c r="D38" s="24">
        <f t="shared" si="7"/>
        <v>4.2062588354563252E-2</v>
      </c>
      <c r="E38" s="25">
        <f t="shared" si="7"/>
        <v>-6.6051747693735979E-3</v>
      </c>
    </row>
    <row r="39" spans="1:5" ht="24" x14ac:dyDescent="0.25">
      <c r="A39" s="21"/>
      <c r="B39" s="22" t="s">
        <v>53</v>
      </c>
      <c r="C39" s="23">
        <f t="shared" ref="C39:E39" si="8">C14 -($F14*C$24/$F$24)</f>
        <v>-2.180790664853343E-2</v>
      </c>
      <c r="D39" s="24">
        <f t="shared" si="8"/>
        <v>1.7801010051314306E-2</v>
      </c>
      <c r="E39" s="25">
        <f t="shared" si="8"/>
        <v>4.0068965972191173E-3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-3.1966305202198841E-2</v>
      </c>
      <c r="D40" s="24">
        <f t="shared" si="9"/>
        <v>1.4802223504759904E-2</v>
      </c>
      <c r="E40" s="25">
        <f t="shared" si="9"/>
        <v>1.7164081697438965E-2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-2.7885207515537802E-4</v>
      </c>
      <c r="D41" s="24">
        <f t="shared" si="10"/>
        <v>-5.0518931752068785E-3</v>
      </c>
      <c r="E41" s="25">
        <f t="shared" si="10"/>
        <v>5.3307452503623676E-3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6.1566830657704658E-2</v>
      </c>
      <c r="D42" s="24">
        <f t="shared" si="11"/>
        <v>-7.0354076419518213E-2</v>
      </c>
      <c r="E42" s="25">
        <f t="shared" si="11"/>
        <v>8.7872457618135558E-3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1.5593319917883819E-2</v>
      </c>
      <c r="D43" s="24">
        <f t="shared" si="12"/>
        <v>-5.2423938344056675E-3</v>
      </c>
      <c r="E43" s="25">
        <f t="shared" si="12"/>
        <v>-1.0350926083478151E-2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2.9495058942656388E-2</v>
      </c>
      <c r="D44" s="24">
        <f t="shared" si="13"/>
        <v>-2.3771818380911608E-2</v>
      </c>
      <c r="E44" s="25">
        <f t="shared" si="13"/>
        <v>-5.7232405617447801E-3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7.3408595613328465E-3</v>
      </c>
      <c r="D45" s="24">
        <f t="shared" si="14"/>
        <v>2.405605865869298E-3</v>
      </c>
      <c r="E45" s="25">
        <f t="shared" si="14"/>
        <v>-9.746465427202089E-3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9.8042627128472337E-3</v>
      </c>
      <c r="D46" s="24">
        <f t="shared" si="15"/>
        <v>-1.7863956343674492E-2</v>
      </c>
      <c r="E46" s="25">
        <f t="shared" si="15"/>
        <v>8.0596936308272304E-3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-3.4526330912486081E-2</v>
      </c>
      <c r="D47" s="24">
        <f t="shared" si="16"/>
        <v>4.4043646656980323E-2</v>
      </c>
      <c r="E47" s="25">
        <f t="shared" si="16"/>
        <v>-9.5173157444942494E-3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-5.2838471152393998E-2</v>
      </c>
      <c r="D48" s="29">
        <f t="shared" si="17"/>
        <v>4.3923759148551178E-2</v>
      </c>
      <c r="E48" s="30">
        <f t="shared" si="17"/>
        <v>8.9147120038428618E-3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9AD5-B92C-4B2E-A480-B33E637E0641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0.20639534883720931</v>
      </c>
      <c r="D6" s="19">
        <v>0.14925373134328357</v>
      </c>
      <c r="E6" s="20">
        <v>0.21428571428571427</v>
      </c>
      <c r="F6" s="31">
        <f>AVERAGE(C6:E6)</f>
        <v>0.18997826482206906</v>
      </c>
    </row>
    <row r="7" spans="1:6" ht="24" x14ac:dyDescent="0.25">
      <c r="A7" s="21"/>
      <c r="B7" s="22" t="s">
        <v>8</v>
      </c>
      <c r="C7" s="23">
        <v>0.16569767441860464</v>
      </c>
      <c r="D7" s="24">
        <v>0.18656716417910449</v>
      </c>
      <c r="E7" s="25">
        <v>0.17532467532467533</v>
      </c>
      <c r="F7" s="31">
        <f>AVERAGE(C7:E7)</f>
        <v>0.17586317130746151</v>
      </c>
    </row>
    <row r="8" spans="1:6" ht="24" x14ac:dyDescent="0.25">
      <c r="A8" s="21"/>
      <c r="B8" s="22" t="s">
        <v>9</v>
      </c>
      <c r="C8" s="23">
        <v>0.24709302325581395</v>
      </c>
      <c r="D8" s="24">
        <v>0.20895522388059701</v>
      </c>
      <c r="E8" s="25">
        <v>0.20129870129870131</v>
      </c>
      <c r="F8" s="31">
        <f>AVERAGE(C8:E8)</f>
        <v>0.21911564947837073</v>
      </c>
    </row>
    <row r="9" spans="1:6" ht="24" x14ac:dyDescent="0.25">
      <c r="A9" s="21"/>
      <c r="B9" s="22" t="s">
        <v>10</v>
      </c>
      <c r="C9" s="23">
        <v>0.11918604651162791</v>
      </c>
      <c r="D9" s="24">
        <v>0.11940298507462685</v>
      </c>
      <c r="E9" s="25">
        <v>0.13311688311688311</v>
      </c>
      <c r="F9" s="31">
        <f>AVERAGE(C9:E9)</f>
        <v>0.12390197156771261</v>
      </c>
    </row>
    <row r="10" spans="1:6" ht="24" x14ac:dyDescent="0.25">
      <c r="A10" s="21"/>
      <c r="B10" s="22" t="s">
        <v>11</v>
      </c>
      <c r="C10" s="23">
        <v>0.22965116279069769</v>
      </c>
      <c r="D10" s="24">
        <v>0.20149253731343283</v>
      </c>
      <c r="E10" s="25">
        <v>0.25</v>
      </c>
      <c r="F10" s="31">
        <f>AVERAGE(C10:E10)</f>
        <v>0.22704790003471018</v>
      </c>
    </row>
    <row r="11" spans="1:6" ht="24" x14ac:dyDescent="0.25">
      <c r="A11" s="21"/>
      <c r="B11" s="22" t="s">
        <v>12</v>
      </c>
      <c r="C11" s="23">
        <v>6.5406976744186052E-2</v>
      </c>
      <c r="D11" s="24">
        <v>0.12686567164179105</v>
      </c>
      <c r="E11" s="25">
        <v>7.792207792207792E-2</v>
      </c>
      <c r="F11" s="31">
        <f>AVERAGE(C11:E11)</f>
        <v>9.0064908769351679E-2</v>
      </c>
    </row>
    <row r="12" spans="1:6" ht="24" x14ac:dyDescent="0.25">
      <c r="A12" s="21"/>
      <c r="B12" s="22" t="s">
        <v>13</v>
      </c>
      <c r="C12" s="23">
        <v>0.28488372093023256</v>
      </c>
      <c r="D12" s="24">
        <v>0.1417910447761194</v>
      </c>
      <c r="E12" s="25">
        <v>0.24675324675324675</v>
      </c>
      <c r="F12" s="31">
        <f>AVERAGE(C12:E12)</f>
        <v>0.22447600415319957</v>
      </c>
    </row>
    <row r="13" spans="1:6" ht="24" x14ac:dyDescent="0.25">
      <c r="A13" s="21"/>
      <c r="B13" s="22" t="s">
        <v>14</v>
      </c>
      <c r="C13" s="23">
        <v>0.39825581395348836</v>
      </c>
      <c r="D13" s="24">
        <v>0.30597014925373134</v>
      </c>
      <c r="E13" s="25">
        <v>0.37662337662337664</v>
      </c>
      <c r="F13" s="31">
        <f>AVERAGE(C13:E13)</f>
        <v>0.36028311327686541</v>
      </c>
    </row>
    <row r="14" spans="1:6" ht="24" x14ac:dyDescent="0.25">
      <c r="A14" s="21"/>
      <c r="B14" s="22" t="s">
        <v>15</v>
      </c>
      <c r="C14" s="23">
        <v>0.19476744186046513</v>
      </c>
      <c r="D14" s="24">
        <v>0.17164179104477612</v>
      </c>
      <c r="E14" s="25">
        <v>0.10389610389610389</v>
      </c>
      <c r="F14" s="31">
        <f>AVERAGE(C14:E14)</f>
        <v>0.15676844560044836</v>
      </c>
    </row>
    <row r="15" spans="1:6" ht="24" x14ac:dyDescent="0.25">
      <c r="A15" s="21"/>
      <c r="B15" s="22" t="s">
        <v>16</v>
      </c>
      <c r="C15" s="23">
        <v>8.5755813953488372E-2</v>
      </c>
      <c r="D15" s="24">
        <v>0.1044776119402985</v>
      </c>
      <c r="E15" s="25">
        <v>9.7402597402597421E-2</v>
      </c>
      <c r="F15" s="31">
        <f>AVERAGE(C15:E15)</f>
        <v>9.5878674432128108E-2</v>
      </c>
    </row>
    <row r="16" spans="1:6" ht="24" x14ac:dyDescent="0.25">
      <c r="A16" s="21"/>
      <c r="B16" s="22" t="s">
        <v>17</v>
      </c>
      <c r="C16" s="23">
        <v>0.10029069767441862</v>
      </c>
      <c r="D16" s="24">
        <v>9.7014925373134331E-2</v>
      </c>
      <c r="E16" s="25">
        <v>0.10714285714285714</v>
      </c>
      <c r="F16" s="31">
        <f>AVERAGE(C16:E16)</f>
        <v>0.1014828267301367</v>
      </c>
    </row>
    <row r="17" spans="1:6" ht="24" x14ac:dyDescent="0.25">
      <c r="A17" s="21"/>
      <c r="B17" s="22" t="s">
        <v>18</v>
      </c>
      <c r="C17" s="23">
        <v>4.6511627906976744E-2</v>
      </c>
      <c r="D17" s="24">
        <v>8.2089552238805971E-2</v>
      </c>
      <c r="E17" s="25">
        <v>7.4675324675324672E-2</v>
      </c>
      <c r="F17" s="31">
        <f>AVERAGE(C17:E17)</f>
        <v>6.775883494036912E-2</v>
      </c>
    </row>
    <row r="18" spans="1:6" ht="24" x14ac:dyDescent="0.25">
      <c r="A18" s="21"/>
      <c r="B18" s="22" t="s">
        <v>19</v>
      </c>
      <c r="C18" s="23">
        <v>0.30377906976744184</v>
      </c>
      <c r="D18" s="24">
        <v>0.15671641791044777</v>
      </c>
      <c r="E18" s="25">
        <v>0.26298701298701299</v>
      </c>
      <c r="F18" s="31">
        <f>AVERAGE(C18:E18)</f>
        <v>0.24116083355496754</v>
      </c>
    </row>
    <row r="19" spans="1:6" ht="24" x14ac:dyDescent="0.25">
      <c r="A19" s="21"/>
      <c r="B19" s="22" t="s">
        <v>20</v>
      </c>
      <c r="C19" s="23">
        <v>6.5406976744186052E-2</v>
      </c>
      <c r="D19" s="24">
        <v>9.7014925373134331E-2</v>
      </c>
      <c r="E19" s="25">
        <v>0.10389610389610389</v>
      </c>
      <c r="F19" s="31">
        <f>AVERAGE(C19:E19)</f>
        <v>8.8772668671141419E-2</v>
      </c>
    </row>
    <row r="20" spans="1:6" ht="24" x14ac:dyDescent="0.25">
      <c r="A20" s="21"/>
      <c r="B20" s="22" t="s">
        <v>21</v>
      </c>
      <c r="C20" s="23">
        <v>0.22529069767441862</v>
      </c>
      <c r="D20" s="24">
        <v>0.20895522388059701</v>
      </c>
      <c r="E20" s="25">
        <v>0.21103896103896103</v>
      </c>
      <c r="F20" s="31">
        <f>AVERAGE(C20:E20)</f>
        <v>0.21509496086465887</v>
      </c>
    </row>
    <row r="21" spans="1:6" ht="24" x14ac:dyDescent="0.25">
      <c r="A21" s="21"/>
      <c r="B21" s="22" t="s">
        <v>22</v>
      </c>
      <c r="C21" s="23">
        <v>8.4302325581395346E-2</v>
      </c>
      <c r="D21" s="24">
        <v>0.1417910447761194</v>
      </c>
      <c r="E21" s="25">
        <v>0.11688311688311687</v>
      </c>
      <c r="F21" s="31">
        <f>AVERAGE(C21:E21)</f>
        <v>0.11432549574687721</v>
      </c>
    </row>
    <row r="22" spans="1:6" ht="24" x14ac:dyDescent="0.25">
      <c r="A22" s="21"/>
      <c r="B22" s="22" t="s">
        <v>23</v>
      </c>
      <c r="C22" s="23">
        <v>7.8488372093023256E-2</v>
      </c>
      <c r="D22" s="24">
        <v>0.1044776119402985</v>
      </c>
      <c r="E22" s="25">
        <v>7.792207792207792E-2</v>
      </c>
      <c r="F22" s="31">
        <f>AVERAGE(C22:E22)</f>
        <v>8.6962687318466569E-2</v>
      </c>
    </row>
    <row r="23" spans="1:6" ht="24" x14ac:dyDescent="0.25">
      <c r="A23" s="21"/>
      <c r="B23" s="22" t="s">
        <v>24</v>
      </c>
      <c r="C23" s="23">
        <v>0.19331395348837213</v>
      </c>
      <c r="D23" s="24">
        <v>0.19402985074626866</v>
      </c>
      <c r="E23" s="25">
        <v>0.18506493506493504</v>
      </c>
      <c r="F23" s="31">
        <f>AVERAGE(C23:E23)</f>
        <v>0.19080291309985861</v>
      </c>
    </row>
    <row r="24" spans="1:6" ht="24" x14ac:dyDescent="0.25">
      <c r="A24" s="21"/>
      <c r="B24" s="22" t="s">
        <v>25</v>
      </c>
      <c r="C24" s="23">
        <v>0.15988372093023256</v>
      </c>
      <c r="D24" s="24">
        <v>0.17910447761194029</v>
      </c>
      <c r="E24" s="25">
        <v>9.4155844155844159E-2</v>
      </c>
      <c r="F24" s="31">
        <f>AVERAGE(C24:E24)</f>
        <v>0.14438134756600568</v>
      </c>
    </row>
    <row r="25" spans="1:6" ht="24.75" thickBot="1" x14ac:dyDescent="0.3">
      <c r="A25" s="26"/>
      <c r="B25" s="27" t="s">
        <v>26</v>
      </c>
      <c r="C25" s="28">
        <v>0.36627906976744184</v>
      </c>
      <c r="D25" s="29">
        <v>0.2537313432835821</v>
      </c>
      <c r="E25" s="30">
        <v>0.28246753246753248</v>
      </c>
      <c r="F25" s="31">
        <f>AVERAGE(C25:E25)</f>
        <v>0.30082598183951886</v>
      </c>
    </row>
    <row r="26" spans="1:6" ht="15.75" thickTop="1" x14ac:dyDescent="0.25">
      <c r="C26" s="32">
        <f>AVERAGE(C6:C25)</f>
        <v>0.18103197674418606</v>
      </c>
      <c r="D26" s="32">
        <f>AVERAGE(D6:D25)</f>
        <v>0.16156716417910447</v>
      </c>
      <c r="E26" s="32">
        <f>AVERAGE(E6:E25)</f>
        <v>0.16964285714285715</v>
      </c>
      <c r="F26" s="32">
        <f>AVERAGE(F6:F25)</f>
        <v>0.17074733268871586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4.9741009757925392E-3</v>
      </c>
      <c r="D33" s="19">
        <f t="shared" ref="D33:E33" si="0">D6 -($F6*D$26/$F$26)</f>
        <v>-3.0510420867084165E-2</v>
      </c>
      <c r="E33" s="20">
        <f t="shared" si="0"/>
        <v>2.5536319891291515E-2</v>
      </c>
    </row>
    <row r="34" spans="1:5" ht="24" x14ac:dyDescent="0.25">
      <c r="A34" s="21"/>
      <c r="B34" s="22" t="s">
        <v>8</v>
      </c>
      <c r="C34" s="23">
        <f t="shared" ref="C34:E34" si="1">C7 -($F7*C$26/$F$26)</f>
        <v>-2.0758283850049325E-2</v>
      </c>
      <c r="D34" s="24">
        <f t="shared" si="1"/>
        <v>2.0159212592002596E-2</v>
      </c>
      <c r="E34" s="25">
        <f t="shared" si="1"/>
        <v>5.9907125804656292E-4</v>
      </c>
    </row>
    <row r="35" spans="1:5" ht="24" x14ac:dyDescent="0.25">
      <c r="A35" s="21"/>
      <c r="B35" s="22" t="s">
        <v>9</v>
      </c>
      <c r="C35" s="23">
        <f t="shared" ref="C35:E35" si="2">C8 -($F8*C$26/$F$26)</f>
        <v>1.4779355241033354E-2</v>
      </c>
      <c r="D35" s="24">
        <f t="shared" si="2"/>
        <v>1.6202479485095678E-3</v>
      </c>
      <c r="E35" s="25">
        <f t="shared" si="2"/>
        <v>-1.6399603189542949E-2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-1.2178926997485615E-2</v>
      </c>
      <c r="D36" s="24">
        <f t="shared" si="3"/>
        <v>2.1625581398738436E-3</v>
      </c>
      <c r="E36" s="25">
        <f t="shared" si="3"/>
        <v>1.0016368857611743E-2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-1.1072539955707145E-2</v>
      </c>
      <c r="D37" s="24">
        <f t="shared" si="4"/>
        <v>-1.3348214596322794E-2</v>
      </c>
      <c r="E37" s="25">
        <f t="shared" si="4"/>
        <v>2.4420754552029883E-2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-3.0082822206436335E-2</v>
      </c>
      <c r="D38" s="24">
        <f t="shared" si="5"/>
        <v>4.1643070077394428E-2</v>
      </c>
      <c r="E38" s="25">
        <f t="shared" si="5"/>
        <v>-1.1560247870958149E-2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4.6886827370703321E-2</v>
      </c>
      <c r="D39" s="24">
        <f t="shared" si="6"/>
        <v>-7.0616088302839441E-2</v>
      </c>
      <c r="E39" s="25">
        <f t="shared" si="6"/>
        <v>2.3729260932136037E-2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1.6271725786406788E-2</v>
      </c>
      <c r="D40" s="24">
        <f t="shared" si="7"/>
        <v>-3.4942472906422051E-2</v>
      </c>
      <c r="E40" s="25">
        <f t="shared" si="7"/>
        <v>1.8670747120015208E-2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2.8556344145097334E-2</v>
      </c>
      <c r="D41" s="24">
        <f t="shared" si="8"/>
        <v>2.3301944151785464E-2</v>
      </c>
      <c r="E41" s="25">
        <f t="shared" si="8"/>
        <v>-5.185828829688284E-2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-1.5897931886885014E-2</v>
      </c>
      <c r="D42" s="24">
        <f t="shared" si="9"/>
        <v>1.3753819718657037E-2</v>
      </c>
      <c r="E42" s="25">
        <f t="shared" si="9"/>
        <v>2.1441121682279074E-3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-7.304756024627615E-3</v>
      </c>
      <c r="D43" s="24">
        <f t="shared" si="10"/>
        <v>9.8828607236600696E-4</v>
      </c>
      <c r="E43" s="25">
        <f t="shared" si="10"/>
        <v>6.3164699522615386E-3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-2.5328532861453798E-2</v>
      </c>
      <c r="D44" s="24">
        <f t="shared" si="11"/>
        <v>1.7973746521631515E-2</v>
      </c>
      <c r="E44" s="25">
        <f t="shared" si="11"/>
        <v>7.3547863398222835E-3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4.8092367525816693E-2</v>
      </c>
      <c r="D45" s="24">
        <f t="shared" si="12"/>
        <v>-7.1478490759537605E-2</v>
      </c>
      <c r="E45" s="25">
        <f t="shared" si="12"/>
        <v>2.3386123233720829E-2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-2.8712746459287841E-2</v>
      </c>
      <c r="D46" s="24">
        <f t="shared" si="13"/>
        <v>1.3015087086024058E-2</v>
      </c>
      <c r="E46" s="25">
        <f t="shared" si="13"/>
        <v>1.5697659373263756E-2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-2.7601031192378833E-3</v>
      </c>
      <c r="D47" s="24">
        <f t="shared" si="14"/>
        <v>5.4247656949093226E-3</v>
      </c>
      <c r="E47" s="25">
        <f t="shared" si="14"/>
        <v>-2.6646625756714948E-3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-3.6909351118980929E-2</v>
      </c>
      <c r="D48" s="24">
        <f t="shared" si="15"/>
        <v>3.3612217907605005E-2</v>
      </c>
      <c r="E48" s="25">
        <f t="shared" si="15"/>
        <v>3.2971332113758273E-3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-1.3712348939317456E-2</v>
      </c>
      <c r="D49" s="24">
        <f t="shared" si="16"/>
        <v>2.2190442013881539E-2</v>
      </c>
      <c r="E49" s="25">
        <f t="shared" si="16"/>
        <v>-8.4780930745641248E-3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-8.981613786977094E-3</v>
      </c>
      <c r="D50" s="24">
        <f t="shared" si="17"/>
        <v>1.3485387174138441E-2</v>
      </c>
      <c r="E50" s="25">
        <f t="shared" si="17"/>
        <v>-4.5037733871614583E-3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6.8058347736499603E-3</v>
      </c>
      <c r="D51" s="24">
        <f t="shared" si="18"/>
        <v>4.248574091328608E-2</v>
      </c>
      <c r="E51" s="25">
        <f t="shared" si="18"/>
        <v>-4.9291575686936123E-2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4.7333401387945451E-2</v>
      </c>
      <c r="D52" s="29">
        <f t="shared" si="19"/>
        <v>-3.0920838579859056E-2</v>
      </c>
      <c r="E52" s="30">
        <f t="shared" si="19"/>
        <v>-1.6412562808086673E-2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AA21E-FAB1-4C54-9365-40D4E9B37DD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0.14389534883720931</v>
      </c>
      <c r="D6" s="19">
        <v>0.17164179104477612</v>
      </c>
      <c r="E6" s="20">
        <v>0.1461038961038961</v>
      </c>
      <c r="F6" s="31">
        <f>AVERAGE(C6:E6)</f>
        <v>0.15388034532862715</v>
      </c>
    </row>
    <row r="7" spans="1:6" x14ac:dyDescent="0.25">
      <c r="A7" s="21"/>
      <c r="B7" s="22" t="s">
        <v>29</v>
      </c>
      <c r="C7" s="23">
        <v>0.15843023255813954</v>
      </c>
      <c r="D7" s="24">
        <v>0.20895522388059701</v>
      </c>
      <c r="E7" s="25">
        <v>0.13636363636363635</v>
      </c>
      <c r="F7" s="31">
        <f>AVERAGE(C7:E7)</f>
        <v>0.16791636426745762</v>
      </c>
    </row>
    <row r="8" spans="1:6" x14ac:dyDescent="0.25">
      <c r="A8" s="21"/>
      <c r="B8" s="22" t="s">
        <v>30</v>
      </c>
      <c r="C8" s="23">
        <v>0.23982558139534885</v>
      </c>
      <c r="D8" s="24">
        <v>0.19402985074626866</v>
      </c>
      <c r="E8" s="25">
        <v>0.26298701298701299</v>
      </c>
      <c r="F8" s="31">
        <f>AVERAGE(C8:E8)</f>
        <v>0.23228081504287681</v>
      </c>
    </row>
    <row r="9" spans="1:6" x14ac:dyDescent="0.25">
      <c r="A9" s="21"/>
      <c r="B9" s="22" t="s">
        <v>31</v>
      </c>
      <c r="C9" s="23">
        <v>0.10319767441860465</v>
      </c>
      <c r="D9" s="24">
        <v>0.16417910447761194</v>
      </c>
      <c r="E9" s="25">
        <v>0.15259740259740259</v>
      </c>
      <c r="F9" s="31">
        <f>AVERAGE(C9:E9)</f>
        <v>0.1399913938312064</v>
      </c>
    </row>
    <row r="10" spans="1:6" x14ac:dyDescent="0.25">
      <c r="A10" s="21"/>
      <c r="B10" s="22" t="s">
        <v>32</v>
      </c>
      <c r="C10" s="23">
        <v>7.8488372093023256E-2</v>
      </c>
      <c r="D10" s="24">
        <v>0.15671641791044777</v>
      </c>
      <c r="E10" s="25">
        <v>0.12337662337662338</v>
      </c>
      <c r="F10" s="31">
        <f>AVERAGE(C10:E10)</f>
        <v>0.11952713779336481</v>
      </c>
    </row>
    <row r="11" spans="1:6" x14ac:dyDescent="0.25">
      <c r="A11" s="21"/>
      <c r="B11" s="22" t="s">
        <v>33</v>
      </c>
      <c r="C11" s="23">
        <v>0.4375</v>
      </c>
      <c r="D11" s="24">
        <v>0.19402985074626866</v>
      </c>
      <c r="E11" s="25">
        <v>0.37662337662337664</v>
      </c>
      <c r="F11" s="31">
        <f>AVERAGE(C11:E11)</f>
        <v>0.3360510757898818</v>
      </c>
    </row>
    <row r="12" spans="1:6" x14ac:dyDescent="0.25">
      <c r="A12" s="21"/>
      <c r="B12" s="22" t="s">
        <v>34</v>
      </c>
      <c r="C12" s="23">
        <v>0.31976744186046513</v>
      </c>
      <c r="D12" s="24">
        <v>0.31343283582089554</v>
      </c>
      <c r="E12" s="25">
        <v>0.29870129870129869</v>
      </c>
      <c r="F12" s="31">
        <f>AVERAGE(C12:E12)</f>
        <v>0.31063385879421979</v>
      </c>
    </row>
    <row r="13" spans="1:6" x14ac:dyDescent="0.25">
      <c r="A13" s="21"/>
      <c r="B13" s="22" t="s">
        <v>35</v>
      </c>
      <c r="C13" s="23">
        <v>6.8313953488372089E-2</v>
      </c>
      <c r="D13" s="24">
        <v>0.1044776119402985</v>
      </c>
      <c r="E13" s="25">
        <v>0.12662337662337661</v>
      </c>
      <c r="F13" s="31">
        <f>AVERAGE(C13:E13)</f>
        <v>9.9804980684015734E-2</v>
      </c>
    </row>
    <row r="14" spans="1:6" x14ac:dyDescent="0.25">
      <c r="A14" s="21"/>
      <c r="B14" s="22" t="s">
        <v>36</v>
      </c>
      <c r="C14" s="23">
        <v>0.25872093023255816</v>
      </c>
      <c r="D14" s="24">
        <v>0.17164179104477612</v>
      </c>
      <c r="E14" s="25">
        <v>0.17532467532467533</v>
      </c>
      <c r="F14" s="31">
        <f>AVERAGE(C14:E14)</f>
        <v>0.20189579886733652</v>
      </c>
    </row>
    <row r="15" spans="1:6" ht="24" x14ac:dyDescent="0.25">
      <c r="A15" s="21"/>
      <c r="B15" s="22" t="s">
        <v>37</v>
      </c>
      <c r="C15" s="23">
        <v>0.22965116279069769</v>
      </c>
      <c r="D15" s="24">
        <v>0.17164179104477612</v>
      </c>
      <c r="E15" s="25">
        <v>0.20454545454545456</v>
      </c>
      <c r="F15" s="31">
        <f>AVERAGE(C15:E15)</f>
        <v>0.20194613612697612</v>
      </c>
    </row>
    <row r="16" spans="1:6" x14ac:dyDescent="0.25">
      <c r="A16" s="21"/>
      <c r="B16" s="22" t="s">
        <v>38</v>
      </c>
      <c r="C16" s="23">
        <v>0.1962209302325581</v>
      </c>
      <c r="D16" s="24">
        <v>0.17910447761194029</v>
      </c>
      <c r="E16" s="25">
        <v>0.16883116883116883</v>
      </c>
      <c r="F16" s="31">
        <f>AVERAGE(C16:E16)</f>
        <v>0.18138552555855578</v>
      </c>
    </row>
    <row r="17" spans="1:6" x14ac:dyDescent="0.25">
      <c r="A17" s="21"/>
      <c r="B17" s="22" t="s">
        <v>39</v>
      </c>
      <c r="C17" s="23">
        <v>6.25E-2</v>
      </c>
      <c r="D17" s="24">
        <v>0.19402985074626866</v>
      </c>
      <c r="E17" s="25">
        <v>0.10064935064935066</v>
      </c>
      <c r="F17" s="31">
        <f>AVERAGE(C17:E17)</f>
        <v>0.11905973379853978</v>
      </c>
    </row>
    <row r="18" spans="1:6" x14ac:dyDescent="0.25">
      <c r="A18" s="21"/>
      <c r="B18" s="22" t="s">
        <v>40</v>
      </c>
      <c r="C18" s="23">
        <v>0.42587209302325574</v>
      </c>
      <c r="D18" s="24">
        <v>0.32835820895522388</v>
      </c>
      <c r="E18" s="25">
        <v>0.37012987012987009</v>
      </c>
      <c r="F18" s="31">
        <f>AVERAGE(C18:E18)</f>
        <v>0.37478672403611651</v>
      </c>
    </row>
    <row r="19" spans="1:6" ht="24" x14ac:dyDescent="0.25">
      <c r="A19" s="21"/>
      <c r="B19" s="22" t="s">
        <v>41</v>
      </c>
      <c r="C19" s="23">
        <v>6.5406976744186052E-2</v>
      </c>
      <c r="D19" s="24">
        <v>8.2089552238805971E-2</v>
      </c>
      <c r="E19" s="25">
        <v>8.7662337662337664E-2</v>
      </c>
      <c r="F19" s="31">
        <f>AVERAGE(C19:E19)</f>
        <v>7.8386288881776567E-2</v>
      </c>
    </row>
    <row r="20" spans="1:6" ht="24" x14ac:dyDescent="0.25">
      <c r="A20" s="21"/>
      <c r="B20" s="22" t="s">
        <v>42</v>
      </c>
      <c r="C20" s="23">
        <v>0.35174418604651164</v>
      </c>
      <c r="D20" s="24">
        <v>0.28358208955223879</v>
      </c>
      <c r="E20" s="25">
        <v>0.30194805194805197</v>
      </c>
      <c r="F20" s="31">
        <f>AVERAGE(C20:E20)</f>
        <v>0.31242477584893413</v>
      </c>
    </row>
    <row r="21" spans="1:6" ht="24.75" thickBot="1" x14ac:dyDescent="0.3">
      <c r="A21" s="26"/>
      <c r="B21" s="27" t="s">
        <v>43</v>
      </c>
      <c r="C21" s="28">
        <v>0.22093023255813954</v>
      </c>
      <c r="D21" s="29">
        <v>0.2388059701492537</v>
      </c>
      <c r="E21" s="30">
        <v>0.23051948051948051</v>
      </c>
      <c r="F21" s="31">
        <f>AVERAGE(C21:E21)</f>
        <v>0.23008522774229126</v>
      </c>
    </row>
    <row r="22" spans="1:6" ht="15.75" thickTop="1" x14ac:dyDescent="0.25">
      <c r="C22" s="32">
        <f>AVERAGE(C6:C21)</f>
        <v>0.21002906976744182</v>
      </c>
      <c r="D22" s="32">
        <f>AVERAGE(D6:D21)</f>
        <v>0.19729477611940299</v>
      </c>
      <c r="E22" s="32">
        <f>AVERAGE(E6:E21)</f>
        <v>0.20393668831168832</v>
      </c>
      <c r="F22" s="32">
        <f>AVERAGE(F6:F21)</f>
        <v>0.20375351139951103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-1.4724473529895338E-2</v>
      </c>
      <c r="D29" s="19">
        <f t="shared" ref="D29:E29" si="0">D6 -($F6*D$22/$F$22)</f>
        <v>2.2639263077246952E-2</v>
      </c>
      <c r="E29" s="20">
        <f t="shared" si="0"/>
        <v>-7.9147895473515861E-3</v>
      </c>
    </row>
    <row r="30" spans="1:6" x14ac:dyDescent="0.25">
      <c r="A30" s="21"/>
      <c r="B30" s="22" t="s">
        <v>29</v>
      </c>
      <c r="C30" s="23">
        <f t="shared" ref="C30:E30" si="1">C7 -($F7*C$22/$F$22)</f>
        <v>-1.465791470168562E-2</v>
      </c>
      <c r="D30" s="24">
        <f t="shared" si="1"/>
        <v>4.6361601481745562E-2</v>
      </c>
      <c r="E30" s="25">
        <f t="shared" si="1"/>
        <v>-3.1703686780059914E-2</v>
      </c>
    </row>
    <row r="31" spans="1:6" x14ac:dyDescent="0.25">
      <c r="A31" s="21"/>
      <c r="B31" s="22" t="s">
        <v>30</v>
      </c>
      <c r="C31" s="23">
        <f t="shared" ref="C31:E31" si="2">C8 -($F8*C$22/$F$22)</f>
        <v>3.9057400241271356E-4</v>
      </c>
      <c r="D31" s="24">
        <f t="shared" si="2"/>
        <v>-3.0887948637613821E-2</v>
      </c>
      <c r="E31" s="25">
        <f t="shared" si="2"/>
        <v>3.0497374635201135E-2</v>
      </c>
    </row>
    <row r="32" spans="1:6" x14ac:dyDescent="0.25">
      <c r="A32" s="21"/>
      <c r="B32" s="22" t="s">
        <v>31</v>
      </c>
      <c r="C32" s="23">
        <f t="shared" ref="C32:E32" si="3">C9 -($F9*C$22/$F$22)</f>
        <v>-4.1105420138451573E-2</v>
      </c>
      <c r="D32" s="24">
        <f t="shared" si="3"/>
        <v>2.8625265356695961E-2</v>
      </c>
      <c r="E32" s="25">
        <f t="shared" si="3"/>
        <v>1.248015478175557E-2</v>
      </c>
    </row>
    <row r="33" spans="1:5" x14ac:dyDescent="0.25">
      <c r="A33" s="21"/>
      <c r="B33" s="22" t="s">
        <v>32</v>
      </c>
      <c r="C33" s="23">
        <f t="shared" ref="C33:E33" si="4">C10 -($F10*C$22/$F$22)</f>
        <v>-4.4720172340265443E-2</v>
      </c>
      <c r="D33" s="24">
        <f t="shared" si="4"/>
        <v>4.0978143123633307E-2</v>
      </c>
      <c r="E33" s="25">
        <f t="shared" si="4"/>
        <v>3.7420292166320812E-3</v>
      </c>
    </row>
    <row r="34" spans="1:5" x14ac:dyDescent="0.25">
      <c r="A34" s="21"/>
      <c r="B34" s="22" t="s">
        <v>33</v>
      </c>
      <c r="C34" s="23">
        <f t="shared" ref="C34:E34" si="5">C11 -($F11*C$22/$F$22)</f>
        <v>9.1098633183278988E-2</v>
      </c>
      <c r="D34" s="24">
        <f t="shared" si="5"/>
        <v>-0.13136881996742961</v>
      </c>
      <c r="E34" s="25">
        <f t="shared" si="5"/>
        <v>4.0270186784150452E-2</v>
      </c>
    </row>
    <row r="35" spans="1:5" x14ac:dyDescent="0.25">
      <c r="A35" s="21"/>
      <c r="B35" s="22" t="s">
        <v>34</v>
      </c>
      <c r="C35" s="23">
        <f t="shared" ref="C35:E35" si="6">C12 -($F12*C$22/$F$22)</f>
        <v>-4.3386388732585823E-4</v>
      </c>
      <c r="D35" s="24">
        <f t="shared" si="6"/>
        <v>1.2645687638972669E-2</v>
      </c>
      <c r="E35" s="25">
        <f t="shared" si="6"/>
        <v>-1.2211823751646811E-2</v>
      </c>
    </row>
    <row r="36" spans="1:5" x14ac:dyDescent="0.25">
      <c r="A36" s="21"/>
      <c r="B36" s="22" t="s">
        <v>35</v>
      </c>
      <c r="C36" s="23">
        <f t="shared" ref="C36:E36" si="7">C13 -($F13*C$22/$F$22)</f>
        <v>-3.4564996215321844E-2</v>
      </c>
      <c r="D36" s="24">
        <f t="shared" si="7"/>
        <v>7.8363261808351292E-3</v>
      </c>
      <c r="E36" s="25">
        <f t="shared" si="7"/>
        <v>2.6728670034486701E-2</v>
      </c>
    </row>
    <row r="37" spans="1:5" x14ac:dyDescent="0.25">
      <c r="A37" s="21"/>
      <c r="B37" s="22" t="s">
        <v>36</v>
      </c>
      <c r="C37" s="23">
        <f t="shared" ref="C37:E37" si="8">C14 -($F14*C$22/$F$22)</f>
        <v>5.0606790089386205E-2</v>
      </c>
      <c r="D37" s="24">
        <f t="shared" si="8"/>
        <v>-2.3854159740957281E-2</v>
      </c>
      <c r="E37" s="25">
        <f t="shared" si="8"/>
        <v>-2.6752630348428952E-2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2.1485135012588169E-2</v>
      </c>
      <c r="D38" s="24">
        <f t="shared" si="9"/>
        <v>-2.3902901371483515E-2</v>
      </c>
      <c r="E38" s="25">
        <f t="shared" si="9"/>
        <v>2.4177663588953457E-3</v>
      </c>
    </row>
    <row r="39" spans="1:5" x14ac:dyDescent="0.25">
      <c r="A39" s="21"/>
      <c r="B39" s="22" t="s">
        <v>38</v>
      </c>
      <c r="C39" s="23">
        <f t="shared" ref="C39:E39" si="10">C16 -($F16*C$22/$F$22)</f>
        <v>9.2487748047943297E-3</v>
      </c>
      <c r="D39" s="24">
        <f t="shared" si="10"/>
        <v>3.4686497404536609E-3</v>
      </c>
      <c r="E39" s="25">
        <f t="shared" si="10"/>
        <v>-1.2717424545248102E-2</v>
      </c>
    </row>
    <row r="40" spans="1:5" x14ac:dyDescent="0.25">
      <c r="A40" s="21"/>
      <c r="B40" s="22" t="s">
        <v>39</v>
      </c>
      <c r="C40" s="23">
        <f t="shared" ref="C40:E40" si="11">C17 -($F17*C$22/$F$22)</f>
        <v>-6.022674450962405E-2</v>
      </c>
      <c r="D40" s="24">
        <f t="shared" si="11"/>
        <v>7.8744163823500898E-2</v>
      </c>
      <c r="E40" s="25">
        <f t="shared" si="11"/>
        <v>-1.8517419313876876E-2</v>
      </c>
    </row>
    <row r="41" spans="1:5" x14ac:dyDescent="0.25">
      <c r="A41" s="21"/>
      <c r="B41" s="22" t="s">
        <v>40</v>
      </c>
      <c r="C41" s="23">
        <f t="shared" ref="C41:E41" si="12">C18 -($F18*C$22/$F$22)</f>
        <v>3.9542029458611905E-2</v>
      </c>
      <c r="D41" s="24">
        <f t="shared" si="12"/>
        <v>-3.4548237678939664E-2</v>
      </c>
      <c r="E41" s="25">
        <f t="shared" si="12"/>
        <v>-4.9937917796721298E-3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-1.5393590682996977E-2</v>
      </c>
      <c r="D42" s="24">
        <f t="shared" si="13"/>
        <v>6.1880121400076094E-3</v>
      </c>
      <c r="E42" s="25">
        <f t="shared" si="13"/>
        <v>9.2055785429893539E-3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2.9696803436296548E-2</v>
      </c>
      <c r="D43" s="24">
        <f t="shared" si="14"/>
        <v>-1.8939205820234672E-2</v>
      </c>
      <c r="E43" s="25">
        <f t="shared" si="14"/>
        <v>-1.0757597616061876E-2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-1.624156398180171E-2</v>
      </c>
      <c r="D44" s="29">
        <f t="shared" si="15"/>
        <v>1.601416065356645E-2</v>
      </c>
      <c r="E44" s="30">
        <f t="shared" si="15"/>
        <v>2.2740332823520393E-4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52F25-36A7-499A-9C16-8F2A8B59605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0.12063953488372095</v>
      </c>
      <c r="D6" s="19">
        <v>0.11940298507462685</v>
      </c>
      <c r="E6" s="20">
        <v>0.15584415584415584</v>
      </c>
      <c r="F6" s="31">
        <f>AVERAGE(C6:E6)</f>
        <v>0.1319622252675012</v>
      </c>
    </row>
    <row r="7" spans="1:6" ht="24" x14ac:dyDescent="0.25">
      <c r="A7" s="21"/>
      <c r="B7" s="22" t="s">
        <v>65</v>
      </c>
      <c r="C7" s="23">
        <v>0.20639534883720931</v>
      </c>
      <c r="D7" s="24">
        <v>0.15671641791044777</v>
      </c>
      <c r="E7" s="25">
        <v>0.23051948051948051</v>
      </c>
      <c r="F7" s="31">
        <f>AVERAGE(C7:E7)</f>
        <v>0.19787708242237922</v>
      </c>
    </row>
    <row r="8" spans="1:6" ht="24" x14ac:dyDescent="0.25">
      <c r="A8" s="21"/>
      <c r="B8" s="22" t="s">
        <v>66</v>
      </c>
      <c r="C8" s="23">
        <v>5.8139534883720929E-2</v>
      </c>
      <c r="D8" s="24">
        <v>0.12686567164179105</v>
      </c>
      <c r="E8" s="25">
        <v>7.1428571428571425E-2</v>
      </c>
      <c r="F8" s="31">
        <f>AVERAGE(C8:E8)</f>
        <v>8.5477925984694461E-2</v>
      </c>
    </row>
    <row r="9" spans="1:6" ht="24" x14ac:dyDescent="0.25">
      <c r="A9" s="21"/>
      <c r="B9" s="22" t="s">
        <v>67</v>
      </c>
      <c r="C9" s="23">
        <v>0.125</v>
      </c>
      <c r="D9" s="24">
        <v>0.15671641791044777</v>
      </c>
      <c r="E9" s="25">
        <v>0.16233766233766234</v>
      </c>
      <c r="F9" s="31">
        <f>AVERAGE(C9:E9)</f>
        <v>0.14801802674937004</v>
      </c>
    </row>
    <row r="10" spans="1:6" ht="24" x14ac:dyDescent="0.25">
      <c r="A10" s="21"/>
      <c r="B10" s="22" t="s">
        <v>68</v>
      </c>
      <c r="C10" s="23">
        <v>0.17441860465116277</v>
      </c>
      <c r="D10" s="24">
        <v>0.13432835820895522</v>
      </c>
      <c r="E10" s="25">
        <v>0.1396103896103896</v>
      </c>
      <c r="F10" s="31">
        <f>AVERAGE(C10:E10)</f>
        <v>0.14945245082350253</v>
      </c>
    </row>
    <row r="11" spans="1:6" ht="24" x14ac:dyDescent="0.25">
      <c r="A11" s="21"/>
      <c r="B11" s="22" t="s">
        <v>69</v>
      </c>
      <c r="C11" s="23">
        <v>6.8313953488372089E-2</v>
      </c>
      <c r="D11" s="24">
        <v>0.11194029850746269</v>
      </c>
      <c r="E11" s="25">
        <v>9.4155844155844159E-2</v>
      </c>
      <c r="F11" s="31">
        <f>AVERAGE(C11:E11)</f>
        <v>9.1470032050559646E-2</v>
      </c>
    </row>
    <row r="12" spans="1:6" ht="24" x14ac:dyDescent="0.25">
      <c r="A12" s="21"/>
      <c r="B12" s="22" t="s">
        <v>70</v>
      </c>
      <c r="C12" s="23">
        <v>0.14534883720930233</v>
      </c>
      <c r="D12" s="24">
        <v>0.22388059701492538</v>
      </c>
      <c r="E12" s="25">
        <v>0.17857142857142858</v>
      </c>
      <c r="F12" s="31">
        <f>AVERAGE(C12:E12)</f>
        <v>0.1826002875985521</v>
      </c>
    </row>
    <row r="13" spans="1:6" ht="24" x14ac:dyDescent="0.25">
      <c r="A13" s="21"/>
      <c r="B13" s="22" t="s">
        <v>71</v>
      </c>
      <c r="C13" s="23">
        <v>0.11918604651162791</v>
      </c>
      <c r="D13" s="24">
        <v>0.19402985074626866</v>
      </c>
      <c r="E13" s="25">
        <v>0.16558441558441558</v>
      </c>
      <c r="F13" s="31">
        <f>AVERAGE(C13:E13)</f>
        <v>0.15960010428077073</v>
      </c>
    </row>
    <row r="14" spans="1:6" ht="24" x14ac:dyDescent="0.25">
      <c r="A14" s="21"/>
      <c r="B14" s="22" t="s">
        <v>72</v>
      </c>
      <c r="C14" s="23">
        <v>0.11918604651162791</v>
      </c>
      <c r="D14" s="24">
        <v>0.11940298507462685</v>
      </c>
      <c r="E14" s="25">
        <v>0.11688311688311687</v>
      </c>
      <c r="F14" s="31">
        <f>AVERAGE(C14:E14)</f>
        <v>0.11849071615645722</v>
      </c>
    </row>
    <row r="15" spans="1:6" ht="24" x14ac:dyDescent="0.25">
      <c r="A15" s="21"/>
      <c r="B15" s="22" t="s">
        <v>73</v>
      </c>
      <c r="C15" s="23">
        <v>0.16424418604651161</v>
      </c>
      <c r="D15" s="24">
        <v>0.15671641791044777</v>
      </c>
      <c r="E15" s="25">
        <v>0.13311688311688311</v>
      </c>
      <c r="F15" s="31">
        <f>AVERAGE(C15:E15)</f>
        <v>0.15135916235794747</v>
      </c>
    </row>
    <row r="16" spans="1:6" ht="24" x14ac:dyDescent="0.25">
      <c r="A16" s="21"/>
      <c r="B16" s="22" t="s">
        <v>74</v>
      </c>
      <c r="C16" s="23">
        <v>9.1569767441860461E-2</v>
      </c>
      <c r="D16" s="24">
        <v>0.17164179104477612</v>
      </c>
      <c r="E16" s="25">
        <v>0.12987012987012986</v>
      </c>
      <c r="F16" s="31">
        <f>AVERAGE(C16:E16)</f>
        <v>0.13102722945225548</v>
      </c>
    </row>
    <row r="17" spans="1:6" ht="24" x14ac:dyDescent="0.25">
      <c r="A17" s="21"/>
      <c r="B17" s="22" t="s">
        <v>75</v>
      </c>
      <c r="C17" s="23">
        <v>0.10174418604651163</v>
      </c>
      <c r="D17" s="24">
        <v>0.11194029850746269</v>
      </c>
      <c r="E17" s="25">
        <v>0.12987012987012986</v>
      </c>
      <c r="F17" s="31">
        <f>AVERAGE(C17:E17)</f>
        <v>0.11451820480803472</v>
      </c>
    </row>
    <row r="18" spans="1:6" ht="24" x14ac:dyDescent="0.25">
      <c r="A18" s="21"/>
      <c r="B18" s="22" t="s">
        <v>76</v>
      </c>
      <c r="C18" s="23">
        <v>0.375</v>
      </c>
      <c r="D18" s="24">
        <v>0.27611940298507465</v>
      </c>
      <c r="E18" s="25">
        <v>0.34415584415584421</v>
      </c>
      <c r="F18" s="31">
        <f>AVERAGE(C18:E18)</f>
        <v>0.33175841571363962</v>
      </c>
    </row>
    <row r="19" spans="1:6" ht="24" x14ac:dyDescent="0.25">
      <c r="A19" s="21"/>
      <c r="B19" s="22" t="s">
        <v>77</v>
      </c>
      <c r="C19" s="23">
        <v>7.2674418604651167E-2</v>
      </c>
      <c r="D19" s="24">
        <v>0.14925373134328357</v>
      </c>
      <c r="E19" s="25">
        <v>0.13636363636363635</v>
      </c>
      <c r="F19" s="31">
        <f>AVERAGE(C19:E19)</f>
        <v>0.11943059543719037</v>
      </c>
    </row>
    <row r="20" spans="1:6" ht="24" x14ac:dyDescent="0.25">
      <c r="A20" s="21"/>
      <c r="B20" s="22" t="s">
        <v>78</v>
      </c>
      <c r="C20" s="23">
        <v>0.47529069767441862</v>
      </c>
      <c r="D20" s="24">
        <v>0.32835820895522388</v>
      </c>
      <c r="E20" s="25">
        <v>0.40909090909090912</v>
      </c>
      <c r="F20" s="31">
        <f>AVERAGE(C20:E20)</f>
        <v>0.40424660524018385</v>
      </c>
    </row>
    <row r="21" spans="1:6" ht="24" x14ac:dyDescent="0.25">
      <c r="A21" s="21"/>
      <c r="B21" s="22" t="s">
        <v>79</v>
      </c>
      <c r="C21" s="23">
        <v>0.31976744186046513</v>
      </c>
      <c r="D21" s="24">
        <v>0.20895522388059701</v>
      </c>
      <c r="E21" s="25">
        <v>0.27597402597402598</v>
      </c>
      <c r="F21" s="31">
        <f>AVERAGE(C21:E21)</f>
        <v>0.26823223057169604</v>
      </c>
    </row>
    <row r="22" spans="1:6" ht="24" x14ac:dyDescent="0.25">
      <c r="A22" s="21"/>
      <c r="B22" s="22" t="s">
        <v>80</v>
      </c>
      <c r="C22" s="23">
        <v>0.3691860465116279</v>
      </c>
      <c r="D22" s="24">
        <v>0.27611940298507465</v>
      </c>
      <c r="E22" s="25">
        <v>0.27272727272727271</v>
      </c>
      <c r="F22" s="31">
        <f>AVERAGE(C22:E22)</f>
        <v>0.30601090740799175</v>
      </c>
    </row>
    <row r="23" spans="1:6" ht="24.75" thickBot="1" x14ac:dyDescent="0.3">
      <c r="A23" s="26"/>
      <c r="B23" s="27" t="s">
        <v>81</v>
      </c>
      <c r="C23" s="28">
        <v>0.34156976744186046</v>
      </c>
      <c r="D23" s="29">
        <v>0.30597014925373134</v>
      </c>
      <c r="E23" s="30">
        <v>0.26298701298701299</v>
      </c>
      <c r="F23" s="31">
        <f>AVERAGE(C23:E23)</f>
        <v>0.30350897656086823</v>
      </c>
    </row>
    <row r="24" spans="1:6" ht="15.75" thickTop="1" x14ac:dyDescent="0.25">
      <c r="C24" s="32">
        <f>AVERAGE(C6:C23)</f>
        <v>0.1915374677002584</v>
      </c>
      <c r="D24" s="32">
        <f>AVERAGE(D6:D23)</f>
        <v>0.18490878938640135</v>
      </c>
      <c r="E24" s="32">
        <f>AVERAGE(E6:E23)</f>
        <v>0.18939393939393939</v>
      </c>
      <c r="F24" s="32">
        <f>AVERAGE(F6:F23)</f>
        <v>0.18861339882686637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-1.3368497509722799E-2</v>
      </c>
      <c r="D31" s="19">
        <f t="shared" ref="D31:E31" si="0">D6 -($F6*D$24/$F$24)</f>
        <v>-9.967332573630916E-3</v>
      </c>
      <c r="E31" s="20">
        <f t="shared" si="0"/>
        <v>2.3335830083353715E-2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5.4505828829722602E-3</v>
      </c>
      <c r="D32" s="24">
        <f t="shared" si="1"/>
        <v>-3.7274104425781274E-2</v>
      </c>
      <c r="E32" s="25">
        <f t="shared" si="1"/>
        <v>3.182352154280893E-2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-2.8663553280800329E-2</v>
      </c>
      <c r="D33" s="24">
        <f t="shared" si="2"/>
        <v>4.3066641925992855E-2</v>
      </c>
      <c r="E33" s="25">
        <f t="shared" si="2"/>
        <v>-1.4403088645192505E-2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-2.5312746569970013E-2</v>
      </c>
      <c r="D34" s="24">
        <f t="shared" si="3"/>
        <v>1.1605655346259319E-2</v>
      </c>
      <c r="E34" s="25">
        <f t="shared" si="3"/>
        <v>1.3707091223710693E-2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2.2649196165992203E-2</v>
      </c>
      <c r="D35" s="24">
        <f t="shared" si="4"/>
        <v>-1.2188654497928636E-2</v>
      </c>
      <c r="E35" s="25">
        <f t="shared" si="4"/>
        <v>-1.0460541668063594E-2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-2.4574136214670264E-2</v>
      </c>
      <c r="D36" s="24">
        <f t="shared" si="5"/>
        <v>2.2266855386225026E-2</v>
      </c>
      <c r="E36" s="25">
        <f t="shared" si="5"/>
        <v>2.307280828445224E-3</v>
      </c>
    </row>
    <row r="37" spans="1:5" ht="24" x14ac:dyDescent="0.25">
      <c r="A37" s="21"/>
      <c r="B37" s="22" t="s">
        <v>70</v>
      </c>
      <c r="C37" s="23">
        <f t="shared" ref="C37:E37" si="6">C12 -($F12*C$24/$F$24)</f>
        <v>-4.0082298147470136E-2</v>
      </c>
      <c r="D37" s="24">
        <f t="shared" si="6"/>
        <v>4.4866813628039431E-2</v>
      </c>
      <c r="E37" s="25">
        <f t="shared" si="6"/>
        <v>-4.7845154805693235E-3</v>
      </c>
    </row>
    <row r="38" spans="1:5" ht="24" x14ac:dyDescent="0.25">
      <c r="A38" s="21"/>
      <c r="B38" s="22" t="s">
        <v>71</v>
      </c>
      <c r="C38" s="23">
        <f t="shared" ref="C38:E38" si="7">C13 -($F13*C$24/$F$24)</f>
        <v>-4.2888334252256868E-2</v>
      </c>
      <c r="D38" s="24">
        <f t="shared" si="7"/>
        <v>3.7564497531409613E-2</v>
      </c>
      <c r="E38" s="25">
        <f t="shared" si="7"/>
        <v>5.323836720847186E-3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-1.1416282970460878E-3</v>
      </c>
      <c r="D39" s="24">
        <f t="shared" si="8"/>
        <v>3.2395787933477277E-3</v>
      </c>
      <c r="E39" s="25">
        <f t="shared" si="8"/>
        <v>-2.0979504963016954E-3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1.053850632497097E-2</v>
      </c>
      <c r="D40" s="24">
        <f t="shared" si="9"/>
        <v>8.3301439329638571E-3</v>
      </c>
      <c r="E40" s="25">
        <f t="shared" si="9"/>
        <v>-1.8868650257934771E-2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-4.1488773919257982E-2</v>
      </c>
      <c r="D41" s="24">
        <f t="shared" si="10"/>
        <v>4.3188104692883145E-2</v>
      </c>
      <c r="E41" s="25">
        <f t="shared" si="10"/>
        <v>-1.6993307736251628E-3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-1.4549391668212952E-2</v>
      </c>
      <c r="D42" s="24">
        <f t="shared" si="11"/>
        <v>-3.2862165125409348E-4</v>
      </c>
      <c r="E42" s="25">
        <f t="shared" si="11"/>
        <v>1.4878013319467032E-2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3.8098341744166597E-2</v>
      </c>
      <c r="D43" s="24">
        <f t="shared" si="12"/>
        <v>-4.9122851276352131E-2</v>
      </c>
      <c r="E43" s="25">
        <f t="shared" si="12"/>
        <v>1.1024509532185534E-2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-4.8607706410080637E-2</v>
      </c>
      <c r="D44" s="24">
        <f t="shared" si="13"/>
        <v>3.2168906217687587E-2</v>
      </c>
      <c r="E44" s="25">
        <f t="shared" si="13"/>
        <v>1.6438800192393035E-2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6.4777067276375999E-2</v>
      </c>
      <c r="D45" s="24">
        <f t="shared" si="14"/>
        <v>-6.7948473674141696E-2</v>
      </c>
      <c r="E45" s="25">
        <f t="shared" si="14"/>
        <v>3.171406397765697E-3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4.737681362914592E-2</v>
      </c>
      <c r="D46" s="24">
        <f t="shared" si="15"/>
        <v>-5.4008581119037558E-2</v>
      </c>
      <c r="E46" s="25">
        <f t="shared" si="15"/>
        <v>6.6317674898915824E-3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5.843105954812422E-2</v>
      </c>
      <c r="D47" s="24">
        <f t="shared" si="16"/>
        <v>-2.3881057108357417E-2</v>
      </c>
      <c r="E47" s="25">
        <f t="shared" si="16"/>
        <v>-3.4550002439766803E-2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3.3355498697739905E-2</v>
      </c>
      <c r="D48" s="29">
        <f t="shared" si="17"/>
        <v>8.4224788716747989E-3</v>
      </c>
      <c r="E48" s="30">
        <f t="shared" si="17"/>
        <v>-4.1777977569414648E-2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F598-DECB-4B3B-8BB4-F0F0370BB56A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0.15720524017467249</v>
      </c>
      <c r="D6" s="19">
        <v>0.1417910447761194</v>
      </c>
      <c r="E6" s="20">
        <v>0.14006514657980457</v>
      </c>
      <c r="F6" s="31">
        <f>AVERAGE(C6:E6)</f>
        <v>0.14635381051019883</v>
      </c>
    </row>
    <row r="7" spans="1:6" x14ac:dyDescent="0.25">
      <c r="A7" s="21"/>
      <c r="B7" s="22" t="s">
        <v>84</v>
      </c>
      <c r="C7" s="23">
        <v>0.34643377001455605</v>
      </c>
      <c r="D7" s="24">
        <v>0.20895522388059701</v>
      </c>
      <c r="E7" s="25">
        <v>0.32899022801302924</v>
      </c>
      <c r="F7" s="31">
        <f>AVERAGE(C7:E7)</f>
        <v>0.29479307396939408</v>
      </c>
    </row>
    <row r="8" spans="1:6" x14ac:dyDescent="0.25">
      <c r="A8" s="21"/>
      <c r="B8" s="22" t="s">
        <v>85</v>
      </c>
      <c r="C8" s="23">
        <v>0.14264919941775836</v>
      </c>
      <c r="D8" s="24">
        <v>0.18656716417910449</v>
      </c>
      <c r="E8" s="25">
        <v>0.15960912052117263</v>
      </c>
      <c r="F8" s="31">
        <f>AVERAGE(C8:E8)</f>
        <v>0.16294182803934518</v>
      </c>
    </row>
    <row r="9" spans="1:6" x14ac:dyDescent="0.25">
      <c r="A9" s="21"/>
      <c r="B9" s="22" t="s">
        <v>86</v>
      </c>
      <c r="C9" s="23">
        <v>0.12081513828238717</v>
      </c>
      <c r="D9" s="24">
        <v>0.12686567164179105</v>
      </c>
      <c r="E9" s="25">
        <v>0.1465798045602606</v>
      </c>
      <c r="F9" s="31">
        <f>AVERAGE(C9:E9)</f>
        <v>0.13142020482814629</v>
      </c>
    </row>
    <row r="10" spans="1:6" ht="24" x14ac:dyDescent="0.25">
      <c r="A10" s="21"/>
      <c r="B10" s="22" t="s">
        <v>87</v>
      </c>
      <c r="C10" s="23">
        <v>7.132459970887918E-2</v>
      </c>
      <c r="D10" s="24">
        <v>0.16417910447761194</v>
      </c>
      <c r="E10" s="25">
        <v>0.10097719869706841</v>
      </c>
      <c r="F10" s="31">
        <f>AVERAGE(C10:E10)</f>
        <v>0.11216030096118651</v>
      </c>
    </row>
    <row r="11" spans="1:6" ht="24" x14ac:dyDescent="0.25">
      <c r="A11" s="21"/>
      <c r="B11" s="22" t="s">
        <v>88</v>
      </c>
      <c r="C11" s="23">
        <v>8.8791848617176108E-2</v>
      </c>
      <c r="D11" s="24">
        <v>0.14925373134328357</v>
      </c>
      <c r="E11" s="25">
        <v>0.13680781758957655</v>
      </c>
      <c r="F11" s="31">
        <f>AVERAGE(C11:E11)</f>
        <v>0.12495113251667873</v>
      </c>
    </row>
    <row r="12" spans="1:6" x14ac:dyDescent="0.25">
      <c r="A12" s="21"/>
      <c r="B12" s="22" t="s">
        <v>89</v>
      </c>
      <c r="C12" s="23">
        <v>7.132459970887918E-2</v>
      </c>
      <c r="D12" s="24">
        <v>0.12686567164179105</v>
      </c>
      <c r="E12" s="25">
        <v>0.11400651465798045</v>
      </c>
      <c r="F12" s="31">
        <f>AVERAGE(C12:E12)</f>
        <v>0.1040655953362169</v>
      </c>
    </row>
    <row r="13" spans="1:6" x14ac:dyDescent="0.25">
      <c r="A13" s="21"/>
      <c r="B13" s="22" t="s">
        <v>90</v>
      </c>
      <c r="C13" s="23">
        <v>5.9679767103347887E-2</v>
      </c>
      <c r="D13" s="24">
        <v>0.13432835820895522</v>
      </c>
      <c r="E13" s="25">
        <v>0.12052117263843648</v>
      </c>
      <c r="F13" s="31">
        <f>AVERAGE(C13:E13)</f>
        <v>0.1048430993169132</v>
      </c>
    </row>
    <row r="14" spans="1:6" x14ac:dyDescent="0.25">
      <c r="A14" s="21"/>
      <c r="B14" s="22" t="s">
        <v>91</v>
      </c>
      <c r="C14" s="23">
        <v>0.12372634643377003</v>
      </c>
      <c r="D14" s="24">
        <v>0.17164179104477612</v>
      </c>
      <c r="E14" s="25">
        <v>0.18892508143322476</v>
      </c>
      <c r="F14" s="31">
        <f>AVERAGE(C14:E14)</f>
        <v>0.16143107297059031</v>
      </c>
    </row>
    <row r="15" spans="1:6" x14ac:dyDescent="0.25">
      <c r="A15" s="21"/>
      <c r="B15" s="22" t="s">
        <v>92</v>
      </c>
      <c r="C15" s="23">
        <v>0.18195050946142652</v>
      </c>
      <c r="D15" s="24">
        <v>0.1417910447761194</v>
      </c>
      <c r="E15" s="25">
        <v>0.18241042345276873</v>
      </c>
      <c r="F15" s="31">
        <f>AVERAGE(C15:E15)</f>
        <v>0.16871732589677155</v>
      </c>
    </row>
    <row r="16" spans="1:6" x14ac:dyDescent="0.25">
      <c r="A16" s="21"/>
      <c r="B16" s="22" t="s">
        <v>93</v>
      </c>
      <c r="C16" s="23">
        <v>0.34206695778748186</v>
      </c>
      <c r="D16" s="24">
        <v>0.30597014925373134</v>
      </c>
      <c r="E16" s="25">
        <v>0.28990228013029318</v>
      </c>
      <c r="F16" s="31">
        <f>AVERAGE(C16:E16)</f>
        <v>0.31264646239050214</v>
      </c>
    </row>
    <row r="17" spans="1:6" ht="24" x14ac:dyDescent="0.25">
      <c r="A17" s="21"/>
      <c r="B17" s="22" t="s">
        <v>94</v>
      </c>
      <c r="C17" s="23">
        <v>0.15283842794759825</v>
      </c>
      <c r="D17" s="24">
        <v>0.12686567164179105</v>
      </c>
      <c r="E17" s="25">
        <v>0.14332247557003258</v>
      </c>
      <c r="F17" s="31">
        <f>AVERAGE(C17:E17)</f>
        <v>0.14100885838647395</v>
      </c>
    </row>
    <row r="18" spans="1:6" ht="24" x14ac:dyDescent="0.25">
      <c r="A18" s="21"/>
      <c r="B18" s="22" t="s">
        <v>95</v>
      </c>
      <c r="C18" s="23">
        <v>0.18777292576419213</v>
      </c>
      <c r="D18" s="24">
        <v>0.23134328358208955</v>
      </c>
      <c r="E18" s="25">
        <v>0.13680781758957655</v>
      </c>
      <c r="F18" s="31">
        <f>AVERAGE(C18:E18)</f>
        <v>0.18530800897861943</v>
      </c>
    </row>
    <row r="19" spans="1:6" x14ac:dyDescent="0.25">
      <c r="A19" s="21"/>
      <c r="B19" s="22" t="s">
        <v>96</v>
      </c>
      <c r="C19" s="23">
        <v>0.37117903930131002</v>
      </c>
      <c r="D19" s="24">
        <v>0.30597014925373134</v>
      </c>
      <c r="E19" s="25">
        <v>0.30618892508143325</v>
      </c>
      <c r="F19" s="31">
        <f>AVERAGE(C19:E19)</f>
        <v>0.32777937121215822</v>
      </c>
    </row>
    <row r="20" spans="1:6" x14ac:dyDescent="0.25">
      <c r="A20" s="21"/>
      <c r="B20" s="22" t="s">
        <v>97</v>
      </c>
      <c r="C20" s="23">
        <v>0.28384279475982532</v>
      </c>
      <c r="D20" s="24">
        <v>0.20895522388059701</v>
      </c>
      <c r="E20" s="25">
        <v>0.29315960912052119</v>
      </c>
      <c r="F20" s="31">
        <f>AVERAGE(C20:E20)</f>
        <v>0.26198587592031447</v>
      </c>
    </row>
    <row r="21" spans="1:6" x14ac:dyDescent="0.25">
      <c r="A21" s="21"/>
      <c r="B21" s="22" t="s">
        <v>98</v>
      </c>
      <c r="C21" s="23">
        <v>0.32459970887918488</v>
      </c>
      <c r="D21" s="24">
        <v>0.26865671641791045</v>
      </c>
      <c r="E21" s="25">
        <v>0.24429967426710097</v>
      </c>
      <c r="F21" s="31">
        <f>AVERAGE(C21:E21)</f>
        <v>0.27918536652139875</v>
      </c>
    </row>
    <row r="22" spans="1:6" ht="15.75" thickBot="1" x14ac:dyDescent="0.3">
      <c r="A22" s="26"/>
      <c r="B22" s="27" t="s">
        <v>99</v>
      </c>
      <c r="C22" s="28">
        <v>0.28820960698689957</v>
      </c>
      <c r="D22" s="29">
        <v>0.24626865671641793</v>
      </c>
      <c r="E22" s="30">
        <v>0.26058631921824105</v>
      </c>
      <c r="F22" s="31">
        <f>AVERAGE(C22:E22)</f>
        <v>0.26502152764051951</v>
      </c>
    </row>
    <row r="23" spans="1:6" ht="15.75" thickTop="1" x14ac:dyDescent="0.25">
      <c r="C23" s="32">
        <f>AVERAGE(C6:C22)</f>
        <v>0.1949653223734909</v>
      </c>
      <c r="D23" s="32">
        <f>AVERAGE(D6:D22)</f>
        <v>0.19095697980684814</v>
      </c>
      <c r="E23" s="32">
        <f>AVERAGE(E6:E22)</f>
        <v>0.1937152711247366</v>
      </c>
      <c r="F23" s="32">
        <f>AVERAGE(F6:F22)</f>
        <v>0.19321252443502521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9.5237276529245019E-3</v>
      </c>
      <c r="D30" s="19">
        <f t="shared" ref="D30:E30" si="0">D6 -($F6*D$23/$F$23)</f>
        <v>-2.8542452741620872E-3</v>
      </c>
      <c r="E30" s="20">
        <f t="shared" si="0"/>
        <v>-6.6694823787624702E-3</v>
      </c>
    </row>
    <row r="31" spans="1:6" x14ac:dyDescent="0.25">
      <c r="A31" s="21"/>
      <c r="B31" s="22" t="s">
        <v>84</v>
      </c>
      <c r="C31" s="23">
        <f t="shared" ref="C31:E31" si="1">C7 -($F7*C$23/$F$23)</f>
        <v>4.8966373074441294E-2</v>
      </c>
      <c r="D31" s="24">
        <f t="shared" si="1"/>
        <v>-8.2396463789643992E-2</v>
      </c>
      <c r="E31" s="25">
        <f t="shared" si="1"/>
        <v>3.3430090715202754E-2</v>
      </c>
    </row>
    <row r="32" spans="1:6" x14ac:dyDescent="0.25">
      <c r="A32" s="21"/>
      <c r="B32" s="22" t="s">
        <v>85</v>
      </c>
      <c r="C32" s="23">
        <f t="shared" ref="C32:E32" si="2">C8 -($F8*C$23/$F$23)</f>
        <v>-2.1770814888819406E-2</v>
      </c>
      <c r="D32" s="24">
        <f t="shared" si="2"/>
        <v>2.5527503538141871E-2</v>
      </c>
      <c r="E32" s="25">
        <f t="shared" si="2"/>
        <v>-3.7566886493225204E-3</v>
      </c>
    </row>
    <row r="33" spans="1:5" x14ac:dyDescent="0.25">
      <c r="A33" s="21"/>
      <c r="B33" s="22" t="s">
        <v>86</v>
      </c>
      <c r="C33" s="23">
        <f t="shared" ref="C33:E33" si="3">C9 -($F9*C$23/$F$23)</f>
        <v>-1.1797292902560222E-2</v>
      </c>
      <c r="D33" s="24">
        <f t="shared" si="3"/>
        <v>-3.0203462183994445E-3</v>
      </c>
      <c r="E33" s="25">
        <f t="shared" si="3"/>
        <v>1.4817639120959597E-2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-4.1853204361266355E-2</v>
      </c>
      <c r="D34" s="24">
        <f t="shared" si="4"/>
        <v>5.332815219900941E-2</v>
      </c>
      <c r="E34" s="25">
        <f t="shared" si="4"/>
        <v>-1.1474947837743082E-2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-3.7292823705602732E-2</v>
      </c>
      <c r="D35" s="24">
        <f t="shared" si="5"/>
        <v>2.5761266459858656E-2</v>
      </c>
      <c r="E35" s="25">
        <f t="shared" si="5"/>
        <v>1.1531557245744062E-2</v>
      </c>
    </row>
    <row r="36" spans="1:5" x14ac:dyDescent="0.25">
      <c r="A36" s="21"/>
      <c r="B36" s="22" t="s">
        <v>89</v>
      </c>
      <c r="C36" s="23">
        <f t="shared" ref="C36:E36" si="6">C12 -($F12*C$23/$F$23)</f>
        <v>-3.3685064659632086E-2</v>
      </c>
      <c r="D36" s="24">
        <f t="shared" si="6"/>
        <v>2.4014928164815749E-2</v>
      </c>
      <c r="E36" s="25">
        <f t="shared" si="6"/>
        <v>9.6701364948163088E-3</v>
      </c>
    </row>
    <row r="37" spans="1:5" x14ac:dyDescent="0.25">
      <c r="A37" s="21"/>
      <c r="B37" s="22" t="s">
        <v>90</v>
      </c>
      <c r="C37" s="23">
        <f t="shared" ref="C37:E37" si="7">C13 -($F13*C$23/$F$23)</f>
        <v>-4.6114454657011465E-2</v>
      </c>
      <c r="D37" s="24">
        <f t="shared" si="7"/>
        <v>3.0709187258783188E-2</v>
      </c>
      <c r="E37" s="25">
        <f t="shared" si="7"/>
        <v>1.5405267398228242E-2</v>
      </c>
    </row>
    <row r="38" spans="1:5" x14ac:dyDescent="0.25">
      <c r="A38" s="21"/>
      <c r="B38" s="22" t="s">
        <v>91</v>
      </c>
      <c r="C38" s="23">
        <f t="shared" ref="C38:E38" si="8">C14 -($F14*C$23/$F$23)</f>
        <v>-3.9169207438017273E-2</v>
      </c>
      <c r="D38" s="24">
        <f t="shared" si="8"/>
        <v>1.2095249061627678E-2</v>
      </c>
      <c r="E38" s="25">
        <f t="shared" si="8"/>
        <v>2.7073958376389595E-2</v>
      </c>
    </row>
    <row r="39" spans="1:5" x14ac:dyDescent="0.25">
      <c r="A39" s="21"/>
      <c r="B39" s="22" t="s">
        <v>92</v>
      </c>
      <c r="C39" s="23">
        <f t="shared" ref="C39:E39" si="9">C15 -($F15*C$23/$F$23)</f>
        <v>1.1702602760537584E-2</v>
      </c>
      <c r="D39" s="24">
        <f t="shared" si="9"/>
        <v>-2.4956691109758039E-2</v>
      </c>
      <c r="E39" s="25">
        <f t="shared" si="9"/>
        <v>1.3254088349220372E-2</v>
      </c>
    </row>
    <row r="40" spans="1:5" x14ac:dyDescent="0.25">
      <c r="A40" s="21"/>
      <c r="B40" s="22" t="s">
        <v>93</v>
      </c>
      <c r="C40" s="23">
        <f t="shared" ref="C40:E40" si="10">C16 -($F16*C$23/$F$23)</f>
        <v>2.6584208896665629E-2</v>
      </c>
      <c r="D40" s="24">
        <f t="shared" si="10"/>
        <v>-3.0265080797461374E-3</v>
      </c>
      <c r="E40" s="25">
        <f t="shared" si="10"/>
        <v>-2.3557700816919602E-2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1.0550356233686359E-2</v>
      </c>
      <c r="D41" s="24">
        <f t="shared" si="11"/>
        <v>-1.2497062747343662E-2</v>
      </c>
      <c r="E41" s="25">
        <f t="shared" si="11"/>
        <v>1.9467065136572759E-3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7.8382754423764189E-4</v>
      </c>
      <c r="D42" s="24">
        <f t="shared" si="12"/>
        <v>4.8198542670238098E-2</v>
      </c>
      <c r="E42" s="25">
        <f t="shared" si="12"/>
        <v>-4.8982370214475796E-2</v>
      </c>
    </row>
    <row r="43" spans="1:5" x14ac:dyDescent="0.25">
      <c r="A43" s="21"/>
      <c r="B43" s="22" t="s">
        <v>96</v>
      </c>
      <c r="C43" s="23">
        <f t="shared" ref="C43:E43" si="13">C19 -($F19*C$23/$F$23)</f>
        <v>4.0426097882912626E-2</v>
      </c>
      <c r="D43" s="24">
        <f t="shared" si="13"/>
        <v>-1.7982756763550489E-2</v>
      </c>
      <c r="E43" s="25">
        <f t="shared" si="13"/>
        <v>-2.2443341119362303E-2</v>
      </c>
    </row>
    <row r="44" spans="1:5" x14ac:dyDescent="0.25">
      <c r="A44" s="21"/>
      <c r="B44" s="22" t="s">
        <v>97</v>
      </c>
      <c r="C44" s="23">
        <f t="shared" ref="C44:E44" si="14">C20 -($F20*C$23/$F$23)</f>
        <v>1.9480218340601541E-2</v>
      </c>
      <c r="D44" s="24">
        <f t="shared" si="14"/>
        <v>-4.9972253849340065E-2</v>
      </c>
      <c r="E44" s="25">
        <f t="shared" si="14"/>
        <v>3.0492035508738635E-2</v>
      </c>
    </row>
    <row r="45" spans="1:5" x14ac:dyDescent="0.25">
      <c r="A45" s="21"/>
      <c r="B45" s="22" t="s">
        <v>98</v>
      </c>
      <c r="C45" s="23">
        <f t="shared" ref="C45:E45" si="15">C21 -($F21*C$23/$F$23)</f>
        <v>4.2881610402032089E-2</v>
      </c>
      <c r="D45" s="24">
        <f t="shared" si="15"/>
        <v>-7.26946669617895E-3</v>
      </c>
      <c r="E45" s="25">
        <f t="shared" si="15"/>
        <v>-3.5612143705853083E-2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2.078383982487042E-2</v>
      </c>
      <c r="D46" s="29">
        <f t="shared" si="16"/>
        <v>-1.5659034824351853E-2</v>
      </c>
      <c r="E46" s="30">
        <f t="shared" si="16"/>
        <v>-5.1248050005185952E-3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26833-9653-44CE-B2C8-DA07BC101C2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0.21220930232558138</v>
      </c>
      <c r="D6" s="19">
        <v>0.21641791044776115</v>
      </c>
      <c r="E6" s="20">
        <v>0.19805194805194806</v>
      </c>
      <c r="F6" s="31">
        <f>AVERAGE(C6:E6)</f>
        <v>0.20889305360843022</v>
      </c>
    </row>
    <row r="7" spans="1:6" ht="24" x14ac:dyDescent="0.25">
      <c r="A7" s="21"/>
      <c r="B7" s="22" t="s">
        <v>46</v>
      </c>
      <c r="C7" s="23">
        <v>0.28779069767441862</v>
      </c>
      <c r="D7" s="24">
        <v>0.27611940298507465</v>
      </c>
      <c r="E7" s="25">
        <v>0.25324675324675322</v>
      </c>
      <c r="F7" s="31">
        <f>AVERAGE(C7:E7)</f>
        <v>0.27238561796874888</v>
      </c>
    </row>
    <row r="8" spans="1:6" ht="24" x14ac:dyDescent="0.25">
      <c r="A8" s="21"/>
      <c r="B8" s="22" t="s">
        <v>47</v>
      </c>
      <c r="C8" s="23">
        <v>0.43313953488372092</v>
      </c>
      <c r="D8" s="24">
        <v>0.29850746268656714</v>
      </c>
      <c r="E8" s="25">
        <v>0.36688311688311687</v>
      </c>
      <c r="F8" s="31">
        <f>AVERAGE(C8:E8)</f>
        <v>0.36617670481780168</v>
      </c>
    </row>
    <row r="9" spans="1:6" ht="24" x14ac:dyDescent="0.25">
      <c r="A9" s="21"/>
      <c r="B9" s="22" t="s">
        <v>48</v>
      </c>
      <c r="C9" s="23">
        <v>0.23401162790697674</v>
      </c>
      <c r="D9" s="24">
        <v>0.17910447761194029</v>
      </c>
      <c r="E9" s="25">
        <v>0.19480519480519484</v>
      </c>
      <c r="F9" s="31">
        <f>AVERAGE(C9:E9)</f>
        <v>0.20264043344137062</v>
      </c>
    </row>
    <row r="10" spans="1:6" ht="24" x14ac:dyDescent="0.25">
      <c r="A10" s="21"/>
      <c r="B10" s="22" t="s">
        <v>49</v>
      </c>
      <c r="C10" s="23">
        <v>0.47674418604651164</v>
      </c>
      <c r="D10" s="24">
        <v>0.35074626865671649</v>
      </c>
      <c r="E10" s="25">
        <v>0.41558441558441556</v>
      </c>
      <c r="F10" s="31">
        <f>AVERAGE(C10:E10)</f>
        <v>0.41435829009588127</v>
      </c>
    </row>
    <row r="11" spans="1:6" ht="24" x14ac:dyDescent="0.25">
      <c r="A11" s="21"/>
      <c r="B11" s="22" t="s">
        <v>50</v>
      </c>
      <c r="C11" s="23">
        <v>0.21947674418604651</v>
      </c>
      <c r="D11" s="24">
        <v>0.2537313432835821</v>
      </c>
      <c r="E11" s="25">
        <v>0.23701298701298701</v>
      </c>
      <c r="F11" s="31">
        <f>AVERAGE(C11:E11)</f>
        <v>0.23674035816087188</v>
      </c>
    </row>
    <row r="12" spans="1:6" ht="24" x14ac:dyDescent="0.25">
      <c r="A12" s="21"/>
      <c r="B12" s="22" t="s">
        <v>51</v>
      </c>
      <c r="C12" s="23">
        <v>9.7383720930232565E-2</v>
      </c>
      <c r="D12" s="24">
        <v>0.1044776119402985</v>
      </c>
      <c r="E12" s="25">
        <v>0.12987012987012986</v>
      </c>
      <c r="F12" s="31">
        <f>AVERAGE(C12:E12)</f>
        <v>0.11057715424688697</v>
      </c>
    </row>
    <row r="13" spans="1:6" ht="24" x14ac:dyDescent="0.25">
      <c r="A13" s="21"/>
      <c r="B13" s="22" t="s">
        <v>52</v>
      </c>
      <c r="C13" s="23">
        <v>9.1569767441860461E-2</v>
      </c>
      <c r="D13" s="24">
        <v>0.15671641791044777</v>
      </c>
      <c r="E13" s="25">
        <v>0.11363636363636363</v>
      </c>
      <c r="F13" s="31">
        <f>AVERAGE(C13:E13)</f>
        <v>0.12064084966289063</v>
      </c>
    </row>
    <row r="14" spans="1:6" ht="24" x14ac:dyDescent="0.25">
      <c r="A14" s="21"/>
      <c r="B14" s="22" t="s">
        <v>53</v>
      </c>
      <c r="C14" s="23">
        <v>4.9418604651162788E-2</v>
      </c>
      <c r="D14" s="24">
        <v>8.2089552238805971E-2</v>
      </c>
      <c r="E14" s="25">
        <v>7.1428571428571425E-2</v>
      </c>
      <c r="F14" s="31">
        <f>AVERAGE(C14:E14)</f>
        <v>6.7645576106180064E-2</v>
      </c>
    </row>
    <row r="15" spans="1:6" ht="24" x14ac:dyDescent="0.25">
      <c r="A15" s="21"/>
      <c r="B15" s="22" t="s">
        <v>54</v>
      </c>
      <c r="C15" s="23">
        <v>0.18313953488372092</v>
      </c>
      <c r="D15" s="24">
        <v>0.20895522388059701</v>
      </c>
      <c r="E15" s="25">
        <v>0.2207792207792208</v>
      </c>
      <c r="F15" s="31">
        <f>AVERAGE(C15:E15)</f>
        <v>0.2042913265145129</v>
      </c>
    </row>
    <row r="16" spans="1:6" ht="24" x14ac:dyDescent="0.25">
      <c r="A16" s="21"/>
      <c r="B16" s="22" t="s">
        <v>55</v>
      </c>
      <c r="C16" s="23">
        <v>0.26162790697674421</v>
      </c>
      <c r="D16" s="24">
        <v>0.23134328358208955</v>
      </c>
      <c r="E16" s="25">
        <v>0.25324675324675322</v>
      </c>
      <c r="F16" s="31">
        <f>AVERAGE(C16:E16)</f>
        <v>0.2487393146018623</v>
      </c>
    </row>
    <row r="17" spans="1:6" ht="24" x14ac:dyDescent="0.25">
      <c r="A17" s="21"/>
      <c r="B17" s="22" t="s">
        <v>56</v>
      </c>
      <c r="C17" s="23">
        <v>0.27180232558139533</v>
      </c>
      <c r="D17" s="24">
        <v>0.11940298507462685</v>
      </c>
      <c r="E17" s="25">
        <v>0.20779220779220778</v>
      </c>
      <c r="F17" s="31">
        <f>AVERAGE(C17:E17)</f>
        <v>0.1996658394827433</v>
      </c>
    </row>
    <row r="18" spans="1:6" ht="24" x14ac:dyDescent="0.25">
      <c r="A18" s="21"/>
      <c r="B18" s="22" t="s">
        <v>57</v>
      </c>
      <c r="C18" s="23">
        <v>0.25290697674418605</v>
      </c>
      <c r="D18" s="24">
        <v>0.20895522388059701</v>
      </c>
      <c r="E18" s="25">
        <v>0.21428571428571427</v>
      </c>
      <c r="F18" s="31">
        <f>AVERAGE(C18:E18)</f>
        <v>0.22538263830349911</v>
      </c>
    </row>
    <row r="19" spans="1:6" ht="24" x14ac:dyDescent="0.25">
      <c r="A19" s="21"/>
      <c r="B19" s="22" t="s">
        <v>58</v>
      </c>
      <c r="C19" s="23">
        <v>0.27906976744186046</v>
      </c>
      <c r="D19" s="24">
        <v>0.20149253731343283</v>
      </c>
      <c r="E19" s="25">
        <v>0.23051948051948051</v>
      </c>
      <c r="F19" s="31">
        <f>AVERAGE(C19:E19)</f>
        <v>0.23702726175825792</v>
      </c>
    </row>
    <row r="20" spans="1:6" ht="24" x14ac:dyDescent="0.25">
      <c r="A20" s="21"/>
      <c r="B20" s="22" t="s">
        <v>59</v>
      </c>
      <c r="C20" s="23">
        <v>0.30232558139534882</v>
      </c>
      <c r="D20" s="24">
        <v>0.26865671641791045</v>
      </c>
      <c r="E20" s="25">
        <v>0.26948051948051949</v>
      </c>
      <c r="F20" s="31">
        <f>AVERAGE(C20:E20)</f>
        <v>0.28015427243125957</v>
      </c>
    </row>
    <row r="21" spans="1:6" ht="24" x14ac:dyDescent="0.25">
      <c r="A21" s="21"/>
      <c r="B21" s="22" t="s">
        <v>60</v>
      </c>
      <c r="C21" s="23">
        <v>0.14534883720930233</v>
      </c>
      <c r="D21" s="24">
        <v>0.1044776119402985</v>
      </c>
      <c r="E21" s="25">
        <v>0.13636363636363635</v>
      </c>
      <c r="F21" s="31">
        <f>AVERAGE(C21:E21)</f>
        <v>0.1287300285044124</v>
      </c>
    </row>
    <row r="22" spans="1:6" ht="24" x14ac:dyDescent="0.25">
      <c r="A22" s="21"/>
      <c r="B22" s="22" t="s">
        <v>61</v>
      </c>
      <c r="C22" s="23">
        <v>4.0697674418604654E-2</v>
      </c>
      <c r="D22" s="24">
        <v>0.11194029850746269</v>
      </c>
      <c r="E22" s="25">
        <v>6.1688311688311688E-2</v>
      </c>
      <c r="F22" s="31">
        <f>AVERAGE(C22:E22)</f>
        <v>7.144209487145968E-2</v>
      </c>
    </row>
    <row r="23" spans="1:6" ht="24" x14ac:dyDescent="0.25">
      <c r="A23" s="21"/>
      <c r="B23" s="22" t="s">
        <v>62</v>
      </c>
      <c r="C23" s="23">
        <v>8.8662790697674423E-2</v>
      </c>
      <c r="D23" s="24">
        <v>0.17164179104477612</v>
      </c>
      <c r="E23" s="25">
        <v>0.14285714285714285</v>
      </c>
      <c r="F23" s="31">
        <f>AVERAGE(C23:E23)</f>
        <v>0.13438724153319778</v>
      </c>
    </row>
    <row r="24" spans="1:6" ht="24" x14ac:dyDescent="0.25">
      <c r="A24" s="21" t="s">
        <v>6</v>
      </c>
      <c r="B24" s="22" t="s">
        <v>7</v>
      </c>
      <c r="C24" s="23">
        <v>0.20639534883720931</v>
      </c>
      <c r="D24" s="24">
        <v>0.14925373134328357</v>
      </c>
      <c r="E24" s="25">
        <v>0.21428571428571427</v>
      </c>
      <c r="F24" s="31">
        <f>AVERAGE(C24:E24)</f>
        <v>0.18997826482206906</v>
      </c>
    </row>
    <row r="25" spans="1:6" ht="24" x14ac:dyDescent="0.25">
      <c r="A25" s="21"/>
      <c r="B25" s="22" t="s">
        <v>8</v>
      </c>
      <c r="C25" s="23">
        <v>0.16569767441860464</v>
      </c>
      <c r="D25" s="24">
        <v>0.18656716417910449</v>
      </c>
      <c r="E25" s="25">
        <v>0.17532467532467533</v>
      </c>
      <c r="F25" s="31">
        <f>AVERAGE(C25:E25)</f>
        <v>0.17586317130746151</v>
      </c>
    </row>
    <row r="26" spans="1:6" ht="24" x14ac:dyDescent="0.25">
      <c r="A26" s="21"/>
      <c r="B26" s="22" t="s">
        <v>9</v>
      </c>
      <c r="C26" s="23">
        <v>0.24709302325581395</v>
      </c>
      <c r="D26" s="24">
        <v>0.20895522388059701</v>
      </c>
      <c r="E26" s="25">
        <v>0.20129870129870131</v>
      </c>
      <c r="F26" s="31">
        <f>AVERAGE(C26:E26)</f>
        <v>0.21911564947837073</v>
      </c>
    </row>
    <row r="27" spans="1:6" ht="24" x14ac:dyDescent="0.25">
      <c r="A27" s="21"/>
      <c r="B27" s="22" t="s">
        <v>10</v>
      </c>
      <c r="C27" s="23">
        <v>0.11918604651162791</v>
      </c>
      <c r="D27" s="24">
        <v>0.11940298507462685</v>
      </c>
      <c r="E27" s="25">
        <v>0.13311688311688311</v>
      </c>
      <c r="F27" s="31">
        <f>AVERAGE(C27:E27)</f>
        <v>0.12390197156771261</v>
      </c>
    </row>
    <row r="28" spans="1:6" ht="24" x14ac:dyDescent="0.25">
      <c r="A28" s="21"/>
      <c r="B28" s="22" t="s">
        <v>11</v>
      </c>
      <c r="C28" s="23">
        <v>0.22965116279069769</v>
      </c>
      <c r="D28" s="24">
        <v>0.20149253731343283</v>
      </c>
      <c r="E28" s="25">
        <v>0.25</v>
      </c>
      <c r="F28" s="31">
        <f>AVERAGE(C28:E28)</f>
        <v>0.22704790003471018</v>
      </c>
    </row>
    <row r="29" spans="1:6" ht="24" x14ac:dyDescent="0.25">
      <c r="A29" s="21"/>
      <c r="B29" s="22" t="s">
        <v>12</v>
      </c>
      <c r="C29" s="23">
        <v>6.5406976744186052E-2</v>
      </c>
      <c r="D29" s="24">
        <v>0.12686567164179105</v>
      </c>
      <c r="E29" s="25">
        <v>7.792207792207792E-2</v>
      </c>
      <c r="F29" s="31">
        <f>AVERAGE(C29:E29)</f>
        <v>9.0064908769351679E-2</v>
      </c>
    </row>
    <row r="30" spans="1:6" ht="24" x14ac:dyDescent="0.25">
      <c r="A30" s="21"/>
      <c r="B30" s="22" t="s">
        <v>13</v>
      </c>
      <c r="C30" s="23">
        <v>0.28488372093023256</v>
      </c>
      <c r="D30" s="24">
        <v>0.1417910447761194</v>
      </c>
      <c r="E30" s="25">
        <v>0.24675324675324675</v>
      </c>
      <c r="F30" s="31">
        <f>AVERAGE(C30:E30)</f>
        <v>0.22447600415319957</v>
      </c>
    </row>
    <row r="31" spans="1:6" ht="24" x14ac:dyDescent="0.25">
      <c r="A31" s="21"/>
      <c r="B31" s="22" t="s">
        <v>14</v>
      </c>
      <c r="C31" s="23">
        <v>0.39825581395348836</v>
      </c>
      <c r="D31" s="24">
        <v>0.30597014925373134</v>
      </c>
      <c r="E31" s="25">
        <v>0.37662337662337664</v>
      </c>
      <c r="F31" s="31">
        <f>AVERAGE(C31:E31)</f>
        <v>0.36028311327686541</v>
      </c>
    </row>
    <row r="32" spans="1:6" ht="24" x14ac:dyDescent="0.25">
      <c r="A32" s="21"/>
      <c r="B32" s="22" t="s">
        <v>15</v>
      </c>
      <c r="C32" s="23">
        <v>0.19476744186046513</v>
      </c>
      <c r="D32" s="24">
        <v>0.17164179104477612</v>
      </c>
      <c r="E32" s="25">
        <v>0.10389610389610389</v>
      </c>
      <c r="F32" s="31">
        <f>AVERAGE(C32:E32)</f>
        <v>0.15676844560044836</v>
      </c>
    </row>
    <row r="33" spans="1:6" ht="24" x14ac:dyDescent="0.25">
      <c r="A33" s="21"/>
      <c r="B33" s="22" t="s">
        <v>16</v>
      </c>
      <c r="C33" s="23">
        <v>8.5755813953488372E-2</v>
      </c>
      <c r="D33" s="24">
        <v>0.1044776119402985</v>
      </c>
      <c r="E33" s="25">
        <v>9.7402597402597421E-2</v>
      </c>
      <c r="F33" s="31">
        <f>AVERAGE(C33:E33)</f>
        <v>9.5878674432128108E-2</v>
      </c>
    </row>
    <row r="34" spans="1:6" ht="24" x14ac:dyDescent="0.25">
      <c r="A34" s="21"/>
      <c r="B34" s="22" t="s">
        <v>17</v>
      </c>
      <c r="C34" s="23">
        <v>0.10029069767441862</v>
      </c>
      <c r="D34" s="24">
        <v>9.7014925373134331E-2</v>
      </c>
      <c r="E34" s="25">
        <v>0.10714285714285714</v>
      </c>
      <c r="F34" s="31">
        <f>AVERAGE(C34:E34)</f>
        <v>0.1014828267301367</v>
      </c>
    </row>
    <row r="35" spans="1:6" ht="24" x14ac:dyDescent="0.25">
      <c r="A35" s="21"/>
      <c r="B35" s="22" t="s">
        <v>18</v>
      </c>
      <c r="C35" s="23">
        <v>4.6511627906976744E-2</v>
      </c>
      <c r="D35" s="24">
        <v>8.2089552238805971E-2</v>
      </c>
      <c r="E35" s="25">
        <v>7.4675324675324672E-2</v>
      </c>
      <c r="F35" s="31">
        <f>AVERAGE(C35:E35)</f>
        <v>6.775883494036912E-2</v>
      </c>
    </row>
    <row r="36" spans="1:6" ht="24" x14ac:dyDescent="0.25">
      <c r="A36" s="21"/>
      <c r="B36" s="22" t="s">
        <v>19</v>
      </c>
      <c r="C36" s="23">
        <v>0.30377906976744184</v>
      </c>
      <c r="D36" s="24">
        <v>0.15671641791044777</v>
      </c>
      <c r="E36" s="25">
        <v>0.26298701298701299</v>
      </c>
      <c r="F36" s="31">
        <f>AVERAGE(C36:E36)</f>
        <v>0.24116083355496754</v>
      </c>
    </row>
    <row r="37" spans="1:6" ht="24" x14ac:dyDescent="0.25">
      <c r="A37" s="21"/>
      <c r="B37" s="22" t="s">
        <v>20</v>
      </c>
      <c r="C37" s="23">
        <v>6.5406976744186052E-2</v>
      </c>
      <c r="D37" s="24">
        <v>9.7014925373134331E-2</v>
      </c>
      <c r="E37" s="25">
        <v>0.10389610389610389</v>
      </c>
      <c r="F37" s="31">
        <f>AVERAGE(C37:E37)</f>
        <v>8.8772668671141419E-2</v>
      </c>
    </row>
    <row r="38" spans="1:6" ht="24" x14ac:dyDescent="0.25">
      <c r="A38" s="21"/>
      <c r="B38" s="22" t="s">
        <v>21</v>
      </c>
      <c r="C38" s="23">
        <v>0.22529069767441862</v>
      </c>
      <c r="D38" s="24">
        <v>0.20895522388059701</v>
      </c>
      <c r="E38" s="25">
        <v>0.21103896103896103</v>
      </c>
      <c r="F38" s="31">
        <f>AVERAGE(C38:E38)</f>
        <v>0.21509496086465887</v>
      </c>
    </row>
    <row r="39" spans="1:6" ht="24" x14ac:dyDescent="0.25">
      <c r="A39" s="21"/>
      <c r="B39" s="22" t="s">
        <v>22</v>
      </c>
      <c r="C39" s="23">
        <v>8.4302325581395346E-2</v>
      </c>
      <c r="D39" s="24">
        <v>0.1417910447761194</v>
      </c>
      <c r="E39" s="25">
        <v>0.11688311688311687</v>
      </c>
      <c r="F39" s="31">
        <f>AVERAGE(C39:E39)</f>
        <v>0.11432549574687721</v>
      </c>
    </row>
    <row r="40" spans="1:6" ht="24" x14ac:dyDescent="0.25">
      <c r="A40" s="21"/>
      <c r="B40" s="22" t="s">
        <v>23</v>
      </c>
      <c r="C40" s="23">
        <v>7.8488372093023256E-2</v>
      </c>
      <c r="D40" s="24">
        <v>0.1044776119402985</v>
      </c>
      <c r="E40" s="25">
        <v>7.792207792207792E-2</v>
      </c>
      <c r="F40" s="31">
        <f>AVERAGE(C40:E40)</f>
        <v>8.6962687318466569E-2</v>
      </c>
    </row>
    <row r="41" spans="1:6" ht="24" x14ac:dyDescent="0.25">
      <c r="A41" s="21"/>
      <c r="B41" s="22" t="s">
        <v>24</v>
      </c>
      <c r="C41" s="23">
        <v>0.19331395348837213</v>
      </c>
      <c r="D41" s="24">
        <v>0.19402985074626866</v>
      </c>
      <c r="E41" s="25">
        <v>0.18506493506493504</v>
      </c>
      <c r="F41" s="31">
        <f>AVERAGE(C41:E41)</f>
        <v>0.19080291309985861</v>
      </c>
    </row>
    <row r="42" spans="1:6" ht="24" x14ac:dyDescent="0.25">
      <c r="A42" s="21"/>
      <c r="B42" s="22" t="s">
        <v>25</v>
      </c>
      <c r="C42" s="23">
        <v>0.15988372093023256</v>
      </c>
      <c r="D42" s="24">
        <v>0.17910447761194029</v>
      </c>
      <c r="E42" s="25">
        <v>9.4155844155844159E-2</v>
      </c>
      <c r="F42" s="31">
        <f>AVERAGE(C42:E42)</f>
        <v>0.14438134756600568</v>
      </c>
    </row>
    <row r="43" spans="1:6" ht="24" x14ac:dyDescent="0.25">
      <c r="A43" s="21"/>
      <c r="B43" s="22" t="s">
        <v>26</v>
      </c>
      <c r="C43" s="23">
        <v>0.36627906976744184</v>
      </c>
      <c r="D43" s="24">
        <v>0.2537313432835821</v>
      </c>
      <c r="E43" s="25">
        <v>0.28246753246753248</v>
      </c>
      <c r="F43" s="31">
        <f>AVERAGE(C43:E43)</f>
        <v>0.30082598183951886</v>
      </c>
    </row>
    <row r="44" spans="1:6" x14ac:dyDescent="0.25">
      <c r="A44" s="21" t="s">
        <v>27</v>
      </c>
      <c r="B44" s="22" t="s">
        <v>28</v>
      </c>
      <c r="C44" s="23">
        <v>0.14389534883720931</v>
      </c>
      <c r="D44" s="24">
        <v>0.17164179104477612</v>
      </c>
      <c r="E44" s="25">
        <v>0.1461038961038961</v>
      </c>
      <c r="F44" s="31">
        <f>AVERAGE(C44:E44)</f>
        <v>0.15388034532862715</v>
      </c>
    </row>
    <row r="45" spans="1:6" x14ac:dyDescent="0.25">
      <c r="A45" s="21"/>
      <c r="B45" s="22" t="s">
        <v>29</v>
      </c>
      <c r="C45" s="23">
        <v>0.15843023255813954</v>
      </c>
      <c r="D45" s="24">
        <v>0.20895522388059701</v>
      </c>
      <c r="E45" s="25">
        <v>0.13636363636363635</v>
      </c>
      <c r="F45" s="31">
        <f>AVERAGE(C45:E45)</f>
        <v>0.16791636426745762</v>
      </c>
    </row>
    <row r="46" spans="1:6" x14ac:dyDescent="0.25">
      <c r="A46" s="21"/>
      <c r="B46" s="22" t="s">
        <v>30</v>
      </c>
      <c r="C46" s="23">
        <v>0.23982558139534885</v>
      </c>
      <c r="D46" s="24">
        <v>0.19402985074626866</v>
      </c>
      <c r="E46" s="25">
        <v>0.26298701298701299</v>
      </c>
      <c r="F46" s="31">
        <f>AVERAGE(C46:E46)</f>
        <v>0.23228081504287681</v>
      </c>
    </row>
    <row r="47" spans="1:6" x14ac:dyDescent="0.25">
      <c r="A47" s="21"/>
      <c r="B47" s="22" t="s">
        <v>31</v>
      </c>
      <c r="C47" s="23">
        <v>0.10319767441860465</v>
      </c>
      <c r="D47" s="24">
        <v>0.16417910447761194</v>
      </c>
      <c r="E47" s="25">
        <v>0.15259740259740259</v>
      </c>
      <c r="F47" s="31">
        <f>AVERAGE(C47:E47)</f>
        <v>0.1399913938312064</v>
      </c>
    </row>
    <row r="48" spans="1:6" x14ac:dyDescent="0.25">
      <c r="A48" s="21"/>
      <c r="B48" s="22" t="s">
        <v>32</v>
      </c>
      <c r="C48" s="23">
        <v>7.8488372093023256E-2</v>
      </c>
      <c r="D48" s="24">
        <v>0.15671641791044777</v>
      </c>
      <c r="E48" s="25">
        <v>0.12337662337662338</v>
      </c>
      <c r="F48" s="31">
        <f>AVERAGE(C48:E48)</f>
        <v>0.11952713779336481</v>
      </c>
    </row>
    <row r="49" spans="1:6" x14ac:dyDescent="0.25">
      <c r="A49" s="21"/>
      <c r="B49" s="22" t="s">
        <v>33</v>
      </c>
      <c r="C49" s="23">
        <v>0.4375</v>
      </c>
      <c r="D49" s="24">
        <v>0.19402985074626866</v>
      </c>
      <c r="E49" s="25">
        <v>0.37662337662337664</v>
      </c>
      <c r="F49" s="31">
        <f>AVERAGE(C49:E49)</f>
        <v>0.3360510757898818</v>
      </c>
    </row>
    <row r="50" spans="1:6" x14ac:dyDescent="0.25">
      <c r="A50" s="21"/>
      <c r="B50" s="22" t="s">
        <v>34</v>
      </c>
      <c r="C50" s="23">
        <v>0.31976744186046513</v>
      </c>
      <c r="D50" s="24">
        <v>0.31343283582089554</v>
      </c>
      <c r="E50" s="25">
        <v>0.29870129870129869</v>
      </c>
      <c r="F50" s="31">
        <f>AVERAGE(C50:E50)</f>
        <v>0.31063385879421979</v>
      </c>
    </row>
    <row r="51" spans="1:6" x14ac:dyDescent="0.25">
      <c r="A51" s="21"/>
      <c r="B51" s="22" t="s">
        <v>35</v>
      </c>
      <c r="C51" s="23">
        <v>6.8313953488372089E-2</v>
      </c>
      <c r="D51" s="24">
        <v>0.1044776119402985</v>
      </c>
      <c r="E51" s="25">
        <v>0.12662337662337661</v>
      </c>
      <c r="F51" s="31">
        <f>AVERAGE(C51:E51)</f>
        <v>9.9804980684015734E-2</v>
      </c>
    </row>
    <row r="52" spans="1:6" x14ac:dyDescent="0.25">
      <c r="A52" s="21"/>
      <c r="B52" s="22" t="s">
        <v>36</v>
      </c>
      <c r="C52" s="23">
        <v>0.25872093023255816</v>
      </c>
      <c r="D52" s="24">
        <v>0.17164179104477612</v>
      </c>
      <c r="E52" s="25">
        <v>0.17532467532467533</v>
      </c>
      <c r="F52" s="31">
        <f>AVERAGE(C52:E52)</f>
        <v>0.20189579886733652</v>
      </c>
    </row>
    <row r="53" spans="1:6" ht="24" x14ac:dyDescent="0.25">
      <c r="A53" s="21"/>
      <c r="B53" s="22" t="s">
        <v>37</v>
      </c>
      <c r="C53" s="23">
        <v>0.22965116279069769</v>
      </c>
      <c r="D53" s="24">
        <v>0.17164179104477612</v>
      </c>
      <c r="E53" s="25">
        <v>0.20454545454545456</v>
      </c>
      <c r="F53" s="31">
        <f>AVERAGE(C53:E53)</f>
        <v>0.20194613612697612</v>
      </c>
    </row>
    <row r="54" spans="1:6" x14ac:dyDescent="0.25">
      <c r="A54" s="21"/>
      <c r="B54" s="22" t="s">
        <v>38</v>
      </c>
      <c r="C54" s="23">
        <v>0.1962209302325581</v>
      </c>
      <c r="D54" s="24">
        <v>0.17910447761194029</v>
      </c>
      <c r="E54" s="25">
        <v>0.16883116883116883</v>
      </c>
      <c r="F54" s="31">
        <f>AVERAGE(C54:E54)</f>
        <v>0.18138552555855578</v>
      </c>
    </row>
    <row r="55" spans="1:6" x14ac:dyDescent="0.25">
      <c r="A55" s="21"/>
      <c r="B55" s="22" t="s">
        <v>39</v>
      </c>
      <c r="C55" s="23">
        <v>6.25E-2</v>
      </c>
      <c r="D55" s="24">
        <v>0.19402985074626866</v>
      </c>
      <c r="E55" s="25">
        <v>0.10064935064935066</v>
      </c>
      <c r="F55" s="31">
        <f>AVERAGE(C55:E55)</f>
        <v>0.11905973379853978</v>
      </c>
    </row>
    <row r="56" spans="1:6" x14ac:dyDescent="0.25">
      <c r="A56" s="21"/>
      <c r="B56" s="22" t="s">
        <v>40</v>
      </c>
      <c r="C56" s="23">
        <v>0.42587209302325574</v>
      </c>
      <c r="D56" s="24">
        <v>0.32835820895522388</v>
      </c>
      <c r="E56" s="25">
        <v>0.37012987012987009</v>
      </c>
      <c r="F56" s="31">
        <f>AVERAGE(C56:E56)</f>
        <v>0.37478672403611651</v>
      </c>
    </row>
    <row r="57" spans="1:6" ht="24" x14ac:dyDescent="0.25">
      <c r="A57" s="21"/>
      <c r="B57" s="22" t="s">
        <v>41</v>
      </c>
      <c r="C57" s="23">
        <v>6.5406976744186052E-2</v>
      </c>
      <c r="D57" s="24">
        <v>8.2089552238805971E-2</v>
      </c>
      <c r="E57" s="25">
        <v>8.7662337662337664E-2</v>
      </c>
      <c r="F57" s="31">
        <f>AVERAGE(C57:E57)</f>
        <v>7.8386288881776567E-2</v>
      </c>
    </row>
    <row r="58" spans="1:6" ht="24" x14ac:dyDescent="0.25">
      <c r="A58" s="21"/>
      <c r="B58" s="22" t="s">
        <v>42</v>
      </c>
      <c r="C58" s="23">
        <v>0.35174418604651164</v>
      </c>
      <c r="D58" s="24">
        <v>0.28358208955223879</v>
      </c>
      <c r="E58" s="25">
        <v>0.30194805194805197</v>
      </c>
      <c r="F58" s="31">
        <f>AVERAGE(C58:E58)</f>
        <v>0.31242477584893413</v>
      </c>
    </row>
    <row r="59" spans="1:6" ht="24" x14ac:dyDescent="0.25">
      <c r="A59" s="21"/>
      <c r="B59" s="22" t="s">
        <v>43</v>
      </c>
      <c r="C59" s="23">
        <v>0.22093023255813954</v>
      </c>
      <c r="D59" s="24">
        <v>0.2388059701492537</v>
      </c>
      <c r="E59" s="25">
        <v>0.23051948051948051</v>
      </c>
      <c r="F59" s="31">
        <f>AVERAGE(C59:E59)</f>
        <v>0.23008522774229126</v>
      </c>
    </row>
    <row r="60" spans="1:6" ht="24" x14ac:dyDescent="0.25">
      <c r="A60" s="21" t="s">
        <v>63</v>
      </c>
      <c r="B60" s="22" t="s">
        <v>64</v>
      </c>
      <c r="C60" s="23">
        <v>0.12063953488372095</v>
      </c>
      <c r="D60" s="24">
        <v>0.11940298507462685</v>
      </c>
      <c r="E60" s="25">
        <v>0.15584415584415584</v>
      </c>
      <c r="F60" s="31">
        <f>AVERAGE(C60:E60)</f>
        <v>0.1319622252675012</v>
      </c>
    </row>
    <row r="61" spans="1:6" ht="24" x14ac:dyDescent="0.25">
      <c r="A61" s="21"/>
      <c r="B61" s="22" t="s">
        <v>65</v>
      </c>
      <c r="C61" s="23">
        <v>0.20639534883720931</v>
      </c>
      <c r="D61" s="24">
        <v>0.15671641791044777</v>
      </c>
      <c r="E61" s="25">
        <v>0.23051948051948051</v>
      </c>
      <c r="F61" s="31">
        <f>AVERAGE(C61:E61)</f>
        <v>0.19787708242237922</v>
      </c>
    </row>
    <row r="62" spans="1:6" ht="24" x14ac:dyDescent="0.25">
      <c r="A62" s="21"/>
      <c r="B62" s="22" t="s">
        <v>66</v>
      </c>
      <c r="C62" s="23">
        <v>5.8139534883720929E-2</v>
      </c>
      <c r="D62" s="24">
        <v>0.12686567164179105</v>
      </c>
      <c r="E62" s="25">
        <v>7.1428571428571425E-2</v>
      </c>
      <c r="F62" s="31">
        <f>AVERAGE(C62:E62)</f>
        <v>8.5477925984694461E-2</v>
      </c>
    </row>
    <row r="63" spans="1:6" ht="24" x14ac:dyDescent="0.25">
      <c r="A63" s="21"/>
      <c r="B63" s="22" t="s">
        <v>67</v>
      </c>
      <c r="C63" s="23">
        <v>0.125</v>
      </c>
      <c r="D63" s="24">
        <v>0.15671641791044777</v>
      </c>
      <c r="E63" s="25">
        <v>0.16233766233766234</v>
      </c>
      <c r="F63" s="31">
        <f>AVERAGE(C63:E63)</f>
        <v>0.14801802674937004</v>
      </c>
    </row>
    <row r="64" spans="1:6" ht="24" x14ac:dyDescent="0.25">
      <c r="A64" s="21"/>
      <c r="B64" s="22" t="s">
        <v>68</v>
      </c>
      <c r="C64" s="23">
        <v>0.17441860465116277</v>
      </c>
      <c r="D64" s="24">
        <v>0.13432835820895522</v>
      </c>
      <c r="E64" s="25">
        <v>0.1396103896103896</v>
      </c>
      <c r="F64" s="31">
        <f>AVERAGE(C64:E64)</f>
        <v>0.14945245082350253</v>
      </c>
    </row>
    <row r="65" spans="1:6" ht="24" x14ac:dyDescent="0.25">
      <c r="A65" s="21"/>
      <c r="B65" s="22" t="s">
        <v>69</v>
      </c>
      <c r="C65" s="23">
        <v>6.8313953488372089E-2</v>
      </c>
      <c r="D65" s="24">
        <v>0.11194029850746269</v>
      </c>
      <c r="E65" s="25">
        <v>9.4155844155844159E-2</v>
      </c>
      <c r="F65" s="31">
        <f>AVERAGE(C65:E65)</f>
        <v>9.1470032050559646E-2</v>
      </c>
    </row>
    <row r="66" spans="1:6" ht="24" x14ac:dyDescent="0.25">
      <c r="A66" s="21"/>
      <c r="B66" s="22" t="s">
        <v>70</v>
      </c>
      <c r="C66" s="23">
        <v>0.14534883720930233</v>
      </c>
      <c r="D66" s="24">
        <v>0.22388059701492538</v>
      </c>
      <c r="E66" s="25">
        <v>0.17857142857142858</v>
      </c>
      <c r="F66" s="31">
        <f>AVERAGE(C66:E66)</f>
        <v>0.1826002875985521</v>
      </c>
    </row>
    <row r="67" spans="1:6" ht="24" x14ac:dyDescent="0.25">
      <c r="A67" s="21"/>
      <c r="B67" s="22" t="s">
        <v>71</v>
      </c>
      <c r="C67" s="23">
        <v>0.11918604651162791</v>
      </c>
      <c r="D67" s="24">
        <v>0.19402985074626866</v>
      </c>
      <c r="E67" s="25">
        <v>0.16558441558441558</v>
      </c>
      <c r="F67" s="31">
        <f>AVERAGE(C67:E67)</f>
        <v>0.15960010428077073</v>
      </c>
    </row>
    <row r="68" spans="1:6" ht="24" x14ac:dyDescent="0.25">
      <c r="A68" s="21"/>
      <c r="B68" s="22" t="s">
        <v>72</v>
      </c>
      <c r="C68" s="23">
        <v>0.11918604651162791</v>
      </c>
      <c r="D68" s="24">
        <v>0.11940298507462685</v>
      </c>
      <c r="E68" s="25">
        <v>0.11688311688311687</v>
      </c>
      <c r="F68" s="31">
        <f>AVERAGE(C68:E68)</f>
        <v>0.11849071615645722</v>
      </c>
    </row>
    <row r="69" spans="1:6" ht="24" x14ac:dyDescent="0.25">
      <c r="A69" s="21"/>
      <c r="B69" s="22" t="s">
        <v>73</v>
      </c>
      <c r="C69" s="23">
        <v>0.16424418604651161</v>
      </c>
      <c r="D69" s="24">
        <v>0.15671641791044777</v>
      </c>
      <c r="E69" s="25">
        <v>0.13311688311688311</v>
      </c>
      <c r="F69" s="31">
        <f>AVERAGE(C69:E69)</f>
        <v>0.15135916235794747</v>
      </c>
    </row>
    <row r="70" spans="1:6" ht="24" x14ac:dyDescent="0.25">
      <c r="A70" s="21"/>
      <c r="B70" s="22" t="s">
        <v>74</v>
      </c>
      <c r="C70" s="23">
        <v>9.1569767441860461E-2</v>
      </c>
      <c r="D70" s="24">
        <v>0.17164179104477612</v>
      </c>
      <c r="E70" s="25">
        <v>0.12987012987012986</v>
      </c>
      <c r="F70" s="31">
        <f>AVERAGE(C70:E70)</f>
        <v>0.13102722945225548</v>
      </c>
    </row>
    <row r="71" spans="1:6" ht="24" x14ac:dyDescent="0.25">
      <c r="A71" s="21"/>
      <c r="B71" s="22" t="s">
        <v>75</v>
      </c>
      <c r="C71" s="23">
        <v>0.10174418604651163</v>
      </c>
      <c r="D71" s="24">
        <v>0.11194029850746269</v>
      </c>
      <c r="E71" s="25">
        <v>0.12987012987012986</v>
      </c>
      <c r="F71" s="31">
        <f>AVERAGE(C71:E71)</f>
        <v>0.11451820480803472</v>
      </c>
    </row>
    <row r="72" spans="1:6" ht="24" x14ac:dyDescent="0.25">
      <c r="A72" s="21"/>
      <c r="B72" s="22" t="s">
        <v>76</v>
      </c>
      <c r="C72" s="23">
        <v>0.375</v>
      </c>
      <c r="D72" s="24">
        <v>0.27611940298507465</v>
      </c>
      <c r="E72" s="25">
        <v>0.34415584415584421</v>
      </c>
      <c r="F72" s="31">
        <f>AVERAGE(C72:E72)</f>
        <v>0.33175841571363962</v>
      </c>
    </row>
    <row r="73" spans="1:6" ht="24" x14ac:dyDescent="0.25">
      <c r="A73" s="21"/>
      <c r="B73" s="22" t="s">
        <v>77</v>
      </c>
      <c r="C73" s="23">
        <v>7.2674418604651167E-2</v>
      </c>
      <c r="D73" s="24">
        <v>0.14925373134328357</v>
      </c>
      <c r="E73" s="25">
        <v>0.13636363636363635</v>
      </c>
      <c r="F73" s="31">
        <f>AVERAGE(C73:E73)</f>
        <v>0.11943059543719037</v>
      </c>
    </row>
    <row r="74" spans="1:6" ht="24" x14ac:dyDescent="0.25">
      <c r="A74" s="21"/>
      <c r="B74" s="22" t="s">
        <v>78</v>
      </c>
      <c r="C74" s="23">
        <v>0.47529069767441862</v>
      </c>
      <c r="D74" s="24">
        <v>0.32835820895522388</v>
      </c>
      <c r="E74" s="25">
        <v>0.40909090909090912</v>
      </c>
      <c r="F74" s="31">
        <f>AVERAGE(C74:E74)</f>
        <v>0.40424660524018385</v>
      </c>
    </row>
    <row r="75" spans="1:6" ht="24" x14ac:dyDescent="0.25">
      <c r="A75" s="21"/>
      <c r="B75" s="22" t="s">
        <v>79</v>
      </c>
      <c r="C75" s="23">
        <v>0.31976744186046513</v>
      </c>
      <c r="D75" s="24">
        <v>0.20895522388059701</v>
      </c>
      <c r="E75" s="25">
        <v>0.27597402597402598</v>
      </c>
      <c r="F75" s="31">
        <f>AVERAGE(C75:E75)</f>
        <v>0.26823223057169604</v>
      </c>
    </row>
    <row r="76" spans="1:6" ht="24" x14ac:dyDescent="0.25">
      <c r="A76" s="21"/>
      <c r="B76" s="22" t="s">
        <v>80</v>
      </c>
      <c r="C76" s="23">
        <v>0.3691860465116279</v>
      </c>
      <c r="D76" s="24">
        <v>0.27611940298507465</v>
      </c>
      <c r="E76" s="25">
        <v>0.27272727272727271</v>
      </c>
      <c r="F76" s="31">
        <f>AVERAGE(C76:E76)</f>
        <v>0.30601090740799175</v>
      </c>
    </row>
    <row r="77" spans="1:6" ht="24" x14ac:dyDescent="0.25">
      <c r="A77" s="21"/>
      <c r="B77" s="22" t="s">
        <v>81</v>
      </c>
      <c r="C77" s="23">
        <v>0.34156976744186046</v>
      </c>
      <c r="D77" s="24">
        <v>0.30597014925373134</v>
      </c>
      <c r="E77" s="25">
        <v>0.26298701298701299</v>
      </c>
      <c r="F77" s="31">
        <f>AVERAGE(C77:E77)</f>
        <v>0.30350897656086823</v>
      </c>
    </row>
    <row r="78" spans="1:6" x14ac:dyDescent="0.25">
      <c r="A78" s="21" t="s">
        <v>82</v>
      </c>
      <c r="B78" s="22" t="s">
        <v>83</v>
      </c>
      <c r="C78" s="23">
        <v>0.15720524017467249</v>
      </c>
      <c r="D78" s="24">
        <v>0.1417910447761194</v>
      </c>
      <c r="E78" s="25">
        <v>0.14006514657980457</v>
      </c>
      <c r="F78" s="31">
        <f>AVERAGE(C78:E78)</f>
        <v>0.14635381051019883</v>
      </c>
    </row>
    <row r="79" spans="1:6" x14ac:dyDescent="0.25">
      <c r="A79" s="21"/>
      <c r="B79" s="22" t="s">
        <v>84</v>
      </c>
      <c r="C79" s="23">
        <v>0.34643377001455605</v>
      </c>
      <c r="D79" s="24">
        <v>0.20895522388059701</v>
      </c>
      <c r="E79" s="25">
        <v>0.32899022801302924</v>
      </c>
      <c r="F79" s="31">
        <f>AVERAGE(C79:E79)</f>
        <v>0.29479307396939408</v>
      </c>
    </row>
    <row r="80" spans="1:6" x14ac:dyDescent="0.25">
      <c r="A80" s="21"/>
      <c r="B80" s="22" t="s">
        <v>85</v>
      </c>
      <c r="C80" s="23">
        <v>0.14264919941775836</v>
      </c>
      <c r="D80" s="24">
        <v>0.18656716417910449</v>
      </c>
      <c r="E80" s="25">
        <v>0.15960912052117263</v>
      </c>
      <c r="F80" s="31">
        <f>AVERAGE(C80:E80)</f>
        <v>0.16294182803934518</v>
      </c>
    </row>
    <row r="81" spans="1:6" x14ac:dyDescent="0.25">
      <c r="A81" s="21"/>
      <c r="B81" s="22" t="s">
        <v>86</v>
      </c>
      <c r="C81" s="23">
        <v>0.12081513828238717</v>
      </c>
      <c r="D81" s="24">
        <v>0.12686567164179105</v>
      </c>
      <c r="E81" s="25">
        <v>0.1465798045602606</v>
      </c>
      <c r="F81" s="31">
        <f>AVERAGE(C81:E81)</f>
        <v>0.13142020482814629</v>
      </c>
    </row>
    <row r="82" spans="1:6" ht="24" x14ac:dyDescent="0.25">
      <c r="A82" s="21"/>
      <c r="B82" s="22" t="s">
        <v>87</v>
      </c>
      <c r="C82" s="23">
        <v>7.132459970887918E-2</v>
      </c>
      <c r="D82" s="24">
        <v>0.16417910447761194</v>
      </c>
      <c r="E82" s="25">
        <v>0.10097719869706841</v>
      </c>
      <c r="F82" s="31">
        <f>AVERAGE(C82:E82)</f>
        <v>0.11216030096118651</v>
      </c>
    </row>
    <row r="83" spans="1:6" ht="24" x14ac:dyDescent="0.25">
      <c r="A83" s="21"/>
      <c r="B83" s="22" t="s">
        <v>88</v>
      </c>
      <c r="C83" s="23">
        <v>8.8791848617176108E-2</v>
      </c>
      <c r="D83" s="24">
        <v>0.14925373134328357</v>
      </c>
      <c r="E83" s="25">
        <v>0.13680781758957655</v>
      </c>
      <c r="F83" s="31">
        <f>AVERAGE(C83:E83)</f>
        <v>0.12495113251667873</v>
      </c>
    </row>
    <row r="84" spans="1:6" x14ac:dyDescent="0.25">
      <c r="A84" s="21"/>
      <c r="B84" s="22" t="s">
        <v>89</v>
      </c>
      <c r="C84" s="23">
        <v>7.132459970887918E-2</v>
      </c>
      <c r="D84" s="24">
        <v>0.12686567164179105</v>
      </c>
      <c r="E84" s="25">
        <v>0.11400651465798045</v>
      </c>
      <c r="F84" s="31">
        <f>AVERAGE(C84:E84)</f>
        <v>0.1040655953362169</v>
      </c>
    </row>
    <row r="85" spans="1:6" x14ac:dyDescent="0.25">
      <c r="A85" s="21"/>
      <c r="B85" s="22" t="s">
        <v>90</v>
      </c>
      <c r="C85" s="23">
        <v>5.9679767103347887E-2</v>
      </c>
      <c r="D85" s="24">
        <v>0.13432835820895522</v>
      </c>
      <c r="E85" s="25">
        <v>0.12052117263843648</v>
      </c>
      <c r="F85" s="31">
        <f>AVERAGE(C85:E85)</f>
        <v>0.1048430993169132</v>
      </c>
    </row>
    <row r="86" spans="1:6" x14ac:dyDescent="0.25">
      <c r="A86" s="21"/>
      <c r="B86" s="22" t="s">
        <v>91</v>
      </c>
      <c r="C86" s="23">
        <v>0.12372634643377003</v>
      </c>
      <c r="D86" s="24">
        <v>0.17164179104477612</v>
      </c>
      <c r="E86" s="25">
        <v>0.18892508143322476</v>
      </c>
      <c r="F86" s="31">
        <f>AVERAGE(C86:E86)</f>
        <v>0.16143107297059031</v>
      </c>
    </row>
    <row r="87" spans="1:6" x14ac:dyDescent="0.25">
      <c r="A87" s="21"/>
      <c r="B87" s="22" t="s">
        <v>92</v>
      </c>
      <c r="C87" s="23">
        <v>0.18195050946142652</v>
      </c>
      <c r="D87" s="24">
        <v>0.1417910447761194</v>
      </c>
      <c r="E87" s="25">
        <v>0.18241042345276873</v>
      </c>
      <c r="F87" s="31">
        <f>AVERAGE(C87:E87)</f>
        <v>0.16871732589677155</v>
      </c>
    </row>
    <row r="88" spans="1:6" x14ac:dyDescent="0.25">
      <c r="A88" s="21"/>
      <c r="B88" s="22" t="s">
        <v>93</v>
      </c>
      <c r="C88" s="23">
        <v>0.34206695778748186</v>
      </c>
      <c r="D88" s="24">
        <v>0.30597014925373134</v>
      </c>
      <c r="E88" s="25">
        <v>0.28990228013029318</v>
      </c>
      <c r="F88" s="31">
        <f>AVERAGE(C88:E88)</f>
        <v>0.31264646239050214</v>
      </c>
    </row>
    <row r="89" spans="1:6" ht="24" x14ac:dyDescent="0.25">
      <c r="A89" s="21"/>
      <c r="B89" s="22" t="s">
        <v>94</v>
      </c>
      <c r="C89" s="23">
        <v>0.15283842794759825</v>
      </c>
      <c r="D89" s="24">
        <v>0.12686567164179105</v>
      </c>
      <c r="E89" s="25">
        <v>0.14332247557003258</v>
      </c>
      <c r="F89" s="31">
        <f>AVERAGE(C89:E89)</f>
        <v>0.14100885838647395</v>
      </c>
    </row>
    <row r="90" spans="1:6" ht="24" x14ac:dyDescent="0.25">
      <c r="A90" s="21"/>
      <c r="B90" s="22" t="s">
        <v>95</v>
      </c>
      <c r="C90" s="23">
        <v>0.18777292576419213</v>
      </c>
      <c r="D90" s="24">
        <v>0.23134328358208955</v>
      </c>
      <c r="E90" s="25">
        <v>0.13680781758957655</v>
      </c>
      <c r="F90" s="31">
        <f>AVERAGE(C90:E90)</f>
        <v>0.18530800897861943</v>
      </c>
    </row>
    <row r="91" spans="1:6" x14ac:dyDescent="0.25">
      <c r="A91" s="21"/>
      <c r="B91" s="22" t="s">
        <v>96</v>
      </c>
      <c r="C91" s="23">
        <v>0.37117903930131002</v>
      </c>
      <c r="D91" s="24">
        <v>0.30597014925373134</v>
      </c>
      <c r="E91" s="25">
        <v>0.30618892508143325</v>
      </c>
      <c r="F91" s="31">
        <f>AVERAGE(C91:E91)</f>
        <v>0.32777937121215822</v>
      </c>
    </row>
    <row r="92" spans="1:6" x14ac:dyDescent="0.25">
      <c r="A92" s="21"/>
      <c r="B92" s="22" t="s">
        <v>97</v>
      </c>
      <c r="C92" s="23">
        <v>0.28384279475982532</v>
      </c>
      <c r="D92" s="24">
        <v>0.20895522388059701</v>
      </c>
      <c r="E92" s="25">
        <v>0.29315960912052119</v>
      </c>
      <c r="F92" s="31">
        <f>AVERAGE(C92:E92)</f>
        <v>0.26198587592031447</v>
      </c>
    </row>
    <row r="93" spans="1:6" x14ac:dyDescent="0.25">
      <c r="A93" s="21"/>
      <c r="B93" s="22" t="s">
        <v>98</v>
      </c>
      <c r="C93" s="23">
        <v>0.32459970887918488</v>
      </c>
      <c r="D93" s="24">
        <v>0.26865671641791045</v>
      </c>
      <c r="E93" s="25">
        <v>0.24429967426710097</v>
      </c>
      <c r="F93" s="31">
        <f>AVERAGE(C93:E93)</f>
        <v>0.27918536652139875</v>
      </c>
    </row>
    <row r="94" spans="1:6" ht="15.75" thickBot="1" x14ac:dyDescent="0.3">
      <c r="A94" s="26"/>
      <c r="B94" s="27" t="s">
        <v>99</v>
      </c>
      <c r="C94" s="28">
        <v>0.28820960698689957</v>
      </c>
      <c r="D94" s="29">
        <v>0.24626865671641793</v>
      </c>
      <c r="E94" s="30">
        <v>0.26058631921824105</v>
      </c>
      <c r="F94" s="31">
        <f>AVERAGE(C94:E94)</f>
        <v>0.26502152764051951</v>
      </c>
    </row>
    <row r="95" spans="1:6" ht="15.75" thickTop="1" x14ac:dyDescent="0.25">
      <c r="C95" s="32">
        <f>AVERAGE(C6:C94)</f>
        <v>0.19854511383721493</v>
      </c>
      <c r="D95" s="32">
        <f>AVERAGE(D6:D94)</f>
        <v>0.18547710883783333</v>
      </c>
      <c r="E95" s="32">
        <f>AVERAGE(E6:E94)</f>
        <v>0.19186097911896693</v>
      </c>
      <c r="F95" s="32">
        <f>AVERAGE(F6:F94)</f>
        <v>0.19196106726467169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-3.848545755169408E-3</v>
      </c>
      <c r="D102" s="19">
        <f t="shared" ref="D102:E102" si="0">D6 -($F6*D$95/$F$95)</f>
        <v>1.4580734859559324E-2</v>
      </c>
      <c r="E102" s="20">
        <f t="shared" si="0"/>
        <v>-1.0732189104390111E-2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6.0625623923828975E-3</v>
      </c>
      <c r="D103" s="24">
        <f t="shared" si="1"/>
        <v>1.2934280971804768E-2</v>
      </c>
      <c r="E103" s="25">
        <f t="shared" si="1"/>
        <v>-1.8996843364187999E-2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5.4403385004193838E-2</v>
      </c>
      <c r="D104" s="24">
        <f t="shared" si="2"/>
        <v>-5.5300720926662994E-2</v>
      </c>
      <c r="E104" s="25">
        <f t="shared" si="2"/>
        <v>8.9733592246876714E-4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2.4420857763118559E-2</v>
      </c>
      <c r="D105" s="24">
        <f t="shared" si="3"/>
        <v>-1.6691275474435413E-2</v>
      </c>
      <c r="E105" s="25">
        <f t="shared" si="3"/>
        <v>-7.7295822886832566E-3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4.8173877239830354E-2</v>
      </c>
      <c r="D106" s="24">
        <f t="shared" si="4"/>
        <v>-4.9616048375037247E-2</v>
      </c>
      <c r="E106" s="25">
        <f t="shared" si="4"/>
        <v>1.4421711352065048E-3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-2.5383539363563856E-2</v>
      </c>
      <c r="D107" s="24">
        <f t="shared" si="5"/>
        <v>2.4987474526228015E-2</v>
      </c>
      <c r="E107" s="25">
        <f t="shared" si="5"/>
        <v>3.9606483733567455E-4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-1.6986104110763858E-2</v>
      </c>
      <c r="D108" s="24">
        <f t="shared" si="6"/>
        <v>-2.3645262363435754E-3</v>
      </c>
      <c r="E108" s="25">
        <f t="shared" si="6"/>
        <v>1.9350630347107392E-2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-3.3208926337287822E-2</v>
      </c>
      <c r="D109" s="24">
        <f t="shared" si="7"/>
        <v>4.0150510447759205E-2</v>
      </c>
      <c r="E109" s="25">
        <f t="shared" si="7"/>
        <v>-6.9415841104715076E-3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-2.0547137881762163E-2</v>
      </c>
      <c r="D110" s="24">
        <f t="shared" si="8"/>
        <v>1.6728872281006113E-2</v>
      </c>
      <c r="E110" s="25">
        <f t="shared" si="8"/>
        <v>3.8182656007560017E-3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-2.8158752090558764E-2</v>
      </c>
      <c r="D111" s="24">
        <f t="shared" si="9"/>
        <v>1.1564340705760956E-2</v>
      </c>
      <c r="E111" s="25">
        <f t="shared" si="9"/>
        <v>1.6594411384797725E-2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4.3571164089606373E-3</v>
      </c>
      <c r="D112" s="24">
        <f t="shared" si="10"/>
        <v>-8.994247272784972E-3</v>
      </c>
      <c r="E112" s="25">
        <f t="shared" si="10"/>
        <v>4.6371308638243069E-3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6.5288174590320103E-2</v>
      </c>
      <c r="D113" s="24">
        <f t="shared" si="11"/>
        <v>-7.3518648299484596E-2</v>
      </c>
      <c r="E113" s="25">
        <f t="shared" si="11"/>
        <v>8.230473709164382E-3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1.9793969942647205E-2</v>
      </c>
      <c r="D114" s="24">
        <f t="shared" si="12"/>
        <v>-8.8145600159398318E-3</v>
      </c>
      <c r="E114" s="25">
        <f t="shared" si="12"/>
        <v>-1.0979409926707512E-2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3.3912739827346661E-2</v>
      </c>
      <c r="D115" s="24">
        <f t="shared" si="13"/>
        <v>-2.7528544164795332E-2</v>
      </c>
      <c r="E115" s="25">
        <f t="shared" si="13"/>
        <v>-6.3841956625514118E-3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1.2562335626588705E-2</v>
      </c>
      <c r="D116" s="24">
        <f t="shared" si="14"/>
        <v>-2.0346545957357631E-3</v>
      </c>
      <c r="E116" s="25">
        <f t="shared" si="14"/>
        <v>-1.0527681030853109E-2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1.2203514942278865E-2</v>
      </c>
      <c r="D117" s="24">
        <f t="shared" si="15"/>
        <v>-1.9904242400456601E-2</v>
      </c>
      <c r="E117" s="25">
        <f t="shared" si="15"/>
        <v>7.700727458177653E-3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-3.3194803161059064E-2</v>
      </c>
      <c r="D118" s="24">
        <f t="shared" si="16"/>
        <v>4.2911336567974565E-2</v>
      </c>
      <c r="E118" s="25">
        <f t="shared" si="16"/>
        <v>-9.7165334069155632E-3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-5.0333780579404339E-2</v>
      </c>
      <c r="D119" s="24">
        <f t="shared" si="17"/>
        <v>4.1793809996087533E-2</v>
      </c>
      <c r="E119" s="25">
        <f t="shared" si="17"/>
        <v>8.5399705833167361E-3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9.9010453142569788E-3</v>
      </c>
      <c r="D120" s="24">
        <f t="shared" si="18"/>
        <v>-3.4307549094077988E-2</v>
      </c>
      <c r="E120" s="25">
        <f t="shared" si="18"/>
        <v>2.4406503779820843E-2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-1.6197403914498698E-2</v>
      </c>
      <c r="D121" s="24">
        <f t="shared" si="19"/>
        <v>1.6644205164781184E-2</v>
      </c>
      <c r="E121" s="25">
        <f t="shared" si="19"/>
        <v>-4.468012502827079E-4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2.0461955877887933E-2</v>
      </c>
      <c r="D122" s="24">
        <f t="shared" si="20"/>
        <v>-2.7592541929046255E-3</v>
      </c>
      <c r="E122" s="25">
        <f t="shared" si="20"/>
        <v>-1.7702701684983363E-2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-8.9656219496062201E-3</v>
      </c>
      <c r="D123" s="24">
        <f t="shared" si="21"/>
        <v>-3.1389185855405788E-4</v>
      </c>
      <c r="E123" s="25">
        <f t="shared" si="21"/>
        <v>9.2795138081602085E-3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-5.1842223279829069E-3</v>
      </c>
      <c r="D124" s="24">
        <f t="shared" si="22"/>
        <v>-1.7886259992773462E-2</v>
      </c>
      <c r="E124" s="25">
        <f t="shared" si="22"/>
        <v>2.307048232075623E-2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-2.7747056097765538E-2</v>
      </c>
      <c r="D125" s="24">
        <f t="shared" si="23"/>
        <v>3.9842927268057632E-2</v>
      </c>
      <c r="E125" s="25">
        <f t="shared" si="23"/>
        <v>-1.2095871170292163E-2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5.2708444800568632E-2</v>
      </c>
      <c r="D126" s="24">
        <f t="shared" si="24"/>
        <v>-7.5102728774322919E-2</v>
      </c>
      <c r="E126" s="25">
        <f t="shared" si="24"/>
        <v>2.239428397375412E-2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2.5615399110648973E-2</v>
      </c>
      <c r="D127" s="24">
        <f t="shared" si="25"/>
        <v>-4.2143513406576627E-2</v>
      </c>
      <c r="E127" s="25">
        <f t="shared" si="25"/>
        <v>1.6528114295927432E-2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3.2622016637813334E-2</v>
      </c>
      <c r="D128" s="24">
        <f t="shared" si="26"/>
        <v>2.0168586288721868E-2</v>
      </c>
      <c r="E128" s="25">
        <f t="shared" si="26"/>
        <v>-5.2790602926535271E-2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-1.3411390110038696E-2</v>
      </c>
      <c r="D129" s="24">
        <f t="shared" si="27"/>
        <v>1.1837476175915643E-2</v>
      </c>
      <c r="E129" s="25">
        <f t="shared" si="27"/>
        <v>1.5739139341229419E-3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-4.6728747455891395E-3</v>
      </c>
      <c r="D130" s="24">
        <f t="shared" si="28"/>
        <v>-1.0400686254360553E-3</v>
      </c>
      <c r="E130" s="25">
        <f t="shared" si="28"/>
        <v>5.7129433710251115E-3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-2.357125810950747E-2</v>
      </c>
      <c r="D131" s="24">
        <f t="shared" si="29"/>
        <v>1.6619439043240425E-2</v>
      </c>
      <c r="E131" s="25">
        <f t="shared" si="29"/>
        <v>6.9518190662670176E-3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5.4346693538615265E-2</v>
      </c>
      <c r="D132" s="24">
        <f t="shared" si="30"/>
        <v>-7.6298613783582353E-2</v>
      </c>
      <c r="E132" s="25">
        <f t="shared" si="30"/>
        <v>2.1951920244966922E-2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-2.6410493631948348E-2</v>
      </c>
      <c r="D133" s="24">
        <f t="shared" si="31"/>
        <v>1.1240772501603227E-2</v>
      </c>
      <c r="E133" s="25">
        <f t="shared" si="31"/>
        <v>1.5169721130345065E-2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2.8182239628465611E-3</v>
      </c>
      <c r="D134" s="24">
        <f t="shared" si="32"/>
        <v>1.1256257477775811E-3</v>
      </c>
      <c r="E134" s="25">
        <f t="shared" si="32"/>
        <v>-3.9438497106242532E-3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-3.3944404815572107E-2</v>
      </c>
      <c r="D135" s="24">
        <f t="shared" si="33"/>
        <v>3.1327174577137129E-2</v>
      </c>
      <c r="E135" s="25">
        <f t="shared" si="33"/>
        <v>2.6172302384348672E-3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-1.1457036625865918E-2</v>
      </c>
      <c r="D136" s="24">
        <f t="shared" si="34"/>
        <v>2.0452303837804095E-2</v>
      </c>
      <c r="E136" s="25">
        <f t="shared" si="34"/>
        <v>-8.9952672119382737E-3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-4.0332828116398378E-3</v>
      </c>
      <c r="D137" s="24">
        <f t="shared" si="35"/>
        <v>9.6717765602996608E-3</v>
      </c>
      <c r="E137" s="25">
        <f t="shared" si="35"/>
        <v>-5.638493748659934E-3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1.0550257134999796E-2</v>
      </c>
      <c r="D138" s="24">
        <f t="shared" si="36"/>
        <v>3.9599966107374707E-2</v>
      </c>
      <c r="E138" s="25">
        <f t="shared" si="36"/>
        <v>-5.0150223242374642E-2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5.5135098437212537E-2</v>
      </c>
      <c r="D139" s="24">
        <f t="shared" si="37"/>
        <v>-3.6933499176195206E-2</v>
      </c>
      <c r="E139" s="25">
        <f t="shared" si="37"/>
        <v>-1.820159926101772E-2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-1.5262917554681177E-2</v>
      </c>
      <c r="D140" s="24">
        <f t="shared" si="38"/>
        <v>2.2959133851747138E-2</v>
      </c>
      <c r="E140" s="25">
        <f t="shared" si="38"/>
        <v>-7.6962162970660164E-3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-1.5245472279688754E-2</v>
      </c>
      <c r="D141" s="24">
        <f t="shared" si="39"/>
        <v>4.6710648901510443E-2</v>
      </c>
      <c r="E141" s="25">
        <f t="shared" si="39"/>
        <v>-3.1465176621821772E-2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-4.2220177259039149E-4</v>
      </c>
      <c r="D142" s="24">
        <f t="shared" si="40"/>
        <v>-3.0405106959226463E-2</v>
      </c>
      <c r="E142" s="25">
        <f t="shared" si="40"/>
        <v>3.0827308731816772E-2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-4.1595265214954838E-2</v>
      </c>
      <c r="D143" s="24">
        <f t="shared" si="41"/>
        <v>2.8916265194735807E-2</v>
      </c>
      <c r="E143" s="25">
        <f t="shared" si="41"/>
        <v>1.2679000020218933E-2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-4.5138410764458889E-2</v>
      </c>
      <c r="D144" s="24">
        <f t="shared" si="42"/>
        <v>4.1226603952455226E-2</v>
      </c>
      <c r="E144" s="25">
        <f t="shared" si="42"/>
        <v>3.9118068120035515E-3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8.9922754006536265E-2</v>
      </c>
      <c r="D145" s="24">
        <f t="shared" si="43"/>
        <v>-0.13067027124988567</v>
      </c>
      <c r="E145" s="25">
        <f t="shared" si="43"/>
        <v>4.0747517243349018E-2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-1.5208054639561652E-3</v>
      </c>
      <c r="D146" s="24">
        <f t="shared" si="44"/>
        <v>1.3291401636990385E-2</v>
      </c>
      <c r="E146" s="25">
        <f t="shared" si="44"/>
        <v>-1.1770596173034387E-2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-3.4914224671876243E-2</v>
      </c>
      <c r="D147" s="24">
        <f t="shared" si="45"/>
        <v>8.0437906000381948E-3</v>
      </c>
      <c r="E147" s="25">
        <f t="shared" si="45"/>
        <v>2.6870434071837965E-2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4.9900334782847111E-2</v>
      </c>
      <c r="D148" s="24">
        <f t="shared" si="46"/>
        <v>-2.3434479336587821E-2</v>
      </c>
      <c r="E148" s="25">
        <f t="shared" si="46"/>
        <v>-2.6465855446259373E-2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2.0778503570515833E-2</v>
      </c>
      <c r="D149" s="24">
        <f t="shared" si="47"/>
        <v>-2.3483116331150383E-2</v>
      </c>
      <c r="E149" s="25">
        <f t="shared" si="47"/>
        <v>2.7046127606343839E-3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8.6140871699890986E-3</v>
      </c>
      <c r="D150" s="24">
        <f t="shared" si="48"/>
        <v>3.8456954795935694E-3</v>
      </c>
      <c r="E150" s="25">
        <f t="shared" si="48"/>
        <v>-1.245978264958289E-2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-6.0643347436524872E-2</v>
      </c>
      <c r="D151" s="24">
        <f t="shared" si="49"/>
        <v>7.8991653060547978E-2</v>
      </c>
      <c r="E151" s="25">
        <f t="shared" si="49"/>
        <v>-1.8348305624023203E-2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3.8230610045721092E-2</v>
      </c>
      <c r="D152" s="24">
        <f t="shared" si="50"/>
        <v>-3.3769169244736441E-2</v>
      </c>
      <c r="E152" s="25">
        <f t="shared" si="50"/>
        <v>-4.4614408009847617E-3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-1.5667872812942768E-2</v>
      </c>
      <c r="D153" s="24">
        <f t="shared" si="51"/>
        <v>6.350953566225892E-3</v>
      </c>
      <c r="E153" s="25">
        <f t="shared" si="51"/>
        <v>9.3169192467168066E-3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2.8603595246571856E-2</v>
      </c>
      <c r="D154" s="24">
        <f t="shared" si="52"/>
        <v>-1.8289769046419158E-2</v>
      </c>
      <c r="E154" s="25">
        <f t="shared" si="52"/>
        <v>-1.031382620015292E-2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-1.7046657158612227E-2</v>
      </c>
      <c r="D155" s="24">
        <f t="shared" si="53"/>
        <v>1.649243836890299E-2</v>
      </c>
      <c r="E155" s="25">
        <f t="shared" si="53"/>
        <v>5.5421878970901561E-4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-1.5848844824147723E-2</v>
      </c>
      <c r="D156" s="24">
        <f t="shared" si="54"/>
        <v>-8.1018906128794699E-3</v>
      </c>
      <c r="E156" s="25">
        <f t="shared" si="54"/>
        <v>2.395073543702711E-2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1.731307241949448E-3</v>
      </c>
      <c r="D157" s="24">
        <f t="shared" si="55"/>
        <v>-3.4476878084125417E-2</v>
      </c>
      <c r="E157" s="25">
        <f t="shared" si="55"/>
        <v>3.2745570842175747E-2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-3.027018687408032E-2</v>
      </c>
      <c r="D158" s="24">
        <f t="shared" si="56"/>
        <v>4.4274973397568348E-2</v>
      </c>
      <c r="E158" s="25">
        <f t="shared" si="56"/>
        <v>-1.4004786523488064E-2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-2.8094876943946745E-2</v>
      </c>
      <c r="D159" s="24">
        <f t="shared" si="57"/>
        <v>1.3698065030062267E-2</v>
      </c>
      <c r="E159" s="25">
        <f t="shared" si="57"/>
        <v>1.4396811913884394E-2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1.98401045165989E-2</v>
      </c>
      <c r="D160" s="24">
        <f t="shared" si="58"/>
        <v>-1.0075967535139424E-2</v>
      </c>
      <c r="E160" s="25">
        <f t="shared" si="58"/>
        <v>-9.7641369814595869E-3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-2.6293396767355426E-2</v>
      </c>
      <c r="D161" s="24">
        <f t="shared" si="59"/>
        <v>2.3559892356407264E-2</v>
      </c>
      <c r="E161" s="25">
        <f t="shared" si="59"/>
        <v>2.7335044109480927E-3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-4.351443285147491E-2</v>
      </c>
      <c r="D162" s="24">
        <f t="shared" si="60"/>
        <v>4.744808442611162E-2</v>
      </c>
      <c r="E162" s="25">
        <f t="shared" si="60"/>
        <v>-3.9336515746368483E-3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-4.5888160067805897E-2</v>
      </c>
      <c r="D163" s="24">
        <f t="shared" si="61"/>
        <v>3.9820633564748992E-2</v>
      </c>
      <c r="E163" s="25">
        <f t="shared" si="61"/>
        <v>6.0675265030567249E-3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-3.3687666239967801E-3</v>
      </c>
      <c r="D164" s="24">
        <f t="shared" si="62"/>
        <v>4.9145850569180943E-3</v>
      </c>
      <c r="E164" s="25">
        <f t="shared" si="62"/>
        <v>-1.5458184329214253E-3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7.69357633756651E-3</v>
      </c>
      <c r="D165" s="24">
        <f t="shared" si="63"/>
        <v>1.0469784515974273E-2</v>
      </c>
      <c r="E165" s="25">
        <f t="shared" si="63"/>
        <v>-1.8163360853540811E-2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-4.3951547156293402E-2</v>
      </c>
      <c r="D166" s="24">
        <f t="shared" si="64"/>
        <v>4.504032938313654E-2</v>
      </c>
      <c r="E166" s="25">
        <f t="shared" si="64"/>
        <v>-1.0887822268432212E-3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-1.670186311352681E-2</v>
      </c>
      <c r="D167" s="24">
        <f t="shared" si="65"/>
        <v>1.2902284710880618E-3</v>
      </c>
      <c r="E167" s="25">
        <f t="shared" si="65"/>
        <v>1.5411634642438679E-2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3.1862647447672754E-2</v>
      </c>
      <c r="D168" s="24">
        <f t="shared" si="66"/>
        <v>-4.4433054114701387E-2</v>
      </c>
      <c r="E168" s="25">
        <f t="shared" si="66"/>
        <v>1.2570406667028355E-2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-5.0852510603495202E-2</v>
      </c>
      <c r="D169" s="24">
        <f t="shared" si="67"/>
        <v>3.3857198785310225E-2</v>
      </c>
      <c r="E169" s="25">
        <f t="shared" si="67"/>
        <v>1.6995311818184894E-2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5.7178893028856648E-2</v>
      </c>
      <c r="D170" s="24">
        <f t="shared" si="68"/>
        <v>-6.2233970312458253E-2</v>
      </c>
      <c r="E170" s="25">
        <f t="shared" si="68"/>
        <v>5.0550772836013835E-3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4.2335150445670044E-2</v>
      </c>
      <c r="D171" s="24">
        <f t="shared" si="69"/>
        <v>-5.0216801637294972E-2</v>
      </c>
      <c r="E171" s="25">
        <f t="shared" si="69"/>
        <v>7.8816511916247056E-3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5.2679312555107494E-2</v>
      </c>
      <c r="D172" s="24">
        <f t="shared" si="70"/>
        <v>-1.9555231395966377E-2</v>
      </c>
      <c r="E172" s="25">
        <f t="shared" si="70"/>
        <v>-3.3124081159141339E-2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2.7650777718758401E-2</v>
      </c>
      <c r="D173" s="24">
        <f t="shared" si="71"/>
        <v>1.2712936835638899E-2</v>
      </c>
      <c r="E173" s="25">
        <f t="shared" si="71"/>
        <v>-4.0363714554397356E-2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5.8316601966381387E-3</v>
      </c>
      <c r="D174" s="24">
        <f t="shared" si="72"/>
        <v>3.8069512743532652E-4</v>
      </c>
      <c r="E174" s="25">
        <f t="shared" si="72"/>
        <v>-6.2123553240736318E-3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4.1529628442054933E-2</v>
      </c>
      <c r="D175" s="24">
        <f t="shared" si="73"/>
        <v>-7.5880487049644951E-2</v>
      </c>
      <c r="E175" s="25">
        <f t="shared" si="73"/>
        <v>3.4350858607589907E-2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-2.5881348249547659E-2</v>
      </c>
      <c r="D176" s="24">
        <f t="shared" si="74"/>
        <v>2.9129098199716319E-2</v>
      </c>
      <c r="E176" s="25">
        <f t="shared" si="74"/>
        <v>-3.2477499501688545E-3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-1.5112630300698357E-2</v>
      </c>
      <c r="D177" s="24">
        <f t="shared" si="75"/>
        <v>-1.1549168333319093E-4</v>
      </c>
      <c r="E177" s="25">
        <f t="shared" si="75"/>
        <v>1.5228121984031423E-2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-4.4682672180535885E-2</v>
      </c>
      <c r="D178" s="24">
        <f t="shared" si="76"/>
        <v>5.5807294271018409E-2</v>
      </c>
      <c r="E178" s="25">
        <f t="shared" si="76"/>
        <v>-1.1124622090482608E-2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-4.0444965821907944E-2</v>
      </c>
      <c r="D179" s="24">
        <f t="shared" si="77"/>
        <v>2.8523131459440521E-2</v>
      </c>
      <c r="E179" s="25">
        <f t="shared" si="77"/>
        <v>1.1921834362467354E-2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-3.631032734681805E-2</v>
      </c>
      <c r="D180" s="24">
        <f t="shared" si="78"/>
        <v>2.6315148415971781E-2</v>
      </c>
      <c r="E180" s="25">
        <f t="shared" si="78"/>
        <v>9.9951789308461714E-3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-4.8759331436473215E-2</v>
      </c>
      <c r="D181" s="24">
        <f t="shared" si="79"/>
        <v>3.3026593116728634E-2</v>
      </c>
      <c r="E181" s="25">
        <f t="shared" si="79"/>
        <v>1.5732738319744505E-2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-4.3241628981879776E-2</v>
      </c>
      <c r="D182" s="24">
        <f t="shared" si="80"/>
        <v>1.5663450656142303E-2</v>
      </c>
      <c r="E182" s="25">
        <f t="shared" si="80"/>
        <v>2.7578178325737335E-2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7.4463709201529615E-3</v>
      </c>
      <c r="D183" s="24">
        <f t="shared" si="81"/>
        <v>-2.1227437378063041E-2</v>
      </c>
      <c r="E183" s="25">
        <f t="shared" si="81"/>
        <v>1.3781066457909913E-2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1.8697076849395922E-2</v>
      </c>
      <c r="D184" s="24">
        <f t="shared" si="82"/>
        <v>3.8840921231304559E-3</v>
      </c>
      <c r="E184" s="25">
        <f t="shared" si="82"/>
        <v>-2.2581168972526655E-2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6.9931258801896046E-3</v>
      </c>
      <c r="D185" s="24">
        <f t="shared" si="83"/>
        <v>-9.3802648219097617E-3</v>
      </c>
      <c r="E185" s="25">
        <f t="shared" si="83"/>
        <v>2.3871389417200739E-3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-3.8909374444846823E-3</v>
      </c>
      <c r="D186" s="24">
        <f t="shared" si="84"/>
        <v>5.2294509580117332E-2</v>
      </c>
      <c r="E186" s="25">
        <f t="shared" si="84"/>
        <v>-4.8403572135632816E-2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3.2157207957357326E-2</v>
      </c>
      <c r="D187" s="24">
        <f t="shared" si="85"/>
        <v>-1.0737665385007089E-2</v>
      </c>
      <c r="E187" s="25">
        <f t="shared" si="85"/>
        <v>-2.1419542572350458E-2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1.2871100866173601E-2</v>
      </c>
      <c r="D188" s="24">
        <f t="shared" si="86"/>
        <v>-4.4181433017904004E-2</v>
      </c>
      <c r="E188" s="25">
        <f t="shared" si="86"/>
        <v>3.1310332151730291E-2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3.583860139248396E-2</v>
      </c>
      <c r="D189" s="24">
        <f t="shared" si="87"/>
        <v>-1.0984758723225352E-3</v>
      </c>
      <c r="E189" s="25">
        <f t="shared" si="87"/>
        <v>-3.474012552016148E-2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1.4098141967016087E-2</v>
      </c>
      <c r="D190" s="29">
        <f t="shared" si="88"/>
        <v>-9.8011152794580669E-3</v>
      </c>
      <c r="E190" s="30">
        <f t="shared" si="88"/>
        <v>-4.2970266875582142E-3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2024-12-10T22:13:23Z</dcterms:created>
  <dcterms:modified xsi:type="dcterms:W3CDTF">2024-12-10T22:13:29Z</dcterms:modified>
</cp:coreProperties>
</file>