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6_OTHER_LANG\SK\POLACZONE_12\OUTPUT\"/>
    </mc:Choice>
  </mc:AlternateContent>
  <xr:revisionPtr revIDLastSave="0" documentId="13_ncr:1_{4D2B21BC-FF0B-4DB6-96A8-900C273E9ADE}" xr6:coauthVersionLast="47" xr6:coauthVersionMax="47" xr10:uidLastSave="{00000000-0000-0000-0000-000000000000}"/>
  <bookViews>
    <workbookView xWindow="-120" yWindow="-120" windowWidth="29040" windowHeight="15720" xr2:uid="{596C338E-0821-4F81-B51F-231A6B79FE40}"/>
  </bookViews>
  <sheets>
    <sheet name="Arkusz1" sheetId="1" r:id="rId1"/>
    <sheet name=" 1 Havana Club + Com (1)" sheetId="2" r:id="rId2"/>
    <sheet name=" 1 Havana Club + Com (2)" sheetId="3" r:id="rId3"/>
    <sheet name=" 1 Havana Club + Com (3)" sheetId="4" r:id="rId4"/>
    <sheet name=" 1 Havana Club + Com (4)" sheetId="5" r:id="rId5"/>
    <sheet name=" 1 Havana Club + Com (5)" sheetId="6" r:id="rId6"/>
    <sheet name=" 1 Havana Club + Com (6)" sheetId="7" r:id="rId7"/>
    <sheet name=" 1 Havana Club + Com (7)" sheetId="8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90" i="8" l="1"/>
  <c r="E190" i="8"/>
  <c r="D190" i="8"/>
  <c r="C190" i="8"/>
  <c r="F189" i="8"/>
  <c r="E189" i="8"/>
  <c r="D189" i="8"/>
  <c r="C189" i="8"/>
  <c r="F188" i="8"/>
  <c r="E188" i="8"/>
  <c r="D188" i="8"/>
  <c r="C188" i="8"/>
  <c r="F187" i="8"/>
  <c r="E187" i="8"/>
  <c r="D187" i="8"/>
  <c r="C187" i="8"/>
  <c r="F186" i="8"/>
  <c r="E186" i="8"/>
  <c r="D186" i="8"/>
  <c r="C186" i="8"/>
  <c r="F185" i="8"/>
  <c r="E185" i="8"/>
  <c r="D185" i="8"/>
  <c r="C185" i="8"/>
  <c r="F184" i="8"/>
  <c r="E184" i="8"/>
  <c r="D184" i="8"/>
  <c r="C184" i="8"/>
  <c r="F183" i="8"/>
  <c r="E183" i="8"/>
  <c r="D183" i="8"/>
  <c r="C183" i="8"/>
  <c r="F182" i="8"/>
  <c r="E182" i="8"/>
  <c r="D182" i="8"/>
  <c r="C182" i="8"/>
  <c r="F181" i="8"/>
  <c r="E181" i="8"/>
  <c r="D181" i="8"/>
  <c r="C181" i="8"/>
  <c r="F180" i="8"/>
  <c r="E180" i="8"/>
  <c r="D180" i="8"/>
  <c r="C180" i="8"/>
  <c r="F179" i="8"/>
  <c r="E179" i="8"/>
  <c r="D179" i="8"/>
  <c r="C179" i="8"/>
  <c r="F178" i="8"/>
  <c r="E178" i="8"/>
  <c r="D178" i="8"/>
  <c r="C178" i="8"/>
  <c r="F177" i="8"/>
  <c r="E177" i="8"/>
  <c r="D177" i="8"/>
  <c r="C177" i="8"/>
  <c r="F176" i="8"/>
  <c r="E176" i="8"/>
  <c r="D176" i="8"/>
  <c r="C176" i="8"/>
  <c r="F175" i="8"/>
  <c r="E175" i="8"/>
  <c r="D175" i="8"/>
  <c r="C175" i="8"/>
  <c r="F174" i="8"/>
  <c r="E174" i="8"/>
  <c r="D174" i="8"/>
  <c r="C174" i="8"/>
  <c r="F173" i="8"/>
  <c r="E173" i="8"/>
  <c r="D173" i="8"/>
  <c r="C173" i="8"/>
  <c r="F172" i="8"/>
  <c r="E172" i="8"/>
  <c r="D172" i="8"/>
  <c r="C172" i="8"/>
  <c r="F171" i="8"/>
  <c r="E171" i="8"/>
  <c r="D171" i="8"/>
  <c r="C171" i="8"/>
  <c r="F170" i="8"/>
  <c r="E170" i="8"/>
  <c r="D170" i="8"/>
  <c r="C170" i="8"/>
  <c r="F169" i="8"/>
  <c r="E169" i="8"/>
  <c r="D169" i="8"/>
  <c r="C169" i="8"/>
  <c r="F168" i="8"/>
  <c r="E168" i="8"/>
  <c r="D168" i="8"/>
  <c r="C168" i="8"/>
  <c r="F167" i="8"/>
  <c r="E167" i="8"/>
  <c r="D167" i="8"/>
  <c r="C167" i="8"/>
  <c r="F166" i="8"/>
  <c r="E166" i="8"/>
  <c r="D166" i="8"/>
  <c r="C166" i="8"/>
  <c r="F165" i="8"/>
  <c r="E165" i="8"/>
  <c r="D165" i="8"/>
  <c r="C165" i="8"/>
  <c r="F164" i="8"/>
  <c r="E164" i="8"/>
  <c r="D164" i="8"/>
  <c r="C164" i="8"/>
  <c r="F163" i="8"/>
  <c r="E163" i="8"/>
  <c r="D163" i="8"/>
  <c r="C163" i="8"/>
  <c r="F162" i="8"/>
  <c r="E162" i="8"/>
  <c r="D162" i="8"/>
  <c r="C162" i="8"/>
  <c r="F161" i="8"/>
  <c r="E161" i="8"/>
  <c r="D161" i="8"/>
  <c r="C161" i="8"/>
  <c r="F160" i="8"/>
  <c r="E160" i="8"/>
  <c r="D160" i="8"/>
  <c r="C160" i="8"/>
  <c r="F159" i="8"/>
  <c r="E159" i="8"/>
  <c r="D159" i="8"/>
  <c r="C159" i="8"/>
  <c r="F158" i="8"/>
  <c r="E158" i="8"/>
  <c r="D158" i="8"/>
  <c r="C158" i="8"/>
  <c r="F157" i="8"/>
  <c r="E157" i="8"/>
  <c r="D157" i="8"/>
  <c r="C157" i="8"/>
  <c r="F156" i="8"/>
  <c r="E156" i="8"/>
  <c r="D156" i="8"/>
  <c r="C156" i="8"/>
  <c r="F155" i="8"/>
  <c r="E155" i="8"/>
  <c r="D155" i="8"/>
  <c r="C155" i="8"/>
  <c r="F154" i="8"/>
  <c r="E154" i="8"/>
  <c r="D154" i="8"/>
  <c r="C154" i="8"/>
  <c r="F153" i="8"/>
  <c r="E153" i="8"/>
  <c r="D153" i="8"/>
  <c r="C153" i="8"/>
  <c r="F152" i="8"/>
  <c r="E152" i="8"/>
  <c r="D152" i="8"/>
  <c r="C152" i="8"/>
  <c r="F151" i="8"/>
  <c r="E151" i="8"/>
  <c r="D151" i="8"/>
  <c r="C151" i="8"/>
  <c r="F150" i="8"/>
  <c r="E150" i="8"/>
  <c r="D150" i="8"/>
  <c r="C150" i="8"/>
  <c r="F149" i="8"/>
  <c r="E149" i="8"/>
  <c r="D149" i="8"/>
  <c r="C149" i="8"/>
  <c r="F148" i="8"/>
  <c r="E148" i="8"/>
  <c r="D148" i="8"/>
  <c r="C148" i="8"/>
  <c r="F147" i="8"/>
  <c r="E147" i="8"/>
  <c r="D147" i="8"/>
  <c r="C147" i="8"/>
  <c r="F146" i="8"/>
  <c r="E146" i="8"/>
  <c r="D146" i="8"/>
  <c r="C146" i="8"/>
  <c r="F145" i="8"/>
  <c r="E145" i="8"/>
  <c r="D145" i="8"/>
  <c r="C145" i="8"/>
  <c r="F144" i="8"/>
  <c r="E144" i="8"/>
  <c r="D144" i="8"/>
  <c r="C144" i="8"/>
  <c r="F143" i="8"/>
  <c r="E143" i="8"/>
  <c r="D143" i="8"/>
  <c r="C143" i="8"/>
  <c r="F142" i="8"/>
  <c r="E142" i="8"/>
  <c r="D142" i="8"/>
  <c r="C142" i="8"/>
  <c r="F141" i="8"/>
  <c r="E141" i="8"/>
  <c r="D141" i="8"/>
  <c r="C141" i="8"/>
  <c r="F140" i="8"/>
  <c r="E140" i="8"/>
  <c r="D140" i="8"/>
  <c r="C140" i="8"/>
  <c r="F139" i="8"/>
  <c r="E139" i="8"/>
  <c r="D139" i="8"/>
  <c r="C139" i="8"/>
  <c r="F138" i="8"/>
  <c r="E138" i="8"/>
  <c r="D138" i="8"/>
  <c r="C138" i="8"/>
  <c r="F137" i="8"/>
  <c r="E137" i="8"/>
  <c r="D137" i="8"/>
  <c r="C137" i="8"/>
  <c r="F136" i="8"/>
  <c r="E136" i="8"/>
  <c r="D136" i="8"/>
  <c r="C136" i="8"/>
  <c r="F135" i="8"/>
  <c r="E135" i="8"/>
  <c r="D135" i="8"/>
  <c r="C135" i="8"/>
  <c r="F134" i="8"/>
  <c r="E134" i="8"/>
  <c r="D134" i="8"/>
  <c r="C134" i="8"/>
  <c r="F133" i="8"/>
  <c r="E133" i="8"/>
  <c r="D133" i="8"/>
  <c r="C133" i="8"/>
  <c r="F132" i="8"/>
  <c r="E132" i="8"/>
  <c r="D132" i="8"/>
  <c r="C132" i="8"/>
  <c r="F131" i="8"/>
  <c r="E131" i="8"/>
  <c r="D131" i="8"/>
  <c r="C131" i="8"/>
  <c r="F130" i="8"/>
  <c r="E130" i="8"/>
  <c r="D130" i="8"/>
  <c r="C130" i="8"/>
  <c r="F129" i="8"/>
  <c r="E129" i="8"/>
  <c r="D129" i="8"/>
  <c r="C129" i="8"/>
  <c r="F128" i="8"/>
  <c r="E128" i="8"/>
  <c r="D128" i="8"/>
  <c r="C128" i="8"/>
  <c r="F127" i="8"/>
  <c r="E127" i="8"/>
  <c r="D127" i="8"/>
  <c r="C127" i="8"/>
  <c r="F126" i="8"/>
  <c r="E126" i="8"/>
  <c r="D126" i="8"/>
  <c r="C126" i="8"/>
  <c r="F125" i="8"/>
  <c r="E125" i="8"/>
  <c r="D125" i="8"/>
  <c r="C125" i="8"/>
  <c r="F124" i="8"/>
  <c r="E124" i="8"/>
  <c r="D124" i="8"/>
  <c r="C124" i="8"/>
  <c r="F123" i="8"/>
  <c r="E123" i="8"/>
  <c r="D123" i="8"/>
  <c r="C123" i="8"/>
  <c r="F122" i="8"/>
  <c r="E122" i="8"/>
  <c r="D122" i="8"/>
  <c r="C122" i="8"/>
  <c r="F121" i="8"/>
  <c r="E121" i="8"/>
  <c r="D121" i="8"/>
  <c r="C121" i="8"/>
  <c r="F120" i="8"/>
  <c r="E120" i="8"/>
  <c r="D120" i="8"/>
  <c r="C120" i="8"/>
  <c r="F119" i="8"/>
  <c r="E119" i="8"/>
  <c r="D119" i="8"/>
  <c r="C119" i="8"/>
  <c r="F118" i="8"/>
  <c r="E118" i="8"/>
  <c r="D118" i="8"/>
  <c r="C118" i="8"/>
  <c r="F117" i="8"/>
  <c r="E117" i="8"/>
  <c r="D117" i="8"/>
  <c r="C117" i="8"/>
  <c r="F116" i="8"/>
  <c r="E116" i="8"/>
  <c r="D116" i="8"/>
  <c r="C116" i="8"/>
  <c r="F115" i="8"/>
  <c r="E115" i="8"/>
  <c r="D115" i="8"/>
  <c r="C115" i="8"/>
  <c r="F114" i="8"/>
  <c r="E114" i="8"/>
  <c r="D114" i="8"/>
  <c r="C114" i="8"/>
  <c r="F113" i="8"/>
  <c r="E113" i="8"/>
  <c r="D113" i="8"/>
  <c r="C113" i="8"/>
  <c r="F112" i="8"/>
  <c r="E112" i="8"/>
  <c r="D112" i="8"/>
  <c r="C112" i="8"/>
  <c r="F111" i="8"/>
  <c r="E111" i="8"/>
  <c r="D111" i="8"/>
  <c r="C111" i="8"/>
  <c r="F110" i="8"/>
  <c r="E110" i="8"/>
  <c r="D110" i="8"/>
  <c r="C110" i="8"/>
  <c r="F109" i="8"/>
  <c r="E109" i="8"/>
  <c r="D109" i="8"/>
  <c r="C109" i="8"/>
  <c r="F108" i="8"/>
  <c r="E108" i="8"/>
  <c r="D108" i="8"/>
  <c r="C108" i="8"/>
  <c r="F107" i="8"/>
  <c r="E107" i="8"/>
  <c r="D107" i="8"/>
  <c r="C107" i="8"/>
  <c r="F106" i="8"/>
  <c r="E106" i="8"/>
  <c r="D106" i="8"/>
  <c r="C106" i="8"/>
  <c r="F105" i="8"/>
  <c r="E105" i="8"/>
  <c r="D105" i="8"/>
  <c r="C105" i="8"/>
  <c r="F104" i="8"/>
  <c r="E104" i="8"/>
  <c r="D104" i="8"/>
  <c r="C104" i="8"/>
  <c r="F103" i="8"/>
  <c r="E103" i="8"/>
  <c r="D103" i="8"/>
  <c r="C103" i="8"/>
  <c r="F102" i="8"/>
  <c r="E102" i="8"/>
  <c r="D102" i="8"/>
  <c r="C102" i="8"/>
  <c r="G95" i="8"/>
  <c r="F95" i="8"/>
  <c r="E95" i="8"/>
  <c r="D95" i="8"/>
  <c r="C95" i="8"/>
  <c r="G94" i="8"/>
  <c r="G93" i="8"/>
  <c r="G92" i="8"/>
  <c r="G91" i="8"/>
  <c r="G90" i="8"/>
  <c r="G89" i="8"/>
  <c r="G88" i="8"/>
  <c r="G87" i="8"/>
  <c r="G86" i="8"/>
  <c r="G85" i="8"/>
  <c r="G84" i="8"/>
  <c r="G83" i="8"/>
  <c r="G82" i="8"/>
  <c r="G81" i="8"/>
  <c r="G80" i="8"/>
  <c r="G79" i="8"/>
  <c r="G78" i="8"/>
  <c r="G77" i="8"/>
  <c r="G76" i="8"/>
  <c r="G75" i="8"/>
  <c r="G74" i="8"/>
  <c r="G73" i="8"/>
  <c r="G72" i="8"/>
  <c r="G71" i="8"/>
  <c r="G70" i="8"/>
  <c r="G69" i="8"/>
  <c r="G68" i="8"/>
  <c r="G67" i="8"/>
  <c r="G66" i="8"/>
  <c r="G65" i="8"/>
  <c r="G64" i="8"/>
  <c r="G63" i="8"/>
  <c r="G62" i="8"/>
  <c r="G61" i="8"/>
  <c r="G60" i="8"/>
  <c r="G59" i="8"/>
  <c r="G58" i="8"/>
  <c r="G57" i="8"/>
  <c r="G56" i="8"/>
  <c r="G55" i="8"/>
  <c r="G54" i="8"/>
  <c r="G53" i="8"/>
  <c r="G52" i="8"/>
  <c r="G51" i="8"/>
  <c r="G50" i="8"/>
  <c r="G49" i="8"/>
  <c r="G48" i="8"/>
  <c r="G47" i="8"/>
  <c r="G46" i="8"/>
  <c r="G45" i="8"/>
  <c r="G44" i="8"/>
  <c r="G43" i="8"/>
  <c r="G42" i="8"/>
  <c r="G41" i="8"/>
  <c r="G40" i="8"/>
  <c r="G39" i="8"/>
  <c r="G38" i="8"/>
  <c r="G37" i="8"/>
  <c r="G36" i="8"/>
  <c r="G35" i="8"/>
  <c r="G34" i="8"/>
  <c r="G33" i="8"/>
  <c r="G32" i="8"/>
  <c r="G31" i="8"/>
  <c r="G30" i="8"/>
  <c r="G29" i="8"/>
  <c r="G28" i="8"/>
  <c r="G27" i="8"/>
  <c r="G26" i="8"/>
  <c r="G25" i="8"/>
  <c r="G24" i="8"/>
  <c r="G23" i="8"/>
  <c r="G22" i="8"/>
  <c r="G21" i="8"/>
  <c r="G20" i="8"/>
  <c r="G19" i="8"/>
  <c r="G18" i="8"/>
  <c r="G17" i="8"/>
  <c r="G16" i="8"/>
  <c r="G15" i="8"/>
  <c r="G14" i="8"/>
  <c r="G13" i="8"/>
  <c r="G12" i="8"/>
  <c r="G11" i="8"/>
  <c r="G10" i="8"/>
  <c r="G9" i="8"/>
  <c r="G8" i="8"/>
  <c r="G7" i="8"/>
  <c r="G6" i="8"/>
  <c r="F46" i="7"/>
  <c r="E46" i="7"/>
  <c r="D46" i="7"/>
  <c r="C46" i="7"/>
  <c r="F45" i="7"/>
  <c r="E45" i="7"/>
  <c r="D45" i="7"/>
  <c r="C45" i="7"/>
  <c r="F44" i="7"/>
  <c r="E44" i="7"/>
  <c r="D44" i="7"/>
  <c r="C44" i="7"/>
  <c r="F43" i="7"/>
  <c r="E43" i="7"/>
  <c r="D43" i="7"/>
  <c r="C43" i="7"/>
  <c r="F42" i="7"/>
  <c r="E42" i="7"/>
  <c r="D42" i="7"/>
  <c r="C42" i="7"/>
  <c r="F41" i="7"/>
  <c r="E41" i="7"/>
  <c r="D41" i="7"/>
  <c r="C41" i="7"/>
  <c r="F40" i="7"/>
  <c r="E40" i="7"/>
  <c r="D40" i="7"/>
  <c r="C40" i="7"/>
  <c r="F39" i="7"/>
  <c r="E39" i="7"/>
  <c r="D39" i="7"/>
  <c r="C39" i="7"/>
  <c r="F38" i="7"/>
  <c r="E38" i="7"/>
  <c r="D38" i="7"/>
  <c r="C38" i="7"/>
  <c r="F37" i="7"/>
  <c r="E37" i="7"/>
  <c r="D37" i="7"/>
  <c r="C37" i="7"/>
  <c r="F36" i="7"/>
  <c r="E36" i="7"/>
  <c r="D36" i="7"/>
  <c r="C36" i="7"/>
  <c r="F35" i="7"/>
  <c r="E35" i="7"/>
  <c r="D35" i="7"/>
  <c r="C35" i="7"/>
  <c r="F34" i="7"/>
  <c r="E34" i="7"/>
  <c r="D34" i="7"/>
  <c r="C34" i="7"/>
  <c r="F33" i="7"/>
  <c r="E33" i="7"/>
  <c r="D33" i="7"/>
  <c r="C33" i="7"/>
  <c r="F32" i="7"/>
  <c r="E32" i="7"/>
  <c r="D32" i="7"/>
  <c r="C32" i="7"/>
  <c r="F31" i="7"/>
  <c r="E31" i="7"/>
  <c r="D31" i="7"/>
  <c r="C31" i="7"/>
  <c r="F30" i="7"/>
  <c r="E30" i="7"/>
  <c r="D30" i="7"/>
  <c r="C30" i="7"/>
  <c r="G23" i="7"/>
  <c r="F23" i="7"/>
  <c r="E23" i="7"/>
  <c r="D23" i="7"/>
  <c r="C23" i="7"/>
  <c r="G22" i="7"/>
  <c r="G21" i="7"/>
  <c r="G20" i="7"/>
  <c r="G19" i="7"/>
  <c r="G18" i="7"/>
  <c r="G17" i="7"/>
  <c r="G16" i="7"/>
  <c r="G15" i="7"/>
  <c r="G14" i="7"/>
  <c r="G13" i="7"/>
  <c r="G12" i="7"/>
  <c r="G11" i="7"/>
  <c r="G10" i="7"/>
  <c r="G9" i="7"/>
  <c r="G8" i="7"/>
  <c r="G7" i="7"/>
  <c r="G6" i="7"/>
  <c r="F48" i="6"/>
  <c r="E48" i="6"/>
  <c r="D48" i="6"/>
  <c r="C48" i="6"/>
  <c r="F47" i="6"/>
  <c r="E47" i="6"/>
  <c r="D47" i="6"/>
  <c r="C47" i="6"/>
  <c r="F46" i="6"/>
  <c r="E46" i="6"/>
  <c r="D46" i="6"/>
  <c r="C46" i="6"/>
  <c r="F45" i="6"/>
  <c r="E45" i="6"/>
  <c r="D45" i="6"/>
  <c r="C45" i="6"/>
  <c r="F44" i="6"/>
  <c r="E44" i="6"/>
  <c r="D44" i="6"/>
  <c r="C44" i="6"/>
  <c r="F43" i="6"/>
  <c r="E43" i="6"/>
  <c r="D43" i="6"/>
  <c r="C43" i="6"/>
  <c r="F42" i="6"/>
  <c r="E42" i="6"/>
  <c r="D42" i="6"/>
  <c r="C42" i="6"/>
  <c r="F41" i="6"/>
  <c r="E41" i="6"/>
  <c r="D41" i="6"/>
  <c r="C41" i="6"/>
  <c r="F40" i="6"/>
  <c r="E40" i="6"/>
  <c r="D40" i="6"/>
  <c r="C40" i="6"/>
  <c r="F39" i="6"/>
  <c r="E39" i="6"/>
  <c r="D39" i="6"/>
  <c r="C39" i="6"/>
  <c r="F38" i="6"/>
  <c r="E38" i="6"/>
  <c r="D38" i="6"/>
  <c r="C38" i="6"/>
  <c r="F37" i="6"/>
  <c r="E37" i="6"/>
  <c r="D37" i="6"/>
  <c r="C37" i="6"/>
  <c r="F36" i="6"/>
  <c r="E36" i="6"/>
  <c r="D36" i="6"/>
  <c r="C36" i="6"/>
  <c r="F35" i="6"/>
  <c r="E35" i="6"/>
  <c r="D35" i="6"/>
  <c r="C35" i="6"/>
  <c r="F34" i="6"/>
  <c r="E34" i="6"/>
  <c r="D34" i="6"/>
  <c r="C34" i="6"/>
  <c r="F33" i="6"/>
  <c r="E33" i="6"/>
  <c r="D33" i="6"/>
  <c r="C33" i="6"/>
  <c r="F32" i="6"/>
  <c r="E32" i="6"/>
  <c r="D32" i="6"/>
  <c r="C32" i="6"/>
  <c r="F31" i="6"/>
  <c r="E31" i="6"/>
  <c r="D31" i="6"/>
  <c r="C31" i="6"/>
  <c r="G24" i="6"/>
  <c r="F24" i="6"/>
  <c r="E24" i="6"/>
  <c r="D24" i="6"/>
  <c r="C24" i="6"/>
  <c r="G23" i="6"/>
  <c r="G22" i="6"/>
  <c r="G21" i="6"/>
  <c r="G20" i="6"/>
  <c r="G19" i="6"/>
  <c r="G18" i="6"/>
  <c r="G17" i="6"/>
  <c r="G16" i="6"/>
  <c r="G15" i="6"/>
  <c r="G14" i="6"/>
  <c r="G13" i="6"/>
  <c r="G12" i="6"/>
  <c r="G11" i="6"/>
  <c r="G10" i="6"/>
  <c r="G9" i="6"/>
  <c r="G8" i="6"/>
  <c r="G7" i="6"/>
  <c r="G6" i="6"/>
  <c r="F44" i="5"/>
  <c r="E44" i="5"/>
  <c r="D44" i="5"/>
  <c r="C44" i="5"/>
  <c r="F43" i="5"/>
  <c r="E43" i="5"/>
  <c r="D43" i="5"/>
  <c r="C43" i="5"/>
  <c r="F42" i="5"/>
  <c r="E42" i="5"/>
  <c r="D42" i="5"/>
  <c r="C42" i="5"/>
  <c r="F41" i="5"/>
  <c r="E41" i="5"/>
  <c r="D41" i="5"/>
  <c r="C41" i="5"/>
  <c r="F40" i="5"/>
  <c r="E40" i="5"/>
  <c r="D40" i="5"/>
  <c r="C40" i="5"/>
  <c r="F39" i="5"/>
  <c r="E39" i="5"/>
  <c r="D39" i="5"/>
  <c r="C39" i="5"/>
  <c r="F38" i="5"/>
  <c r="E38" i="5"/>
  <c r="D38" i="5"/>
  <c r="C38" i="5"/>
  <c r="F37" i="5"/>
  <c r="E37" i="5"/>
  <c r="D37" i="5"/>
  <c r="C37" i="5"/>
  <c r="F36" i="5"/>
  <c r="E36" i="5"/>
  <c r="D36" i="5"/>
  <c r="C36" i="5"/>
  <c r="F35" i="5"/>
  <c r="E35" i="5"/>
  <c r="D35" i="5"/>
  <c r="C35" i="5"/>
  <c r="F34" i="5"/>
  <c r="E34" i="5"/>
  <c r="D34" i="5"/>
  <c r="C34" i="5"/>
  <c r="F33" i="5"/>
  <c r="E33" i="5"/>
  <c r="D33" i="5"/>
  <c r="C33" i="5"/>
  <c r="F32" i="5"/>
  <c r="E32" i="5"/>
  <c r="D32" i="5"/>
  <c r="C32" i="5"/>
  <c r="F31" i="5"/>
  <c r="E31" i="5"/>
  <c r="D31" i="5"/>
  <c r="C31" i="5"/>
  <c r="F30" i="5"/>
  <c r="E30" i="5"/>
  <c r="D30" i="5"/>
  <c r="C30" i="5"/>
  <c r="F29" i="5"/>
  <c r="E29" i="5"/>
  <c r="D29" i="5"/>
  <c r="C29" i="5"/>
  <c r="G22" i="5"/>
  <c r="F22" i="5"/>
  <c r="E22" i="5"/>
  <c r="D22" i="5"/>
  <c r="C22" i="5"/>
  <c r="G21" i="5"/>
  <c r="G20" i="5"/>
  <c r="G19" i="5"/>
  <c r="G18" i="5"/>
  <c r="G17" i="5"/>
  <c r="G16" i="5"/>
  <c r="G15" i="5"/>
  <c r="G14" i="5"/>
  <c r="G13" i="5"/>
  <c r="G12" i="5"/>
  <c r="G11" i="5"/>
  <c r="G10" i="5"/>
  <c r="G9" i="5"/>
  <c r="G8" i="5"/>
  <c r="G7" i="5"/>
  <c r="G6" i="5"/>
  <c r="F52" i="4"/>
  <c r="E52" i="4"/>
  <c r="D52" i="4"/>
  <c r="C52" i="4"/>
  <c r="F51" i="4"/>
  <c r="E51" i="4"/>
  <c r="D51" i="4"/>
  <c r="C51" i="4"/>
  <c r="F50" i="4"/>
  <c r="E50" i="4"/>
  <c r="D50" i="4"/>
  <c r="C50" i="4"/>
  <c r="F49" i="4"/>
  <c r="E49" i="4"/>
  <c r="D49" i="4"/>
  <c r="C49" i="4"/>
  <c r="F48" i="4"/>
  <c r="E48" i="4"/>
  <c r="D48" i="4"/>
  <c r="C48" i="4"/>
  <c r="F47" i="4"/>
  <c r="E47" i="4"/>
  <c r="D47" i="4"/>
  <c r="C47" i="4"/>
  <c r="F46" i="4"/>
  <c r="E46" i="4"/>
  <c r="D46" i="4"/>
  <c r="C46" i="4"/>
  <c r="F45" i="4"/>
  <c r="E45" i="4"/>
  <c r="D45" i="4"/>
  <c r="C45" i="4"/>
  <c r="F44" i="4"/>
  <c r="E44" i="4"/>
  <c r="D44" i="4"/>
  <c r="C44" i="4"/>
  <c r="F43" i="4"/>
  <c r="E43" i="4"/>
  <c r="D43" i="4"/>
  <c r="C43" i="4"/>
  <c r="F42" i="4"/>
  <c r="E42" i="4"/>
  <c r="D42" i="4"/>
  <c r="C42" i="4"/>
  <c r="F41" i="4"/>
  <c r="E41" i="4"/>
  <c r="D41" i="4"/>
  <c r="C41" i="4"/>
  <c r="F40" i="4"/>
  <c r="E40" i="4"/>
  <c r="D40" i="4"/>
  <c r="C40" i="4"/>
  <c r="F39" i="4"/>
  <c r="E39" i="4"/>
  <c r="D39" i="4"/>
  <c r="C39" i="4"/>
  <c r="F38" i="4"/>
  <c r="E38" i="4"/>
  <c r="D38" i="4"/>
  <c r="C38" i="4"/>
  <c r="F37" i="4"/>
  <c r="E37" i="4"/>
  <c r="D37" i="4"/>
  <c r="C37" i="4"/>
  <c r="F36" i="4"/>
  <c r="E36" i="4"/>
  <c r="D36" i="4"/>
  <c r="C36" i="4"/>
  <c r="F35" i="4"/>
  <c r="E35" i="4"/>
  <c r="D35" i="4"/>
  <c r="C35" i="4"/>
  <c r="F34" i="4"/>
  <c r="E34" i="4"/>
  <c r="D34" i="4"/>
  <c r="C34" i="4"/>
  <c r="F33" i="4"/>
  <c r="E33" i="4"/>
  <c r="D33" i="4"/>
  <c r="C33" i="4"/>
  <c r="G26" i="4"/>
  <c r="F26" i="4"/>
  <c r="E26" i="4"/>
  <c r="D26" i="4"/>
  <c r="C26" i="4"/>
  <c r="G25" i="4"/>
  <c r="G24" i="4"/>
  <c r="G23" i="4"/>
  <c r="G22" i="4"/>
  <c r="G21" i="4"/>
  <c r="G20" i="4"/>
  <c r="G19" i="4"/>
  <c r="G18" i="4"/>
  <c r="G17" i="4"/>
  <c r="G16" i="4"/>
  <c r="G15" i="4"/>
  <c r="G14" i="4"/>
  <c r="G13" i="4"/>
  <c r="G12" i="4"/>
  <c r="G11" i="4"/>
  <c r="G10" i="4"/>
  <c r="G9" i="4"/>
  <c r="G8" i="4"/>
  <c r="G7" i="4"/>
  <c r="G6" i="4"/>
  <c r="F48" i="3"/>
  <c r="E48" i="3"/>
  <c r="D48" i="3"/>
  <c r="C48" i="3"/>
  <c r="F47" i="3"/>
  <c r="E47" i="3"/>
  <c r="D47" i="3"/>
  <c r="C47" i="3"/>
  <c r="F46" i="3"/>
  <c r="E46" i="3"/>
  <c r="D46" i="3"/>
  <c r="C46" i="3"/>
  <c r="F45" i="3"/>
  <c r="E45" i="3"/>
  <c r="D45" i="3"/>
  <c r="C45" i="3"/>
  <c r="F44" i="3"/>
  <c r="E44" i="3"/>
  <c r="D44" i="3"/>
  <c r="C44" i="3"/>
  <c r="F43" i="3"/>
  <c r="E43" i="3"/>
  <c r="D43" i="3"/>
  <c r="C43" i="3"/>
  <c r="F42" i="3"/>
  <c r="E42" i="3"/>
  <c r="D42" i="3"/>
  <c r="C42" i="3"/>
  <c r="F41" i="3"/>
  <c r="E41" i="3"/>
  <c r="D41" i="3"/>
  <c r="C41" i="3"/>
  <c r="F40" i="3"/>
  <c r="E40" i="3"/>
  <c r="D40" i="3"/>
  <c r="C40" i="3"/>
  <c r="F39" i="3"/>
  <c r="E39" i="3"/>
  <c r="D39" i="3"/>
  <c r="C39" i="3"/>
  <c r="F38" i="3"/>
  <c r="E38" i="3"/>
  <c r="D38" i="3"/>
  <c r="C38" i="3"/>
  <c r="F37" i="3"/>
  <c r="E37" i="3"/>
  <c r="D37" i="3"/>
  <c r="C37" i="3"/>
  <c r="F36" i="3"/>
  <c r="E36" i="3"/>
  <c r="D36" i="3"/>
  <c r="C36" i="3"/>
  <c r="F35" i="3"/>
  <c r="E35" i="3"/>
  <c r="D35" i="3"/>
  <c r="C35" i="3"/>
  <c r="F34" i="3"/>
  <c r="E34" i="3"/>
  <c r="D34" i="3"/>
  <c r="C34" i="3"/>
  <c r="F33" i="3"/>
  <c r="E33" i="3"/>
  <c r="D33" i="3"/>
  <c r="C33" i="3"/>
  <c r="F32" i="3"/>
  <c r="E32" i="3"/>
  <c r="D32" i="3"/>
  <c r="C32" i="3"/>
  <c r="F31" i="3"/>
  <c r="E31" i="3"/>
  <c r="D31" i="3"/>
  <c r="C31" i="3"/>
  <c r="G24" i="3"/>
  <c r="F24" i="3"/>
  <c r="E24" i="3"/>
  <c r="D24" i="3"/>
  <c r="C24" i="3"/>
  <c r="G23" i="3"/>
  <c r="G22" i="3"/>
  <c r="G21" i="3"/>
  <c r="G20" i="3"/>
  <c r="G19" i="3"/>
  <c r="G18" i="3"/>
  <c r="G17" i="3"/>
  <c r="G16" i="3"/>
  <c r="G15" i="3"/>
  <c r="G14" i="3"/>
  <c r="G13" i="3"/>
  <c r="G12" i="3"/>
  <c r="G11" i="3"/>
  <c r="G10" i="3"/>
  <c r="G9" i="3"/>
  <c r="G8" i="3"/>
  <c r="G7" i="3"/>
  <c r="G6" i="3"/>
  <c r="F84" i="2"/>
  <c r="E84" i="2"/>
  <c r="D84" i="2"/>
  <c r="C84" i="2"/>
  <c r="F83" i="2"/>
  <c r="E83" i="2"/>
  <c r="D83" i="2"/>
  <c r="C83" i="2"/>
  <c r="F82" i="2"/>
  <c r="E82" i="2"/>
  <c r="D82" i="2"/>
  <c r="C82" i="2"/>
  <c r="F81" i="2"/>
  <c r="E81" i="2"/>
  <c r="D81" i="2"/>
  <c r="C81" i="2"/>
  <c r="F80" i="2"/>
  <c r="E80" i="2"/>
  <c r="D80" i="2"/>
  <c r="C80" i="2"/>
  <c r="F79" i="2"/>
  <c r="E79" i="2"/>
  <c r="D79" i="2"/>
  <c r="C79" i="2"/>
  <c r="F78" i="2"/>
  <c r="E78" i="2"/>
  <c r="D78" i="2"/>
  <c r="C78" i="2"/>
  <c r="F77" i="2"/>
  <c r="E77" i="2"/>
  <c r="D77" i="2"/>
  <c r="C77" i="2"/>
  <c r="F76" i="2"/>
  <c r="E76" i="2"/>
  <c r="D76" i="2"/>
  <c r="C76" i="2"/>
  <c r="F75" i="2"/>
  <c r="E75" i="2"/>
  <c r="D75" i="2"/>
  <c r="C75" i="2"/>
  <c r="F74" i="2"/>
  <c r="E74" i="2"/>
  <c r="D74" i="2"/>
  <c r="C74" i="2"/>
  <c r="F73" i="2"/>
  <c r="E73" i="2"/>
  <c r="D73" i="2"/>
  <c r="C73" i="2"/>
  <c r="F72" i="2"/>
  <c r="E72" i="2"/>
  <c r="D72" i="2"/>
  <c r="C72" i="2"/>
  <c r="F71" i="2"/>
  <c r="E71" i="2"/>
  <c r="D71" i="2"/>
  <c r="C71" i="2"/>
  <c r="F70" i="2"/>
  <c r="E70" i="2"/>
  <c r="D70" i="2"/>
  <c r="C70" i="2"/>
  <c r="F69" i="2"/>
  <c r="E69" i="2"/>
  <c r="D69" i="2"/>
  <c r="C69" i="2"/>
  <c r="F68" i="2"/>
  <c r="E68" i="2"/>
  <c r="D68" i="2"/>
  <c r="C68" i="2"/>
  <c r="F67" i="2"/>
  <c r="E67" i="2"/>
  <c r="D67" i="2"/>
  <c r="C67" i="2"/>
  <c r="F66" i="2"/>
  <c r="E66" i="2"/>
  <c r="D66" i="2"/>
  <c r="C66" i="2"/>
  <c r="F65" i="2"/>
  <c r="E65" i="2"/>
  <c r="D65" i="2"/>
  <c r="C65" i="2"/>
  <c r="F64" i="2"/>
  <c r="E64" i="2"/>
  <c r="D64" i="2"/>
  <c r="C64" i="2"/>
  <c r="F63" i="2"/>
  <c r="E63" i="2"/>
  <c r="D63" i="2"/>
  <c r="C63" i="2"/>
  <c r="F62" i="2"/>
  <c r="E62" i="2"/>
  <c r="D62" i="2"/>
  <c r="C62" i="2"/>
  <c r="F61" i="2"/>
  <c r="E61" i="2"/>
  <c r="D61" i="2"/>
  <c r="C61" i="2"/>
  <c r="F60" i="2"/>
  <c r="E60" i="2"/>
  <c r="D60" i="2"/>
  <c r="C60" i="2"/>
  <c r="F59" i="2"/>
  <c r="E59" i="2"/>
  <c r="D59" i="2"/>
  <c r="C59" i="2"/>
  <c r="F58" i="2"/>
  <c r="E58" i="2"/>
  <c r="D58" i="2"/>
  <c r="C58" i="2"/>
  <c r="F57" i="2"/>
  <c r="E57" i="2"/>
  <c r="D57" i="2"/>
  <c r="C57" i="2"/>
  <c r="F56" i="2"/>
  <c r="E56" i="2"/>
  <c r="D56" i="2"/>
  <c r="C56" i="2"/>
  <c r="F55" i="2"/>
  <c r="E55" i="2"/>
  <c r="D55" i="2"/>
  <c r="C55" i="2"/>
  <c r="F54" i="2"/>
  <c r="E54" i="2"/>
  <c r="D54" i="2"/>
  <c r="C54" i="2"/>
  <c r="F53" i="2"/>
  <c r="E53" i="2"/>
  <c r="D53" i="2"/>
  <c r="C53" i="2"/>
  <c r="F52" i="2"/>
  <c r="E52" i="2"/>
  <c r="D52" i="2"/>
  <c r="C52" i="2"/>
  <c r="F51" i="2"/>
  <c r="E51" i="2"/>
  <c r="D51" i="2"/>
  <c r="C51" i="2"/>
  <c r="F50" i="2"/>
  <c r="E50" i="2"/>
  <c r="D50" i="2"/>
  <c r="C50" i="2"/>
  <c r="F49" i="2"/>
  <c r="E49" i="2"/>
  <c r="D49" i="2"/>
  <c r="C49" i="2"/>
  <c r="G42" i="2"/>
  <c r="F42" i="2"/>
  <c r="E42" i="2"/>
  <c r="D42" i="2"/>
  <c r="C42" i="2"/>
  <c r="G41" i="2"/>
  <c r="G40" i="2"/>
  <c r="G39" i="2"/>
  <c r="G38" i="2"/>
  <c r="G37" i="2"/>
  <c r="G36" i="2"/>
  <c r="G35" i="2"/>
  <c r="G34" i="2"/>
  <c r="G33" i="2"/>
  <c r="G32" i="2"/>
  <c r="G31" i="2"/>
  <c r="G30" i="2"/>
  <c r="G29" i="2"/>
  <c r="G28" i="2"/>
  <c r="G27" i="2"/>
  <c r="G26" i="2"/>
  <c r="G25" i="2"/>
  <c r="G24" i="2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G10" i="2"/>
  <c r="G9" i="2"/>
  <c r="G8" i="2"/>
  <c r="G7" i="2"/>
  <c r="G6" i="2"/>
</calcChain>
</file>

<file path=xl/sharedStrings.xml><?xml version="1.0" encoding="utf-8"?>
<sst xmlns="http://schemas.openxmlformats.org/spreadsheetml/2006/main" count="585" uniqueCount="101">
  <si>
    <t xml:space="preserve"> 1 Havana Club + Competition</t>
  </si>
  <si>
    <t>BRAND BRAND</t>
  </si>
  <si>
    <t>23,00 Božkov Republica</t>
  </si>
  <si>
    <t>24,00 Captain Morgan</t>
  </si>
  <si>
    <t>26,00 Havana Club</t>
  </si>
  <si>
    <t>31,00 Bacardi</t>
  </si>
  <si>
    <t>Column N %</t>
  </si>
  <si>
    <t>$P3aggr P3aggr</t>
  </si>
  <si>
    <t>P3podkl_i1 What do these people particularly like about [BRAND], what do they particularly like the brand for? 1 = It is elegant</t>
  </si>
  <si>
    <t>P3podkl_i2 What do these people particularly like about [BRAND], what do they particularly like the brand for? 2 = Is authentic</t>
  </si>
  <si>
    <t>P3podkl_i3 What do these people particularly like about [BRAND], what do they particularly like the brand for? 3 = Appropriate, good as a gift</t>
  </si>
  <si>
    <t>P3podkl_i4 What do these people particularly like about [BRAND], what do they particularly like the brand for? 4 = Is prestigious/luxurious</t>
  </si>
  <si>
    <t>P3podkl_i5 What do these people particularly like about [BRAND], what do they particularly like the brand for? 5 = Is a brand with a tradition</t>
  </si>
  <si>
    <t>P3podkl_i6 What do these people particularly like about [BRAND], what do they particularly like the brand for? 6 = Origin of the brand, country of origin</t>
  </si>
  <si>
    <t>P3podkl_i7 What do these people particularly like about [BRAND], what do they particularly like the brand for? 7 = It has a high quality</t>
  </si>
  <si>
    <t>P3podkl_i8 What do these people particularly like about [BRAND], what do they particularly like the brand for? 8 = Has a good taste</t>
  </si>
  <si>
    <t>P3podkl_i9 What do these people particularly like about [BRAND], what do they particularly like the brand for? 9 = Is international, known in the world</t>
  </si>
  <si>
    <t>P3podkl_i10 What do these people particularly like about [BRAND], what do they particularly like the brand for? 10 = Encourages self-expression</t>
  </si>
  <si>
    <t>P3podkl_i11 What do these people particularly like about [BRAND], what do they particularly like the brand for? 11 = Is witty, has a sense of humour</t>
  </si>
  <si>
    <t>P3podkl_i12 What do these people particularly like about [BRAND], what do they particularly like the brand for? 12 = It is for experts, connoisseurs</t>
  </si>
  <si>
    <t>P3podkl_i13 What do these people particularly like about [BRAND], what do they particularly like the brand for? 13 = Has well tasting flavours</t>
  </si>
  <si>
    <t>P3podkl_i14 What do these people particularly like about [BRAND], what do they particularly like the brand for? 14 = Perfect with food</t>
  </si>
  <si>
    <t>P3podkl_i15 What do these people particularly like about [BRAND], what do they particularly like the brand for? 15 = Best served cold</t>
  </si>
  <si>
    <t>P3podkl_i16 What do these people particularly like about [BRAND], what do they particularly like the brand for? 16 = Aspirational brand / brand people want to be seen with</t>
  </si>
  <si>
    <t>P3podkl_i17 What do these people particularly like about [BRAND], what do they particularly like the brand for? 17 = Does  things differently  and communicates in an original way</t>
  </si>
  <si>
    <t>P3podkl_i18 What do these people particularly like about [BRAND], what do they particularly like the brand for? 18 = Brand that connects me with other people</t>
  </si>
  <si>
    <t>P3podkl_i19 What do these people particularly like about [BRAND], what do they particularly like the brand for? 19 = Brand associated with music events &amp;amp; festivals</t>
  </si>
  <si>
    <t>P3podkl_i20 What do these people particularly like about [BRAND], what do they particularly like the brand for? 20 = Perfect brand for mixed drink</t>
  </si>
  <si>
    <t>$P4aggr P4aggr</t>
  </si>
  <si>
    <t>P4podkl_i1 How would these people describe the image of [BRAND] ? 1 = Original recipe</t>
  </si>
  <si>
    <t>P4podkl_i2 How would these people describe the image of [BRAND] ? 2 = Sophisticated</t>
  </si>
  <si>
    <t>P4podkl_i3 How would these people describe the image of [BRAND] ? 3 = Quality justifies its price</t>
  </si>
  <si>
    <t>P4podkl_i4 How would these people describe the image of [BRAND] ? 4 = Is a symbol of success</t>
  </si>
  <si>
    <t>P4podkl_i5 How would these people describe the image of [BRAND] ? 5 = Haughty, aloof</t>
  </si>
  <si>
    <t>P4podkl_i6 How would these people describe the image of [BRAND] ? 6 = Popular</t>
  </si>
  <si>
    <t>P4podkl_i7 How would these people describe the image of [BRAND] ? 7 = For the young</t>
  </si>
  <si>
    <t>P4podkl_i8 How would these people describe the image of [BRAND] ? 8 = For older people</t>
  </si>
  <si>
    <t>P4podkl_i9 How would these people describe the image of [BRAND] ? 9 = Fashionable, up to date</t>
  </si>
  <si>
    <t>P4podkl_i10 How would these people describe the image of [BRAND] ? 10 = It has attractive packaging</t>
  </si>
  <si>
    <t>P4podkl_i11 How would these people describe the image of [BRAND] ? 11 = Creative</t>
  </si>
  <si>
    <t>P4podkl_i12 How would these people describe the image of [BRAND] ? 12 = Craft</t>
  </si>
  <si>
    <t>P4podkl_i13 How would these people describe the image of [BRAND] ? 13 = It is a party brand</t>
  </si>
  <si>
    <t>P4podkl_i14 How would these people describe the image of [BRAND] ? 14 = Unconventional / breaks the rules</t>
  </si>
  <si>
    <t>P4podkl_i15 How would these people describe the image of [BRAND] ? 15 = it is a brand for all generations</t>
  </si>
  <si>
    <t>P4podkl_i16 How would these people describe the image of [BRAND] ? 16 = Perfect brand to  drink neat</t>
  </si>
  <si>
    <t>$p2aggr p2aggr</t>
  </si>
  <si>
    <t>P2podkl_i1 In what typical circumstances do you imagine these people drinking [BRAND]? 1 = Official celebration</t>
  </si>
  <si>
    <t>P2podkl_i2 In what typical circumstances do you imagine these people drinking [BRAND]? 2 = Unofficial celebration</t>
  </si>
  <si>
    <t>P2podkl_i3 In what typical circumstances do you imagine these people drinking [BRAND]? 3 = Party</t>
  </si>
  <si>
    <t>P2podkl_i4 In what typical circumstances do you imagine these people drinking [BRAND]? 4 = Ordinary evening out on the town</t>
  </si>
  <si>
    <t>P2podkl_i5 In what typical circumstances do you imagine these people drinking [BRAND]? 5 = Meeting up with friends</t>
  </si>
  <si>
    <t>P2podkl_i6 In what typical circumstances do you imagine these people drinking [BRAND]? 6 = Meeting after work</t>
  </si>
  <si>
    <t>P2podkl_i7 In what typical circumstances do you imagine these people drinking [BRAND]? 7 = Listening to music</t>
  </si>
  <si>
    <t>P2podkl_i8 In what typical circumstances do you imagine these people drinking [BRAND]? 8 = Playing games (e.g. cards, board games, computer et</t>
  </si>
  <si>
    <t>P2podkl_i9 In what typical circumstances do you imagine these people drinking [BRAND]? 9 = Show off their knowledge and taste</t>
  </si>
  <si>
    <t>P2podkl_i10 In what typical circumstances do you imagine these people drinking [BRAND]? 10 = Relax and rest</t>
  </si>
  <si>
    <t>P2podkl_i11 In what typical circumstances do you imagine these people drinking [BRAND]? 11 = Enjoy the life more fully</t>
  </si>
  <si>
    <t>P2podkl_i12 In what typical circumstances do you imagine these people drinking [BRAND]? 12 = To drink something they really like</t>
  </si>
  <si>
    <t>P2podkl_i13 In what typical circumstances do you imagine these people drinking [BRAND]? 13 = Celebrate something/special occasion</t>
  </si>
  <si>
    <t>P2podkl_i14 In what typical circumstances do you imagine these people drinking [BRAND]? 14 = Pre-party drink at someone´s flat</t>
  </si>
  <si>
    <t>P2podkl_i15 In what typical circumstances do you imagine these people drinking [BRAND]? 15 = Family celebrations / Family meetings</t>
  </si>
  <si>
    <t>P2podkl_i16 In what typical circumstances do you imagine these people drinking [BRAND]? 16 = During holiday celebrations (Xmas, Easter…)</t>
  </si>
  <si>
    <t>P2podkl_i17 In what typical circumstances do you imagine these people drinking [BRAND]? 17 = Before Food / After Food</t>
  </si>
  <si>
    <t>P2podkl_i18 In what typical circumstances do you imagine these people drinking [BRAND]? 18 = In a pub</t>
  </si>
  <si>
    <t>$P5aggr P5aggr</t>
  </si>
  <si>
    <t>P5podkl_i1 And what does the fact that these people drink [BRAND], say about them and about the kind of people they are? 1 = Active, athletic</t>
  </si>
  <si>
    <t>P5podkl_i2 And what does the fact that these people drink [BRAND], say about them and about the kind of people they are? 2 = Courageous, adventurous</t>
  </si>
  <si>
    <t>P5podkl_i3 And what does the fact that these people drink [BRAND], say about them and about the kind of people they are? 3 = Hurried, with no time to lose</t>
  </si>
  <si>
    <t>P5podkl_i4 And what does the fact that these people drink [BRAND], say about them and about the kind of people they are? 4 = Determined, decisive</t>
  </si>
  <si>
    <t>P5podkl_i5 And what does the fact that these people drink [BRAND], say about them and about the kind of people they are? 5 = Sophisticated, chic</t>
  </si>
  <si>
    <t>P5podkl_i6 And what does the fact that these people drink [BRAND], say about them and about the kind of people they are? 6 = Demanding, difficult to please</t>
  </si>
  <si>
    <t>P5podkl_i7 And what does the fact that these people drink [BRAND], say about them and about the kind of people they are? 7 = Reasonable, prudent</t>
  </si>
  <si>
    <t>P5podkl_i8 And what does the fact that these people drink [BRAND], say about them and about the kind of people they are? 8 = Organised, efficient</t>
  </si>
  <si>
    <t>P5podkl_i9 And what does the fact that these people drink [BRAND], say about them and about the kind of people they are? 9 = Pragmatic, rational</t>
  </si>
  <si>
    <t>P5podkl_i10 And what does the fact that these people drink [BRAND], say about them and about the kind of people they are? 10 = Reliable, trustworthy</t>
  </si>
  <si>
    <t>P5podkl_i11 And what does the fact that these people drink [BRAND], say about them and about the kind of people they are? 11 = Kind, caring</t>
  </si>
  <si>
    <t>P5podkl_i12 And what does the fact that these people drink [BRAND], say about them and about the kind of people they are? 12 = Gentle, sensitive</t>
  </si>
  <si>
    <t>P5podkl_i13 And what does the fact that these people drink [BRAND], say about them and about the kind of people they are? 13 = Cool, relaxed</t>
  </si>
  <si>
    <t>P5podkl_i14 And what does the fact that these people drink [BRAND], say about them and about the kind of people they are? 14 = Generous, willing to share</t>
  </si>
  <si>
    <t>P5podkl_i15 And what does the fact that these people drink [BRAND], say about them and about the kind of people they are? 15 = Friendly, sociable</t>
  </si>
  <si>
    <t>P5podkl_i16 And what does the fact that these people drink [BRAND], say about them and about the kind of people they are? 16 = Playful, fun-loving</t>
  </si>
  <si>
    <t>P5podkl_i17 And what does the fact that these people drink [BRAND], say about them and about the kind of people they are? 17 = Lively, open</t>
  </si>
  <si>
    <t>P5podkl_i18 And what does the fact that these people drink [BRAND], say about them and about the kind of people they are? 18 = Optimistic, positive</t>
  </si>
  <si>
    <t>$P6aggr P6aggr</t>
  </si>
  <si>
    <t>P6podkl_i1 How do these people feel when they drink [BRAND]? 1 = Excited, enthusiastic</t>
  </si>
  <si>
    <t>P6podkl_i2 How do these people feel when they drink [BRAND]? 2 = Lively, energetic and fresh</t>
  </si>
  <si>
    <t>P6podkl_i3 How do these people feel when they drink [BRAND]? 3 = Original, rebellious</t>
  </si>
  <si>
    <t>P6podkl_i5 How do these people feel when they drink [BRAND]? 5 = Elegant, sophisticated</t>
  </si>
  <si>
    <t>P6podkl_i6 How do these people feel when they drink [BRAND]? 6 = Privileged, enjoying this moment of pleasure</t>
  </si>
  <si>
    <t>P6podkl_i7 How do these people feel when they drink [BRAND]? 7 = Efficient, in control of the situation</t>
  </si>
  <si>
    <t>P6podkl_i8 How do these people feel when they drink [BRAND]? 8 = Like experts</t>
  </si>
  <si>
    <t>P6podkl_i9 How do these people feel when they drink [BRAND]? 9 = Effective, ready to work</t>
  </si>
  <si>
    <t>P6podkl_i10 How do these people feel when they drink [BRAND]? 10 = Comfortable, safe</t>
  </si>
  <si>
    <t>P6podkl_i11 How do these people feel when they drink [BRAND]? 11 = Calm, tranquil</t>
  </si>
  <si>
    <t>P6podkl_i12 How do these people feel when they drink [BRAND]? 12 = Happy, cheerful</t>
  </si>
  <si>
    <t>P6podkl_i13 How do these people feel when they drink [BRAND]? 13 = In harmony with others, they have a sense of belonging to a group</t>
  </si>
  <si>
    <t>P6podkl_i14 How do these people feel when they drink [BRAND]? 14 = Satisfied, happy to share a moment of pleasure</t>
  </si>
  <si>
    <t>P6podkl_i15 How do these people feel when they drink [BRAND]? 15 = Relaxed</t>
  </si>
  <si>
    <t>P6podkl_i16 How do these people feel when they drink [BRAND]? 16 = Satisfied, happy</t>
  </si>
  <si>
    <t>P6podkl_i17 How do these people feel when they drink [BRAND]? 17 = Carefree, relaxed</t>
  </si>
  <si>
    <t>P6podkl_i18 How do these people feel when they drink [BRAND]? 18 = Free, uninhibited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</si>
</sst>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0.0%"/>
  </numFmts>
  <fonts count="3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scheme val="minor"/>
    </font>
    <font>
      <sz val="9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/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ck">
        <color rgb="FF000000"/>
      </bottom>
      <diagonal/>
    </border>
  </borders>
  <cellStyleXfs count="31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33">
    <xf numFmtId="0" fontId="0" fillId="0" borderId="0" xfId="0"/>
    <xf numFmtId="0" fontId="2" fillId="0" borderId="1" xfId="1" applyFont="1" applyBorder="1" applyAlignment="1">
      <alignment horizontal="left" wrapText="1"/>
    </xf>
    <xf numFmtId="0" fontId="2" fillId="0" borderId="2" xfId="2" applyFont="1" applyBorder="1" applyAlignment="1">
      <alignment horizontal="left" wrapText="1"/>
    </xf>
    <xf numFmtId="0" fontId="2" fillId="0" borderId="3" xfId="3" applyFont="1" applyBorder="1" applyAlignment="1">
      <alignment horizontal="center" wrapText="1"/>
    </xf>
    <xf numFmtId="0" fontId="2" fillId="0" borderId="4" xfId="4" applyFont="1" applyBorder="1" applyAlignment="1">
      <alignment horizontal="center" wrapText="1"/>
    </xf>
    <xf numFmtId="0" fontId="2" fillId="0" borderId="5" xfId="5" applyFont="1" applyBorder="1" applyAlignment="1">
      <alignment horizontal="center" wrapText="1"/>
    </xf>
    <xf numFmtId="0" fontId="2" fillId="0" borderId="6" xfId="6" applyFont="1" applyBorder="1" applyAlignment="1">
      <alignment horizontal="left" wrapText="1"/>
    </xf>
    <xf numFmtId="0" fontId="2" fillId="0" borderId="7" xfId="7" applyFont="1" applyBorder="1" applyAlignment="1">
      <alignment horizontal="left" wrapText="1"/>
    </xf>
    <xf numFmtId="0" fontId="2" fillId="0" borderId="8" xfId="8" applyFont="1" applyBorder="1" applyAlignment="1">
      <alignment horizontal="center" wrapText="1"/>
    </xf>
    <xf numFmtId="0" fontId="2" fillId="0" borderId="9" xfId="9" applyFont="1" applyBorder="1" applyAlignment="1">
      <alignment horizontal="center" wrapText="1"/>
    </xf>
    <xf numFmtId="0" fontId="2" fillId="0" borderId="10" xfId="10" applyFont="1" applyBorder="1" applyAlignment="1">
      <alignment horizontal="center" wrapText="1"/>
    </xf>
    <xf numFmtId="0" fontId="2" fillId="0" borderId="11" xfId="11" applyFont="1" applyBorder="1" applyAlignment="1">
      <alignment horizontal="left" wrapText="1"/>
    </xf>
    <xf numFmtId="0" fontId="2" fillId="0" borderId="12" xfId="12" applyFont="1" applyBorder="1" applyAlignment="1">
      <alignment horizontal="left" wrapText="1"/>
    </xf>
    <xf numFmtId="0" fontId="2" fillId="0" borderId="13" xfId="13" applyFont="1" applyBorder="1" applyAlignment="1">
      <alignment horizontal="center" wrapText="1"/>
    </xf>
    <xf numFmtId="0" fontId="2" fillId="0" borderId="14" xfId="14" applyFont="1" applyBorder="1" applyAlignment="1">
      <alignment horizontal="center" wrapText="1"/>
    </xf>
    <xf numFmtId="0" fontId="2" fillId="0" borderId="15" xfId="15" applyFont="1" applyBorder="1" applyAlignment="1">
      <alignment horizontal="center" wrapText="1"/>
    </xf>
    <xf numFmtId="0" fontId="2" fillId="0" borderId="1" xfId="16" applyFont="1" applyBorder="1" applyAlignment="1">
      <alignment horizontal="left" vertical="top" wrapText="1"/>
    </xf>
    <xf numFmtId="0" fontId="2" fillId="0" borderId="2" xfId="17" applyFont="1" applyBorder="1" applyAlignment="1">
      <alignment horizontal="left" vertical="top" wrapText="1"/>
    </xf>
    <xf numFmtId="164" fontId="2" fillId="0" borderId="16" xfId="18" applyNumberFormat="1" applyFont="1" applyBorder="1" applyAlignment="1">
      <alignment horizontal="right" vertical="center"/>
    </xf>
    <xf numFmtId="164" fontId="2" fillId="0" borderId="17" xfId="19" applyNumberFormat="1" applyFont="1" applyBorder="1" applyAlignment="1">
      <alignment horizontal="right" vertical="center"/>
    </xf>
    <xf numFmtId="164" fontId="2" fillId="0" borderId="18" xfId="20" applyNumberFormat="1" applyFont="1" applyBorder="1" applyAlignment="1">
      <alignment horizontal="right" vertical="center"/>
    </xf>
    <xf numFmtId="0" fontId="2" fillId="0" borderId="6" xfId="21" applyFont="1" applyBorder="1" applyAlignment="1">
      <alignment horizontal="left" vertical="top" wrapText="1"/>
    </xf>
    <xf numFmtId="0" fontId="2" fillId="0" borderId="7" xfId="22" applyFont="1" applyBorder="1" applyAlignment="1">
      <alignment horizontal="left" vertical="top" wrapText="1"/>
    </xf>
    <xf numFmtId="164" fontId="2" fillId="0" borderId="19" xfId="23" applyNumberFormat="1" applyFont="1" applyBorder="1" applyAlignment="1">
      <alignment horizontal="right" vertical="center"/>
    </xf>
    <xf numFmtId="164" fontId="2" fillId="0" borderId="20" xfId="24" applyNumberFormat="1" applyFont="1" applyBorder="1" applyAlignment="1">
      <alignment horizontal="right" vertical="center"/>
    </xf>
    <xf numFmtId="164" fontId="2" fillId="0" borderId="21" xfId="25" applyNumberFormat="1" applyFont="1" applyBorder="1" applyAlignment="1">
      <alignment horizontal="right" vertical="center"/>
    </xf>
    <xf numFmtId="0" fontId="2" fillId="0" borderId="11" xfId="26" applyFont="1" applyBorder="1" applyAlignment="1">
      <alignment horizontal="left" vertical="top" wrapText="1"/>
    </xf>
    <xf numFmtId="0" fontId="2" fillId="0" borderId="12" xfId="27" applyFont="1" applyBorder="1" applyAlignment="1">
      <alignment horizontal="left" vertical="top" wrapText="1"/>
    </xf>
    <xf numFmtId="164" fontId="2" fillId="0" borderId="22" xfId="28" applyNumberFormat="1" applyFont="1" applyBorder="1" applyAlignment="1">
      <alignment horizontal="right" vertical="center"/>
    </xf>
    <xf numFmtId="164" fontId="2" fillId="0" borderId="23" xfId="29" applyNumberFormat="1" applyFont="1" applyBorder="1" applyAlignment="1">
      <alignment horizontal="right" vertical="center"/>
    </xf>
    <xf numFmtId="164" fontId="2" fillId="0" borderId="24" xfId="30" applyNumberFormat="1" applyFont="1" applyBorder="1" applyAlignment="1">
      <alignment horizontal="right" vertical="center"/>
    </xf>
    <xf numFmtId="164" fontId="0" fillId="0" borderId="0" xfId="0" applyNumberFormat="1"/>
    <xf numFmtId="10" fontId="0" fillId="0" borderId="0" xfId="0" applyNumberFormat="1"/>
  </cellXfs>
  <cellStyles count="31">
    <cellStyle name="Normalny" xfId="0" builtinId="0"/>
    <cellStyle name="style1733868027376" xfId="16" xr:uid="{533ABE04-5758-48F8-9951-2B5D45177B7A}"/>
    <cellStyle name="style1733868027389" xfId="17" xr:uid="{BC64904A-E48C-4942-855F-DE7CFF3EBA95}"/>
    <cellStyle name="style1733868027399" xfId="21" xr:uid="{8B841E4F-80E6-40A9-9D0E-2666ED325FE8}"/>
    <cellStyle name="style1733868027409" xfId="22" xr:uid="{86B7A2CA-8AD6-4FB2-936B-D0A1FBD2BDA9}"/>
    <cellStyle name="style1733868027418" xfId="26" xr:uid="{B804316F-8430-4A56-879C-E33123214987}"/>
    <cellStyle name="style1733868027428" xfId="27" xr:uid="{B9055B11-3846-4922-A8FE-B8775A4D0261}"/>
    <cellStyle name="style1733868027485" xfId="1" xr:uid="{493E6BB3-CB10-401B-9292-C76C0ADC2605}"/>
    <cellStyle name="style1733868027494" xfId="2" xr:uid="{33721C88-0A55-455E-BBEA-E055EF2A0F12}"/>
    <cellStyle name="style1733868027501" xfId="6" xr:uid="{7C463D79-CE14-4F6F-80CF-AEE62DD7427E}"/>
    <cellStyle name="style1733868027509" xfId="7" xr:uid="{FC70C724-F22F-48ED-921F-00F4A38D3D4E}"/>
    <cellStyle name="style1733868027516" xfId="11" xr:uid="{7EF95C90-58F7-466F-82B4-752AE2976A44}"/>
    <cellStyle name="style1733868027523" xfId="12" xr:uid="{EE48DC0B-FD63-488A-92BC-B21383B6CE78}"/>
    <cellStyle name="style1733868027531" xfId="3" xr:uid="{C6F00792-F766-4D35-A936-46829D940C31}"/>
    <cellStyle name="style1733868027540" xfId="4" xr:uid="{7AE74DEE-E0B7-4DC0-A7EC-EB4CA68BE6B6}"/>
    <cellStyle name="style1733868027554" xfId="5" xr:uid="{4A2FAAD6-E62C-4278-8AFB-C4E6F5B6F530}"/>
    <cellStyle name="style1733868027564" xfId="8" xr:uid="{FA0B4D8B-3BB7-4783-93E0-4C86A3820907}"/>
    <cellStyle name="style1733868027573" xfId="9" xr:uid="{09C40F08-B0CE-466F-B325-7CAAB006E98A}"/>
    <cellStyle name="style1733868027582" xfId="10" xr:uid="{710962A8-A8FE-44EB-AF42-865A34BF971F}"/>
    <cellStyle name="style1733868027593" xfId="13" xr:uid="{E91268C0-DD02-4376-B5BA-C3966E3BB150}"/>
    <cellStyle name="style1733868027601" xfId="14" xr:uid="{047B470C-7F4C-4764-9372-7BE73CDCAB4D}"/>
    <cellStyle name="style1733868027612" xfId="15" xr:uid="{E74F011F-5453-436F-A850-49BE60972D2C}"/>
    <cellStyle name="style1733868027623" xfId="18" xr:uid="{135D608B-D44D-470E-8502-B4D967655507}"/>
    <cellStyle name="style1733868027631" xfId="19" xr:uid="{6B9434DE-BDA7-4417-911E-7EFBE5989ECD}"/>
    <cellStyle name="style1733868027641" xfId="20" xr:uid="{BB51F067-D433-44E7-BE88-FA8302CA2FA5}"/>
    <cellStyle name="style1733868027650" xfId="23" xr:uid="{98A7E426-B60E-42B4-BA0C-2E491575C422}"/>
    <cellStyle name="style1733868027660" xfId="24" xr:uid="{94851937-A92C-4D28-B4FD-13B350C300E1}"/>
    <cellStyle name="style1733868027670" xfId="25" xr:uid="{D3D20876-03BC-422A-806D-FF25CBE6BBD8}"/>
    <cellStyle name="style1733868027680" xfId="28" xr:uid="{0B4CFEA8-6AB2-4B59-9802-6959A64BA84C}"/>
    <cellStyle name="style1733868027690" xfId="29" xr:uid="{A54B9556-801B-4C32-A9BA-F233E064BC46}"/>
    <cellStyle name="style1733868027698" xfId="30" xr:uid="{17020EC7-1FAA-41E6-A94B-E4678FA4CC8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B734F8-C054-48DC-B942-7A9281B400DD}">
  <dimension ref="A1"/>
  <sheetViews>
    <sheetView tabSelected="1"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79E0EE-5FBA-4053-BF5D-F5B32D712195}">
  <dimension ref="A1:G85"/>
  <sheetViews>
    <sheetView workbookViewId="0">
      <selection activeCell="C49" sqref="C49:F84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0</v>
      </c>
    </row>
    <row r="2" spans="1:7" ht="15.75" thickBot="1" x14ac:dyDescent="0.3"/>
    <row r="3" spans="1:7" ht="15.75" thickTop="1" x14ac:dyDescent="0.25">
      <c r="A3" s="1"/>
      <c r="B3" s="2"/>
      <c r="C3" s="3" t="s">
        <v>1</v>
      </c>
      <c r="D3" s="4"/>
      <c r="E3" s="4"/>
      <c r="F3" s="5"/>
    </row>
    <row r="4" spans="1:7" ht="36.75" x14ac:dyDescent="0.25">
      <c r="A4" s="6"/>
      <c r="B4" s="7"/>
      <c r="C4" s="8" t="s">
        <v>2</v>
      </c>
      <c r="D4" s="9" t="s">
        <v>3</v>
      </c>
      <c r="E4" s="9" t="s">
        <v>4</v>
      </c>
      <c r="F4" s="10" t="s">
        <v>5</v>
      </c>
    </row>
    <row r="5" spans="1:7" ht="25.5" thickBot="1" x14ac:dyDescent="0.3">
      <c r="A5" s="11"/>
      <c r="B5" s="12"/>
      <c r="C5" s="13" t="s">
        <v>6</v>
      </c>
      <c r="D5" s="14" t="s">
        <v>6</v>
      </c>
      <c r="E5" s="14" t="s">
        <v>6</v>
      </c>
      <c r="F5" s="15" t="s">
        <v>6</v>
      </c>
    </row>
    <row r="6" spans="1:7" ht="24.75" thickTop="1" x14ac:dyDescent="0.25">
      <c r="A6" s="16" t="s">
        <v>7</v>
      </c>
      <c r="B6" s="17" t="s">
        <v>8</v>
      </c>
      <c r="C6" s="18">
        <v>0.20654044750430292</v>
      </c>
      <c r="D6" s="19">
        <v>0.15287769784172661</v>
      </c>
      <c r="E6" s="19">
        <v>0.16666666666666663</v>
      </c>
      <c r="F6" s="20">
        <v>0.18340611353711794</v>
      </c>
      <c r="G6" s="31">
        <f>AVERAGE(C6:F6)</f>
        <v>0.17737273138745352</v>
      </c>
    </row>
    <row r="7" spans="1:7" ht="24" x14ac:dyDescent="0.25">
      <c r="A7" s="21"/>
      <c r="B7" s="22" t="s">
        <v>9</v>
      </c>
      <c r="C7" s="23">
        <v>0.19104991394148021</v>
      </c>
      <c r="D7" s="24">
        <v>0.15287769784172661</v>
      </c>
      <c r="E7" s="24">
        <v>0.18279569892473119</v>
      </c>
      <c r="F7" s="25">
        <v>0.18777292576419213</v>
      </c>
      <c r="G7" s="31">
        <f>AVERAGE(C7:F7)</f>
        <v>0.17862405911803256</v>
      </c>
    </row>
    <row r="8" spans="1:7" ht="24" x14ac:dyDescent="0.25">
      <c r="A8" s="21"/>
      <c r="B8" s="22" t="s">
        <v>10</v>
      </c>
      <c r="C8" s="23">
        <v>0.27882960413080893</v>
      </c>
      <c r="D8" s="24">
        <v>0.21402877697841727</v>
      </c>
      <c r="E8" s="24">
        <v>0.16666666666666663</v>
      </c>
      <c r="F8" s="25">
        <v>0.15283842794759825</v>
      </c>
      <c r="G8" s="31">
        <f>AVERAGE(C8:F8)</f>
        <v>0.20309086893087278</v>
      </c>
    </row>
    <row r="9" spans="1:7" ht="24" x14ac:dyDescent="0.25">
      <c r="A9" s="21"/>
      <c r="B9" s="22" t="s">
        <v>11</v>
      </c>
      <c r="C9" s="23">
        <v>0.14457831325301204</v>
      </c>
      <c r="D9" s="24">
        <v>0.10251798561151078</v>
      </c>
      <c r="E9" s="24">
        <v>5.3763440860215048E-2</v>
      </c>
      <c r="F9" s="25">
        <v>0.13973799126637554</v>
      </c>
      <c r="G9" s="31">
        <f>AVERAGE(C9:F9)</f>
        <v>0.11014943274777836</v>
      </c>
    </row>
    <row r="10" spans="1:7" ht="24" x14ac:dyDescent="0.25">
      <c r="A10" s="21"/>
      <c r="B10" s="22" t="s">
        <v>12</v>
      </c>
      <c r="C10" s="23">
        <v>0.27194492254733221</v>
      </c>
      <c r="D10" s="24">
        <v>0.22661870503597123</v>
      </c>
      <c r="E10" s="24">
        <v>0.23118279569892472</v>
      </c>
      <c r="F10" s="25">
        <v>0.25327510917030566</v>
      </c>
      <c r="G10" s="31">
        <f>AVERAGE(C10:F10)</f>
        <v>0.24575538311313344</v>
      </c>
    </row>
    <row r="11" spans="1:7" ht="24" x14ac:dyDescent="0.25">
      <c r="A11" s="21"/>
      <c r="B11" s="22" t="s">
        <v>13</v>
      </c>
      <c r="C11" s="23">
        <v>0.13080895008605853</v>
      </c>
      <c r="D11" s="24">
        <v>9.7122302158273388E-2</v>
      </c>
      <c r="E11" s="24">
        <v>0.17741935483870969</v>
      </c>
      <c r="F11" s="25">
        <v>0.11790393013100436</v>
      </c>
      <c r="G11" s="31">
        <f>AVERAGE(C11:F11)</f>
        <v>0.13081363430351151</v>
      </c>
    </row>
    <row r="12" spans="1:7" ht="24" x14ac:dyDescent="0.25">
      <c r="A12" s="21"/>
      <c r="B12" s="22" t="s">
        <v>14</v>
      </c>
      <c r="C12" s="23">
        <v>0.21514629948364888</v>
      </c>
      <c r="D12" s="24">
        <v>0.22122302158273383</v>
      </c>
      <c r="E12" s="24">
        <v>0.20967741935483872</v>
      </c>
      <c r="F12" s="25">
        <v>0.2183406113537118</v>
      </c>
      <c r="G12" s="31">
        <f>AVERAGE(C12:F12)</f>
        <v>0.2160968379437333</v>
      </c>
    </row>
    <row r="13" spans="1:7" ht="24" x14ac:dyDescent="0.25">
      <c r="A13" s="21"/>
      <c r="B13" s="22" t="s">
        <v>15</v>
      </c>
      <c r="C13" s="23">
        <v>0.42857142857142855</v>
      </c>
      <c r="D13" s="24">
        <v>0.4226618705035971</v>
      </c>
      <c r="E13" s="24">
        <v>0.31720430107526881</v>
      </c>
      <c r="F13" s="25">
        <v>0.34061135371179041</v>
      </c>
      <c r="G13" s="31">
        <f>AVERAGE(C13:F13)</f>
        <v>0.3772622384655212</v>
      </c>
    </row>
    <row r="14" spans="1:7" ht="24" x14ac:dyDescent="0.25">
      <c r="A14" s="21"/>
      <c r="B14" s="22" t="s">
        <v>16</v>
      </c>
      <c r="C14" s="23">
        <v>8.0895008605851984E-2</v>
      </c>
      <c r="D14" s="24">
        <v>0.18884892086330937</v>
      </c>
      <c r="E14" s="24">
        <v>0.18817204301075269</v>
      </c>
      <c r="F14" s="25">
        <v>0.24890829694323144</v>
      </c>
      <c r="G14" s="31">
        <f>AVERAGE(C14:F14)</f>
        <v>0.17670606735578637</v>
      </c>
    </row>
    <row r="15" spans="1:7" ht="24" x14ac:dyDescent="0.25">
      <c r="A15" s="21"/>
      <c r="B15" s="22" t="s">
        <v>17</v>
      </c>
      <c r="C15" s="23">
        <v>9.2943201376936319E-2</v>
      </c>
      <c r="D15" s="24">
        <v>0.10971223021582734</v>
      </c>
      <c r="E15" s="24">
        <v>0.12903225806451613</v>
      </c>
      <c r="F15" s="25">
        <v>0.12663755458515283</v>
      </c>
      <c r="G15" s="31">
        <f>AVERAGE(C15:F15)</f>
        <v>0.11458131106060815</v>
      </c>
    </row>
    <row r="16" spans="1:7" ht="24" x14ac:dyDescent="0.25">
      <c r="A16" s="21"/>
      <c r="B16" s="22" t="s">
        <v>18</v>
      </c>
      <c r="C16" s="23">
        <v>8.9500860585197947E-2</v>
      </c>
      <c r="D16" s="24">
        <v>0.14028776978417265</v>
      </c>
      <c r="E16" s="24">
        <v>0.13978494623655913</v>
      </c>
      <c r="F16" s="25">
        <v>0.11790393013100436</v>
      </c>
      <c r="G16" s="31">
        <f>AVERAGE(C16:F16)</f>
        <v>0.12186937668423352</v>
      </c>
    </row>
    <row r="17" spans="1:7" ht="24" x14ac:dyDescent="0.25">
      <c r="A17" s="21"/>
      <c r="B17" s="22" t="s">
        <v>19</v>
      </c>
      <c r="C17" s="23">
        <v>8.9500860585197947E-2</v>
      </c>
      <c r="D17" s="24">
        <v>7.0143884892086325E-2</v>
      </c>
      <c r="E17" s="24">
        <v>7.5268817204301078E-2</v>
      </c>
      <c r="F17" s="25">
        <v>7.8602620087336247E-2</v>
      </c>
      <c r="G17" s="31">
        <f>AVERAGE(C17:F17)</f>
        <v>7.8379045692230406E-2</v>
      </c>
    </row>
    <row r="18" spans="1:7" ht="24" x14ac:dyDescent="0.25">
      <c r="A18" s="21"/>
      <c r="B18" s="22" t="s">
        <v>20</v>
      </c>
      <c r="C18" s="23">
        <v>0.21342512908777969</v>
      </c>
      <c r="D18" s="24">
        <v>0.21582733812949642</v>
      </c>
      <c r="E18" s="24">
        <v>0.19892473118279569</v>
      </c>
      <c r="F18" s="25">
        <v>0.18340611353711794</v>
      </c>
      <c r="G18" s="31">
        <f>AVERAGE(C18:F18)</f>
        <v>0.20289582798429745</v>
      </c>
    </row>
    <row r="19" spans="1:7" ht="24" x14ac:dyDescent="0.25">
      <c r="A19" s="21"/>
      <c r="B19" s="22" t="s">
        <v>21</v>
      </c>
      <c r="C19" s="23">
        <v>0.10671256454388985</v>
      </c>
      <c r="D19" s="24">
        <v>9.5323741007194249E-2</v>
      </c>
      <c r="E19" s="24">
        <v>9.6774193548387094E-2</v>
      </c>
      <c r="F19" s="25">
        <v>7.4235807860262015E-2</v>
      </c>
      <c r="G19" s="31">
        <f>AVERAGE(C19:F19)</f>
        <v>9.3261576739933308E-2</v>
      </c>
    </row>
    <row r="20" spans="1:7" ht="24" x14ac:dyDescent="0.25">
      <c r="A20" s="21"/>
      <c r="B20" s="22" t="s">
        <v>22</v>
      </c>
      <c r="C20" s="23">
        <v>0.12564543889845095</v>
      </c>
      <c r="D20" s="24">
        <v>0.15107913669064749</v>
      </c>
      <c r="E20" s="24">
        <v>0.15053763440860216</v>
      </c>
      <c r="F20" s="25">
        <v>0.19213973799126638</v>
      </c>
      <c r="G20" s="31">
        <f>AVERAGE(C20:F20)</f>
        <v>0.15485048699724174</v>
      </c>
    </row>
    <row r="21" spans="1:7" ht="24" x14ac:dyDescent="0.25">
      <c r="A21" s="21"/>
      <c r="B21" s="22" t="s">
        <v>23</v>
      </c>
      <c r="C21" s="23">
        <v>0.10843373493975904</v>
      </c>
      <c r="D21" s="24">
        <v>0.10611510791366907</v>
      </c>
      <c r="E21" s="24">
        <v>0.13978494623655913</v>
      </c>
      <c r="F21" s="25">
        <v>0.13973799126637554</v>
      </c>
      <c r="G21" s="31">
        <f>AVERAGE(C21:F21)</f>
        <v>0.1235179450890907</v>
      </c>
    </row>
    <row r="22" spans="1:7" ht="24" x14ac:dyDescent="0.25">
      <c r="A22" s="21"/>
      <c r="B22" s="22" t="s">
        <v>24</v>
      </c>
      <c r="C22" s="23">
        <v>8.4337349397590355E-2</v>
      </c>
      <c r="D22" s="24">
        <v>9.1726618705035984E-2</v>
      </c>
      <c r="E22" s="24">
        <v>9.1397849462365593E-2</v>
      </c>
      <c r="F22" s="25">
        <v>0.13100436681222707</v>
      </c>
      <c r="G22" s="31">
        <f>AVERAGE(C22:F22)</f>
        <v>9.9616546094304759E-2</v>
      </c>
    </row>
    <row r="23" spans="1:7" ht="24" x14ac:dyDescent="0.25">
      <c r="A23" s="21"/>
      <c r="B23" s="22" t="s">
        <v>25</v>
      </c>
      <c r="C23" s="23">
        <v>0.23407917383820998</v>
      </c>
      <c r="D23" s="24">
        <v>0.23561151079136691</v>
      </c>
      <c r="E23" s="24">
        <v>0.16129032258064516</v>
      </c>
      <c r="F23" s="25">
        <v>0.18340611353711794</v>
      </c>
      <c r="G23" s="31">
        <f>AVERAGE(C23:F23)</f>
        <v>0.20359678018683497</v>
      </c>
    </row>
    <row r="24" spans="1:7" ht="24" x14ac:dyDescent="0.25">
      <c r="A24" s="21"/>
      <c r="B24" s="22" t="s">
        <v>26</v>
      </c>
      <c r="C24" s="23">
        <v>0.14457831325301204</v>
      </c>
      <c r="D24" s="24">
        <v>0.21223021582733814</v>
      </c>
      <c r="E24" s="24">
        <v>0.17204301075268819</v>
      </c>
      <c r="F24" s="25">
        <v>0.18777292576419213</v>
      </c>
      <c r="G24" s="31">
        <f>AVERAGE(C24:F24)</f>
        <v>0.17915611639930765</v>
      </c>
    </row>
    <row r="25" spans="1:7" ht="24" x14ac:dyDescent="0.25">
      <c r="A25" s="21"/>
      <c r="B25" s="22" t="s">
        <v>27</v>
      </c>
      <c r="C25" s="23">
        <v>0.10327022375215146</v>
      </c>
      <c r="D25" s="24">
        <v>0.19244604316546762</v>
      </c>
      <c r="E25" s="24">
        <v>0.33333333333333326</v>
      </c>
      <c r="F25" s="25">
        <v>0.3056768558951965</v>
      </c>
      <c r="G25" s="31">
        <f>AVERAGE(C25:F25)</f>
        <v>0.2336816140365372</v>
      </c>
    </row>
    <row r="26" spans="1:7" x14ac:dyDescent="0.25">
      <c r="A26" s="21" t="s">
        <v>28</v>
      </c>
      <c r="B26" s="22" t="s">
        <v>29</v>
      </c>
      <c r="C26" s="23">
        <v>0.22719449225473323</v>
      </c>
      <c r="D26" s="24">
        <v>0.12949640287769784</v>
      </c>
      <c r="E26" s="24">
        <v>0.24731182795698925</v>
      </c>
      <c r="F26" s="25">
        <v>0.20960698689956331</v>
      </c>
      <c r="G26" s="31">
        <f>AVERAGE(C26:F26)</f>
        <v>0.20340242749724591</v>
      </c>
    </row>
    <row r="27" spans="1:7" x14ac:dyDescent="0.25">
      <c r="A27" s="21"/>
      <c r="B27" s="22" t="s">
        <v>30</v>
      </c>
      <c r="C27" s="23">
        <v>0.17900172117039589</v>
      </c>
      <c r="D27" s="24">
        <v>0.1366906474820144</v>
      </c>
      <c r="E27" s="24">
        <v>0.18817204301075269</v>
      </c>
      <c r="F27" s="25">
        <v>0.18777292576419213</v>
      </c>
      <c r="G27" s="31">
        <f>AVERAGE(C27:F27)</f>
        <v>0.17290933435683878</v>
      </c>
    </row>
    <row r="28" spans="1:7" x14ac:dyDescent="0.25">
      <c r="A28" s="21"/>
      <c r="B28" s="22" t="s">
        <v>31</v>
      </c>
      <c r="C28" s="23">
        <v>0.20826161790017209</v>
      </c>
      <c r="D28" s="24">
        <v>0.22661870503597123</v>
      </c>
      <c r="E28" s="24">
        <v>0.20430107526881719</v>
      </c>
      <c r="F28" s="25">
        <v>0.20960698689956331</v>
      </c>
      <c r="G28" s="31">
        <f>AVERAGE(C28:F28)</f>
        <v>0.21219709627613098</v>
      </c>
    </row>
    <row r="29" spans="1:7" x14ac:dyDescent="0.25">
      <c r="A29" s="21"/>
      <c r="B29" s="22" t="s">
        <v>32</v>
      </c>
      <c r="C29" s="23">
        <v>0.16006884681583478</v>
      </c>
      <c r="D29" s="24">
        <v>0.12949640287769784</v>
      </c>
      <c r="E29" s="24">
        <v>0.15591397849462366</v>
      </c>
      <c r="F29" s="25">
        <v>0.20087336244541482</v>
      </c>
      <c r="G29" s="31">
        <f>AVERAGE(C29:F29)</f>
        <v>0.16158814765839274</v>
      </c>
    </row>
    <row r="30" spans="1:7" x14ac:dyDescent="0.25">
      <c r="A30" s="21"/>
      <c r="B30" s="22" t="s">
        <v>33</v>
      </c>
      <c r="C30" s="23">
        <v>8.6058519793459548E-2</v>
      </c>
      <c r="D30" s="24">
        <v>9.7122302158273388E-2</v>
      </c>
      <c r="E30" s="24">
        <v>0.10215053763440859</v>
      </c>
      <c r="F30" s="25">
        <v>9.606986899563319E-2</v>
      </c>
      <c r="G30" s="31">
        <f>AVERAGE(C30:F30)</f>
        <v>9.535030714544368E-2</v>
      </c>
    </row>
    <row r="31" spans="1:7" x14ac:dyDescent="0.25">
      <c r="A31" s="21"/>
      <c r="B31" s="22" t="s">
        <v>34</v>
      </c>
      <c r="C31" s="23">
        <v>0.31841652323580033</v>
      </c>
      <c r="D31" s="24">
        <v>0.43345323741007197</v>
      </c>
      <c r="E31" s="24">
        <v>0.34946236559139782</v>
      </c>
      <c r="F31" s="25">
        <v>0.34934497816593885</v>
      </c>
      <c r="G31" s="31">
        <f>AVERAGE(C31:F31)</f>
        <v>0.36266927610080224</v>
      </c>
    </row>
    <row r="32" spans="1:7" x14ac:dyDescent="0.25">
      <c r="A32" s="21"/>
      <c r="B32" s="22" t="s">
        <v>35</v>
      </c>
      <c r="C32" s="23">
        <v>0.24440619621342513</v>
      </c>
      <c r="D32" s="24">
        <v>0.40827338129496404</v>
      </c>
      <c r="E32" s="24">
        <v>0.24193548387096775</v>
      </c>
      <c r="F32" s="25">
        <v>0.27947598253275108</v>
      </c>
      <c r="G32" s="31">
        <f>AVERAGE(C32:F32)</f>
        <v>0.29352276097802699</v>
      </c>
    </row>
    <row r="33" spans="1:7" x14ac:dyDescent="0.25">
      <c r="A33" s="21"/>
      <c r="B33" s="22" t="s">
        <v>36</v>
      </c>
      <c r="C33" s="23">
        <v>0.14802065404475043</v>
      </c>
      <c r="D33" s="24">
        <v>8.4532374100719426E-2</v>
      </c>
      <c r="E33" s="24">
        <v>0.12903225806451613</v>
      </c>
      <c r="F33" s="25">
        <v>7.8602620087336247E-2</v>
      </c>
      <c r="G33" s="31">
        <f>AVERAGE(C33:F33)</f>
        <v>0.11004697657433056</v>
      </c>
    </row>
    <row r="34" spans="1:7" x14ac:dyDescent="0.25">
      <c r="A34" s="21"/>
      <c r="B34" s="22" t="s">
        <v>37</v>
      </c>
      <c r="C34" s="23">
        <v>0.20654044750430292</v>
      </c>
      <c r="D34" s="24">
        <v>0.23561151079136691</v>
      </c>
      <c r="E34" s="24">
        <v>0.17204301075268819</v>
      </c>
      <c r="F34" s="25">
        <v>0.26637554585152839</v>
      </c>
      <c r="G34" s="31">
        <f>AVERAGE(C34:F34)</f>
        <v>0.22014262872497159</v>
      </c>
    </row>
    <row r="35" spans="1:7" ht="24" x14ac:dyDescent="0.25">
      <c r="A35" s="21"/>
      <c r="B35" s="22" t="s">
        <v>38</v>
      </c>
      <c r="C35" s="23">
        <v>0.20137693631669534</v>
      </c>
      <c r="D35" s="24">
        <v>0.16906474820143885</v>
      </c>
      <c r="E35" s="24">
        <v>0.13440860215053763</v>
      </c>
      <c r="F35" s="25">
        <v>0.18340611353711794</v>
      </c>
      <c r="G35" s="31">
        <f>AVERAGE(C35:F35)</f>
        <v>0.17206410005144746</v>
      </c>
    </row>
    <row r="36" spans="1:7" x14ac:dyDescent="0.25">
      <c r="A36" s="21"/>
      <c r="B36" s="22" t="s">
        <v>39</v>
      </c>
      <c r="C36" s="23">
        <v>0.16179001721170397</v>
      </c>
      <c r="D36" s="24">
        <v>0.15467625899280577</v>
      </c>
      <c r="E36" s="24">
        <v>0.24731182795698925</v>
      </c>
      <c r="F36" s="25">
        <v>0.22707423580786026</v>
      </c>
      <c r="G36" s="31">
        <f>AVERAGE(C36:F36)</f>
        <v>0.1977130849923398</v>
      </c>
    </row>
    <row r="37" spans="1:7" x14ac:dyDescent="0.25">
      <c r="A37" s="21"/>
      <c r="B37" s="22" t="s">
        <v>40</v>
      </c>
      <c r="C37" s="23">
        <v>0.12736660929432014</v>
      </c>
      <c r="D37" s="24">
        <v>9.1726618705035984E-2</v>
      </c>
      <c r="E37" s="24">
        <v>0.13440860215053763</v>
      </c>
      <c r="F37" s="25">
        <v>0.12663755458515283</v>
      </c>
      <c r="G37" s="31">
        <f>AVERAGE(C37:F37)</f>
        <v>0.12003484618376165</v>
      </c>
    </row>
    <row r="38" spans="1:7" x14ac:dyDescent="0.25">
      <c r="A38" s="21"/>
      <c r="B38" s="22" t="s">
        <v>41</v>
      </c>
      <c r="C38" s="23">
        <v>0.31841652323580033</v>
      </c>
      <c r="D38" s="24">
        <v>0.48741007194244612</v>
      </c>
      <c r="E38" s="24">
        <v>0.36021505376344087</v>
      </c>
      <c r="F38" s="25">
        <v>0.34497816593886471</v>
      </c>
      <c r="G38" s="31">
        <f>AVERAGE(C38:F38)</f>
        <v>0.37775495372013801</v>
      </c>
    </row>
    <row r="39" spans="1:7" ht="24" x14ac:dyDescent="0.25">
      <c r="A39" s="21"/>
      <c r="B39" s="22" t="s">
        <v>42</v>
      </c>
      <c r="C39" s="23">
        <v>7.4010327022375214E-2</v>
      </c>
      <c r="D39" s="24">
        <v>0.10791366906474821</v>
      </c>
      <c r="E39" s="24">
        <v>0.1075268817204301</v>
      </c>
      <c r="F39" s="25">
        <v>0.1091703056768559</v>
      </c>
      <c r="G39" s="31">
        <f>AVERAGE(C39:F39)</f>
        <v>9.9655295871102362E-2</v>
      </c>
    </row>
    <row r="40" spans="1:7" ht="24" x14ac:dyDescent="0.25">
      <c r="A40" s="21"/>
      <c r="B40" s="22" t="s">
        <v>43</v>
      </c>
      <c r="C40" s="23">
        <v>0.32013769363166955</v>
      </c>
      <c r="D40" s="24">
        <v>0.32014388489208634</v>
      </c>
      <c r="E40" s="24">
        <v>0.32258064516129031</v>
      </c>
      <c r="F40" s="25">
        <v>0.31004366812227074</v>
      </c>
      <c r="G40" s="31">
        <f>AVERAGE(C40:F40)</f>
        <v>0.31822647295182921</v>
      </c>
    </row>
    <row r="41" spans="1:7" ht="24.75" thickBot="1" x14ac:dyDescent="0.3">
      <c r="A41" s="26"/>
      <c r="B41" s="27" t="s">
        <v>44</v>
      </c>
      <c r="C41" s="28">
        <v>0.21514629948364888</v>
      </c>
      <c r="D41" s="29">
        <v>0.15107913669064749</v>
      </c>
      <c r="E41" s="29">
        <v>0.18279569892473119</v>
      </c>
      <c r="F41" s="30">
        <v>0.23144104803493451</v>
      </c>
      <c r="G41" s="31">
        <f>AVERAGE(C41:F41)</f>
        <v>0.1951155457834905</v>
      </c>
    </row>
    <row r="42" spans="1:7" ht="15.75" thickTop="1" x14ac:dyDescent="0.25">
      <c r="C42" s="32">
        <f>AVERAGE(C6:C41)</f>
        <v>0.18158347676419967</v>
      </c>
      <c r="D42" s="32">
        <f>AVERAGE(D6:D41)</f>
        <v>0.18784972022382099</v>
      </c>
      <c r="E42" s="32">
        <f>AVERAGE(E6:E41)</f>
        <v>0.18503584229390679</v>
      </c>
      <c r="F42" s="32">
        <f>AVERAGE(F6:F41)</f>
        <v>0.19371664240659872</v>
      </c>
      <c r="G42" s="32">
        <f>AVERAGE(G6:G41)</f>
        <v>0.18704642042213154</v>
      </c>
    </row>
    <row r="45" spans="1:7" ht="15.75" thickBot="1" x14ac:dyDescent="0.3"/>
    <row r="46" spans="1:7" ht="15.75" thickTop="1" x14ac:dyDescent="0.25">
      <c r="A46" s="1"/>
      <c r="B46" s="2"/>
      <c r="C46" s="3" t="s">
        <v>1</v>
      </c>
      <c r="D46" s="4"/>
      <c r="E46" s="4"/>
      <c r="F46" s="5"/>
    </row>
    <row r="47" spans="1:7" ht="36.75" x14ac:dyDescent="0.25">
      <c r="A47" s="6"/>
      <c r="B47" s="7"/>
      <c r="C47" s="8" t="s">
        <v>2</v>
      </c>
      <c r="D47" s="9" t="s">
        <v>3</v>
      </c>
      <c r="E47" s="9" t="s">
        <v>4</v>
      </c>
      <c r="F47" s="10" t="s">
        <v>5</v>
      </c>
    </row>
    <row r="48" spans="1:7" ht="25.5" thickBot="1" x14ac:dyDescent="0.3">
      <c r="A48" s="11"/>
      <c r="B48" s="12"/>
      <c r="C48" s="13" t="s">
        <v>6</v>
      </c>
      <c r="D48" s="14" t="s">
        <v>6</v>
      </c>
      <c r="E48" s="14" t="s">
        <v>6</v>
      </c>
      <c r="F48" s="15" t="s">
        <v>6</v>
      </c>
    </row>
    <row r="49" spans="1:6" ht="24.75" thickTop="1" x14ac:dyDescent="0.25">
      <c r="A49" s="16" t="s">
        <v>7</v>
      </c>
      <c r="B49" s="17" t="s">
        <v>8</v>
      </c>
      <c r="C49" s="18">
        <f>C6 -($G6*C$42/$G$42)</f>
        <v>3.4348126604450968E-2</v>
      </c>
      <c r="D49" s="19">
        <f t="shared" ref="D49:F49" si="0">D6 -($G6*D$42/$G$42)</f>
        <v>-2.5256788192659446E-2</v>
      </c>
      <c r="E49" s="19">
        <f t="shared" si="0"/>
        <v>-8.7994699115076791E-3</v>
      </c>
      <c r="F49" s="20">
        <f t="shared" si="0"/>
        <v>-2.9186850028384281E-4</v>
      </c>
    </row>
    <row r="50" spans="1:6" ht="24" x14ac:dyDescent="0.25">
      <c r="A50" s="21"/>
      <c r="B50" s="22" t="s">
        <v>9</v>
      </c>
      <c r="C50" s="23">
        <f t="shared" ref="C50:F50" si="1">C7 -($G7*C$42/$G$42)</f>
        <v>1.7642812029635607E-2</v>
      </c>
      <c r="D50" s="24">
        <f t="shared" si="1"/>
        <v>-2.6513489943845503E-2</v>
      </c>
      <c r="E50" s="24">
        <f t="shared" si="1"/>
        <v>6.0916852458304249E-3</v>
      </c>
      <c r="F50" s="25">
        <f t="shared" si="1"/>
        <v>2.7789926683793875E-3</v>
      </c>
    </row>
    <row r="51" spans="1:6" ht="24" x14ac:dyDescent="0.25">
      <c r="A51" s="21"/>
      <c r="B51" s="22" t="s">
        <v>10</v>
      </c>
      <c r="C51" s="23">
        <f t="shared" ref="C51:F51" si="2">C8 -($G8*C$42/$G$42)</f>
        <v>8.1670278674042168E-2</v>
      </c>
      <c r="D51" s="24">
        <f t="shared" si="2"/>
        <v>1.006570287853395E-2</v>
      </c>
      <c r="E51" s="24">
        <f t="shared" si="2"/>
        <v>-3.4241160973209811E-2</v>
      </c>
      <c r="F51" s="25">
        <f t="shared" si="2"/>
        <v>-5.7494820579366307E-2</v>
      </c>
    </row>
    <row r="52" spans="1:6" ht="24" x14ac:dyDescent="0.25">
      <c r="A52" s="21"/>
      <c r="B52" s="22" t="s">
        <v>11</v>
      </c>
      <c r="C52" s="23">
        <f t="shared" ref="C52:F52" si="3">C9 -($G9*C$42/$G$42)</f>
        <v>3.7645943647614297E-2</v>
      </c>
      <c r="D52" s="24">
        <f t="shared" si="3"/>
        <v>-8.1045009230377441E-3</v>
      </c>
      <c r="E52" s="24">
        <f t="shared" si="3"/>
        <v>-5.5201986121405158E-2</v>
      </c>
      <c r="F52" s="25">
        <f t="shared" si="3"/>
        <v>2.5660543396828592E-2</v>
      </c>
    </row>
    <row r="53" spans="1:6" ht="24" x14ac:dyDescent="0.25">
      <c r="A53" s="21"/>
      <c r="B53" s="22" t="s">
        <v>12</v>
      </c>
      <c r="C53" s="23">
        <f t="shared" ref="C53:F53" si="4">C10 -($G10*C$42/$G$42)</f>
        <v>3.3367157741732351E-2</v>
      </c>
      <c r="D53" s="24">
        <f t="shared" si="4"/>
        <v>-2.019211260551812E-2</v>
      </c>
      <c r="E53" s="24">
        <f t="shared" si="4"/>
        <v>-1.1930941575354181E-2</v>
      </c>
      <c r="F53" s="25">
        <f t="shared" si="4"/>
        <v>-1.244103560859966E-3</v>
      </c>
    </row>
    <row r="54" spans="1:6" ht="24" x14ac:dyDescent="0.25">
      <c r="A54" s="21"/>
      <c r="B54" s="22" t="s">
        <v>13</v>
      </c>
      <c r="C54" s="23">
        <f t="shared" ref="C54:F54" si="5">C11 -($G11*C$42/$G$42)</f>
        <v>3.8159048762949621E-3</v>
      </c>
      <c r="D54" s="24">
        <f t="shared" si="5"/>
        <v>-3.42531315437892E-2</v>
      </c>
      <c r="E54" s="24">
        <f t="shared" si="5"/>
        <v>4.8011847588635831E-2</v>
      </c>
      <c r="F54" s="25">
        <f t="shared" si="5"/>
        <v>-1.7574620921141648E-2</v>
      </c>
    </row>
    <row r="55" spans="1:6" ht="24" x14ac:dyDescent="0.25">
      <c r="A55" s="21"/>
      <c r="B55" s="22" t="s">
        <v>14</v>
      </c>
      <c r="C55" s="23">
        <f t="shared" ref="C55:F55" si="6">C12 -($G12*C$42/$G$42)</f>
        <v>5.3608619274750358E-3</v>
      </c>
      <c r="D55" s="24">
        <f t="shared" si="6"/>
        <v>4.1981223231295495E-3</v>
      </c>
      <c r="E55" s="24">
        <f t="shared" si="6"/>
        <v>-4.09657501365987E-3</v>
      </c>
      <c r="F55" s="25">
        <f t="shared" si="6"/>
        <v>-5.4624092369446875E-3</v>
      </c>
    </row>
    <row r="56" spans="1:6" ht="24" x14ac:dyDescent="0.25">
      <c r="A56" s="21"/>
      <c r="B56" s="22" t="s">
        <v>15</v>
      </c>
      <c r="C56" s="23">
        <f t="shared" ref="C56:F56" si="7">C13 -($G13*C$42/$G$42)</f>
        <v>6.2327643965388646E-2</v>
      </c>
      <c r="D56" s="24">
        <f t="shared" si="7"/>
        <v>4.377942096608467E-2</v>
      </c>
      <c r="E56" s="24">
        <f t="shared" si="7"/>
        <v>-5.6002713005032678E-2</v>
      </c>
      <c r="F56" s="25">
        <f t="shared" si="7"/>
        <v>-5.0104351926440582E-2</v>
      </c>
    </row>
    <row r="57" spans="1:6" ht="24" x14ac:dyDescent="0.25">
      <c r="A57" s="21"/>
      <c r="B57" s="22" t="s">
        <v>16</v>
      </c>
      <c r="C57" s="23">
        <f t="shared" ref="C57:F57" si="8">C14 -($G14*C$42/$G$42)</f>
        <v>-9.0650119086931033E-2</v>
      </c>
      <c r="D57" s="24">
        <f t="shared" si="8"/>
        <v>1.1383961952454086E-2</v>
      </c>
      <c r="E57" s="24">
        <f t="shared" si="8"/>
        <v>1.3365404434989708E-2</v>
      </c>
      <c r="F57" s="25">
        <f t="shared" si="8"/>
        <v>6.5900752699487253E-2</v>
      </c>
    </row>
    <row r="58" spans="1:6" ht="24" x14ac:dyDescent="0.25">
      <c r="A58" s="21"/>
      <c r="B58" s="22" t="s">
        <v>17</v>
      </c>
      <c r="C58" s="23">
        <f t="shared" ref="C58:F58" si="9">C15 -($G15*C$42/$G$42)</f>
        <v>-1.8291607541778901E-2</v>
      </c>
      <c r="D58" s="24">
        <f t="shared" si="9"/>
        <v>-5.361168018887516E-3</v>
      </c>
      <c r="E58" s="24">
        <f t="shared" si="9"/>
        <v>1.5682591412829891E-2</v>
      </c>
      <c r="F58" s="25">
        <f t="shared" si="9"/>
        <v>7.9701841478365537E-3</v>
      </c>
    </row>
    <row r="59" spans="1:6" ht="24" x14ac:dyDescent="0.25">
      <c r="A59" s="21"/>
      <c r="B59" s="22" t="s">
        <v>18</v>
      </c>
      <c r="C59" s="23">
        <f t="shared" ref="C59:F59" si="10">C16 -($G16*C$42/$G$42)</f>
        <v>-2.880915614469523E-2</v>
      </c>
      <c r="D59" s="24">
        <f t="shared" si="10"/>
        <v>1.7895006200037367E-2</v>
      </c>
      <c r="E59" s="24">
        <f t="shared" si="10"/>
        <v>1.9225554008102511E-2</v>
      </c>
      <c r="F59" s="25">
        <f t="shared" si="10"/>
        <v>-8.3114040634446329E-3</v>
      </c>
    </row>
    <row r="60" spans="1:6" ht="24" x14ac:dyDescent="0.25">
      <c r="A60" s="21"/>
      <c r="B60" s="22" t="s">
        <v>19</v>
      </c>
      <c r="C60" s="23">
        <f t="shared" ref="C60:F60" si="11">C17 -($G17*C$42/$G$42)</f>
        <v>1.3410980917170481E-2</v>
      </c>
      <c r="D60" s="24">
        <f t="shared" si="11"/>
        <v>-8.5717717425993489E-3</v>
      </c>
      <c r="E60" s="24">
        <f t="shared" si="11"/>
        <v>-2.2677253562239513E-3</v>
      </c>
      <c r="F60" s="25">
        <f t="shared" si="11"/>
        <v>-2.5714838183472227E-3</v>
      </c>
    </row>
    <row r="61" spans="1:6" ht="24" x14ac:dyDescent="0.25">
      <c r="A61" s="21"/>
      <c r="B61" s="22" t="s">
        <v>20</v>
      </c>
      <c r="C61" s="23">
        <f t="shared" ref="C61:F61" si="12">C18 -($G18*C$42/$G$42)</f>
        <v>1.645514814298274E-2</v>
      </c>
      <c r="D61" s="24">
        <f t="shared" si="12"/>
        <v>1.2060142609719965E-2</v>
      </c>
      <c r="E61" s="24">
        <f t="shared" si="12"/>
        <v>-1.7901520224857526E-3</v>
      </c>
      <c r="F61" s="25">
        <f t="shared" si="12"/>
        <v>-2.6725138730217007E-2</v>
      </c>
    </row>
    <row r="62" spans="1:6" ht="24" x14ac:dyDescent="0.25">
      <c r="A62" s="21"/>
      <c r="B62" s="22" t="s">
        <v>21</v>
      </c>
      <c r="C62" s="23">
        <f t="shared" ref="C62:F62" si="13">C19 -($G19*C$42/$G$42)</f>
        <v>1.6174818273581831E-2</v>
      </c>
      <c r="D62" s="24">
        <f t="shared" si="13"/>
        <v>1.6616379918510393E-3</v>
      </c>
      <c r="E62" s="24">
        <f t="shared" si="13"/>
        <v>4.5150935517878077E-3</v>
      </c>
      <c r="F62" s="25">
        <f t="shared" si="13"/>
        <v>-2.2351549817220692E-2</v>
      </c>
    </row>
    <row r="63" spans="1:6" ht="24" x14ac:dyDescent="0.25">
      <c r="A63" s="21"/>
      <c r="B63" s="22" t="s">
        <v>22</v>
      </c>
      <c r="C63" s="23">
        <f t="shared" ref="C63:F63" si="14">C20 -($G20*C$42/$G$42)</f>
        <v>-2.4682430216234674E-2</v>
      </c>
      <c r="D63" s="24">
        <f t="shared" si="14"/>
        <v>-4.4363796892238072E-3</v>
      </c>
      <c r="E63" s="24">
        <f t="shared" si="14"/>
        <v>-2.6483513295458838E-3</v>
      </c>
      <c r="F63" s="25">
        <f t="shared" si="14"/>
        <v>3.1767161235004365E-2</v>
      </c>
    </row>
    <row r="64" spans="1:6" ht="24" x14ac:dyDescent="0.25">
      <c r="A64" s="21"/>
      <c r="B64" s="22" t="s">
        <v>23</v>
      </c>
      <c r="C64" s="23">
        <f t="shared" ref="C64:F64" si="15">C21 -($G21*C$42/$G$42)</f>
        <v>-1.1476701525309968E-2</v>
      </c>
      <c r="D64" s="24">
        <f t="shared" si="15"/>
        <v>-1.7933304107487086E-2</v>
      </c>
      <c r="E64" s="24">
        <f t="shared" si="15"/>
        <v>1.759470620741517E-2</v>
      </c>
      <c r="F64" s="25">
        <f t="shared" si="15"/>
        <v>1.181529942538187E-2</v>
      </c>
    </row>
    <row r="65" spans="1:6" ht="24" x14ac:dyDescent="0.25">
      <c r="A65" s="21"/>
      <c r="B65" s="22" t="s">
        <v>24</v>
      </c>
      <c r="C65" s="23">
        <f t="shared" ref="C65:F65" si="16">C22 -($G22*C$42/$G$42)</f>
        <v>-1.2369760753044412E-2</v>
      </c>
      <c r="D65" s="24">
        <f t="shared" si="16"/>
        <v>-8.3177460641300494E-3</v>
      </c>
      <c r="E65" s="24">
        <f t="shared" si="16"/>
        <v>-7.1479097741394271E-3</v>
      </c>
      <c r="F65" s="25">
        <f t="shared" si="16"/>
        <v>2.7835416591313861E-2</v>
      </c>
    </row>
    <row r="66" spans="1:6" ht="24" x14ac:dyDescent="0.25">
      <c r="A66" s="21"/>
      <c r="B66" s="22" t="s">
        <v>25</v>
      </c>
      <c r="C66" s="23">
        <f t="shared" ref="C66:F66" si="17">C23 -($G23*C$42/$G$42)</f>
        <v>3.6428712947873115E-2</v>
      </c>
      <c r="D66" s="24">
        <f t="shared" si="17"/>
        <v>3.1140352721332754E-2</v>
      </c>
      <c r="E66" s="24">
        <f t="shared" si="17"/>
        <v>-4.0117978231407836E-2</v>
      </c>
      <c r="F66" s="25">
        <f t="shared" si="17"/>
        <v>-2.7451087437797894E-2</v>
      </c>
    </row>
    <row r="67" spans="1:6" ht="24" x14ac:dyDescent="0.25">
      <c r="A67" s="21"/>
      <c r="B67" s="22" t="s">
        <v>26</v>
      </c>
      <c r="C67" s="23">
        <f t="shared" ref="C67:F67" si="18">C24 -($G24*C$42/$G$42)</f>
        <v>-2.9345306487688044E-2</v>
      </c>
      <c r="D67" s="24">
        <f t="shared" si="18"/>
        <v>3.2304685758149904E-2</v>
      </c>
      <c r="E67" s="24">
        <f t="shared" si="18"/>
        <v>-5.1873410778177087E-3</v>
      </c>
      <c r="F67" s="25">
        <f t="shared" si="18"/>
        <v>2.2279618073557939E-3</v>
      </c>
    </row>
    <row r="68" spans="1:6" ht="24" x14ac:dyDescent="0.25">
      <c r="A68" s="21"/>
      <c r="B68" s="22" t="s">
        <v>27</v>
      </c>
      <c r="C68" s="23">
        <f t="shared" ref="C68:F68" si="19">C25 -($G25*C$42/$G$42)</f>
        <v>-0.12358640273052</v>
      </c>
      <c r="D68" s="24">
        <f t="shared" si="19"/>
        <v>-4.2239152729468016E-2</v>
      </c>
      <c r="E68" s="24">
        <f t="shared" si="19"/>
        <v>0.10216358314904078</v>
      </c>
      <c r="F68" s="25">
        <f t="shared" si="19"/>
        <v>6.3661972310947307E-2</v>
      </c>
    </row>
    <row r="69" spans="1:6" x14ac:dyDescent="0.25">
      <c r="A69" s="21" t="s">
        <v>28</v>
      </c>
      <c r="B69" s="22" t="s">
        <v>29</v>
      </c>
      <c r="C69" s="23">
        <f t="shared" ref="C69:F69" si="20">C26 -($G26*C$42/$G$42)</f>
        <v>2.9732707720855955E-2</v>
      </c>
      <c r="D69" s="24">
        <f t="shared" si="20"/>
        <v>-7.4779567825041859E-2</v>
      </c>
      <c r="E69" s="24">
        <f t="shared" si="20"/>
        <v>4.6095790720678764E-2</v>
      </c>
      <c r="F69" s="25">
        <f t="shared" si="20"/>
        <v>-1.0489306164928602E-3</v>
      </c>
    </row>
    <row r="70" spans="1:6" x14ac:dyDescent="0.25">
      <c r="A70" s="21"/>
      <c r="B70" s="22" t="s">
        <v>30</v>
      </c>
      <c r="C70" s="23">
        <f t="shared" ref="C70:F70" si="21">C27 -($G27*C$42/$G$42)</f>
        <v>1.1142437754869589E-2</v>
      </c>
      <c r="D70" s="24">
        <f t="shared" si="21"/>
        <v>-3.696127277240871E-2</v>
      </c>
      <c r="E70" s="24">
        <f t="shared" si="21"/>
        <v>1.7121326023009642E-2</v>
      </c>
      <c r="F70" s="25">
        <f t="shared" si="21"/>
        <v>8.6975089945294237E-3</v>
      </c>
    </row>
    <row r="71" spans="1:6" x14ac:dyDescent="0.25">
      <c r="A71" s="21"/>
      <c r="B71" s="22" t="s">
        <v>31</v>
      </c>
      <c r="C71" s="23">
        <f t="shared" ref="C71:F71" si="22">C28 -($G28*C$42/$G$42)</f>
        <v>2.2620247824393924E-3</v>
      </c>
      <c r="D71" s="24">
        <f t="shared" si="22"/>
        <v>1.3510295488124074E-2</v>
      </c>
      <c r="E71" s="24">
        <f t="shared" si="22"/>
        <v>-5.6150960920829107E-3</v>
      </c>
      <c r="F71" s="25">
        <f t="shared" si="22"/>
        <v>-1.0157224178480639E-2</v>
      </c>
    </row>
    <row r="72" spans="1:6" x14ac:dyDescent="0.25">
      <c r="A72" s="21"/>
      <c r="B72" s="22" t="s">
        <v>32</v>
      </c>
      <c r="C72" s="23">
        <f t="shared" ref="C72:F72" si="23">C29 -($G29*C$42/$G$42)</f>
        <v>3.2000995311843583E-3</v>
      </c>
      <c r="D72" s="24">
        <f t="shared" si="23"/>
        <v>-3.2785710089821951E-2</v>
      </c>
      <c r="E72" s="24">
        <f t="shared" si="23"/>
        <v>-3.9372442083002723E-3</v>
      </c>
      <c r="F72" s="25">
        <f t="shared" si="23"/>
        <v>3.3522854766937948E-2</v>
      </c>
    </row>
    <row r="73" spans="1:6" x14ac:dyDescent="0.25">
      <c r="A73" s="21"/>
      <c r="B73" s="22" t="s">
        <v>33</v>
      </c>
      <c r="C73" s="23">
        <f t="shared" ref="C73:F73" si="24">C30 -($G30*C$42/$G$42)</f>
        <v>-6.5069526862017585E-3</v>
      </c>
      <c r="D73" s="24">
        <f t="shared" si="24"/>
        <v>1.3624983614203834E-3</v>
      </c>
      <c r="E73" s="24">
        <f t="shared" si="24"/>
        <v>7.8251591758303762E-3</v>
      </c>
      <c r="F73" s="25">
        <f t="shared" si="24"/>
        <v>-2.6807048510490289E-3</v>
      </c>
    </row>
    <row r="74" spans="1:6" x14ac:dyDescent="0.25">
      <c r="A74" s="21"/>
      <c r="B74" s="22" t="s">
        <v>34</v>
      </c>
      <c r="C74" s="23">
        <f t="shared" ref="C74:F74" si="25">C31 -($G31*C$42/$G$42)</f>
        <v>-3.3660506205962448E-2</v>
      </c>
      <c r="D74" s="24">
        <f t="shared" si="25"/>
        <v>6.9226421972707453E-2</v>
      </c>
      <c r="E74" s="24">
        <f t="shared" si="25"/>
        <v>-9.3085471370300543E-3</v>
      </c>
      <c r="F74" s="25">
        <f t="shared" si="25"/>
        <v>-2.6257368629715006E-2</v>
      </c>
    </row>
    <row r="75" spans="1:6" x14ac:dyDescent="0.25">
      <c r="A75" s="21"/>
      <c r="B75" s="22" t="s">
        <v>35</v>
      </c>
      <c r="C75" s="23">
        <f t="shared" ref="C75:F75" si="26">C32 -($G32*C$42/$G$42)</f>
        <v>-4.0543835589006039E-2</v>
      </c>
      <c r="D75" s="24">
        <f t="shared" si="26"/>
        <v>0.11349004139138019</v>
      </c>
      <c r="E75" s="24">
        <f t="shared" si="26"/>
        <v>-4.8432175597890037E-2</v>
      </c>
      <c r="F75" s="25">
        <f t="shared" si="26"/>
        <v>-2.4514030204484061E-2</v>
      </c>
    </row>
    <row r="76" spans="1:6" x14ac:dyDescent="0.25">
      <c r="A76" s="21"/>
      <c r="B76" s="22" t="s">
        <v>36</v>
      </c>
      <c r="C76" s="23">
        <f t="shared" ref="C76:F76" si="27">C33 -($G33*C$42/$G$42)</f>
        <v>4.1187748241699823E-2</v>
      </c>
      <c r="D76" s="24">
        <f t="shared" si="27"/>
        <v>-2.5987216246487296E-2</v>
      </c>
      <c r="E76" s="24">
        <f t="shared" si="27"/>
        <v>2.0168185946086242E-2</v>
      </c>
      <c r="F76" s="25">
        <f t="shared" si="27"/>
        <v>-3.5368717941298797E-2</v>
      </c>
    </row>
    <row r="77" spans="1:6" x14ac:dyDescent="0.25">
      <c r="A77" s="21"/>
      <c r="B77" s="22" t="s">
        <v>37</v>
      </c>
      <c r="C77" s="23">
        <f t="shared" ref="C77:F77" si="28">C34 -($G34*C$42/$G$42)</f>
        <v>-7.1726180420768615E-3</v>
      </c>
      <c r="D77" s="24">
        <f t="shared" si="28"/>
        <v>1.4523445475847024E-2</v>
      </c>
      <c r="E77" s="24">
        <f t="shared" si="28"/>
        <v>-4.5733285842508214E-2</v>
      </c>
      <c r="F77" s="25">
        <f t="shared" si="28"/>
        <v>3.8382458408738135E-2</v>
      </c>
    </row>
    <row r="78" spans="1:6" ht="24" x14ac:dyDescent="0.25">
      <c r="A78" s="21"/>
      <c r="B78" s="22" t="s">
        <v>38</v>
      </c>
      <c r="C78" s="23">
        <f t="shared" ref="C78:F78" si="29">C35 -($G35*C$42/$G$42)</f>
        <v>3.4338200995631118E-2</v>
      </c>
      <c r="D78" s="24">
        <f t="shared" si="29"/>
        <v>-3.7383077580514512E-3</v>
      </c>
      <c r="E78" s="24">
        <f t="shared" si="29"/>
        <v>-3.5805966028365194E-2</v>
      </c>
      <c r="F78" s="25">
        <f t="shared" si="29"/>
        <v>5.2060727907854987E-3</v>
      </c>
    </row>
    <row r="79" spans="1:6" x14ac:dyDescent="0.25">
      <c r="A79" s="21"/>
      <c r="B79" s="22" t="s">
        <v>39</v>
      </c>
      <c r="C79" s="23">
        <f t="shared" ref="C79:F79" si="30">C36 -($G36*C$42/$G$42)</f>
        <v>-3.0148589759022487E-2</v>
      </c>
      <c r="D79" s="24">
        <f t="shared" si="30"/>
        <v>-4.3885935443100627E-2</v>
      </c>
      <c r="E79" s="24">
        <f t="shared" si="30"/>
        <v>5.1723977991613934E-2</v>
      </c>
      <c r="F79" s="25">
        <f t="shared" si="30"/>
        <v>2.2310547210509207E-2</v>
      </c>
    </row>
    <row r="80" spans="1:6" x14ac:dyDescent="0.25">
      <c r="A80" s="21"/>
      <c r="B80" s="22" t="s">
        <v>40</v>
      </c>
      <c r="C80" s="23">
        <f t="shared" ref="C80:F80" si="31">C37 -($G37*C$42/$G$42)</f>
        <v>1.0837543120731957E-2</v>
      </c>
      <c r="D80" s="24">
        <f t="shared" si="31"/>
        <v>-2.8823735703462749E-2</v>
      </c>
      <c r="E80" s="24">
        <f t="shared" si="31"/>
        <v>1.5664020895755804E-2</v>
      </c>
      <c r="F80" s="25">
        <f t="shared" si="31"/>
        <v>2.3221716869749748E-3</v>
      </c>
    </row>
    <row r="81" spans="1:6" x14ac:dyDescent="0.25">
      <c r="A81" s="21"/>
      <c r="B81" s="22" t="s">
        <v>41</v>
      </c>
      <c r="C81" s="23">
        <f t="shared" ref="C81:F81" si="32">C38 -($G38*C$42/$G$42)</f>
        <v>-4.8305586209529017E-2</v>
      </c>
      <c r="D81" s="24">
        <f t="shared" si="32"/>
        <v>0.10803279110839831</v>
      </c>
      <c r="E81" s="24">
        <f t="shared" si="32"/>
        <v>-1.3479379332649977E-2</v>
      </c>
      <c r="F81" s="25">
        <f t="shared" si="32"/>
        <v>-4.6247825566219369E-2</v>
      </c>
    </row>
    <row r="82" spans="1:6" ht="24" x14ac:dyDescent="0.25">
      <c r="A82" s="21"/>
      <c r="B82" s="22" t="s">
        <v>42</v>
      </c>
      <c r="C82" s="23">
        <f t="shared" ref="C82:F82" si="33">C39 -($G39*C$42/$G$42)</f>
        <v>-2.2734401165423079E-2</v>
      </c>
      <c r="D82" s="24">
        <f t="shared" si="33"/>
        <v>7.8303881018707971E-3</v>
      </c>
      <c r="E82" s="24">
        <f t="shared" si="33"/>
        <v>8.9427892318250518E-3</v>
      </c>
      <c r="F82" s="25">
        <f t="shared" si="33"/>
        <v>5.9612238317271748E-3</v>
      </c>
    </row>
    <row r="83" spans="1:6" ht="24" x14ac:dyDescent="0.25">
      <c r="A83" s="21"/>
      <c r="B83" s="22" t="s">
        <v>43</v>
      </c>
      <c r="C83" s="23">
        <f t="shared" ref="C83:F83" si="34">C40 -($G40*C$42/$G$42)</f>
        <v>1.1205455171336254E-2</v>
      </c>
      <c r="D83" s="24">
        <f t="shared" si="34"/>
        <v>5.50739100233677E-4</v>
      </c>
      <c r="E83" s="24">
        <f t="shared" si="34"/>
        <v>7.7748160522841392E-3</v>
      </c>
      <c r="F83" s="25">
        <f t="shared" si="34"/>
        <v>-1.9531010323853959E-2</v>
      </c>
    </row>
    <row r="84" spans="1:6" ht="24.75" thickBot="1" x14ac:dyDescent="0.3">
      <c r="A84" s="26"/>
      <c r="B84" s="27" t="s">
        <v>44</v>
      </c>
      <c r="C84" s="28">
        <f t="shared" ref="C84:F84" si="35">C41 -($G41*C$42/$G$42)</f>
        <v>2.5729367076432946E-2</v>
      </c>
      <c r="D84" s="29">
        <f t="shared" si="35"/>
        <v>-4.487436300225589E-2</v>
      </c>
      <c r="E84" s="29">
        <f t="shared" si="35"/>
        <v>-1.0222533005098927E-2</v>
      </c>
      <c r="F84" s="30">
        <f t="shared" si="35"/>
        <v>2.9367528930921899E-2</v>
      </c>
    </row>
    <row r="85" spans="1:6" ht="15.75" thickTop="1" x14ac:dyDescent="0.25"/>
  </sheetData>
  <mergeCells count="8">
    <mergeCell ref="A49:A68"/>
    <mergeCell ref="A69:A84"/>
    <mergeCell ref="A3:B5"/>
    <mergeCell ref="C3:F3"/>
    <mergeCell ref="A6:A25"/>
    <mergeCell ref="A26:A41"/>
    <mergeCell ref="A46:B48"/>
    <mergeCell ref="C46:F46"/>
  </mergeCells>
  <conditionalFormatting sqref="C49:F8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804EEC-F4A2-48F9-A62D-019ADF75782A}">
  <dimension ref="A1:G49"/>
  <sheetViews>
    <sheetView workbookViewId="0">
      <selection activeCell="C31" sqref="C31:F48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0</v>
      </c>
    </row>
    <row r="2" spans="1:7" ht="15.75" thickBot="1" x14ac:dyDescent="0.3"/>
    <row r="3" spans="1:7" ht="15.75" thickTop="1" x14ac:dyDescent="0.25">
      <c r="A3" s="1"/>
      <c r="B3" s="2"/>
      <c r="C3" s="3" t="s">
        <v>1</v>
      </c>
      <c r="D3" s="4"/>
      <c r="E3" s="4"/>
      <c r="F3" s="5"/>
    </row>
    <row r="4" spans="1:7" ht="36.75" x14ac:dyDescent="0.25">
      <c r="A4" s="6"/>
      <c r="B4" s="7"/>
      <c r="C4" s="8" t="s">
        <v>2</v>
      </c>
      <c r="D4" s="9" t="s">
        <v>3</v>
      </c>
      <c r="E4" s="9" t="s">
        <v>4</v>
      </c>
      <c r="F4" s="10" t="s">
        <v>5</v>
      </c>
    </row>
    <row r="5" spans="1:7" ht="25.5" thickBot="1" x14ac:dyDescent="0.3">
      <c r="A5" s="11"/>
      <c r="B5" s="12"/>
      <c r="C5" s="13" t="s">
        <v>6</v>
      </c>
      <c r="D5" s="14" t="s">
        <v>6</v>
      </c>
      <c r="E5" s="14" t="s">
        <v>6</v>
      </c>
      <c r="F5" s="15" t="s">
        <v>6</v>
      </c>
    </row>
    <row r="6" spans="1:7" ht="24.75" thickTop="1" x14ac:dyDescent="0.25">
      <c r="A6" s="16" t="s">
        <v>45</v>
      </c>
      <c r="B6" s="17" t="s">
        <v>46</v>
      </c>
      <c r="C6" s="18">
        <v>0.1944922547332186</v>
      </c>
      <c r="D6" s="19">
        <v>0.21402877697841727</v>
      </c>
      <c r="E6" s="19">
        <v>0.17741935483870969</v>
      </c>
      <c r="F6" s="20">
        <v>0.23580786026200873</v>
      </c>
      <c r="G6" s="31">
        <f>AVERAGE(C6:F6)</f>
        <v>0.20543706170308859</v>
      </c>
    </row>
    <row r="7" spans="1:7" ht="24" x14ac:dyDescent="0.25">
      <c r="A7" s="21"/>
      <c r="B7" s="22" t="s">
        <v>47</v>
      </c>
      <c r="C7" s="23">
        <v>0.25301204819277107</v>
      </c>
      <c r="D7" s="24">
        <v>0.24100719424460432</v>
      </c>
      <c r="E7" s="24">
        <v>0.24731182795698925</v>
      </c>
      <c r="F7" s="25">
        <v>0.24890829694323144</v>
      </c>
      <c r="G7" s="31">
        <f>AVERAGE(C7:F7)</f>
        <v>0.24755984183439902</v>
      </c>
    </row>
    <row r="8" spans="1:7" ht="24" x14ac:dyDescent="0.25">
      <c r="A8" s="21"/>
      <c r="B8" s="22" t="s">
        <v>48</v>
      </c>
      <c r="C8" s="23">
        <v>0.34079173838209981</v>
      </c>
      <c r="D8" s="24">
        <v>0.46043165467625902</v>
      </c>
      <c r="E8" s="24">
        <v>0.38709677419354838</v>
      </c>
      <c r="F8" s="25">
        <v>0.34061135371179041</v>
      </c>
      <c r="G8" s="31">
        <f>AVERAGE(C8:F8)</f>
        <v>0.38223288024092439</v>
      </c>
    </row>
    <row r="9" spans="1:7" ht="24" x14ac:dyDescent="0.25">
      <c r="A9" s="21"/>
      <c r="B9" s="22" t="s">
        <v>49</v>
      </c>
      <c r="C9" s="23">
        <v>0.18760757314974183</v>
      </c>
      <c r="D9" s="24">
        <v>0.25719424460431656</v>
      </c>
      <c r="E9" s="24">
        <v>0.26344086021505375</v>
      </c>
      <c r="F9" s="25">
        <v>0.1965065502183406</v>
      </c>
      <c r="G9" s="31">
        <f>AVERAGE(C9:F9)</f>
        <v>0.22618730704686318</v>
      </c>
    </row>
    <row r="10" spans="1:7" ht="24" x14ac:dyDescent="0.25">
      <c r="A10" s="21"/>
      <c r="B10" s="22" t="s">
        <v>50</v>
      </c>
      <c r="C10" s="23">
        <v>0.39070567986230637</v>
      </c>
      <c r="D10" s="24">
        <v>0.42086330935251792</v>
      </c>
      <c r="E10" s="24">
        <v>0.37634408602150538</v>
      </c>
      <c r="F10" s="25">
        <v>0.36244541484716158</v>
      </c>
      <c r="G10" s="31">
        <f>AVERAGE(C10:F10)</f>
        <v>0.38758962252087281</v>
      </c>
    </row>
    <row r="11" spans="1:7" ht="24" x14ac:dyDescent="0.25">
      <c r="A11" s="21"/>
      <c r="B11" s="22" t="s">
        <v>51</v>
      </c>
      <c r="C11" s="23">
        <v>0.24612736660929432</v>
      </c>
      <c r="D11" s="24">
        <v>0.17805755395683456</v>
      </c>
      <c r="E11" s="24">
        <v>0.21505376344086019</v>
      </c>
      <c r="F11" s="25">
        <v>0.22707423580786026</v>
      </c>
      <c r="G11" s="31">
        <f>AVERAGE(C11:F11)</f>
        <v>0.21657822995371231</v>
      </c>
    </row>
    <row r="12" spans="1:7" ht="24" x14ac:dyDescent="0.25">
      <c r="A12" s="21"/>
      <c r="B12" s="22" t="s">
        <v>52</v>
      </c>
      <c r="C12" s="23">
        <v>9.6385542168674704E-2</v>
      </c>
      <c r="D12" s="24">
        <v>9.5323741007194249E-2</v>
      </c>
      <c r="E12" s="24">
        <v>0.17204301075268819</v>
      </c>
      <c r="F12" s="25">
        <v>0.13100436681222707</v>
      </c>
      <c r="G12" s="31">
        <f>AVERAGE(C12:F12)</f>
        <v>0.12368916518519604</v>
      </c>
    </row>
    <row r="13" spans="1:7" ht="24" x14ac:dyDescent="0.25">
      <c r="A13" s="21"/>
      <c r="B13" s="22" t="s">
        <v>53</v>
      </c>
      <c r="C13" s="23">
        <v>0.11187607573149742</v>
      </c>
      <c r="D13" s="24">
        <v>0.12589928057553956</v>
      </c>
      <c r="E13" s="24">
        <v>0.1129032258064516</v>
      </c>
      <c r="F13" s="25">
        <v>0.11790393013100436</v>
      </c>
      <c r="G13" s="31">
        <f>AVERAGE(C13:F13)</f>
        <v>0.11714562806112323</v>
      </c>
    </row>
    <row r="14" spans="1:7" ht="24" x14ac:dyDescent="0.25">
      <c r="A14" s="21"/>
      <c r="B14" s="22" t="s">
        <v>54</v>
      </c>
      <c r="C14" s="23">
        <v>7.2289156626506021E-2</v>
      </c>
      <c r="D14" s="24">
        <v>7.3741007194244604E-2</v>
      </c>
      <c r="E14" s="24">
        <v>6.4516129032258063E-2</v>
      </c>
      <c r="F14" s="25">
        <v>7.8602620087336247E-2</v>
      </c>
      <c r="G14" s="31">
        <f>AVERAGE(C14:F14)</f>
        <v>7.2287228235086237E-2</v>
      </c>
    </row>
    <row r="15" spans="1:7" ht="24" x14ac:dyDescent="0.25">
      <c r="A15" s="21"/>
      <c r="B15" s="22" t="s">
        <v>55</v>
      </c>
      <c r="C15" s="23">
        <v>0.20826161790017209</v>
      </c>
      <c r="D15" s="24">
        <v>0.20503597122302156</v>
      </c>
      <c r="E15" s="24">
        <v>0.21505376344086019</v>
      </c>
      <c r="F15" s="25">
        <v>0.25327510917030566</v>
      </c>
      <c r="G15" s="31">
        <f>AVERAGE(C15:F15)</f>
        <v>0.22040661543358986</v>
      </c>
    </row>
    <row r="16" spans="1:7" ht="24" x14ac:dyDescent="0.25">
      <c r="A16" s="21"/>
      <c r="B16" s="22" t="s">
        <v>56</v>
      </c>
      <c r="C16" s="23">
        <v>0.20137693631669534</v>
      </c>
      <c r="D16" s="24">
        <v>0.27517985611510792</v>
      </c>
      <c r="E16" s="24">
        <v>0.26344086021505375</v>
      </c>
      <c r="F16" s="25">
        <v>0.31441048034934499</v>
      </c>
      <c r="G16" s="31">
        <f>AVERAGE(C16:F16)</f>
        <v>0.26360203324905052</v>
      </c>
    </row>
    <row r="17" spans="1:7" ht="24" x14ac:dyDescent="0.25">
      <c r="A17" s="21"/>
      <c r="B17" s="22" t="s">
        <v>57</v>
      </c>
      <c r="C17" s="23">
        <v>0.21514629948364888</v>
      </c>
      <c r="D17" s="24">
        <v>0.1906474820143885</v>
      </c>
      <c r="E17" s="24">
        <v>0.23655913978494625</v>
      </c>
      <c r="F17" s="25">
        <v>0.20960698689956331</v>
      </c>
      <c r="G17" s="31">
        <f>AVERAGE(C17:F17)</f>
        <v>0.21298997704563671</v>
      </c>
    </row>
    <row r="18" spans="1:7" ht="24" x14ac:dyDescent="0.25">
      <c r="A18" s="21"/>
      <c r="B18" s="22" t="s">
        <v>58</v>
      </c>
      <c r="C18" s="23">
        <v>0.21514629948364888</v>
      </c>
      <c r="D18" s="24">
        <v>0.19784172661870503</v>
      </c>
      <c r="E18" s="24">
        <v>0.20967741935483872</v>
      </c>
      <c r="F18" s="25">
        <v>0.26637554585152839</v>
      </c>
      <c r="G18" s="31">
        <f>AVERAGE(C18:F18)</f>
        <v>0.22226024782718024</v>
      </c>
    </row>
    <row r="19" spans="1:7" ht="24" x14ac:dyDescent="0.25">
      <c r="A19" s="21"/>
      <c r="B19" s="22" t="s">
        <v>59</v>
      </c>
      <c r="C19" s="23">
        <v>0.18932874354561099</v>
      </c>
      <c r="D19" s="24">
        <v>0.2805755395683453</v>
      </c>
      <c r="E19" s="24">
        <v>0.24731182795698925</v>
      </c>
      <c r="F19" s="25">
        <v>0.20524017467248912</v>
      </c>
      <c r="G19" s="31">
        <f>AVERAGE(C19:F19)</f>
        <v>0.23061407143585866</v>
      </c>
    </row>
    <row r="20" spans="1:7" ht="24" x14ac:dyDescent="0.25">
      <c r="A20" s="21"/>
      <c r="B20" s="22" t="s">
        <v>60</v>
      </c>
      <c r="C20" s="23">
        <v>0.29948364888123924</v>
      </c>
      <c r="D20" s="24">
        <v>0.24100719424460432</v>
      </c>
      <c r="E20" s="24">
        <v>0.20430107526881719</v>
      </c>
      <c r="F20" s="25">
        <v>0.22270742358078605</v>
      </c>
      <c r="G20" s="31">
        <f>AVERAGE(C20:F20)</f>
        <v>0.24187483549386168</v>
      </c>
    </row>
    <row r="21" spans="1:7" ht="24" x14ac:dyDescent="0.25">
      <c r="A21" s="21"/>
      <c r="B21" s="22" t="s">
        <v>61</v>
      </c>
      <c r="C21" s="23">
        <v>0.19621342512908779</v>
      </c>
      <c r="D21" s="24">
        <v>0.13129496402877697</v>
      </c>
      <c r="E21" s="24">
        <v>8.0645161290322578E-2</v>
      </c>
      <c r="F21" s="25">
        <v>0.16593886462882096</v>
      </c>
      <c r="G21" s="31">
        <f>AVERAGE(C21:F21)</f>
        <v>0.14352310376925206</v>
      </c>
    </row>
    <row r="22" spans="1:7" ht="24" x14ac:dyDescent="0.25">
      <c r="A22" s="21"/>
      <c r="B22" s="22" t="s">
        <v>62</v>
      </c>
      <c r="C22" s="23">
        <v>6.8846815834767636E-2</v>
      </c>
      <c r="D22" s="24">
        <v>6.1151079136690649E-2</v>
      </c>
      <c r="E22" s="24">
        <v>6.4516129032258063E-2</v>
      </c>
      <c r="F22" s="25">
        <v>6.5502183406113537E-2</v>
      </c>
      <c r="G22" s="31">
        <f>AVERAGE(C22:F22)</f>
        <v>6.5004051852457473E-2</v>
      </c>
    </row>
    <row r="23" spans="1:7" ht="24.75" thickBot="1" x14ac:dyDescent="0.3">
      <c r="A23" s="26"/>
      <c r="B23" s="27" t="s">
        <v>63</v>
      </c>
      <c r="C23" s="28">
        <v>0.19104991394148021</v>
      </c>
      <c r="D23" s="29">
        <v>0.23381294964028776</v>
      </c>
      <c r="E23" s="29">
        <v>0.12903225806451613</v>
      </c>
      <c r="F23" s="30">
        <v>0.1091703056768559</v>
      </c>
      <c r="G23" s="31">
        <f>AVERAGE(C23:F23)</f>
        <v>0.165766356830785</v>
      </c>
    </row>
    <row r="24" spans="1:7" ht="15.75" thickTop="1" x14ac:dyDescent="0.25">
      <c r="C24" s="32">
        <f>AVERAGE(C6:C23)</f>
        <v>0.20434117422069231</v>
      </c>
      <c r="D24" s="32">
        <f>AVERAGE(D6:D23)</f>
        <v>0.21572741806554757</v>
      </c>
      <c r="E24" s="32">
        <f>AVERAGE(E6:E23)</f>
        <v>0.20370370370370364</v>
      </c>
      <c r="F24" s="32">
        <f>AVERAGE(F6:F23)</f>
        <v>0.20839398350315383</v>
      </c>
      <c r="G24" s="32">
        <f>AVERAGE(G6:G23)</f>
        <v>0.20804156987327432</v>
      </c>
    </row>
    <row r="27" spans="1:7" ht="15.75" thickBot="1" x14ac:dyDescent="0.3"/>
    <row r="28" spans="1:7" ht="15.75" thickTop="1" x14ac:dyDescent="0.25">
      <c r="A28" s="1"/>
      <c r="B28" s="2"/>
      <c r="C28" s="3" t="s">
        <v>1</v>
      </c>
      <c r="D28" s="4"/>
      <c r="E28" s="4"/>
      <c r="F28" s="5"/>
    </row>
    <row r="29" spans="1:7" ht="36.75" x14ac:dyDescent="0.25">
      <c r="A29" s="6"/>
      <c r="B29" s="7"/>
      <c r="C29" s="8" t="s">
        <v>2</v>
      </c>
      <c r="D29" s="9" t="s">
        <v>3</v>
      </c>
      <c r="E29" s="9" t="s">
        <v>4</v>
      </c>
      <c r="F29" s="10" t="s">
        <v>5</v>
      </c>
    </row>
    <row r="30" spans="1:7" ht="25.5" thickBot="1" x14ac:dyDescent="0.3">
      <c r="A30" s="11"/>
      <c r="B30" s="12"/>
      <c r="C30" s="13" t="s">
        <v>6</v>
      </c>
      <c r="D30" s="14" t="s">
        <v>6</v>
      </c>
      <c r="E30" s="14" t="s">
        <v>6</v>
      </c>
      <c r="F30" s="15" t="s">
        <v>6</v>
      </c>
    </row>
    <row r="31" spans="1:7" ht="24.75" thickTop="1" x14ac:dyDescent="0.25">
      <c r="A31" s="16" t="s">
        <v>45</v>
      </c>
      <c r="B31" s="17" t="s">
        <v>46</v>
      </c>
      <c r="C31" s="18">
        <f>C6 -($G6*C$24/$G$24)</f>
        <v>-7.2907372064645315E-3</v>
      </c>
      <c r="D31" s="19">
        <f t="shared" ref="D31:F31" si="0">D6 -($G6*D$24/$G$24)</f>
        <v>1.0020875375721661E-3</v>
      </c>
      <c r="E31" s="19">
        <f t="shared" si="0"/>
        <v>-2.3734147186951604E-2</v>
      </c>
      <c r="F31" s="20">
        <f t="shared" si="0"/>
        <v>3.0022796855843831E-2</v>
      </c>
    </row>
    <row r="32" spans="1:7" ht="24" x14ac:dyDescent="0.25">
      <c r="A32" s="21"/>
      <c r="B32" s="22" t="s">
        <v>47</v>
      </c>
      <c r="C32" s="23">
        <f t="shared" ref="C32:F32" si="1">C7 -($G7*C$24/$G$24)</f>
        <v>9.8555059635226649E-3</v>
      </c>
      <c r="D32" s="24">
        <f t="shared" si="1"/>
        <v>-1.5698451305856731E-2</v>
      </c>
      <c r="E32" s="24">
        <f t="shared" si="1"/>
        <v>4.9138461464875993E-3</v>
      </c>
      <c r="F32" s="25">
        <f t="shared" si="1"/>
        <v>9.290991958463557E-4</v>
      </c>
    </row>
    <row r="33" spans="1:6" ht="24" x14ac:dyDescent="0.25">
      <c r="A33" s="21"/>
      <c r="B33" s="22" t="s">
        <v>48</v>
      </c>
      <c r="C33" s="23">
        <f t="shared" ref="C33:F33" si="2">C8 -($G8*C$24/$G$24)</f>
        <v>-3.4642438651677154E-2</v>
      </c>
      <c r="D33" s="24">
        <f t="shared" si="2"/>
        <v>6.4077635600357452E-2</v>
      </c>
      <c r="E33" s="24">
        <f t="shared" si="2"/>
        <v>1.2833815930739512E-2</v>
      </c>
      <c r="F33" s="25">
        <f t="shared" si="2"/>
        <v>-4.226901287941992E-2</v>
      </c>
    </row>
    <row r="34" spans="1:6" ht="24" x14ac:dyDescent="0.25">
      <c r="A34" s="21"/>
      <c r="B34" s="22" t="s">
        <v>49</v>
      </c>
      <c r="C34" s="23">
        <f t="shared" ref="C34:F34" si="3">C9 -($G9*C$24/$G$24)</f>
        <v>-3.4556583484560616E-2</v>
      </c>
      <c r="D34" s="24">
        <f t="shared" si="3"/>
        <v>2.2650716701976104E-2</v>
      </c>
      <c r="E34" s="24">
        <f t="shared" si="3"/>
        <v>4.1969775353124794E-2</v>
      </c>
      <c r="F34" s="25">
        <f t="shared" si="3"/>
        <v>-3.0063908570540337E-2</v>
      </c>
    </row>
    <row r="35" spans="1:6" ht="24" x14ac:dyDescent="0.25">
      <c r="A35" s="21"/>
      <c r="B35" s="22" t="s">
        <v>50</v>
      </c>
      <c r="C35" s="23">
        <f t="shared" ref="C35:F35" si="4">C10 -($G10*C$24/$G$24)</f>
        <v>1.0010039899995216E-2</v>
      </c>
      <c r="D35" s="24">
        <f t="shared" si="4"/>
        <v>1.895464952861714E-2</v>
      </c>
      <c r="E35" s="24">
        <f t="shared" si="4"/>
        <v>-3.1639213095084329E-3</v>
      </c>
      <c r="F35" s="25">
        <f t="shared" si="4"/>
        <v>-2.5800768119104034E-2</v>
      </c>
    </row>
    <row r="36" spans="1:6" ht="24" x14ac:dyDescent="0.25">
      <c r="A36" s="21"/>
      <c r="B36" s="22" t="s">
        <v>51</v>
      </c>
      <c r="C36" s="23">
        <f t="shared" ref="C36:F36" si="5">C11 -($G11*C$24/$G$24)</f>
        <v>3.3401372249904832E-2</v>
      </c>
      <c r="D36" s="24">
        <f t="shared" si="5"/>
        <v>-4.6521900935669741E-2</v>
      </c>
      <c r="E36" s="24">
        <f t="shared" si="5"/>
        <v>2.9913972030099767E-3</v>
      </c>
      <c r="F36" s="25">
        <f t="shared" si="5"/>
        <v>1.0129131482754961E-2</v>
      </c>
    </row>
    <row r="37" spans="1:6" ht="24" x14ac:dyDescent="0.25">
      <c r="A37" s="21"/>
      <c r="B37" s="22" t="s">
        <v>52</v>
      </c>
      <c r="C37" s="23">
        <f t="shared" ref="C37:F37" si="6">C12 -($G12*C$24/$G$24)</f>
        <v>-2.5103587468810376E-2</v>
      </c>
      <c r="D37" s="24">
        <f t="shared" si="6"/>
        <v>-3.2934973173529489E-2</v>
      </c>
      <c r="E37" s="24">
        <f t="shared" si="6"/>
        <v>5.0932883235426163E-2</v>
      </c>
      <c r="F37" s="25">
        <f t="shared" si="6"/>
        <v>7.1056774069137019E-3</v>
      </c>
    </row>
    <row r="38" spans="1:6" ht="24" x14ac:dyDescent="0.25">
      <c r="A38" s="21"/>
      <c r="B38" s="22" t="s">
        <v>53</v>
      </c>
      <c r="C38" s="23">
        <f t="shared" ref="C38:F38" si="7">C13 -($G13*C$24/$G$24)</f>
        <v>-3.185905426459204E-3</v>
      </c>
      <c r="D38" s="24">
        <f t="shared" si="7"/>
        <v>4.4258467099574234E-3</v>
      </c>
      <c r="E38" s="24">
        <f t="shared" si="7"/>
        <v>-1.7998036086943059E-3</v>
      </c>
      <c r="F38" s="25">
        <f t="shared" si="7"/>
        <v>5.5986232519604495E-4</v>
      </c>
    </row>
    <row r="39" spans="1:6" ht="24" x14ac:dyDescent="0.25">
      <c r="A39" s="21"/>
      <c r="B39" s="22" t="s">
        <v>54</v>
      </c>
      <c r="C39" s="23">
        <f t="shared" ref="C39:F39" si="8">C14 -($G14*C$24/$G$24)</f>
        <v>1.2876875080292949E-3</v>
      </c>
      <c r="D39" s="24">
        <f t="shared" si="8"/>
        <v>-1.2167866532502986E-3</v>
      </c>
      <c r="E39" s="24">
        <f t="shared" si="8"/>
        <v>-6.2638411964402035E-3</v>
      </c>
      <c r="F39" s="25">
        <f t="shared" si="8"/>
        <v>6.1929403416611795E-3</v>
      </c>
    </row>
    <row r="40" spans="1:6" ht="24" x14ac:dyDescent="0.25">
      <c r="A40" s="21"/>
      <c r="B40" s="22" t="s">
        <v>55</v>
      </c>
      <c r="C40" s="23">
        <f t="shared" ref="C40:F40" si="9">C15 -($G15*C$24/$G$24)</f>
        <v>-8.2246671780585867E-3</v>
      </c>
      <c r="D40" s="24">
        <f t="shared" si="9"/>
        <v>-2.3513304294450615E-2</v>
      </c>
      <c r="E40" s="24">
        <f t="shared" si="9"/>
        <v>-7.5716276955500872E-4</v>
      </c>
      <c r="F40" s="25">
        <f t="shared" si="9"/>
        <v>3.2495134242064211E-2</v>
      </c>
    </row>
    <row r="41" spans="1:6" ht="24" x14ac:dyDescent="0.25">
      <c r="A41" s="21"/>
      <c r="B41" s="22" t="s">
        <v>56</v>
      </c>
      <c r="C41" s="23">
        <f t="shared" ref="C41:F41" si="10">C16 -($G16*C$24/$G$24)</f>
        <v>-5.7536457933713037E-2</v>
      </c>
      <c r="D41" s="24">
        <f t="shared" si="10"/>
        <v>1.8393594812594616E-3</v>
      </c>
      <c r="E41" s="24">
        <f t="shared" si="10"/>
        <v>5.3351820596397315E-3</v>
      </c>
      <c r="F41" s="25">
        <f t="shared" si="10"/>
        <v>5.0361916392813733E-2</v>
      </c>
    </row>
    <row r="42" spans="1:6" ht="24" x14ac:dyDescent="0.25">
      <c r="A42" s="21"/>
      <c r="B42" s="22" t="s">
        <v>57</v>
      </c>
      <c r="C42" s="23">
        <f t="shared" ref="C42:F42" si="11">C17 -($G17*C$24/$G$24)</f>
        <v>5.9447344634708799E-3</v>
      </c>
      <c r="D42" s="24">
        <f t="shared" si="11"/>
        <v>-3.0211156237014397E-2</v>
      </c>
      <c r="E42" s="24">
        <f t="shared" si="11"/>
        <v>2.8010207942182674E-2</v>
      </c>
      <c r="F42" s="25">
        <f t="shared" si="11"/>
        <v>-3.7437861686391294E-3</v>
      </c>
    </row>
    <row r="43" spans="1:6" ht="24" x14ac:dyDescent="0.25">
      <c r="A43" s="21"/>
      <c r="B43" s="22" t="s">
        <v>58</v>
      </c>
      <c r="C43" s="23">
        <f t="shared" ref="C43:F43" si="12">C18 -($G18*C$24/$G$24)</f>
        <v>-3.1606477829631829E-3</v>
      </c>
      <c r="D43" s="24">
        <f t="shared" si="12"/>
        <v>-3.262966153498445E-2</v>
      </c>
      <c r="E43" s="24">
        <f t="shared" si="12"/>
        <v>-7.9484892367877313E-3</v>
      </c>
      <c r="F43" s="25">
        <f t="shared" si="12"/>
        <v>4.373879855473542E-2</v>
      </c>
    </row>
    <row r="44" spans="1:6" ht="24" x14ac:dyDescent="0.25">
      <c r="A44" s="21"/>
      <c r="B44" s="22" t="s">
        <v>59</v>
      </c>
      <c r="C44" s="23">
        <f t="shared" ref="C44:F44" si="13">C19 -($G19*C$24/$G$24)</f>
        <v>-3.7183439465327095E-2</v>
      </c>
      <c r="D44" s="24">
        <f t="shared" si="13"/>
        <v>4.1441705735299678E-2</v>
      </c>
      <c r="E44" s="24">
        <f t="shared" si="13"/>
        <v>2.150628098726462E-2</v>
      </c>
      <c r="F44" s="25">
        <f t="shared" si="13"/>
        <v>-2.576454725723723E-2</v>
      </c>
    </row>
    <row r="45" spans="1:6" ht="24" x14ac:dyDescent="0.25">
      <c r="A45" s="21"/>
      <c r="B45" s="22" t="s">
        <v>60</v>
      </c>
      <c r="C45" s="23">
        <f t="shared" ref="C45:F45" si="14">C20 -($G20*C$24/$G$24)</f>
        <v>6.1910994870990055E-2</v>
      </c>
      <c r="D45" s="24">
        <f t="shared" si="14"/>
        <v>-9.8034191722430331E-3</v>
      </c>
      <c r="E45" s="24">
        <f t="shared" si="14"/>
        <v>-3.2530438033242071E-2</v>
      </c>
      <c r="F45" s="25">
        <f t="shared" si="14"/>
        <v>-1.9577137665504951E-2</v>
      </c>
    </row>
    <row r="46" spans="1:6" ht="24" x14ac:dyDescent="0.25">
      <c r="A46" s="21"/>
      <c r="B46" s="22" t="s">
        <v>61</v>
      </c>
      <c r="C46" s="23">
        <f t="shared" ref="C46:F46" si="15">C21 -($G21*C$24/$G$24)</f>
        <v>5.5243139383446715E-2</v>
      </c>
      <c r="D46" s="24">
        <f t="shared" si="15"/>
        <v>-1.753042999105478E-2</v>
      </c>
      <c r="E46" s="24">
        <f t="shared" si="15"/>
        <v>-5.9885348177840234E-2</v>
      </c>
      <c r="F46" s="25">
        <f t="shared" si="15"/>
        <v>2.2172638785448312E-2</v>
      </c>
    </row>
    <row r="47" spans="1:6" ht="24" x14ac:dyDescent="0.25">
      <c r="A47" s="21"/>
      <c r="B47" s="22" t="s">
        <v>62</v>
      </c>
      <c r="C47" s="23">
        <f t="shared" ref="C47:F47" si="16">C22 -($G22*C$24/$G$24)</f>
        <v>4.9989786322071628E-3</v>
      </c>
      <c r="D47" s="24">
        <f t="shared" si="16"/>
        <v>-6.2544700450024096E-3</v>
      </c>
      <c r="E47" s="24">
        <f t="shared" si="16"/>
        <v>8.674739766405537E-4</v>
      </c>
      <c r="F47" s="25">
        <f t="shared" si="16"/>
        <v>3.8801743615467232E-4</v>
      </c>
    </row>
    <row r="48" spans="1:6" ht="24.75" thickBot="1" x14ac:dyDescent="0.3">
      <c r="A48" s="26"/>
      <c r="B48" s="27" t="s">
        <v>63</v>
      </c>
      <c r="C48" s="28">
        <f t="shared" ref="C48:F48" si="17">C23 -($G23*C$24/$G$24)</f>
        <v>2.8232011626466463E-2</v>
      </c>
      <c r="D48" s="29">
        <f t="shared" si="17"/>
        <v>6.1922552048016083E-2</v>
      </c>
      <c r="E48" s="29">
        <f t="shared" si="17"/>
        <v>-3.3277711315495173E-2</v>
      </c>
      <c r="F48" s="30">
        <f t="shared" si="17"/>
        <v>-5.6876852358987401E-2</v>
      </c>
    </row>
    <row r="49" ht="15.75" thickTop="1" x14ac:dyDescent="0.25"/>
  </sheetData>
  <mergeCells count="6">
    <mergeCell ref="A3:B5"/>
    <mergeCell ref="C3:F3"/>
    <mergeCell ref="A6:A23"/>
    <mergeCell ref="A28:B30"/>
    <mergeCell ref="C28:F28"/>
    <mergeCell ref="A31:A48"/>
  </mergeCells>
  <conditionalFormatting sqref="C31:F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FA71BF-F3B6-4D90-BFE3-0B688C7A5B85}">
  <dimension ref="A1:G53"/>
  <sheetViews>
    <sheetView workbookViewId="0">
      <selection activeCell="C33" sqref="C33:F52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0</v>
      </c>
    </row>
    <row r="2" spans="1:7" ht="15.75" thickBot="1" x14ac:dyDescent="0.3"/>
    <row r="3" spans="1:7" ht="15.75" thickTop="1" x14ac:dyDescent="0.25">
      <c r="A3" s="1"/>
      <c r="B3" s="2"/>
      <c r="C3" s="3" t="s">
        <v>1</v>
      </c>
      <c r="D3" s="4"/>
      <c r="E3" s="4"/>
      <c r="F3" s="5"/>
    </row>
    <row r="4" spans="1:7" ht="36.75" x14ac:dyDescent="0.25">
      <c r="A4" s="6"/>
      <c r="B4" s="7"/>
      <c r="C4" s="8" t="s">
        <v>2</v>
      </c>
      <c r="D4" s="9" t="s">
        <v>3</v>
      </c>
      <c r="E4" s="9" t="s">
        <v>4</v>
      </c>
      <c r="F4" s="10" t="s">
        <v>5</v>
      </c>
    </row>
    <row r="5" spans="1:7" ht="25.5" thickBot="1" x14ac:dyDescent="0.3">
      <c r="A5" s="11"/>
      <c r="B5" s="12"/>
      <c r="C5" s="13" t="s">
        <v>6</v>
      </c>
      <c r="D5" s="14" t="s">
        <v>6</v>
      </c>
      <c r="E5" s="14" t="s">
        <v>6</v>
      </c>
      <c r="F5" s="15" t="s">
        <v>6</v>
      </c>
    </row>
    <row r="6" spans="1:7" ht="24.75" thickTop="1" x14ac:dyDescent="0.25">
      <c r="A6" s="16" t="s">
        <v>7</v>
      </c>
      <c r="B6" s="17" t="s">
        <v>8</v>
      </c>
      <c r="C6" s="18">
        <v>0.20654044750430292</v>
      </c>
      <c r="D6" s="19">
        <v>0.15287769784172661</v>
      </c>
      <c r="E6" s="19">
        <v>0.16666666666666663</v>
      </c>
      <c r="F6" s="20">
        <v>0.18340611353711794</v>
      </c>
      <c r="G6" s="31">
        <f>AVERAGE(C6:F6)</f>
        <v>0.17737273138745352</v>
      </c>
    </row>
    <row r="7" spans="1:7" ht="24" x14ac:dyDescent="0.25">
      <c r="A7" s="21"/>
      <c r="B7" s="22" t="s">
        <v>9</v>
      </c>
      <c r="C7" s="23">
        <v>0.19104991394148021</v>
      </c>
      <c r="D7" s="24">
        <v>0.15287769784172661</v>
      </c>
      <c r="E7" s="24">
        <v>0.18279569892473119</v>
      </c>
      <c r="F7" s="25">
        <v>0.18777292576419213</v>
      </c>
      <c r="G7" s="31">
        <f>AVERAGE(C7:F7)</f>
        <v>0.17862405911803256</v>
      </c>
    </row>
    <row r="8" spans="1:7" ht="24" x14ac:dyDescent="0.25">
      <c r="A8" s="21"/>
      <c r="B8" s="22" t="s">
        <v>10</v>
      </c>
      <c r="C8" s="23">
        <v>0.27882960413080893</v>
      </c>
      <c r="D8" s="24">
        <v>0.21402877697841727</v>
      </c>
      <c r="E8" s="24">
        <v>0.16666666666666663</v>
      </c>
      <c r="F8" s="25">
        <v>0.15283842794759825</v>
      </c>
      <c r="G8" s="31">
        <f>AVERAGE(C8:F8)</f>
        <v>0.20309086893087278</v>
      </c>
    </row>
    <row r="9" spans="1:7" ht="24" x14ac:dyDescent="0.25">
      <c r="A9" s="21"/>
      <c r="B9" s="22" t="s">
        <v>11</v>
      </c>
      <c r="C9" s="23">
        <v>0.14457831325301204</v>
      </c>
      <c r="D9" s="24">
        <v>0.10251798561151078</v>
      </c>
      <c r="E9" s="24">
        <v>5.3763440860215048E-2</v>
      </c>
      <c r="F9" s="25">
        <v>0.13973799126637554</v>
      </c>
      <c r="G9" s="31">
        <f>AVERAGE(C9:F9)</f>
        <v>0.11014943274777836</v>
      </c>
    </row>
    <row r="10" spans="1:7" ht="24" x14ac:dyDescent="0.25">
      <c r="A10" s="21"/>
      <c r="B10" s="22" t="s">
        <v>12</v>
      </c>
      <c r="C10" s="23">
        <v>0.27194492254733221</v>
      </c>
      <c r="D10" s="24">
        <v>0.22661870503597123</v>
      </c>
      <c r="E10" s="24">
        <v>0.23118279569892472</v>
      </c>
      <c r="F10" s="25">
        <v>0.25327510917030566</v>
      </c>
      <c r="G10" s="31">
        <f>AVERAGE(C10:F10)</f>
        <v>0.24575538311313344</v>
      </c>
    </row>
    <row r="11" spans="1:7" ht="24" x14ac:dyDescent="0.25">
      <c r="A11" s="21"/>
      <c r="B11" s="22" t="s">
        <v>13</v>
      </c>
      <c r="C11" s="23">
        <v>0.13080895008605853</v>
      </c>
      <c r="D11" s="24">
        <v>9.7122302158273388E-2</v>
      </c>
      <c r="E11" s="24">
        <v>0.17741935483870969</v>
      </c>
      <c r="F11" s="25">
        <v>0.11790393013100436</v>
      </c>
      <c r="G11" s="31">
        <f>AVERAGE(C11:F11)</f>
        <v>0.13081363430351151</v>
      </c>
    </row>
    <row r="12" spans="1:7" ht="24" x14ac:dyDescent="0.25">
      <c r="A12" s="21"/>
      <c r="B12" s="22" t="s">
        <v>14</v>
      </c>
      <c r="C12" s="23">
        <v>0.21514629948364888</v>
      </c>
      <c r="D12" s="24">
        <v>0.22122302158273383</v>
      </c>
      <c r="E12" s="24">
        <v>0.20967741935483872</v>
      </c>
      <c r="F12" s="25">
        <v>0.2183406113537118</v>
      </c>
      <c r="G12" s="31">
        <f>AVERAGE(C12:F12)</f>
        <v>0.2160968379437333</v>
      </c>
    </row>
    <row r="13" spans="1:7" ht="24" x14ac:dyDescent="0.25">
      <c r="A13" s="21"/>
      <c r="B13" s="22" t="s">
        <v>15</v>
      </c>
      <c r="C13" s="23">
        <v>0.42857142857142855</v>
      </c>
      <c r="D13" s="24">
        <v>0.4226618705035971</v>
      </c>
      <c r="E13" s="24">
        <v>0.31720430107526881</v>
      </c>
      <c r="F13" s="25">
        <v>0.34061135371179041</v>
      </c>
      <c r="G13" s="31">
        <f>AVERAGE(C13:F13)</f>
        <v>0.3772622384655212</v>
      </c>
    </row>
    <row r="14" spans="1:7" ht="24" x14ac:dyDescent="0.25">
      <c r="A14" s="21"/>
      <c r="B14" s="22" t="s">
        <v>16</v>
      </c>
      <c r="C14" s="23">
        <v>8.0895008605851984E-2</v>
      </c>
      <c r="D14" s="24">
        <v>0.18884892086330937</v>
      </c>
      <c r="E14" s="24">
        <v>0.18817204301075269</v>
      </c>
      <c r="F14" s="25">
        <v>0.24890829694323144</v>
      </c>
      <c r="G14" s="31">
        <f>AVERAGE(C14:F14)</f>
        <v>0.17670606735578637</v>
      </c>
    </row>
    <row r="15" spans="1:7" ht="24" x14ac:dyDescent="0.25">
      <c r="A15" s="21"/>
      <c r="B15" s="22" t="s">
        <v>17</v>
      </c>
      <c r="C15" s="23">
        <v>9.2943201376936319E-2</v>
      </c>
      <c r="D15" s="24">
        <v>0.10971223021582734</v>
      </c>
      <c r="E15" s="24">
        <v>0.12903225806451613</v>
      </c>
      <c r="F15" s="25">
        <v>0.12663755458515283</v>
      </c>
      <c r="G15" s="31">
        <f>AVERAGE(C15:F15)</f>
        <v>0.11458131106060815</v>
      </c>
    </row>
    <row r="16" spans="1:7" ht="24" x14ac:dyDescent="0.25">
      <c r="A16" s="21"/>
      <c r="B16" s="22" t="s">
        <v>18</v>
      </c>
      <c r="C16" s="23">
        <v>8.9500860585197947E-2</v>
      </c>
      <c r="D16" s="24">
        <v>0.14028776978417265</v>
      </c>
      <c r="E16" s="24">
        <v>0.13978494623655913</v>
      </c>
      <c r="F16" s="25">
        <v>0.11790393013100436</v>
      </c>
      <c r="G16" s="31">
        <f>AVERAGE(C16:F16)</f>
        <v>0.12186937668423352</v>
      </c>
    </row>
    <row r="17" spans="1:7" ht="24" x14ac:dyDescent="0.25">
      <c r="A17" s="21"/>
      <c r="B17" s="22" t="s">
        <v>19</v>
      </c>
      <c r="C17" s="23">
        <v>8.9500860585197947E-2</v>
      </c>
      <c r="D17" s="24">
        <v>7.0143884892086325E-2</v>
      </c>
      <c r="E17" s="24">
        <v>7.5268817204301078E-2</v>
      </c>
      <c r="F17" s="25">
        <v>7.8602620087336247E-2</v>
      </c>
      <c r="G17" s="31">
        <f>AVERAGE(C17:F17)</f>
        <v>7.8379045692230406E-2</v>
      </c>
    </row>
    <row r="18" spans="1:7" ht="24" x14ac:dyDescent="0.25">
      <c r="A18" s="21"/>
      <c r="B18" s="22" t="s">
        <v>20</v>
      </c>
      <c r="C18" s="23">
        <v>0.21342512908777969</v>
      </c>
      <c r="D18" s="24">
        <v>0.21582733812949642</v>
      </c>
      <c r="E18" s="24">
        <v>0.19892473118279569</v>
      </c>
      <c r="F18" s="25">
        <v>0.18340611353711794</v>
      </c>
      <c r="G18" s="31">
        <f>AVERAGE(C18:F18)</f>
        <v>0.20289582798429745</v>
      </c>
    </row>
    <row r="19" spans="1:7" ht="24" x14ac:dyDescent="0.25">
      <c r="A19" s="21"/>
      <c r="B19" s="22" t="s">
        <v>21</v>
      </c>
      <c r="C19" s="23">
        <v>0.10671256454388985</v>
      </c>
      <c r="D19" s="24">
        <v>9.5323741007194249E-2</v>
      </c>
      <c r="E19" s="24">
        <v>9.6774193548387094E-2</v>
      </c>
      <c r="F19" s="25">
        <v>7.4235807860262015E-2</v>
      </c>
      <c r="G19" s="31">
        <f>AVERAGE(C19:F19)</f>
        <v>9.3261576739933308E-2</v>
      </c>
    </row>
    <row r="20" spans="1:7" ht="24" x14ac:dyDescent="0.25">
      <c r="A20" s="21"/>
      <c r="B20" s="22" t="s">
        <v>22</v>
      </c>
      <c r="C20" s="23">
        <v>0.12564543889845095</v>
      </c>
      <c r="D20" s="24">
        <v>0.15107913669064749</v>
      </c>
      <c r="E20" s="24">
        <v>0.15053763440860216</v>
      </c>
      <c r="F20" s="25">
        <v>0.19213973799126638</v>
      </c>
      <c r="G20" s="31">
        <f>AVERAGE(C20:F20)</f>
        <v>0.15485048699724174</v>
      </c>
    </row>
    <row r="21" spans="1:7" ht="24" x14ac:dyDescent="0.25">
      <c r="A21" s="21"/>
      <c r="B21" s="22" t="s">
        <v>23</v>
      </c>
      <c r="C21" s="23">
        <v>0.10843373493975904</v>
      </c>
      <c r="D21" s="24">
        <v>0.10611510791366907</v>
      </c>
      <c r="E21" s="24">
        <v>0.13978494623655913</v>
      </c>
      <c r="F21" s="25">
        <v>0.13973799126637554</v>
      </c>
      <c r="G21" s="31">
        <f>AVERAGE(C21:F21)</f>
        <v>0.1235179450890907</v>
      </c>
    </row>
    <row r="22" spans="1:7" ht="24" x14ac:dyDescent="0.25">
      <c r="A22" s="21"/>
      <c r="B22" s="22" t="s">
        <v>24</v>
      </c>
      <c r="C22" s="23">
        <v>8.4337349397590355E-2</v>
      </c>
      <c r="D22" s="24">
        <v>9.1726618705035984E-2</v>
      </c>
      <c r="E22" s="24">
        <v>9.1397849462365593E-2</v>
      </c>
      <c r="F22" s="25">
        <v>0.13100436681222707</v>
      </c>
      <c r="G22" s="31">
        <f>AVERAGE(C22:F22)</f>
        <v>9.9616546094304759E-2</v>
      </c>
    </row>
    <row r="23" spans="1:7" ht="24" x14ac:dyDescent="0.25">
      <c r="A23" s="21"/>
      <c r="B23" s="22" t="s">
        <v>25</v>
      </c>
      <c r="C23" s="23">
        <v>0.23407917383820998</v>
      </c>
      <c r="D23" s="24">
        <v>0.23561151079136691</v>
      </c>
      <c r="E23" s="24">
        <v>0.16129032258064516</v>
      </c>
      <c r="F23" s="25">
        <v>0.18340611353711794</v>
      </c>
      <c r="G23" s="31">
        <f>AVERAGE(C23:F23)</f>
        <v>0.20359678018683497</v>
      </c>
    </row>
    <row r="24" spans="1:7" ht="24" x14ac:dyDescent="0.25">
      <c r="A24" s="21"/>
      <c r="B24" s="22" t="s">
        <v>26</v>
      </c>
      <c r="C24" s="23">
        <v>0.14457831325301204</v>
      </c>
      <c r="D24" s="24">
        <v>0.21223021582733814</v>
      </c>
      <c r="E24" s="24">
        <v>0.17204301075268819</v>
      </c>
      <c r="F24" s="25">
        <v>0.18777292576419213</v>
      </c>
      <c r="G24" s="31">
        <f>AVERAGE(C24:F24)</f>
        <v>0.17915611639930765</v>
      </c>
    </row>
    <row r="25" spans="1:7" ht="24.75" thickBot="1" x14ac:dyDescent="0.3">
      <c r="A25" s="26"/>
      <c r="B25" s="27" t="s">
        <v>27</v>
      </c>
      <c r="C25" s="28">
        <v>0.10327022375215146</v>
      </c>
      <c r="D25" s="29">
        <v>0.19244604316546762</v>
      </c>
      <c r="E25" s="29">
        <v>0.33333333333333326</v>
      </c>
      <c r="F25" s="30">
        <v>0.3056768558951965</v>
      </c>
      <c r="G25" s="31">
        <f>AVERAGE(C25:F25)</f>
        <v>0.2336816140365372</v>
      </c>
    </row>
    <row r="26" spans="1:7" ht="15.75" thickTop="1" x14ac:dyDescent="0.25">
      <c r="C26" s="32">
        <f>AVERAGE(C6:C25)</f>
        <v>0.167039586919105</v>
      </c>
      <c r="D26" s="32">
        <f>AVERAGE(D6:D25)</f>
        <v>0.16996402877697842</v>
      </c>
      <c r="E26" s="32">
        <f>AVERAGE(E6:E25)</f>
        <v>0.1690860215053763</v>
      </c>
      <c r="F26" s="32">
        <f>AVERAGE(F6:F25)</f>
        <v>0.17816593886462886</v>
      </c>
      <c r="G26" s="32">
        <f>AVERAGE(G6:G25)</f>
        <v>0.17106389401652217</v>
      </c>
    </row>
    <row r="29" spans="1:7" ht="15.75" thickBot="1" x14ac:dyDescent="0.3"/>
    <row r="30" spans="1:7" ht="15.75" thickTop="1" x14ac:dyDescent="0.25">
      <c r="A30" s="1"/>
      <c r="B30" s="2"/>
      <c r="C30" s="3" t="s">
        <v>1</v>
      </c>
      <c r="D30" s="4"/>
      <c r="E30" s="4"/>
      <c r="F30" s="5"/>
    </row>
    <row r="31" spans="1:7" ht="36.75" x14ac:dyDescent="0.25">
      <c r="A31" s="6"/>
      <c r="B31" s="7"/>
      <c r="C31" s="8" t="s">
        <v>2</v>
      </c>
      <c r="D31" s="9" t="s">
        <v>3</v>
      </c>
      <c r="E31" s="9" t="s">
        <v>4</v>
      </c>
      <c r="F31" s="10" t="s">
        <v>5</v>
      </c>
    </row>
    <row r="32" spans="1:7" ht="25.5" thickBot="1" x14ac:dyDescent="0.3">
      <c r="A32" s="11"/>
      <c r="B32" s="12"/>
      <c r="C32" s="13" t="s">
        <v>6</v>
      </c>
      <c r="D32" s="14" t="s">
        <v>6</v>
      </c>
      <c r="E32" s="14" t="s">
        <v>6</v>
      </c>
      <c r="F32" s="15" t="s">
        <v>6</v>
      </c>
    </row>
    <row r="33" spans="1:6" ht="24.75" thickTop="1" x14ac:dyDescent="0.25">
      <c r="A33" s="16" t="s">
        <v>7</v>
      </c>
      <c r="B33" s="17" t="s">
        <v>8</v>
      </c>
      <c r="C33" s="18">
        <f>C6 -($G6*C$26/$G$26)</f>
        <v>3.3340439682594092E-2</v>
      </c>
      <c r="D33" s="19">
        <f t="shared" ref="D33:F33" si="0">D6 -($G6*D$26/$G$26)</f>
        <v>-2.3354605269978956E-2</v>
      </c>
      <c r="E33" s="19">
        <f t="shared" si="0"/>
        <v>-8.655248260334869E-3</v>
      </c>
      <c r="F33" s="20">
        <f t="shared" si="0"/>
        <v>-1.3305861522801554E-3</v>
      </c>
    </row>
    <row r="34" spans="1:6" ht="24" x14ac:dyDescent="0.25">
      <c r="A34" s="21"/>
      <c r="B34" s="22" t="s">
        <v>9</v>
      </c>
      <c r="C34" s="23">
        <f t="shared" ref="C34:F34" si="1">C7 -($G7*C$26/$G$26)</f>
        <v>1.6628016086120245E-2</v>
      </c>
      <c r="D34" s="24">
        <f t="shared" si="1"/>
        <v>-2.4597887516254885E-2</v>
      </c>
      <c r="E34" s="24">
        <f t="shared" si="1"/>
        <v>6.2369243507575112E-3</v>
      </c>
      <c r="F34" s="25">
        <f t="shared" si="1"/>
        <v>1.7329470793771007E-3</v>
      </c>
    </row>
    <row r="35" spans="1:6" ht="24" x14ac:dyDescent="0.25">
      <c r="A35" s="21"/>
      <c r="B35" s="22" t="s">
        <v>10</v>
      </c>
      <c r="C35" s="23">
        <f t="shared" ref="C35:F35" si="2">C8 -($G8*C$26/$G$26)</f>
        <v>8.0516482309914789E-2</v>
      </c>
      <c r="D35" s="24">
        <f t="shared" si="2"/>
        <v>1.2243692581972498E-2</v>
      </c>
      <c r="E35" s="24">
        <f t="shared" si="2"/>
        <v>-3.4076027921324054E-2</v>
      </c>
      <c r="F35" s="25">
        <f t="shared" si="2"/>
        <v>-5.868414697056315E-2</v>
      </c>
    </row>
    <row r="36" spans="1:6" ht="24" x14ac:dyDescent="0.25">
      <c r="A36" s="21"/>
      <c r="B36" s="22" t="s">
        <v>11</v>
      </c>
      <c r="C36" s="23">
        <f t="shared" ref="C36:F36" si="3">C9 -($G9*C$26/$G$26)</f>
        <v>3.7020164577958842E-2</v>
      </c>
      <c r="D36" s="24">
        <f t="shared" si="3"/>
        <v>-6.9232349624990808E-3</v>
      </c>
      <c r="E36" s="24">
        <f t="shared" si="3"/>
        <v>-5.5112423690120677E-2</v>
      </c>
      <c r="F36" s="25">
        <f t="shared" si="3"/>
        <v>2.5015494074660943E-2</v>
      </c>
    </row>
    <row r="37" spans="1:6" ht="24" x14ac:dyDescent="0.25">
      <c r="A37" s="21"/>
      <c r="B37" s="22" t="s">
        <v>12</v>
      </c>
      <c r="C37" s="23">
        <f t="shared" ref="C37:F37" si="4">C10 -($G10*C$26/$G$26)</f>
        <v>3.1970976470790113E-2</v>
      </c>
      <c r="D37" s="24">
        <f t="shared" si="4"/>
        <v>-1.7556579571449571E-2</v>
      </c>
      <c r="E37" s="24">
        <f t="shared" si="4"/>
        <v>-1.1731118035061772E-2</v>
      </c>
      <c r="F37" s="25">
        <f t="shared" si="4"/>
        <v>-2.6832788642786043E-3</v>
      </c>
    </row>
    <row r="38" spans="1:6" ht="24" x14ac:dyDescent="0.25">
      <c r="A38" s="21"/>
      <c r="B38" s="22" t="s">
        <v>13</v>
      </c>
      <c r="C38" s="23">
        <f t="shared" ref="C38:F38" si="5">C11 -($G11*C$26/$G$26)</f>
        <v>3.0727286988910807E-3</v>
      </c>
      <c r="D38" s="24">
        <f t="shared" si="5"/>
        <v>-3.2850258287683315E-2</v>
      </c>
      <c r="E38" s="24">
        <f t="shared" si="5"/>
        <v>4.8118212068607419E-2</v>
      </c>
      <c r="F38" s="25">
        <f t="shared" si="5"/>
        <v>-1.8340682479815157E-2</v>
      </c>
    </row>
    <row r="39" spans="1:6" ht="24" x14ac:dyDescent="0.25">
      <c r="A39" s="21"/>
      <c r="B39" s="22" t="s">
        <v>14</v>
      </c>
      <c r="C39" s="23">
        <f t="shared" ref="C39:F39" si="6">C12 -($G12*C$26/$G$26)</f>
        <v>4.133176275079864E-3</v>
      </c>
      <c r="D39" s="24">
        <f t="shared" si="6"/>
        <v>6.5155908063989076E-3</v>
      </c>
      <c r="E39" s="24">
        <f t="shared" si="6"/>
        <v>-3.9208668169281868E-3</v>
      </c>
      <c r="F39" s="25">
        <f t="shared" si="6"/>
        <v>-6.727900264550446E-3</v>
      </c>
    </row>
    <row r="40" spans="1:6" ht="24" x14ac:dyDescent="0.25">
      <c r="A40" s="21"/>
      <c r="B40" s="22" t="s">
        <v>15</v>
      </c>
      <c r="C40" s="23">
        <f t="shared" ref="C40:F40" si="7">C13 -($G13*C$26/$G$26)</f>
        <v>6.0184348201499649E-2</v>
      </c>
      <c r="D40" s="24">
        <f t="shared" si="7"/>
        <v>4.7825261506329542E-2</v>
      </c>
      <c r="E40" s="24">
        <f t="shared" si="7"/>
        <v>-5.5695961327190013E-2</v>
      </c>
      <c r="F40" s="25">
        <f t="shared" si="7"/>
        <v>-5.2313648380638955E-2</v>
      </c>
    </row>
    <row r="41" spans="1:6" ht="24" x14ac:dyDescent="0.25">
      <c r="A41" s="21"/>
      <c r="B41" s="22" t="s">
        <v>16</v>
      </c>
      <c r="C41" s="23">
        <f t="shared" ref="C41:F41" si="8">C14 -($G14*C$26/$G$26)</f>
        <v>-9.1654018568516085E-2</v>
      </c>
      <c r="D41" s="24">
        <f t="shared" si="8"/>
        <v>1.327899542816896E-2</v>
      </c>
      <c r="E41" s="24">
        <f t="shared" si="8"/>
        <v>1.3509084022077039E-2</v>
      </c>
      <c r="F41" s="25">
        <f t="shared" si="8"/>
        <v>6.4865939118270155E-2</v>
      </c>
    </row>
    <row r="42" spans="1:6" ht="24" x14ac:dyDescent="0.25">
      <c r="A42" s="21"/>
      <c r="B42" s="22" t="s">
        <v>17</v>
      </c>
      <c r="C42" s="23">
        <f t="shared" ref="C42:F42" si="9">C15 -($G15*C$26/$G$26)</f>
        <v>-1.8942564922554486E-2</v>
      </c>
      <c r="D42" s="24">
        <f t="shared" si="9"/>
        <v>-4.1323736520593457E-3</v>
      </c>
      <c r="E42" s="24">
        <f t="shared" si="9"/>
        <v>1.5775757401454177E-2</v>
      </c>
      <c r="F42" s="25">
        <f t="shared" si="9"/>
        <v>7.2991811731597245E-3</v>
      </c>
    </row>
    <row r="43" spans="1:6" ht="24" x14ac:dyDescent="0.25">
      <c r="A43" s="21"/>
      <c r="B43" s="22" t="s">
        <v>18</v>
      </c>
      <c r="C43" s="23">
        <f t="shared" ref="C43:F43" si="10">C16 -($G16*C$26/$G$26)</f>
        <v>-2.9501518358993506E-2</v>
      </c>
      <c r="D43" s="24">
        <f t="shared" si="10"/>
        <v>1.9201959333775151E-2</v>
      </c>
      <c r="E43" s="24">
        <f t="shared" si="10"/>
        <v>1.9324645918089536E-2</v>
      </c>
      <c r="F43" s="25">
        <f t="shared" si="10"/>
        <v>-9.0250868928711259E-3</v>
      </c>
    </row>
    <row r="44" spans="1:6" ht="24" x14ac:dyDescent="0.25">
      <c r="A44" s="21"/>
      <c r="B44" s="22" t="s">
        <v>19</v>
      </c>
      <c r="C44" s="23">
        <f t="shared" ref="C44:F44" si="11">C17 -($G17*C$26/$G$26)</f>
        <v>1.2965695225994223E-2</v>
      </c>
      <c r="D44" s="24">
        <f t="shared" si="11"/>
        <v>-7.7312181747226788E-3</v>
      </c>
      <c r="E44" s="24">
        <f t="shared" si="11"/>
        <v>-2.2039954057481437E-3</v>
      </c>
      <c r="F44" s="25">
        <f t="shared" si="11"/>
        <v>-3.0304816455234002E-3</v>
      </c>
    </row>
    <row r="45" spans="1:6" ht="24" x14ac:dyDescent="0.25">
      <c r="A45" s="21"/>
      <c r="B45" s="22" t="s">
        <v>20</v>
      </c>
      <c r="C45" s="23">
        <f t="shared" ref="C45:F45" si="12">C18 -($G18*C$26/$G$26)</f>
        <v>1.5302459842138544E-2</v>
      </c>
      <c r="D45" s="24">
        <f t="shared" si="12"/>
        <v>1.4236040652535753E-2</v>
      </c>
      <c r="E45" s="24">
        <f t="shared" si="12"/>
        <v>-1.6251775582653005E-3</v>
      </c>
      <c r="F45" s="25">
        <f t="shared" si="12"/>
        <v>-2.7913322936408969E-2</v>
      </c>
    </row>
    <row r="46" spans="1:6" ht="24" x14ac:dyDescent="0.25">
      <c r="A46" s="21"/>
      <c r="B46" s="22" t="s">
        <v>21</v>
      </c>
      <c r="C46" s="23">
        <f t="shared" ref="C46:F46" si="13">C19 -($G19*C$26/$G$26)</f>
        <v>1.5644982202064756E-2</v>
      </c>
      <c r="D46" s="24">
        <f t="shared" si="13"/>
        <v>2.6617949902198595E-3</v>
      </c>
      <c r="E46" s="24">
        <f t="shared" si="13"/>
        <v>4.5909244784651942E-3</v>
      </c>
      <c r="F46" s="25">
        <f t="shared" si="13"/>
        <v>-2.2897701670749795E-2</v>
      </c>
    </row>
    <row r="47" spans="1:6" ht="24" x14ac:dyDescent="0.25">
      <c r="A47" s="21"/>
      <c r="B47" s="22" t="s">
        <v>22</v>
      </c>
      <c r="C47" s="23">
        <f t="shared" ref="C47:F47" si="14">C20 -($G20*C$26/$G$26)</f>
        <v>-2.5562164149233818E-2</v>
      </c>
      <c r="D47" s="24">
        <f t="shared" si="14"/>
        <v>-2.7757301089256503E-3</v>
      </c>
      <c r="E47" s="24">
        <f t="shared" si="14"/>
        <v>-2.5224425004662376E-3</v>
      </c>
      <c r="F47" s="25">
        <f t="shared" si="14"/>
        <v>3.0860336758625817E-2</v>
      </c>
    </row>
    <row r="48" spans="1:6" ht="24" x14ac:dyDescent="0.25">
      <c r="A48" s="21"/>
      <c r="B48" s="22" t="s">
        <v>23</v>
      </c>
      <c r="C48" s="23">
        <f t="shared" ref="C48:F48" si="15">C21 -($G21*C$26/$G$26)</f>
        <v>-1.21784295581778E-2</v>
      </c>
      <c r="D48" s="24">
        <f t="shared" si="15"/>
        <v>-1.6608671375301087E-2</v>
      </c>
      <c r="E48" s="24">
        <f t="shared" si="15"/>
        <v>1.7695138567287383E-2</v>
      </c>
      <c r="F48" s="25">
        <f t="shared" si="15"/>
        <v>1.109196236619156E-2</v>
      </c>
    </row>
    <row r="49" spans="1:6" ht="24" x14ac:dyDescent="0.25">
      <c r="A49" s="21"/>
      <c r="B49" s="22" t="s">
        <v>24</v>
      </c>
      <c r="C49" s="23">
        <f t="shared" ref="C49:F49" si="16">C22 -($G22*C$26/$G$26)</f>
        <v>-1.2935700567550099E-2</v>
      </c>
      <c r="D49" s="24">
        <f t="shared" si="16"/>
        <v>-7.2494370218394444E-3</v>
      </c>
      <c r="E49" s="24">
        <f t="shared" si="16"/>
        <v>-7.0669116260618364E-3</v>
      </c>
      <c r="F49" s="25">
        <f t="shared" si="16"/>
        <v>2.7252049215451379E-2</v>
      </c>
    </row>
    <row r="50" spans="1:6" ht="24" x14ac:dyDescent="0.25">
      <c r="A50" s="21"/>
      <c r="B50" s="22" t="s">
        <v>25</v>
      </c>
      <c r="C50" s="23">
        <f t="shared" ref="C50:F50" si="17">C23 -($G23*C$26/$G$26)</f>
        <v>3.527204240938836E-2</v>
      </c>
      <c r="D50" s="24">
        <f t="shared" si="17"/>
        <v>3.3323767924756276E-2</v>
      </c>
      <c r="E50" s="24">
        <f t="shared" si="17"/>
        <v>-3.9952433823412764E-2</v>
      </c>
      <c r="F50" s="25">
        <f t="shared" si="17"/>
        <v>-2.8643376510731677E-2</v>
      </c>
    </row>
    <row r="51" spans="1:6" ht="24" x14ac:dyDescent="0.25">
      <c r="A51" s="21"/>
      <c r="B51" s="22" t="s">
        <v>26</v>
      </c>
      <c r="C51" s="23">
        <f t="shared" ref="C51:F51" si="18">C24 -($G24*C$26/$G$26)</f>
        <v>-3.0363125145911746E-2</v>
      </c>
      <c r="D51" s="24">
        <f t="shared" si="18"/>
        <v>3.4225994081265865E-2</v>
      </c>
      <c r="E51" s="24">
        <f t="shared" si="18"/>
        <v>-5.0416693574653337E-3</v>
      </c>
      <c r="F51" s="25">
        <f t="shared" si="18"/>
        <v>1.1788004221112425E-3</v>
      </c>
    </row>
    <row r="52" spans="1:6" ht="24.75" thickBot="1" x14ac:dyDescent="0.3">
      <c r="A52" s="26"/>
      <c r="B52" s="27" t="s">
        <v>27</v>
      </c>
      <c r="C52" s="28">
        <f t="shared" ref="C52:F52" si="19">C25 -($G25*C$26/$G$26)</f>
        <v>-0.12491399071149688</v>
      </c>
      <c r="D52" s="29">
        <f t="shared" si="19"/>
        <v>-3.9733101364708145E-2</v>
      </c>
      <c r="E52" s="29">
        <f t="shared" si="19"/>
        <v>0.10235358951564205</v>
      </c>
      <c r="F52" s="30">
        <f t="shared" si="19"/>
        <v>6.2293502560563152E-2</v>
      </c>
    </row>
    <row r="53" spans="1:6" ht="15.75" thickTop="1" x14ac:dyDescent="0.25"/>
  </sheetData>
  <mergeCells count="6">
    <mergeCell ref="A3:B5"/>
    <mergeCell ref="C3:F3"/>
    <mergeCell ref="A6:A25"/>
    <mergeCell ref="A30:B32"/>
    <mergeCell ref="C30:F30"/>
    <mergeCell ref="A33:A52"/>
  </mergeCells>
  <conditionalFormatting sqref="C33:F5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1BD171-9237-4513-B926-9FA4119B529D}">
  <dimension ref="A1:G45"/>
  <sheetViews>
    <sheetView workbookViewId="0">
      <selection activeCell="C29" sqref="C29:F44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0</v>
      </c>
    </row>
    <row r="2" spans="1:7" ht="15.75" thickBot="1" x14ac:dyDescent="0.3"/>
    <row r="3" spans="1:7" ht="15.75" thickTop="1" x14ac:dyDescent="0.25">
      <c r="A3" s="1"/>
      <c r="B3" s="2"/>
      <c r="C3" s="3" t="s">
        <v>1</v>
      </c>
      <c r="D3" s="4"/>
      <c r="E3" s="4"/>
      <c r="F3" s="5"/>
    </row>
    <row r="4" spans="1:7" ht="36.75" x14ac:dyDescent="0.25">
      <c r="A4" s="6"/>
      <c r="B4" s="7"/>
      <c r="C4" s="8" t="s">
        <v>2</v>
      </c>
      <c r="D4" s="9" t="s">
        <v>3</v>
      </c>
      <c r="E4" s="9" t="s">
        <v>4</v>
      </c>
      <c r="F4" s="10" t="s">
        <v>5</v>
      </c>
    </row>
    <row r="5" spans="1:7" ht="25.5" thickBot="1" x14ac:dyDescent="0.3">
      <c r="A5" s="11"/>
      <c r="B5" s="12"/>
      <c r="C5" s="13" t="s">
        <v>6</v>
      </c>
      <c r="D5" s="14" t="s">
        <v>6</v>
      </c>
      <c r="E5" s="14" t="s">
        <v>6</v>
      </c>
      <c r="F5" s="15" t="s">
        <v>6</v>
      </c>
    </row>
    <row r="6" spans="1:7" ht="15.75" thickTop="1" x14ac:dyDescent="0.25">
      <c r="A6" s="16" t="s">
        <v>28</v>
      </c>
      <c r="B6" s="17" t="s">
        <v>29</v>
      </c>
      <c r="C6" s="18">
        <v>0.22719449225473323</v>
      </c>
      <c r="D6" s="19">
        <v>0.12949640287769784</v>
      </c>
      <c r="E6" s="19">
        <v>0.24731182795698925</v>
      </c>
      <c r="F6" s="20">
        <v>0.20960698689956331</v>
      </c>
      <c r="G6" s="31">
        <f>AVERAGE(C6:F6)</f>
        <v>0.20340242749724591</v>
      </c>
    </row>
    <row r="7" spans="1:7" x14ac:dyDescent="0.25">
      <c r="A7" s="21"/>
      <c r="B7" s="22" t="s">
        <v>30</v>
      </c>
      <c r="C7" s="23">
        <v>0.17900172117039589</v>
      </c>
      <c r="D7" s="24">
        <v>0.1366906474820144</v>
      </c>
      <c r="E7" s="24">
        <v>0.18817204301075269</v>
      </c>
      <c r="F7" s="25">
        <v>0.18777292576419213</v>
      </c>
      <c r="G7" s="31">
        <f>AVERAGE(C7:F7)</f>
        <v>0.17290933435683878</v>
      </c>
    </row>
    <row r="8" spans="1:7" x14ac:dyDescent="0.25">
      <c r="A8" s="21"/>
      <c r="B8" s="22" t="s">
        <v>31</v>
      </c>
      <c r="C8" s="23">
        <v>0.20826161790017209</v>
      </c>
      <c r="D8" s="24">
        <v>0.22661870503597123</v>
      </c>
      <c r="E8" s="24">
        <v>0.20430107526881719</v>
      </c>
      <c r="F8" s="25">
        <v>0.20960698689956331</v>
      </c>
      <c r="G8" s="31">
        <f>AVERAGE(C8:F8)</f>
        <v>0.21219709627613098</v>
      </c>
    </row>
    <row r="9" spans="1:7" x14ac:dyDescent="0.25">
      <c r="A9" s="21"/>
      <c r="B9" s="22" t="s">
        <v>32</v>
      </c>
      <c r="C9" s="23">
        <v>0.16006884681583478</v>
      </c>
      <c r="D9" s="24">
        <v>0.12949640287769784</v>
      </c>
      <c r="E9" s="24">
        <v>0.15591397849462366</v>
      </c>
      <c r="F9" s="25">
        <v>0.20087336244541482</v>
      </c>
      <c r="G9" s="31">
        <f>AVERAGE(C9:F9)</f>
        <v>0.16158814765839274</v>
      </c>
    </row>
    <row r="10" spans="1:7" x14ac:dyDescent="0.25">
      <c r="A10" s="21"/>
      <c r="B10" s="22" t="s">
        <v>33</v>
      </c>
      <c r="C10" s="23">
        <v>8.6058519793459548E-2</v>
      </c>
      <c r="D10" s="24">
        <v>9.7122302158273388E-2</v>
      </c>
      <c r="E10" s="24">
        <v>0.10215053763440859</v>
      </c>
      <c r="F10" s="25">
        <v>9.606986899563319E-2</v>
      </c>
      <c r="G10" s="31">
        <f>AVERAGE(C10:F10)</f>
        <v>9.535030714544368E-2</v>
      </c>
    </row>
    <row r="11" spans="1:7" x14ac:dyDescent="0.25">
      <c r="A11" s="21"/>
      <c r="B11" s="22" t="s">
        <v>34</v>
      </c>
      <c r="C11" s="23">
        <v>0.31841652323580033</v>
      </c>
      <c r="D11" s="24">
        <v>0.43345323741007197</v>
      </c>
      <c r="E11" s="24">
        <v>0.34946236559139782</v>
      </c>
      <c r="F11" s="25">
        <v>0.34934497816593885</v>
      </c>
      <c r="G11" s="31">
        <f>AVERAGE(C11:F11)</f>
        <v>0.36266927610080224</v>
      </c>
    </row>
    <row r="12" spans="1:7" x14ac:dyDescent="0.25">
      <c r="A12" s="21"/>
      <c r="B12" s="22" t="s">
        <v>35</v>
      </c>
      <c r="C12" s="23">
        <v>0.24440619621342513</v>
      </c>
      <c r="D12" s="24">
        <v>0.40827338129496404</v>
      </c>
      <c r="E12" s="24">
        <v>0.24193548387096775</v>
      </c>
      <c r="F12" s="25">
        <v>0.27947598253275108</v>
      </c>
      <c r="G12" s="31">
        <f>AVERAGE(C12:F12)</f>
        <v>0.29352276097802699</v>
      </c>
    </row>
    <row r="13" spans="1:7" x14ac:dyDescent="0.25">
      <c r="A13" s="21"/>
      <c r="B13" s="22" t="s">
        <v>36</v>
      </c>
      <c r="C13" s="23">
        <v>0.14802065404475043</v>
      </c>
      <c r="D13" s="24">
        <v>8.4532374100719426E-2</v>
      </c>
      <c r="E13" s="24">
        <v>0.12903225806451613</v>
      </c>
      <c r="F13" s="25">
        <v>7.8602620087336247E-2</v>
      </c>
      <c r="G13" s="31">
        <f>AVERAGE(C13:F13)</f>
        <v>0.11004697657433056</v>
      </c>
    </row>
    <row r="14" spans="1:7" x14ac:dyDescent="0.25">
      <c r="A14" s="21"/>
      <c r="B14" s="22" t="s">
        <v>37</v>
      </c>
      <c r="C14" s="23">
        <v>0.20654044750430292</v>
      </c>
      <c r="D14" s="24">
        <v>0.23561151079136691</v>
      </c>
      <c r="E14" s="24">
        <v>0.17204301075268819</v>
      </c>
      <c r="F14" s="25">
        <v>0.26637554585152839</v>
      </c>
      <c r="G14" s="31">
        <f>AVERAGE(C14:F14)</f>
        <v>0.22014262872497159</v>
      </c>
    </row>
    <row r="15" spans="1:7" ht="24" x14ac:dyDescent="0.25">
      <c r="A15" s="21"/>
      <c r="B15" s="22" t="s">
        <v>38</v>
      </c>
      <c r="C15" s="23">
        <v>0.20137693631669534</v>
      </c>
      <c r="D15" s="24">
        <v>0.16906474820143885</v>
      </c>
      <c r="E15" s="24">
        <v>0.13440860215053763</v>
      </c>
      <c r="F15" s="25">
        <v>0.18340611353711794</v>
      </c>
      <c r="G15" s="31">
        <f>AVERAGE(C15:F15)</f>
        <v>0.17206410005144746</v>
      </c>
    </row>
    <row r="16" spans="1:7" x14ac:dyDescent="0.25">
      <c r="A16" s="21"/>
      <c r="B16" s="22" t="s">
        <v>39</v>
      </c>
      <c r="C16" s="23">
        <v>0.16179001721170397</v>
      </c>
      <c r="D16" s="24">
        <v>0.15467625899280577</v>
      </c>
      <c r="E16" s="24">
        <v>0.24731182795698925</v>
      </c>
      <c r="F16" s="25">
        <v>0.22707423580786026</v>
      </c>
      <c r="G16" s="31">
        <f>AVERAGE(C16:F16)</f>
        <v>0.1977130849923398</v>
      </c>
    </row>
    <row r="17" spans="1:7" x14ac:dyDescent="0.25">
      <c r="A17" s="21"/>
      <c r="B17" s="22" t="s">
        <v>40</v>
      </c>
      <c r="C17" s="23">
        <v>0.12736660929432014</v>
      </c>
      <c r="D17" s="24">
        <v>9.1726618705035984E-2</v>
      </c>
      <c r="E17" s="24">
        <v>0.13440860215053763</v>
      </c>
      <c r="F17" s="25">
        <v>0.12663755458515283</v>
      </c>
      <c r="G17" s="31">
        <f>AVERAGE(C17:F17)</f>
        <v>0.12003484618376165</v>
      </c>
    </row>
    <row r="18" spans="1:7" x14ac:dyDescent="0.25">
      <c r="A18" s="21"/>
      <c r="B18" s="22" t="s">
        <v>41</v>
      </c>
      <c r="C18" s="23">
        <v>0.31841652323580033</v>
      </c>
      <c r="D18" s="24">
        <v>0.48741007194244612</v>
      </c>
      <c r="E18" s="24">
        <v>0.36021505376344087</v>
      </c>
      <c r="F18" s="25">
        <v>0.34497816593886471</v>
      </c>
      <c r="G18" s="31">
        <f>AVERAGE(C18:F18)</f>
        <v>0.37775495372013801</v>
      </c>
    </row>
    <row r="19" spans="1:7" ht="24" x14ac:dyDescent="0.25">
      <c r="A19" s="21"/>
      <c r="B19" s="22" t="s">
        <v>42</v>
      </c>
      <c r="C19" s="23">
        <v>7.4010327022375214E-2</v>
      </c>
      <c r="D19" s="24">
        <v>0.10791366906474821</v>
      </c>
      <c r="E19" s="24">
        <v>0.1075268817204301</v>
      </c>
      <c r="F19" s="25">
        <v>0.1091703056768559</v>
      </c>
      <c r="G19" s="31">
        <f>AVERAGE(C19:F19)</f>
        <v>9.9655295871102362E-2</v>
      </c>
    </row>
    <row r="20" spans="1:7" ht="24" x14ac:dyDescent="0.25">
      <c r="A20" s="21"/>
      <c r="B20" s="22" t="s">
        <v>43</v>
      </c>
      <c r="C20" s="23">
        <v>0.32013769363166955</v>
      </c>
      <c r="D20" s="24">
        <v>0.32014388489208634</v>
      </c>
      <c r="E20" s="24">
        <v>0.32258064516129031</v>
      </c>
      <c r="F20" s="25">
        <v>0.31004366812227074</v>
      </c>
      <c r="G20" s="31">
        <f>AVERAGE(C20:F20)</f>
        <v>0.31822647295182921</v>
      </c>
    </row>
    <row r="21" spans="1:7" ht="24.75" thickBot="1" x14ac:dyDescent="0.3">
      <c r="A21" s="26"/>
      <c r="B21" s="27" t="s">
        <v>44</v>
      </c>
      <c r="C21" s="28">
        <v>0.21514629948364888</v>
      </c>
      <c r="D21" s="29">
        <v>0.15107913669064749</v>
      </c>
      <c r="E21" s="29">
        <v>0.18279569892473119</v>
      </c>
      <c r="F21" s="30">
        <v>0.23144104803493451</v>
      </c>
      <c r="G21" s="31">
        <f>AVERAGE(C21:F21)</f>
        <v>0.1951155457834905</v>
      </c>
    </row>
    <row r="22" spans="1:7" ht="15.75" thickTop="1" x14ac:dyDescent="0.25">
      <c r="C22" s="32">
        <f>AVERAGE(C6:C21)</f>
        <v>0.19976333907056801</v>
      </c>
      <c r="D22" s="32">
        <f>AVERAGE(D6:D21)</f>
        <v>0.21020683453237415</v>
      </c>
      <c r="E22" s="32">
        <f>AVERAGE(E6:E21)</f>
        <v>0.20497311827956988</v>
      </c>
      <c r="F22" s="32">
        <f>AVERAGE(F6:F21)</f>
        <v>0.21315502183406115</v>
      </c>
      <c r="G22" s="32">
        <f>AVERAGE(G6:G21)</f>
        <v>0.20702457842914326</v>
      </c>
    </row>
    <row r="25" spans="1:7" ht="15.75" thickBot="1" x14ac:dyDescent="0.3"/>
    <row r="26" spans="1:7" ht="15.75" thickTop="1" x14ac:dyDescent="0.25">
      <c r="A26" s="1"/>
      <c r="B26" s="2"/>
      <c r="C26" s="3" t="s">
        <v>1</v>
      </c>
      <c r="D26" s="4"/>
      <c r="E26" s="4"/>
      <c r="F26" s="5"/>
    </row>
    <row r="27" spans="1:7" ht="36.75" x14ac:dyDescent="0.25">
      <c r="A27" s="6"/>
      <c r="B27" s="7"/>
      <c r="C27" s="8" t="s">
        <v>2</v>
      </c>
      <c r="D27" s="9" t="s">
        <v>3</v>
      </c>
      <c r="E27" s="9" t="s">
        <v>4</v>
      </c>
      <c r="F27" s="10" t="s">
        <v>5</v>
      </c>
    </row>
    <row r="28" spans="1:7" ht="25.5" thickBot="1" x14ac:dyDescent="0.3">
      <c r="A28" s="11"/>
      <c r="B28" s="12"/>
      <c r="C28" s="13" t="s">
        <v>6</v>
      </c>
      <c r="D28" s="14" t="s">
        <v>6</v>
      </c>
      <c r="E28" s="14" t="s">
        <v>6</v>
      </c>
      <c r="F28" s="15" t="s">
        <v>6</v>
      </c>
    </row>
    <row r="29" spans="1:7" ht="15.75" thickTop="1" x14ac:dyDescent="0.25">
      <c r="A29" s="16" t="s">
        <v>28</v>
      </c>
      <c r="B29" s="17" t="s">
        <v>29</v>
      </c>
      <c r="C29" s="18">
        <f>C6 -($G6*C$22/$G$22)</f>
        <v>3.0926259756842239E-2</v>
      </c>
      <c r="D29" s="19">
        <f t="shared" ref="D29:F29" si="0">D6 -($G6*D$22/$G$22)</f>
        <v>-7.7032603218217366E-2</v>
      </c>
      <c r="E29" s="19">
        <f t="shared" si="0"/>
        <v>4.5924967777900727E-2</v>
      </c>
      <c r="F29" s="20">
        <f t="shared" si="0"/>
        <v>1.8137568347426081E-4</v>
      </c>
    </row>
    <row r="30" spans="1:7" x14ac:dyDescent="0.25">
      <c r="A30" s="21"/>
      <c r="B30" s="22" t="s">
        <v>30</v>
      </c>
      <c r="C30" s="23">
        <f t="shared" ref="C30:F30" si="1">C7 -($G7*C$22/$G$22)</f>
        <v>1.2157058330454551E-2</v>
      </c>
      <c r="D30" s="24">
        <f t="shared" si="1"/>
        <v>-3.8876544162774224E-2</v>
      </c>
      <c r="E30" s="24">
        <f t="shared" si="1"/>
        <v>1.6976112017001638E-2</v>
      </c>
      <c r="F30" s="25">
        <f t="shared" si="1"/>
        <v>9.7433738153178684E-3</v>
      </c>
    </row>
    <row r="31" spans="1:7" x14ac:dyDescent="0.25">
      <c r="A31" s="21"/>
      <c r="B31" s="22" t="s">
        <v>31</v>
      </c>
      <c r="C31" s="23">
        <f t="shared" ref="C31:F31" si="2">C8 -($G8*C$22/$G$22)</f>
        <v>3.5071833550634757E-3</v>
      </c>
      <c r="D31" s="24">
        <f t="shared" si="2"/>
        <v>1.1159843853294577E-2</v>
      </c>
      <c r="E31" s="24">
        <f t="shared" si="2"/>
        <v>-5.7933050391483776E-3</v>
      </c>
      <c r="F31" s="25">
        <f t="shared" si="2"/>
        <v>-8.8737221692098966E-3</v>
      </c>
    </row>
    <row r="32" spans="1:7" x14ac:dyDescent="0.25">
      <c r="A32" s="21"/>
      <c r="B32" s="22" t="s">
        <v>32</v>
      </c>
      <c r="C32" s="23">
        <f t="shared" ref="C32:F32" si="3">C9 -($G9*C$22/$G$22)</f>
        <v>4.1482881295310525E-3</v>
      </c>
      <c r="D32" s="24">
        <f t="shared" si="3"/>
        <v>-3.457557966154548E-2</v>
      </c>
      <c r="E32" s="24">
        <f t="shared" si="3"/>
        <v>-4.0729503709095172E-3</v>
      </c>
      <c r="F32" s="25">
        <f t="shared" si="3"/>
        <v>3.4500241902923973E-2</v>
      </c>
    </row>
    <row r="33" spans="1:6" x14ac:dyDescent="0.25">
      <c r="A33" s="21"/>
      <c r="B33" s="22" t="s">
        <v>33</v>
      </c>
      <c r="C33" s="23">
        <f t="shared" ref="C33:F33" si="4">C10 -($G10*C$22/$G$22)</f>
        <v>-5.9474433694955836E-3</v>
      </c>
      <c r="D33" s="24">
        <f t="shared" si="4"/>
        <v>3.063279931894286E-4</v>
      </c>
      <c r="E33" s="24">
        <f t="shared" si="4"/>
        <v>7.7450813701631094E-3</v>
      </c>
      <c r="F33" s="25">
        <f t="shared" si="4"/>
        <v>-2.1039659938570238E-3</v>
      </c>
    </row>
    <row r="34" spans="1:6" x14ac:dyDescent="0.25">
      <c r="A34" s="21"/>
      <c r="B34" s="22" t="s">
        <v>34</v>
      </c>
      <c r="C34" s="23">
        <f t="shared" ref="C34:F34" si="5">C11 -($G11*C$22/$G$22)</f>
        <v>-3.1532386801460033E-2</v>
      </c>
      <c r="D34" s="24">
        <f t="shared" si="5"/>
        <v>6.5209229429204041E-2</v>
      </c>
      <c r="E34" s="24">
        <f t="shared" si="5"/>
        <v>-9.61312675174264E-3</v>
      </c>
      <c r="F34" s="25">
        <f t="shared" si="5"/>
        <v>-2.406371587600159E-2</v>
      </c>
    </row>
    <row r="35" spans="1:6" x14ac:dyDescent="0.25">
      <c r="A35" s="21"/>
      <c r="B35" s="22" t="s">
        <v>35</v>
      </c>
      <c r="C35" s="23">
        <f t="shared" ref="C35:F35" si="6">C12 -($G12*C$22/$G$22)</f>
        <v>-3.8821463377010812E-2</v>
      </c>
      <c r="D35" s="24">
        <f t="shared" si="6"/>
        <v>0.11023876667788135</v>
      </c>
      <c r="E35" s="24">
        <f t="shared" si="6"/>
        <v>-4.8678684070869227E-2</v>
      </c>
      <c r="F35" s="25">
        <f t="shared" si="6"/>
        <v>-2.2738619230001478E-2</v>
      </c>
    </row>
    <row r="36" spans="1:6" x14ac:dyDescent="0.25">
      <c r="A36" s="21"/>
      <c r="B36" s="22" t="s">
        <v>36</v>
      </c>
      <c r="C36" s="23">
        <f t="shared" ref="C36:F36" si="7">C13 -($G13*C$22/$G$22)</f>
        <v>4.1833496645790058E-2</v>
      </c>
      <c r="D36" s="24">
        <f t="shared" si="7"/>
        <v>-2.7206177771109577E-2</v>
      </c>
      <c r="E36" s="24">
        <f t="shared" si="7"/>
        <v>2.0075765473953427E-2</v>
      </c>
      <c r="F36" s="25">
        <f t="shared" si="7"/>
        <v>-3.4703084348633992E-2</v>
      </c>
    </row>
    <row r="37" spans="1:6" x14ac:dyDescent="0.25">
      <c r="A37" s="21"/>
      <c r="B37" s="22" t="s">
        <v>37</v>
      </c>
      <c r="C37" s="23">
        <f t="shared" ref="C37:F37" si="8">C14 -($G14*C$22/$G$22)</f>
        <v>-5.8808356088233815E-3</v>
      </c>
      <c r="D37" s="24">
        <f t="shared" si="8"/>
        <v>1.2084983259997767E-2</v>
      </c>
      <c r="E37" s="24">
        <f t="shared" si="8"/>
        <v>-4.5918167665859155E-2</v>
      </c>
      <c r="F37" s="25">
        <f t="shared" si="8"/>
        <v>3.9714020014684659E-2</v>
      </c>
    </row>
    <row r="38" spans="1:6" ht="24" x14ac:dyDescent="0.25">
      <c r="A38" s="21"/>
      <c r="B38" s="22" t="s">
        <v>38</v>
      </c>
      <c r="C38" s="23">
        <f t="shared" ref="C38:F38" si="9">C15 -($G15*C$22/$G$22)</f>
        <v>3.534786179203106E-2</v>
      </c>
      <c r="D38" s="24">
        <f t="shared" si="9"/>
        <v>-5.644216709487393E-3</v>
      </c>
      <c r="E38" s="24">
        <f t="shared" si="9"/>
        <v>-3.595047018339867E-2</v>
      </c>
      <c r="F38" s="25">
        <f t="shared" si="9"/>
        <v>6.2468251008548359E-3</v>
      </c>
    </row>
    <row r="39" spans="1:6" x14ac:dyDescent="0.25">
      <c r="A39" s="21"/>
      <c r="B39" s="22" t="s">
        <v>39</v>
      </c>
      <c r="C39" s="23">
        <f t="shared" ref="C39:F39" si="10">C16 -($G16*C$22/$G$22)</f>
        <v>-2.8988422409805731E-2</v>
      </c>
      <c r="D39" s="24">
        <f t="shared" si="10"/>
        <v>-4.6075951480090555E-2</v>
      </c>
      <c r="E39" s="24">
        <f t="shared" si="10"/>
        <v>5.1557933114865451E-2</v>
      </c>
      <c r="F39" s="25">
        <f t="shared" si="10"/>
        <v>2.3506440775030724E-2</v>
      </c>
    </row>
    <row r="40" spans="1:6" x14ac:dyDescent="0.25">
      <c r="A40" s="21"/>
      <c r="B40" s="22" t="s">
        <v>40</v>
      </c>
      <c r="C40" s="23">
        <f t="shared" ref="C40:F40" si="11">C17 -($G17*C$22/$G$22)</f>
        <v>1.1541899685276247E-2</v>
      </c>
      <c r="D40" s="24">
        <f t="shared" si="11"/>
        <v>-3.0153330242692386E-2</v>
      </c>
      <c r="E40" s="24">
        <f t="shared" si="11"/>
        <v>1.5563212336520207E-2</v>
      </c>
      <c r="F40" s="25">
        <f t="shared" si="11"/>
        <v>3.0482182208958486E-3</v>
      </c>
    </row>
    <row r="41" spans="1:6" x14ac:dyDescent="0.25">
      <c r="A41" s="21"/>
      <c r="B41" s="22" t="s">
        <v>41</v>
      </c>
      <c r="C41" s="23">
        <f t="shared" ref="C41:F41" si="12">C18 -($G18*C$22/$G$22)</f>
        <v>-4.6088945043224916E-2</v>
      </c>
      <c r="D41" s="24">
        <f t="shared" si="12"/>
        <v>0.10384849846670718</v>
      </c>
      <c r="E41" s="24">
        <f t="shared" si="12"/>
        <v>-1.3796628313586246E-2</v>
      </c>
      <c r="F41" s="25">
        <f t="shared" si="12"/>
        <v>-4.3962925109896356E-2</v>
      </c>
    </row>
    <row r="42" spans="1:6" ht="24" x14ac:dyDescent="0.25">
      <c r="A42" s="21"/>
      <c r="B42" s="22" t="s">
        <v>42</v>
      </c>
      <c r="C42" s="23">
        <f t="shared" ref="C42:F42" si="13">C19 -($G19*C$22/$G$22)</f>
        <v>-2.2149630458665512E-2</v>
      </c>
      <c r="D42" s="24">
        <f t="shared" si="13"/>
        <v>6.7265325015338356E-3</v>
      </c>
      <c r="E42" s="24">
        <f t="shared" si="13"/>
        <v>8.8590959784377449E-3</v>
      </c>
      <c r="F42" s="25">
        <f t="shared" si="13"/>
        <v>6.5640019786938064E-3</v>
      </c>
    </row>
    <row r="43" spans="1:6" ht="24" x14ac:dyDescent="0.25">
      <c r="A43" s="21"/>
      <c r="B43" s="22" t="s">
        <v>43</v>
      </c>
      <c r="C43" s="23">
        <f t="shared" ref="C43:F43" si="14">C20 -($G20*C$22/$G$22)</f>
        <v>1.3072787136691133E-2</v>
      </c>
      <c r="D43" s="24">
        <f t="shared" si="14"/>
        <v>-2.9741721578464553E-3</v>
      </c>
      <c r="E43" s="24">
        <f t="shared" si="14"/>
        <v>7.5075607237790054E-3</v>
      </c>
      <c r="F43" s="25">
        <f t="shared" si="14"/>
        <v>-1.7606175702623794E-2</v>
      </c>
    </row>
    <row r="44" spans="1:6" ht="24.75" thickBot="1" x14ac:dyDescent="0.3">
      <c r="A44" s="26"/>
      <c r="B44" s="27" t="s">
        <v>44</v>
      </c>
      <c r="C44" s="28">
        <f t="shared" ref="C44:F44" si="15">C21 -($G21*C$22/$G$22)</f>
        <v>2.6874292236805541E-2</v>
      </c>
      <c r="D44" s="29">
        <f t="shared" si="15"/>
        <v>-4.7035606778045636E-2</v>
      </c>
      <c r="E44" s="29">
        <f t="shared" si="15"/>
        <v>-1.0386396397107533E-2</v>
      </c>
      <c r="F44" s="30">
        <f t="shared" si="15"/>
        <v>3.0547710938347572E-2</v>
      </c>
    </row>
    <row r="45" spans="1:6" ht="15.75" thickTop="1" x14ac:dyDescent="0.25"/>
  </sheetData>
  <mergeCells count="6">
    <mergeCell ref="A3:B5"/>
    <mergeCell ref="C3:F3"/>
    <mergeCell ref="A6:A21"/>
    <mergeCell ref="A26:B28"/>
    <mergeCell ref="C26:F26"/>
    <mergeCell ref="A29:A44"/>
  </mergeCells>
  <conditionalFormatting sqref="C29:F4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16AF19-C00C-4B2C-9305-8696D2E20B09}">
  <dimension ref="A1:G49"/>
  <sheetViews>
    <sheetView workbookViewId="0">
      <selection activeCell="C31" sqref="C31:F48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0</v>
      </c>
    </row>
    <row r="2" spans="1:7" ht="15.75" thickBot="1" x14ac:dyDescent="0.3"/>
    <row r="3" spans="1:7" ht="15.75" thickTop="1" x14ac:dyDescent="0.25">
      <c r="A3" s="1"/>
      <c r="B3" s="2"/>
      <c r="C3" s="3" t="s">
        <v>1</v>
      </c>
      <c r="D3" s="4"/>
      <c r="E3" s="4"/>
      <c r="F3" s="5"/>
    </row>
    <row r="4" spans="1:7" ht="36.75" x14ac:dyDescent="0.25">
      <c r="A4" s="6"/>
      <c r="B4" s="7"/>
      <c r="C4" s="8" t="s">
        <v>2</v>
      </c>
      <c r="D4" s="9" t="s">
        <v>3</v>
      </c>
      <c r="E4" s="9" t="s">
        <v>4</v>
      </c>
      <c r="F4" s="10" t="s">
        <v>5</v>
      </c>
    </row>
    <row r="5" spans="1:7" ht="25.5" thickBot="1" x14ac:dyDescent="0.3">
      <c r="A5" s="11"/>
      <c r="B5" s="12"/>
      <c r="C5" s="13" t="s">
        <v>6</v>
      </c>
      <c r="D5" s="14" t="s">
        <v>6</v>
      </c>
      <c r="E5" s="14" t="s">
        <v>6</v>
      </c>
      <c r="F5" s="15" t="s">
        <v>6</v>
      </c>
    </row>
    <row r="6" spans="1:7" ht="24.75" thickTop="1" x14ac:dyDescent="0.25">
      <c r="A6" s="16" t="s">
        <v>64</v>
      </c>
      <c r="B6" s="17" t="s">
        <v>65</v>
      </c>
      <c r="C6" s="18">
        <v>0.14285714285714285</v>
      </c>
      <c r="D6" s="19">
        <v>0.1366906474820144</v>
      </c>
      <c r="E6" s="19">
        <v>0.17204301075268819</v>
      </c>
      <c r="F6" s="20">
        <v>0.14410480349344978</v>
      </c>
      <c r="G6" s="31">
        <f>AVERAGE(C6:F6)</f>
        <v>0.14892390114632381</v>
      </c>
    </row>
    <row r="7" spans="1:7" ht="24" x14ac:dyDescent="0.25">
      <c r="A7" s="21"/>
      <c r="B7" s="22" t="s">
        <v>66</v>
      </c>
      <c r="C7" s="23">
        <v>0.18416523235800344</v>
      </c>
      <c r="D7" s="24">
        <v>0.23201438848920863</v>
      </c>
      <c r="E7" s="24">
        <v>0.26344086021505375</v>
      </c>
      <c r="F7" s="25">
        <v>0.20524017467248912</v>
      </c>
      <c r="G7" s="31">
        <f>AVERAGE(C7:F7)</f>
        <v>0.22121516393368873</v>
      </c>
    </row>
    <row r="8" spans="1:7" ht="24" x14ac:dyDescent="0.25">
      <c r="A8" s="21"/>
      <c r="B8" s="22" t="s">
        <v>67</v>
      </c>
      <c r="C8" s="23">
        <v>6.3683304647160072E-2</v>
      </c>
      <c r="D8" s="24">
        <v>8.2733812949640287E-2</v>
      </c>
      <c r="E8" s="24">
        <v>3.7634408602150539E-2</v>
      </c>
      <c r="F8" s="25">
        <v>9.1703056768558971E-2</v>
      </c>
      <c r="G8" s="31">
        <f>AVERAGE(C8:F8)</f>
        <v>6.8938645741877469E-2</v>
      </c>
    </row>
    <row r="9" spans="1:7" ht="24" x14ac:dyDescent="0.25">
      <c r="A9" s="21"/>
      <c r="B9" s="22" t="s">
        <v>68</v>
      </c>
      <c r="C9" s="23">
        <v>0.15834767641996558</v>
      </c>
      <c r="D9" s="24">
        <v>0.14388489208633093</v>
      </c>
      <c r="E9" s="24">
        <v>0.13440860215053763</v>
      </c>
      <c r="F9" s="25">
        <v>0.16157205240174671</v>
      </c>
      <c r="G9" s="31">
        <f>AVERAGE(C9:F9)</f>
        <v>0.14955330576464521</v>
      </c>
    </row>
    <row r="10" spans="1:7" ht="24" x14ac:dyDescent="0.25">
      <c r="A10" s="21"/>
      <c r="B10" s="22" t="s">
        <v>69</v>
      </c>
      <c r="C10" s="23">
        <v>0.14285714285714285</v>
      </c>
      <c r="D10" s="24">
        <v>0.10971223021582734</v>
      </c>
      <c r="E10" s="24">
        <v>0.12903225806451613</v>
      </c>
      <c r="F10" s="25">
        <v>0.1703056768558952</v>
      </c>
      <c r="G10" s="31">
        <f>AVERAGE(C10:F10)</f>
        <v>0.13797682699834538</v>
      </c>
    </row>
    <row r="11" spans="1:7" ht="24" x14ac:dyDescent="0.25">
      <c r="A11" s="21"/>
      <c r="B11" s="22" t="s">
        <v>70</v>
      </c>
      <c r="C11" s="23">
        <v>8.6058519793459548E-2</v>
      </c>
      <c r="D11" s="24">
        <v>8.2733812949640287E-2</v>
      </c>
      <c r="E11" s="24">
        <v>0.11827956989247312</v>
      </c>
      <c r="F11" s="25">
        <v>0.1091703056768559</v>
      </c>
      <c r="G11" s="31">
        <f>AVERAGE(C11:F11)</f>
        <v>9.9060552078107211E-2</v>
      </c>
    </row>
    <row r="12" spans="1:7" ht="24" x14ac:dyDescent="0.25">
      <c r="A12" s="21"/>
      <c r="B12" s="22" t="s">
        <v>71</v>
      </c>
      <c r="C12" s="23">
        <v>0.18588640275387264</v>
      </c>
      <c r="D12" s="24">
        <v>0.14928057553956833</v>
      </c>
      <c r="E12" s="24">
        <v>0.11827956989247312</v>
      </c>
      <c r="F12" s="25">
        <v>0.18340611353711794</v>
      </c>
      <c r="G12" s="31">
        <f>AVERAGE(C12:F12)</f>
        <v>0.15921316543075803</v>
      </c>
    </row>
    <row r="13" spans="1:7" ht="24" x14ac:dyDescent="0.25">
      <c r="A13" s="21"/>
      <c r="B13" s="22" t="s">
        <v>72</v>
      </c>
      <c r="C13" s="23">
        <v>0.14113597246127366</v>
      </c>
      <c r="D13" s="24">
        <v>0.11330935251798561</v>
      </c>
      <c r="E13" s="24">
        <v>0.12903225806451613</v>
      </c>
      <c r="F13" s="25">
        <v>0.20960698689956331</v>
      </c>
      <c r="G13" s="31">
        <f>AVERAGE(C13:F13)</f>
        <v>0.14827114248583467</v>
      </c>
    </row>
    <row r="14" spans="1:7" ht="24" x14ac:dyDescent="0.25">
      <c r="A14" s="21"/>
      <c r="B14" s="22" t="s">
        <v>73</v>
      </c>
      <c r="C14" s="23">
        <v>0.1549053356282272</v>
      </c>
      <c r="D14" s="24">
        <v>8.4532374100719426E-2</v>
      </c>
      <c r="E14" s="24">
        <v>0.12365591397849462</v>
      </c>
      <c r="F14" s="25">
        <v>0.13973799126637554</v>
      </c>
      <c r="G14" s="31">
        <f>AVERAGE(C14:F14)</f>
        <v>0.1257079037434542</v>
      </c>
    </row>
    <row r="15" spans="1:7" ht="24" x14ac:dyDescent="0.25">
      <c r="A15" s="21"/>
      <c r="B15" s="22" t="s">
        <v>74</v>
      </c>
      <c r="C15" s="23">
        <v>0.15834767641996558</v>
      </c>
      <c r="D15" s="24">
        <v>0.10971223021582734</v>
      </c>
      <c r="E15" s="24">
        <v>0.16666666666666663</v>
      </c>
      <c r="F15" s="25">
        <v>9.606986899563319E-2</v>
      </c>
      <c r="G15" s="31">
        <f>AVERAGE(C15:F15)</f>
        <v>0.13269911057452319</v>
      </c>
    </row>
    <row r="16" spans="1:7" ht="24" x14ac:dyDescent="0.25">
      <c r="A16" s="21"/>
      <c r="B16" s="22" t="s">
        <v>75</v>
      </c>
      <c r="C16" s="23">
        <v>0.14285714285714285</v>
      </c>
      <c r="D16" s="24">
        <v>0.10791366906474821</v>
      </c>
      <c r="E16" s="24">
        <v>0.17204301075268819</v>
      </c>
      <c r="F16" s="25">
        <v>0.13973799126637554</v>
      </c>
      <c r="G16" s="31">
        <f>AVERAGE(C16:F16)</f>
        <v>0.14063795348523869</v>
      </c>
    </row>
    <row r="17" spans="1:7" ht="24" x14ac:dyDescent="0.25">
      <c r="A17" s="21"/>
      <c r="B17" s="22" t="s">
        <v>76</v>
      </c>
      <c r="C17" s="23">
        <v>9.4664371772805497E-2</v>
      </c>
      <c r="D17" s="24">
        <v>9.1726618705035984E-2</v>
      </c>
      <c r="E17" s="24">
        <v>0.12365591397849462</v>
      </c>
      <c r="F17" s="25">
        <v>0.13537117903930132</v>
      </c>
      <c r="G17" s="31">
        <f>AVERAGE(C17:F17)</f>
        <v>0.11135452087390935</v>
      </c>
    </row>
    <row r="18" spans="1:7" ht="24" x14ac:dyDescent="0.25">
      <c r="A18" s="21"/>
      <c r="B18" s="22" t="s">
        <v>77</v>
      </c>
      <c r="C18" s="23">
        <v>0.34079173838209981</v>
      </c>
      <c r="D18" s="24">
        <v>0.38129496402877699</v>
      </c>
      <c r="E18" s="24">
        <v>0.32258064516129031</v>
      </c>
      <c r="F18" s="25">
        <v>0.29257641921397382</v>
      </c>
      <c r="G18" s="31">
        <f>AVERAGE(C18:F18)</f>
        <v>0.33431094169653519</v>
      </c>
    </row>
    <row r="19" spans="1:7" ht="24" x14ac:dyDescent="0.25">
      <c r="A19" s="21"/>
      <c r="B19" s="22" t="s">
        <v>78</v>
      </c>
      <c r="C19" s="23">
        <v>0.12048192771084337</v>
      </c>
      <c r="D19" s="24">
        <v>0.1420863309352518</v>
      </c>
      <c r="E19" s="24">
        <v>0.13978494623655913</v>
      </c>
      <c r="F19" s="25">
        <v>0.11353711790393013</v>
      </c>
      <c r="G19" s="31">
        <f>AVERAGE(C19:F19)</f>
        <v>0.12897258069664611</v>
      </c>
    </row>
    <row r="20" spans="1:7" ht="24" x14ac:dyDescent="0.25">
      <c r="A20" s="21"/>
      <c r="B20" s="22" t="s">
        <v>79</v>
      </c>
      <c r="C20" s="23">
        <v>0.39070567986230637</v>
      </c>
      <c r="D20" s="24">
        <v>0.44784172661870497</v>
      </c>
      <c r="E20" s="24">
        <v>0.38172043010752688</v>
      </c>
      <c r="F20" s="25">
        <v>0.36244541484716158</v>
      </c>
      <c r="G20" s="31">
        <f>AVERAGE(C20:F20)</f>
        <v>0.39567831285892496</v>
      </c>
    </row>
    <row r="21" spans="1:7" ht="24" x14ac:dyDescent="0.25">
      <c r="A21" s="21"/>
      <c r="B21" s="22" t="s">
        <v>80</v>
      </c>
      <c r="C21" s="23">
        <v>0.26506024096385544</v>
      </c>
      <c r="D21" s="24">
        <v>0.29496402877697842</v>
      </c>
      <c r="E21" s="24">
        <v>0.27419354838709675</v>
      </c>
      <c r="F21" s="25">
        <v>0.31441048034934499</v>
      </c>
      <c r="G21" s="31">
        <f>AVERAGE(C21:F21)</f>
        <v>0.28715707461931889</v>
      </c>
    </row>
    <row r="22" spans="1:7" ht="24" x14ac:dyDescent="0.25">
      <c r="A22" s="21"/>
      <c r="B22" s="22" t="s">
        <v>81</v>
      </c>
      <c r="C22" s="23">
        <v>0.27710843373493976</v>
      </c>
      <c r="D22" s="24">
        <v>0.38848920863309355</v>
      </c>
      <c r="E22" s="24">
        <v>0.32258064516129031</v>
      </c>
      <c r="F22" s="25">
        <v>0.32314410480349343</v>
      </c>
      <c r="G22" s="31">
        <f>AVERAGE(C22:F22)</f>
        <v>0.32783059808320425</v>
      </c>
    </row>
    <row r="23" spans="1:7" ht="24.75" thickBot="1" x14ac:dyDescent="0.3">
      <c r="A23" s="26"/>
      <c r="B23" s="27" t="s">
        <v>82</v>
      </c>
      <c r="C23" s="28">
        <v>0.27538726333907054</v>
      </c>
      <c r="D23" s="29">
        <v>0.31294964028776978</v>
      </c>
      <c r="E23" s="29">
        <v>0.31182795698924731</v>
      </c>
      <c r="F23" s="30">
        <v>0.25327510917030566</v>
      </c>
      <c r="G23" s="31">
        <f>AVERAGE(C23:F23)</f>
        <v>0.28835999244659832</v>
      </c>
    </row>
    <row r="24" spans="1:7" ht="15.75" thickTop="1" x14ac:dyDescent="0.25">
      <c r="C24" s="32">
        <f>AVERAGE(C6:C23)</f>
        <v>0.18473895582329319</v>
      </c>
      <c r="D24" s="32">
        <f>AVERAGE(D6:D23)</f>
        <v>0.18954836131095124</v>
      </c>
      <c r="E24" s="32">
        <f>AVERAGE(E6:E23)</f>
        <v>0.19115890083632023</v>
      </c>
      <c r="F24" s="32">
        <f>AVERAGE(F6:F23)</f>
        <v>0.19141193595342065</v>
      </c>
      <c r="G24" s="32">
        <f>AVERAGE(G6:G23)</f>
        <v>0.18921453848099631</v>
      </c>
    </row>
    <row r="27" spans="1:7" ht="15.75" thickBot="1" x14ac:dyDescent="0.3"/>
    <row r="28" spans="1:7" ht="15.75" thickTop="1" x14ac:dyDescent="0.25">
      <c r="A28" s="1"/>
      <c r="B28" s="2"/>
      <c r="C28" s="3" t="s">
        <v>1</v>
      </c>
      <c r="D28" s="4"/>
      <c r="E28" s="4"/>
      <c r="F28" s="5"/>
    </row>
    <row r="29" spans="1:7" ht="36.75" x14ac:dyDescent="0.25">
      <c r="A29" s="6"/>
      <c r="B29" s="7"/>
      <c r="C29" s="8" t="s">
        <v>2</v>
      </c>
      <c r="D29" s="9" t="s">
        <v>3</v>
      </c>
      <c r="E29" s="9" t="s">
        <v>4</v>
      </c>
      <c r="F29" s="10" t="s">
        <v>5</v>
      </c>
    </row>
    <row r="30" spans="1:7" ht="25.5" thickBot="1" x14ac:dyDescent="0.3">
      <c r="A30" s="11"/>
      <c r="B30" s="12"/>
      <c r="C30" s="13" t="s">
        <v>6</v>
      </c>
      <c r="D30" s="14" t="s">
        <v>6</v>
      </c>
      <c r="E30" s="14" t="s">
        <v>6</v>
      </c>
      <c r="F30" s="15" t="s">
        <v>6</v>
      </c>
    </row>
    <row r="31" spans="1:7" ht="24.75" thickTop="1" x14ac:dyDescent="0.25">
      <c r="A31" s="16" t="s">
        <v>64</v>
      </c>
      <c r="B31" s="17" t="s">
        <v>65</v>
      </c>
      <c r="C31" s="18">
        <f>C6 -($G6*C$24/$G$24)</f>
        <v>-2.5441894916732322E-3</v>
      </c>
      <c r="D31" s="19">
        <f t="shared" ref="D31:F31" si="0">D6 -($G6*D$24/$G$24)</f>
        <v>-1.2495993507281811E-2</v>
      </c>
      <c r="E31" s="19">
        <f t="shared" si="0"/>
        <v>2.1588772511120652E-2</v>
      </c>
      <c r="F31" s="20">
        <f t="shared" si="0"/>
        <v>-6.5485895121656368E-3</v>
      </c>
    </row>
    <row r="32" spans="1:7" ht="24" x14ac:dyDescent="0.25">
      <c r="A32" s="21"/>
      <c r="B32" s="22" t="s">
        <v>66</v>
      </c>
      <c r="C32" s="23">
        <f t="shared" ref="C32:F32" si="1">C7 -($G7*C$24/$G$24)</f>
        <v>-3.1817422703635773E-2</v>
      </c>
      <c r="D32" s="24">
        <f t="shared" si="1"/>
        <v>1.0408944439382284E-2</v>
      </c>
      <c r="E32" s="24">
        <f t="shared" si="1"/>
        <v>3.9952496554576195E-2</v>
      </c>
      <c r="F32" s="25">
        <f t="shared" si="1"/>
        <v>-1.8544018290322761E-2</v>
      </c>
    </row>
    <row r="33" spans="1:6" ht="24" x14ac:dyDescent="0.25">
      <c r="A33" s="21"/>
      <c r="B33" s="22" t="s">
        <v>67</v>
      </c>
      <c r="C33" s="23">
        <f t="shared" ref="C33:F33" si="2">C8 -($G8*C$24/$G$24)</f>
        <v>-3.6247020867170993E-3</v>
      </c>
      <c r="D33" s="24">
        <f t="shared" si="2"/>
        <v>1.3673541808364012E-2</v>
      </c>
      <c r="E33" s="24">
        <f t="shared" si="2"/>
        <v>-3.2012648389113989E-2</v>
      </c>
      <c r="F33" s="25">
        <f t="shared" si="2"/>
        <v>2.1963808667467055E-2</v>
      </c>
    </row>
    <row r="34" spans="1:6" ht="24" x14ac:dyDescent="0.25">
      <c r="A34" s="21"/>
      <c r="B34" s="22" t="s">
        <v>68</v>
      </c>
      <c r="C34" s="23">
        <f t="shared" ref="C34:F34" si="3">C9 -($G9*C$24/$G$24)</f>
        <v>1.2331827063563783E-2</v>
      </c>
      <c r="D34" s="24">
        <f t="shared" si="3"/>
        <v>-5.9322639519785447E-3</v>
      </c>
      <c r="E34" s="24">
        <f t="shared" si="3"/>
        <v>-1.6681508450445387E-2</v>
      </c>
      <c r="F34" s="25">
        <f t="shared" si="3"/>
        <v>1.0281945338860149E-2</v>
      </c>
    </row>
    <row r="35" spans="1:6" ht="24" x14ac:dyDescent="0.25">
      <c r="A35" s="21"/>
      <c r="B35" s="22" t="s">
        <v>69</v>
      </c>
      <c r="C35" s="23">
        <f t="shared" ref="C35:F35" si="4">C10 -($G10*C$24/$G$24)</f>
        <v>8.1439482362890281E-3</v>
      </c>
      <c r="D35" s="24">
        <f t="shared" si="4"/>
        <v>-2.8508023187415646E-2</v>
      </c>
      <c r="E35" s="24">
        <f t="shared" si="4"/>
        <v>-1.036241425626766E-2</v>
      </c>
      <c r="F35" s="25">
        <f t="shared" si="4"/>
        <v>3.0726489207394264E-2</v>
      </c>
    </row>
    <row r="36" spans="1:6" ht="24" x14ac:dyDescent="0.25">
      <c r="A36" s="21"/>
      <c r="B36" s="22" t="s">
        <v>70</v>
      </c>
      <c r="C36" s="23">
        <f t="shared" ref="C36:F36" si="5">C11 -($G11*C$24/$G$24)</f>
        <v>-1.0658905310882899E-2</v>
      </c>
      <c r="D36" s="24">
        <f t="shared" si="5"/>
        <v>-1.6501507273119456E-2</v>
      </c>
      <c r="E36" s="24">
        <f t="shared" si="5"/>
        <v>1.8201074849176574E-2</v>
      </c>
      <c r="F36" s="25">
        <f t="shared" si="5"/>
        <v>8.9593377348257675E-3</v>
      </c>
    </row>
    <row r="37" spans="1:6" ht="24" x14ac:dyDescent="0.25">
      <c r="A37" s="21"/>
      <c r="B37" s="22" t="s">
        <v>71</v>
      </c>
      <c r="C37" s="23">
        <f t="shared" ref="C37:F37" si="6">C12 -($G12*C$24/$G$24)</f>
        <v>3.0439183046949592E-2</v>
      </c>
      <c r="D37" s="24">
        <f t="shared" si="6"/>
        <v>-1.0213482627428966E-2</v>
      </c>
      <c r="E37" s="24">
        <f t="shared" si="6"/>
        <v>-4.2569664773877053E-2</v>
      </c>
      <c r="F37" s="25">
        <f t="shared" si="6"/>
        <v>2.2343964354356288E-2</v>
      </c>
    </row>
    <row r="38" spans="1:6" ht="24" x14ac:dyDescent="0.25">
      <c r="A38" s="21"/>
      <c r="B38" s="22" t="s">
        <v>72</v>
      </c>
      <c r="C38" s="23">
        <f t="shared" ref="C38:F38" si="7">C13 -($G13*C$24/$G$24)</f>
        <v>-3.6280412422022568E-3</v>
      </c>
      <c r="D38" s="24">
        <f t="shared" si="7"/>
        <v>-3.5223378177627371E-2</v>
      </c>
      <c r="E38" s="24">
        <f t="shared" si="7"/>
        <v>-2.0762513790101328E-2</v>
      </c>
      <c r="F38" s="25">
        <f t="shared" si="7"/>
        <v>5.9613933209930914E-2</v>
      </c>
    </row>
    <row r="39" spans="1:6" ht="24" x14ac:dyDescent="0.25">
      <c r="A39" s="21"/>
      <c r="B39" s="22" t="s">
        <v>73</v>
      </c>
      <c r="C39" s="23">
        <f t="shared" ref="C39:F39" si="8">C14 -($G14*C$24/$G$24)</f>
        <v>3.2170861508347734E-2</v>
      </c>
      <c r="D39" s="24">
        <f t="shared" si="8"/>
        <v>-4.1397310529722758E-2</v>
      </c>
      <c r="E39" s="24">
        <f t="shared" si="8"/>
        <v>-3.3437600367772491E-3</v>
      </c>
      <c r="F39" s="25">
        <f t="shared" si="8"/>
        <v>1.257020905815226E-2</v>
      </c>
    </row>
    <row r="40" spans="1:6" ht="24" x14ac:dyDescent="0.25">
      <c r="A40" s="21"/>
      <c r="B40" s="22" t="s">
        <v>74</v>
      </c>
      <c r="C40" s="23">
        <f t="shared" ref="C40:F40" si="9">C15 -($G15*C$24/$G$24)</f>
        <v>2.8787361853126636E-2</v>
      </c>
      <c r="D40" s="24">
        <f t="shared" si="9"/>
        <v>-2.3220995522256274E-2</v>
      </c>
      <c r="E40" s="24">
        <f t="shared" si="9"/>
        <v>3.2603944409566626E-2</v>
      </c>
      <c r="F40" s="25">
        <f t="shared" si="9"/>
        <v>-3.8170310740437002E-2</v>
      </c>
    </row>
    <row r="41" spans="1:6" ht="24" x14ac:dyDescent="0.25">
      <c r="A41" s="21"/>
      <c r="B41" s="22" t="s">
        <v>75</v>
      </c>
      <c r="C41" s="23">
        <f t="shared" ref="C41:F41" si="10">C16 -($G16*C$24/$G$24)</f>
        <v>5.5457666565381647E-3</v>
      </c>
      <c r="D41" s="24">
        <f t="shared" si="10"/>
        <v>-3.2972405732987972E-2</v>
      </c>
      <c r="E41" s="24">
        <f t="shared" si="10"/>
        <v>2.9959866297021187E-2</v>
      </c>
      <c r="F41" s="25">
        <f t="shared" si="10"/>
        <v>-2.533227220571449E-3</v>
      </c>
    </row>
    <row r="42" spans="1:6" ht="24" x14ac:dyDescent="0.25">
      <c r="A42" s="21"/>
      <c r="B42" s="22" t="s">
        <v>76</v>
      </c>
      <c r="C42" s="23">
        <f t="shared" ref="C42:F42" si="11">C17 -($G17*C$24/$G$24)</f>
        <v>-1.405622695917412E-2</v>
      </c>
      <c r="D42" s="24">
        <f t="shared" si="11"/>
        <v>-1.9824360018174086E-2</v>
      </c>
      <c r="E42" s="24">
        <f t="shared" si="11"/>
        <v>1.1157117721623061E-2</v>
      </c>
      <c r="F42" s="25">
        <f t="shared" si="11"/>
        <v>2.2723469255725146E-2</v>
      </c>
    </row>
    <row r="43" spans="1:6" ht="24" x14ac:dyDescent="0.25">
      <c r="A43" s="21"/>
      <c r="B43" s="22" t="s">
        <v>77</v>
      </c>
      <c r="C43" s="23">
        <f t="shared" ref="C43:F43" si="12">C18 -($G18*C$24/$G$24)</f>
        <v>1.438841448781758E-2</v>
      </c>
      <c r="D43" s="24">
        <f t="shared" si="12"/>
        <v>4.6394212344394392E-2</v>
      </c>
      <c r="E43" s="24">
        <f t="shared" si="12"/>
        <v>-1.5165664743343354E-2</v>
      </c>
      <c r="F43" s="25">
        <f t="shared" si="12"/>
        <v>-4.5616962088868618E-2</v>
      </c>
    </row>
    <row r="44" spans="1:6" ht="24" x14ac:dyDescent="0.25">
      <c r="A44" s="21"/>
      <c r="B44" s="22" t="s">
        <v>78</v>
      </c>
      <c r="C44" s="23">
        <f t="shared" ref="C44:F44" si="13">C19 -($G19*C$24/$G$24)</f>
        <v>-5.440002385066256E-3</v>
      </c>
      <c r="D44" s="24">
        <f t="shared" si="13"/>
        <v>1.2886209626661288E-2</v>
      </c>
      <c r="E44" s="24">
        <f t="shared" si="13"/>
        <v>9.4870475554246214E-3</v>
      </c>
      <c r="F44" s="25">
        <f t="shared" si="13"/>
        <v>-1.6933254797019695E-2</v>
      </c>
    </row>
    <row r="45" spans="1:6" ht="24" x14ac:dyDescent="0.25">
      <c r="A45" s="21"/>
      <c r="B45" s="22" t="s">
        <v>79</v>
      </c>
      <c r="C45" s="23">
        <f t="shared" ref="C45:F45" si="14">C20 -($G20*C$24/$G$24)</f>
        <v>4.3865368075478584E-3</v>
      </c>
      <c r="D45" s="24">
        <f t="shared" si="14"/>
        <v>5.1465336036943587E-2</v>
      </c>
      <c r="E45" s="24">
        <f t="shared" si="14"/>
        <v>-1.8023860041077922E-2</v>
      </c>
      <c r="F45" s="25">
        <f t="shared" si="14"/>
        <v>-3.7828012803413802E-2</v>
      </c>
    </row>
    <row r="46" spans="1:6" ht="24" x14ac:dyDescent="0.25">
      <c r="A46" s="21"/>
      <c r="B46" s="22" t="s">
        <v>80</v>
      </c>
      <c r="C46" s="23">
        <f t="shared" ref="C46:F46" si="15">C21 -($G21*C$24/$G$24)</f>
        <v>-1.530456899377064E-2</v>
      </c>
      <c r="D46" s="24">
        <f t="shared" si="15"/>
        <v>7.3003356490578541E-3</v>
      </c>
      <c r="E46" s="24">
        <f t="shared" si="15"/>
        <v>-1.5914342857821007E-2</v>
      </c>
      <c r="F46" s="25">
        <f t="shared" si="15"/>
        <v>2.3918576202533792E-2</v>
      </c>
    </row>
    <row r="47" spans="1:6" ht="24" x14ac:dyDescent="0.25">
      <c r="A47" s="21"/>
      <c r="B47" s="22" t="s">
        <v>81</v>
      </c>
      <c r="C47" s="23">
        <f t="shared" ref="C47:F47" si="16">C22 -($G22*C$24/$G$24)</f>
        <v>-4.296782923625625E-2</v>
      </c>
      <c r="D47" s="24">
        <f t="shared" si="16"/>
        <v>6.0080233545265316E-2</v>
      </c>
      <c r="E47" s="24">
        <f t="shared" si="16"/>
        <v>-8.6187293328255365E-3</v>
      </c>
      <c r="F47" s="25">
        <f t="shared" si="16"/>
        <v>-8.493674976183585E-3</v>
      </c>
    </row>
    <row r="48" spans="1:6" ht="24.75" thickBot="1" x14ac:dyDescent="0.3">
      <c r="A48" s="26"/>
      <c r="B48" s="27" t="s">
        <v>82</v>
      </c>
      <c r="C48" s="28">
        <f t="shared" ref="C48:F48" si="17">C23 -($G23*C$24/$G$24)</f>
        <v>-6.1520112508023361E-3</v>
      </c>
      <c r="D48" s="29">
        <f t="shared" si="17"/>
        <v>2.4080907077924207E-2</v>
      </c>
      <c r="E48" s="29">
        <f t="shared" si="17"/>
        <v>2.0504786773140715E-2</v>
      </c>
      <c r="F48" s="30">
        <f t="shared" si="17"/>
        <v>-3.8433682600262642E-2</v>
      </c>
    </row>
    <row r="49" ht="15.75" thickTop="1" x14ac:dyDescent="0.25"/>
  </sheetData>
  <mergeCells count="6">
    <mergeCell ref="A3:B5"/>
    <mergeCell ref="C3:F3"/>
    <mergeCell ref="A6:A23"/>
    <mergeCell ref="A28:B30"/>
    <mergeCell ref="C28:F28"/>
    <mergeCell ref="A31:A48"/>
  </mergeCells>
  <conditionalFormatting sqref="C31:F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85E80A-0453-4510-9737-6333CB144FC5}">
  <dimension ref="A1:G47"/>
  <sheetViews>
    <sheetView workbookViewId="0">
      <selection activeCell="C30" sqref="C30:F46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0</v>
      </c>
    </row>
    <row r="2" spans="1:7" ht="15.75" thickBot="1" x14ac:dyDescent="0.3"/>
    <row r="3" spans="1:7" ht="15.75" thickTop="1" x14ac:dyDescent="0.25">
      <c r="A3" s="1"/>
      <c r="B3" s="2"/>
      <c r="C3" s="3" t="s">
        <v>1</v>
      </c>
      <c r="D3" s="4"/>
      <c r="E3" s="4"/>
      <c r="F3" s="5"/>
    </row>
    <row r="4" spans="1:7" ht="36.75" x14ac:dyDescent="0.25">
      <c r="A4" s="6"/>
      <c r="B4" s="7"/>
      <c r="C4" s="8" t="s">
        <v>2</v>
      </c>
      <c r="D4" s="9" t="s">
        <v>3</v>
      </c>
      <c r="E4" s="9" t="s">
        <v>4</v>
      </c>
      <c r="F4" s="10" t="s">
        <v>5</v>
      </c>
    </row>
    <row r="5" spans="1:7" ht="25.5" thickBot="1" x14ac:dyDescent="0.3">
      <c r="A5" s="11"/>
      <c r="B5" s="12"/>
      <c r="C5" s="13" t="s">
        <v>6</v>
      </c>
      <c r="D5" s="14" t="s">
        <v>6</v>
      </c>
      <c r="E5" s="14" t="s">
        <v>6</v>
      </c>
      <c r="F5" s="15" t="s">
        <v>6</v>
      </c>
    </row>
    <row r="6" spans="1:7" ht="15.75" thickTop="1" x14ac:dyDescent="0.25">
      <c r="A6" s="16" t="s">
        <v>83</v>
      </c>
      <c r="B6" s="17" t="s">
        <v>84</v>
      </c>
      <c r="C6" s="18">
        <v>0.12</v>
      </c>
      <c r="D6" s="19">
        <v>0.18806509945750452</v>
      </c>
      <c r="E6" s="19">
        <v>0.19459459459459461</v>
      </c>
      <c r="F6" s="20">
        <v>0.17467248908296942</v>
      </c>
      <c r="G6" s="31">
        <f>AVERAGE(C6:F6)</f>
        <v>0.16933304578376712</v>
      </c>
    </row>
    <row r="7" spans="1:7" x14ac:dyDescent="0.25">
      <c r="A7" s="21"/>
      <c r="B7" s="22" t="s">
        <v>85</v>
      </c>
      <c r="C7" s="23">
        <v>0.24173913043478257</v>
      </c>
      <c r="D7" s="24">
        <v>0.33634719710669075</v>
      </c>
      <c r="E7" s="24">
        <v>0.31891891891891894</v>
      </c>
      <c r="F7" s="25">
        <v>0.27510917030567683</v>
      </c>
      <c r="G7" s="31">
        <f>AVERAGE(C7:F7)</f>
        <v>0.29302860419151733</v>
      </c>
    </row>
    <row r="8" spans="1:7" x14ac:dyDescent="0.25">
      <c r="A8" s="21"/>
      <c r="B8" s="22" t="s">
        <v>86</v>
      </c>
      <c r="C8" s="23">
        <v>0.15478260869565216</v>
      </c>
      <c r="D8" s="24">
        <v>0.18806509945750452</v>
      </c>
      <c r="E8" s="24">
        <v>0.1891891891891892</v>
      </c>
      <c r="F8" s="25">
        <v>0.13100436681222707</v>
      </c>
      <c r="G8" s="31">
        <f>AVERAGE(C8:F8)</f>
        <v>0.16576031603864325</v>
      </c>
    </row>
    <row r="9" spans="1:7" x14ac:dyDescent="0.25">
      <c r="A9" s="21"/>
      <c r="B9" s="22" t="s">
        <v>87</v>
      </c>
      <c r="C9" s="23">
        <v>0.12</v>
      </c>
      <c r="D9" s="24">
        <v>7.4141048824593131E-2</v>
      </c>
      <c r="E9" s="24">
        <v>0.10270270270270271</v>
      </c>
      <c r="F9" s="25">
        <v>0.15720524017467249</v>
      </c>
      <c r="G9" s="31">
        <f>AVERAGE(C9:F9)</f>
        <v>0.11351224792549208</v>
      </c>
    </row>
    <row r="10" spans="1:7" ht="24" x14ac:dyDescent="0.25">
      <c r="A10" s="21"/>
      <c r="B10" s="22" t="s">
        <v>88</v>
      </c>
      <c r="C10" s="23">
        <v>7.8260869565217397E-2</v>
      </c>
      <c r="D10" s="24">
        <v>8.4990958408679929E-2</v>
      </c>
      <c r="E10" s="24">
        <v>9.7297297297297303E-2</v>
      </c>
      <c r="F10" s="25">
        <v>7.4235807860262015E-2</v>
      </c>
      <c r="G10" s="31">
        <f>AVERAGE(C10:F10)</f>
        <v>8.3696233282864158E-2</v>
      </c>
    </row>
    <row r="11" spans="1:7" ht="24" x14ac:dyDescent="0.25">
      <c r="A11" s="21"/>
      <c r="B11" s="22" t="s">
        <v>89</v>
      </c>
      <c r="C11" s="23">
        <v>0.10434782608695653</v>
      </c>
      <c r="D11" s="24">
        <v>8.3182640144665462E-2</v>
      </c>
      <c r="E11" s="24">
        <v>9.7297297297297303E-2</v>
      </c>
      <c r="F11" s="25">
        <v>0.12227074235807861</v>
      </c>
      <c r="G11" s="31">
        <f>AVERAGE(C11:F11)</f>
        <v>0.10177462647174948</v>
      </c>
    </row>
    <row r="12" spans="1:7" x14ac:dyDescent="0.25">
      <c r="A12" s="21"/>
      <c r="B12" s="22" t="s">
        <v>90</v>
      </c>
      <c r="C12" s="23">
        <v>0.10782608695652174</v>
      </c>
      <c r="D12" s="24">
        <v>9.0415913200723341E-2</v>
      </c>
      <c r="E12" s="24">
        <v>0.1081081081081081</v>
      </c>
      <c r="F12" s="25">
        <v>0.10043668122270741</v>
      </c>
      <c r="G12" s="31">
        <f>AVERAGE(C12:F12)</f>
        <v>0.10169669737201514</v>
      </c>
    </row>
    <row r="13" spans="1:7" x14ac:dyDescent="0.25">
      <c r="A13" s="21"/>
      <c r="B13" s="22" t="s">
        <v>91</v>
      </c>
      <c r="C13" s="23">
        <v>8.6956521739130432E-2</v>
      </c>
      <c r="D13" s="24">
        <v>6.3291139240506333E-2</v>
      </c>
      <c r="E13" s="24">
        <v>8.1081081081081086E-2</v>
      </c>
      <c r="F13" s="25">
        <v>9.606986899563319E-2</v>
      </c>
      <c r="G13" s="31">
        <f>AVERAGE(C13:F13)</f>
        <v>8.184965276408776E-2</v>
      </c>
    </row>
    <row r="14" spans="1:7" x14ac:dyDescent="0.25">
      <c r="A14" s="21"/>
      <c r="B14" s="22" t="s">
        <v>92</v>
      </c>
      <c r="C14" s="23">
        <v>0.17043478260869566</v>
      </c>
      <c r="D14" s="24">
        <v>0.13200723327305605</v>
      </c>
      <c r="E14" s="24">
        <v>0.15675675675675677</v>
      </c>
      <c r="F14" s="25">
        <v>0.17467248908296942</v>
      </c>
      <c r="G14" s="31">
        <f>AVERAGE(C14:F14)</f>
        <v>0.15846781543036947</v>
      </c>
    </row>
    <row r="15" spans="1:7" x14ac:dyDescent="0.25">
      <c r="A15" s="21"/>
      <c r="B15" s="22" t="s">
        <v>93</v>
      </c>
      <c r="C15" s="23">
        <v>0.21565217391304348</v>
      </c>
      <c r="D15" s="24">
        <v>0.18083182640144668</v>
      </c>
      <c r="E15" s="24">
        <v>0.14054054054054055</v>
      </c>
      <c r="F15" s="25">
        <v>0.20087336244541482</v>
      </c>
      <c r="G15" s="31">
        <f>AVERAGE(C15:F15)</f>
        <v>0.18447447582511139</v>
      </c>
    </row>
    <row r="16" spans="1:7" x14ac:dyDescent="0.25">
      <c r="A16" s="21"/>
      <c r="B16" s="22" t="s">
        <v>94</v>
      </c>
      <c r="C16" s="23">
        <v>0.27478260869565219</v>
      </c>
      <c r="D16" s="24">
        <v>0.34719710669077758</v>
      </c>
      <c r="E16" s="24">
        <v>0.29729729729729731</v>
      </c>
      <c r="F16" s="25">
        <v>0.27074235807860264</v>
      </c>
      <c r="G16" s="31">
        <f>AVERAGE(C16:F16)</f>
        <v>0.29750484269058242</v>
      </c>
    </row>
    <row r="17" spans="1:7" ht="24" x14ac:dyDescent="0.25">
      <c r="A17" s="21"/>
      <c r="B17" s="22" t="s">
        <v>95</v>
      </c>
      <c r="C17" s="23">
        <v>0.14956521739130435</v>
      </c>
      <c r="D17" s="24">
        <v>0.15551537070524413</v>
      </c>
      <c r="E17" s="24">
        <v>0.16216216216216217</v>
      </c>
      <c r="F17" s="25">
        <v>0.13973799126637554</v>
      </c>
      <c r="G17" s="31">
        <f>AVERAGE(C17:F17)</f>
        <v>0.15174518538127155</v>
      </c>
    </row>
    <row r="18" spans="1:7" ht="24" x14ac:dyDescent="0.25">
      <c r="A18" s="21"/>
      <c r="B18" s="22" t="s">
        <v>96</v>
      </c>
      <c r="C18" s="23">
        <v>0.17739130434782605</v>
      </c>
      <c r="D18" s="24">
        <v>0.17902350813743217</v>
      </c>
      <c r="E18" s="24">
        <v>0.2</v>
      </c>
      <c r="F18" s="25">
        <v>0.18777292576419213</v>
      </c>
      <c r="G18" s="31">
        <f>AVERAGE(C18:F18)</f>
        <v>0.18604693456236257</v>
      </c>
    </row>
    <row r="19" spans="1:7" x14ac:dyDescent="0.25">
      <c r="A19" s="21"/>
      <c r="B19" s="22" t="s">
        <v>97</v>
      </c>
      <c r="C19" s="23">
        <v>0.34608695652173915</v>
      </c>
      <c r="D19" s="24">
        <v>0.34177215189873417</v>
      </c>
      <c r="E19" s="24">
        <v>0.26486486486486488</v>
      </c>
      <c r="F19" s="25">
        <v>0.36244541484716158</v>
      </c>
      <c r="G19" s="31">
        <f>AVERAGE(C19:F19)</f>
        <v>0.32879234703312493</v>
      </c>
    </row>
    <row r="20" spans="1:7" x14ac:dyDescent="0.25">
      <c r="A20" s="21"/>
      <c r="B20" s="22" t="s">
        <v>98</v>
      </c>
      <c r="C20" s="23">
        <v>0.32</v>
      </c>
      <c r="D20" s="24">
        <v>0.2857142857142857</v>
      </c>
      <c r="E20" s="24">
        <v>0.29189189189189191</v>
      </c>
      <c r="F20" s="25">
        <v>0.26637554585152839</v>
      </c>
      <c r="G20" s="31">
        <f>AVERAGE(C20:F20)</f>
        <v>0.29099543086442647</v>
      </c>
    </row>
    <row r="21" spans="1:7" x14ac:dyDescent="0.25">
      <c r="A21" s="21"/>
      <c r="B21" s="22" t="s">
        <v>99</v>
      </c>
      <c r="C21" s="23">
        <v>0.29391304347826086</v>
      </c>
      <c r="D21" s="24">
        <v>0.30741410488245929</v>
      </c>
      <c r="E21" s="24">
        <v>0.24324324324324326</v>
      </c>
      <c r="F21" s="25">
        <v>0.26200873362445415</v>
      </c>
      <c r="G21" s="31">
        <f>AVERAGE(C21:F21)</f>
        <v>0.27664478130710435</v>
      </c>
    </row>
    <row r="22" spans="1:7" ht="15.75" thickBot="1" x14ac:dyDescent="0.3">
      <c r="A22" s="26"/>
      <c r="B22" s="27" t="s">
        <v>100</v>
      </c>
      <c r="C22" s="28">
        <v>0.23304347826086957</v>
      </c>
      <c r="D22" s="29">
        <v>0.3092224231464738</v>
      </c>
      <c r="E22" s="29">
        <v>0.2810810810810811</v>
      </c>
      <c r="F22" s="30">
        <v>0.26200873362445415</v>
      </c>
      <c r="G22" s="31">
        <f>AVERAGE(C22:F22)</f>
        <v>0.27133892902821966</v>
      </c>
    </row>
    <row r="23" spans="1:7" ht="15.75" thickTop="1" x14ac:dyDescent="0.25">
      <c r="C23" s="32">
        <f>AVERAGE(C6:C22)</f>
        <v>0.18792838874680307</v>
      </c>
      <c r="D23" s="32">
        <f>AVERAGE(D6:D22)</f>
        <v>0.19689394745239866</v>
      </c>
      <c r="E23" s="32">
        <f>AVERAGE(E6:E22)</f>
        <v>0.18982511923688403</v>
      </c>
      <c r="F23" s="32">
        <f>AVERAGE(F6:F22)</f>
        <v>0.19162599537631647</v>
      </c>
      <c r="G23" s="32">
        <f>AVERAGE(G6:G22)</f>
        <v>0.19156836270310051</v>
      </c>
    </row>
    <row r="26" spans="1:7" ht="15.75" thickBot="1" x14ac:dyDescent="0.3"/>
    <row r="27" spans="1:7" ht="15.75" thickTop="1" x14ac:dyDescent="0.25">
      <c r="A27" s="1"/>
      <c r="B27" s="2"/>
      <c r="C27" s="3" t="s">
        <v>1</v>
      </c>
      <c r="D27" s="4"/>
      <c r="E27" s="4"/>
      <c r="F27" s="5"/>
    </row>
    <row r="28" spans="1:7" ht="36.75" x14ac:dyDescent="0.25">
      <c r="A28" s="6"/>
      <c r="B28" s="7"/>
      <c r="C28" s="8" t="s">
        <v>2</v>
      </c>
      <c r="D28" s="9" t="s">
        <v>3</v>
      </c>
      <c r="E28" s="9" t="s">
        <v>4</v>
      </c>
      <c r="F28" s="10" t="s">
        <v>5</v>
      </c>
    </row>
    <row r="29" spans="1:7" ht="25.5" thickBot="1" x14ac:dyDescent="0.3">
      <c r="A29" s="11"/>
      <c r="B29" s="12"/>
      <c r="C29" s="13" t="s">
        <v>6</v>
      </c>
      <c r="D29" s="14" t="s">
        <v>6</v>
      </c>
      <c r="E29" s="14" t="s">
        <v>6</v>
      </c>
      <c r="F29" s="15" t="s">
        <v>6</v>
      </c>
    </row>
    <row r="30" spans="1:7" ht="15.75" thickTop="1" x14ac:dyDescent="0.25">
      <c r="A30" s="16" t="s">
        <v>83</v>
      </c>
      <c r="B30" s="17" t="s">
        <v>84</v>
      </c>
      <c r="C30" s="18">
        <f>C6 -($G6*C$23/$G$23)</f>
        <v>-4.6115563168703466E-2</v>
      </c>
      <c r="D30" s="19">
        <f t="shared" ref="D30:F30" si="0">D6 -($G6*D$23/$G$23)</f>
        <v>1.4024608908570851E-2</v>
      </c>
      <c r="E30" s="19">
        <f t="shared" si="0"/>
        <v>2.6802454216667299E-2</v>
      </c>
      <c r="F30" s="20">
        <f t="shared" si="0"/>
        <v>5.2885000434652329E-3</v>
      </c>
    </row>
    <row r="31" spans="1:7" x14ac:dyDescent="0.25">
      <c r="A31" s="21"/>
      <c r="B31" s="22" t="s">
        <v>85</v>
      </c>
      <c r="C31" s="23">
        <f t="shared" ref="C31:F31" si="1">C7 -($G7*C$23/$G$23)</f>
        <v>-4.5721662492614945E-2</v>
      </c>
      <c r="D31" s="24">
        <f t="shared" si="1"/>
        <v>3.5172421785606145E-2</v>
      </c>
      <c r="E31" s="24">
        <f t="shared" si="1"/>
        <v>2.8556831225551582E-2</v>
      </c>
      <c r="F31" s="25">
        <f t="shared" si="1"/>
        <v>-1.8007590518543337E-2</v>
      </c>
    </row>
    <row r="32" spans="1:7" x14ac:dyDescent="0.25">
      <c r="A32" s="21"/>
      <c r="B32" s="22" t="s">
        <v>86</v>
      </c>
      <c r="C32" s="23">
        <f t="shared" ref="C32:F32" si="2">C8 -($G8*C$23/$G$23)</f>
        <v>-7.8281098580273989E-3</v>
      </c>
      <c r="D32" s="24">
        <f t="shared" si="2"/>
        <v>1.7696660247174562E-2</v>
      </c>
      <c r="E32" s="24">
        <f t="shared" si="2"/>
        <v>2.493726724973333E-2</v>
      </c>
      <c r="F32" s="25">
        <f t="shared" si="2"/>
        <v>-3.4805817638880687E-2</v>
      </c>
    </row>
    <row r="33" spans="1:6" x14ac:dyDescent="0.25">
      <c r="A33" s="21"/>
      <c r="B33" s="22" t="s">
        <v>87</v>
      </c>
      <c r="C33" s="23">
        <f t="shared" ref="C33:F33" si="3">C9 -($G9*C$23/$G$23)</f>
        <v>8.6445885183727839E-3</v>
      </c>
      <c r="D33" s="24">
        <f t="shared" si="3"/>
        <v>-4.2526830270266186E-2</v>
      </c>
      <c r="E33" s="24">
        <f t="shared" si="3"/>
        <v>-9.7766007337333066E-3</v>
      </c>
      <c r="F33" s="25">
        <f t="shared" si="3"/>
        <v>4.3658842485626612E-2</v>
      </c>
    </row>
    <row r="34" spans="1:6" ht="24" x14ac:dyDescent="0.25">
      <c r="A34" s="21"/>
      <c r="B34" s="22" t="s">
        <v>88</v>
      </c>
      <c r="C34" s="23">
        <f t="shared" ref="C34:F34" si="4">C10 -($G10*C$23/$G$23)</f>
        <v>-3.8450587993864166E-3</v>
      </c>
      <c r="D34" s="24">
        <f t="shared" si="4"/>
        <v>-1.0320232853283512E-3</v>
      </c>
      <c r="E34" s="24">
        <f t="shared" si="4"/>
        <v>1.4362687226943505E-2</v>
      </c>
      <c r="F34" s="25">
        <f t="shared" si="4"/>
        <v>-9.4856051422287785E-3</v>
      </c>
    </row>
    <row r="35" spans="1:6" ht="24" x14ac:dyDescent="0.25">
      <c r="A35" s="21"/>
      <c r="B35" s="22" t="s">
        <v>89</v>
      </c>
      <c r="C35" s="23">
        <f t="shared" ref="C35:F35" si="5">C11 -($G11*C$23/$G$23)</f>
        <v>4.5070105250137882E-3</v>
      </c>
      <c r="D35" s="24">
        <f t="shared" si="5"/>
        <v>-2.1421312584068777E-2</v>
      </c>
      <c r="E35" s="24">
        <f t="shared" si="5"/>
        <v>-3.5511952861625312E-3</v>
      </c>
      <c r="F35" s="25">
        <f t="shared" si="5"/>
        <v>2.0465497345217437E-2</v>
      </c>
    </row>
    <row r="36" spans="1:6" x14ac:dyDescent="0.25">
      <c r="A36" s="21"/>
      <c r="B36" s="22" t="s">
        <v>90</v>
      </c>
      <c r="C36" s="23">
        <f t="shared" ref="C36:F36" si="6">C12 -($G12*C$23/$G$23)</f>
        <v>8.0617197702027854E-3</v>
      </c>
      <c r="D36" s="24">
        <f t="shared" si="6"/>
        <v>-1.410794400570442E-2</v>
      </c>
      <c r="E36" s="24">
        <f t="shared" si="6"/>
        <v>7.3368354812233388E-3</v>
      </c>
      <c r="F36" s="25">
        <f t="shared" si="6"/>
        <v>-1.2906112457217872E-3</v>
      </c>
    </row>
    <row r="37" spans="1:6" x14ac:dyDescent="0.25">
      <c r="A37" s="21"/>
      <c r="B37" s="22" t="s">
        <v>91</v>
      </c>
      <c r="C37" s="23">
        <f t="shared" ref="C37:F37" si="7">C13 -($G13*C$23/$G$23)</f>
        <v>6.6620871759468236E-3</v>
      </c>
      <c r="D37" s="24">
        <f t="shared" si="7"/>
        <v>-2.0833927147966502E-2</v>
      </c>
      <c r="E37" s="24">
        <f t="shared" si="7"/>
        <v>-2.3752077202440769E-5</v>
      </c>
      <c r="F37" s="25">
        <f t="shared" si="7"/>
        <v>1.419559204922205E-2</v>
      </c>
    </row>
    <row r="38" spans="1:6" x14ac:dyDescent="0.25">
      <c r="A38" s="21"/>
      <c r="B38" s="22" t="s">
        <v>92</v>
      </c>
      <c r="C38" s="23">
        <f t="shared" ref="C38:F38" si="8">C14 -($G14*C$23/$G$23)</f>
        <v>1.4978000487473747E-2</v>
      </c>
      <c r="D38" s="24">
        <f t="shared" si="8"/>
        <v>-3.0865974411036057E-2</v>
      </c>
      <c r="E38" s="24">
        <f t="shared" si="8"/>
        <v>-2.690252399255022E-4</v>
      </c>
      <c r="F38" s="25">
        <f t="shared" si="8"/>
        <v>1.6156999163487673E-2</v>
      </c>
    </row>
    <row r="39" spans="1:6" x14ac:dyDescent="0.25">
      <c r="A39" s="21"/>
      <c r="B39" s="22" t="s">
        <v>93</v>
      </c>
      <c r="C39" s="23">
        <f t="shared" ref="C39:F39" si="9">C15 -($G15*C$23/$G$23)</f>
        <v>3.4682881710792174E-2</v>
      </c>
      <c r="D39" s="24">
        <f t="shared" si="9"/>
        <v>-8.7710247003882358E-3</v>
      </c>
      <c r="E39" s="24">
        <f t="shared" si="9"/>
        <v>-4.2255245128596408E-2</v>
      </c>
      <c r="F39" s="25">
        <f t="shared" si="9"/>
        <v>1.6343388118192248E-2</v>
      </c>
    </row>
    <row r="40" spans="1:6" x14ac:dyDescent="0.25">
      <c r="A40" s="21"/>
      <c r="B40" s="22" t="s">
        <v>94</v>
      </c>
      <c r="C40" s="23">
        <f t="shared" ref="C40:F40" si="10">C16 -($G16*C$23/$G$23)</f>
        <v>-1.7069370108713178E-2</v>
      </c>
      <c r="D40" s="24">
        <f t="shared" si="10"/>
        <v>4.1421653807995229E-2</v>
      </c>
      <c r="E40" s="24">
        <f t="shared" si="10"/>
        <v>2.4997042061276065E-3</v>
      </c>
      <c r="F40" s="25">
        <f t="shared" si="10"/>
        <v>-2.6851987905409935E-2</v>
      </c>
    </row>
    <row r="41" spans="1:6" ht="24" x14ac:dyDescent="0.25">
      <c r="A41" s="21"/>
      <c r="B41" s="22" t="s">
        <v>95</v>
      </c>
      <c r="C41" s="23">
        <f t="shared" ref="C41:F41" si="11">C17 -($G17*C$23/$G$23)</f>
        <v>7.0332920476534611E-4</v>
      </c>
      <c r="D41" s="24">
        <f t="shared" si="11"/>
        <v>-4.4831836652661772E-4</v>
      </c>
      <c r="E41" s="24">
        <f t="shared" si="11"/>
        <v>1.1797835285985686E-2</v>
      </c>
      <c r="F41" s="25">
        <f t="shared" si="11"/>
        <v>-1.2052846124224553E-2</v>
      </c>
    </row>
    <row r="42" spans="1:6" ht="24" x14ac:dyDescent="0.25">
      <c r="A42" s="21"/>
      <c r="B42" s="22" t="s">
        <v>96</v>
      </c>
      <c r="C42" s="23">
        <f t="shared" ref="C42:F42" si="12">C18 -($G18*C$23/$G$23)</f>
        <v>-5.1205684386756989E-3</v>
      </c>
      <c r="D42" s="24">
        <f t="shared" si="12"/>
        <v>-1.2195515925400663E-2</v>
      </c>
      <c r="E42" s="24">
        <f t="shared" si="12"/>
        <v>1.5646064733080056E-2</v>
      </c>
      <c r="F42" s="25">
        <f t="shared" si="12"/>
        <v>1.6700196309962223E-3</v>
      </c>
    </row>
    <row r="43" spans="1:6" x14ac:dyDescent="0.25">
      <c r="A43" s="21"/>
      <c r="B43" s="22" t="s">
        <v>97</v>
      </c>
      <c r="C43" s="23">
        <f t="shared" ref="C43:F43" si="13">C19 -($G19*C$23/$G$23)</f>
        <v>2.3541964549456507E-2</v>
      </c>
      <c r="D43" s="24">
        <f t="shared" si="13"/>
        <v>3.8394046223846345E-3</v>
      </c>
      <c r="E43" s="24">
        <f t="shared" si="13"/>
        <v>-6.0935520955981037E-2</v>
      </c>
      <c r="F43" s="25">
        <f t="shared" si="13"/>
        <v>3.3554151784139619E-2</v>
      </c>
    </row>
    <row r="44" spans="1:6" x14ac:dyDescent="0.25">
      <c r="A44" s="21"/>
      <c r="B44" s="22" t="s">
        <v>98</v>
      </c>
      <c r="C44" s="23">
        <f t="shared" ref="C44:F44" si="14">C20 -($G20*C$23/$G$23)</f>
        <v>3.4533748248461171E-2</v>
      </c>
      <c r="D44" s="24">
        <f t="shared" si="14"/>
        <v>-1.3370794228203031E-2</v>
      </c>
      <c r="E44" s="24">
        <f t="shared" si="14"/>
        <v>3.5444759522442748E-3</v>
      </c>
      <c r="F44" s="25">
        <f t="shared" si="14"/>
        <v>-2.4707429972502581E-2</v>
      </c>
    </row>
    <row r="45" spans="1:6" x14ac:dyDescent="0.25">
      <c r="A45" s="21"/>
      <c r="B45" s="22" t="s">
        <v>99</v>
      </c>
      <c r="C45" s="23">
        <f t="shared" ref="C45:F45" si="15">C21 -($G21*C$23/$G$23)</f>
        <v>2.2524765828099702E-2</v>
      </c>
      <c r="D45" s="24">
        <f t="shared" si="15"/>
        <v>2.3078621376342034E-2</v>
      </c>
      <c r="E45" s="24">
        <f t="shared" si="15"/>
        <v>-3.088411190501289E-2</v>
      </c>
      <c r="F45" s="25">
        <f t="shared" si="15"/>
        <v>-1.4719275299428902E-2</v>
      </c>
    </row>
    <row r="46" spans="1:6" ht="15.75" thickBot="1" x14ac:dyDescent="0.3">
      <c r="A46" s="26"/>
      <c r="B46" s="27" t="s">
        <v>100</v>
      </c>
      <c r="C46" s="28">
        <f t="shared" ref="C46:F46" si="16">C22 -($G22*C$23/$G$23)</f>
        <v>-3.3139763152464086E-2</v>
      </c>
      <c r="D46" s="29">
        <f t="shared" si="16"/>
        <v>3.0340294176815219E-2</v>
      </c>
      <c r="E46" s="29">
        <f t="shared" si="16"/>
        <v>1.2211295749055717E-2</v>
      </c>
      <c r="F46" s="30">
        <f t="shared" si="16"/>
        <v>-9.4118267734071281E-3</v>
      </c>
    </row>
    <row r="47" spans="1:6" ht="15.75" thickTop="1" x14ac:dyDescent="0.25"/>
  </sheetData>
  <mergeCells count="6">
    <mergeCell ref="A3:B5"/>
    <mergeCell ref="C3:F3"/>
    <mergeCell ref="A6:A22"/>
    <mergeCell ref="A27:B29"/>
    <mergeCell ref="C27:F27"/>
    <mergeCell ref="A30:A46"/>
  </mergeCells>
  <conditionalFormatting sqref="C30:F4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60BFC8-A39B-464F-913A-E048009B01EF}">
  <dimension ref="A1:G191"/>
  <sheetViews>
    <sheetView workbookViewId="0">
      <selection activeCell="C102" sqref="C102:F190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0</v>
      </c>
    </row>
    <row r="2" spans="1:7" ht="15.75" thickBot="1" x14ac:dyDescent="0.3"/>
    <row r="3" spans="1:7" ht="15.75" thickTop="1" x14ac:dyDescent="0.25">
      <c r="A3" s="1"/>
      <c r="B3" s="2"/>
      <c r="C3" s="3" t="s">
        <v>1</v>
      </c>
      <c r="D3" s="4"/>
      <c r="E3" s="4"/>
      <c r="F3" s="5"/>
    </row>
    <row r="4" spans="1:7" ht="36.75" x14ac:dyDescent="0.25">
      <c r="A4" s="6"/>
      <c r="B4" s="7"/>
      <c r="C4" s="8" t="s">
        <v>2</v>
      </c>
      <c r="D4" s="9" t="s">
        <v>3</v>
      </c>
      <c r="E4" s="9" t="s">
        <v>4</v>
      </c>
      <c r="F4" s="10" t="s">
        <v>5</v>
      </c>
    </row>
    <row r="5" spans="1:7" ht="25.5" thickBot="1" x14ac:dyDescent="0.3">
      <c r="A5" s="11"/>
      <c r="B5" s="12"/>
      <c r="C5" s="13" t="s">
        <v>6</v>
      </c>
      <c r="D5" s="14" t="s">
        <v>6</v>
      </c>
      <c r="E5" s="14" t="s">
        <v>6</v>
      </c>
      <c r="F5" s="15" t="s">
        <v>6</v>
      </c>
    </row>
    <row r="6" spans="1:7" ht="24.75" thickTop="1" x14ac:dyDescent="0.25">
      <c r="A6" s="16" t="s">
        <v>45</v>
      </c>
      <c r="B6" s="17" t="s">
        <v>46</v>
      </c>
      <c r="C6" s="18">
        <v>0.1944922547332186</v>
      </c>
      <c r="D6" s="19">
        <v>0.21402877697841727</v>
      </c>
      <c r="E6" s="19">
        <v>0.17741935483870969</v>
      </c>
      <c r="F6" s="20">
        <v>0.23580786026200873</v>
      </c>
      <c r="G6" s="31">
        <f>AVERAGE(C6:F6)</f>
        <v>0.20543706170308859</v>
      </c>
    </row>
    <row r="7" spans="1:7" ht="24" x14ac:dyDescent="0.25">
      <c r="A7" s="21"/>
      <c r="B7" s="22" t="s">
        <v>47</v>
      </c>
      <c r="C7" s="23">
        <v>0.25301204819277107</v>
      </c>
      <c r="D7" s="24">
        <v>0.24100719424460432</v>
      </c>
      <c r="E7" s="24">
        <v>0.24731182795698925</v>
      </c>
      <c r="F7" s="25">
        <v>0.24890829694323144</v>
      </c>
      <c r="G7" s="31">
        <f>AVERAGE(C7:F7)</f>
        <v>0.24755984183439902</v>
      </c>
    </row>
    <row r="8" spans="1:7" ht="24" x14ac:dyDescent="0.25">
      <c r="A8" s="21"/>
      <c r="B8" s="22" t="s">
        <v>48</v>
      </c>
      <c r="C8" s="23">
        <v>0.34079173838209981</v>
      </c>
      <c r="D8" s="24">
        <v>0.46043165467625902</v>
      </c>
      <c r="E8" s="24">
        <v>0.38709677419354838</v>
      </c>
      <c r="F8" s="25">
        <v>0.34061135371179041</v>
      </c>
      <c r="G8" s="31">
        <f>AVERAGE(C8:F8)</f>
        <v>0.38223288024092439</v>
      </c>
    </row>
    <row r="9" spans="1:7" ht="24" x14ac:dyDescent="0.25">
      <c r="A9" s="21"/>
      <c r="B9" s="22" t="s">
        <v>49</v>
      </c>
      <c r="C9" s="23">
        <v>0.18760757314974183</v>
      </c>
      <c r="D9" s="24">
        <v>0.25719424460431656</v>
      </c>
      <c r="E9" s="24">
        <v>0.26344086021505375</v>
      </c>
      <c r="F9" s="25">
        <v>0.1965065502183406</v>
      </c>
      <c r="G9" s="31">
        <f>AVERAGE(C9:F9)</f>
        <v>0.22618730704686318</v>
      </c>
    </row>
    <row r="10" spans="1:7" ht="24" x14ac:dyDescent="0.25">
      <c r="A10" s="21"/>
      <c r="B10" s="22" t="s">
        <v>50</v>
      </c>
      <c r="C10" s="23">
        <v>0.39070567986230637</v>
      </c>
      <c r="D10" s="24">
        <v>0.42086330935251792</v>
      </c>
      <c r="E10" s="24">
        <v>0.37634408602150538</v>
      </c>
      <c r="F10" s="25">
        <v>0.36244541484716158</v>
      </c>
      <c r="G10" s="31">
        <f>AVERAGE(C10:F10)</f>
        <v>0.38758962252087281</v>
      </c>
    </row>
    <row r="11" spans="1:7" ht="24" x14ac:dyDescent="0.25">
      <c r="A11" s="21"/>
      <c r="B11" s="22" t="s">
        <v>51</v>
      </c>
      <c r="C11" s="23">
        <v>0.24612736660929432</v>
      </c>
      <c r="D11" s="24">
        <v>0.17805755395683456</v>
      </c>
      <c r="E11" s="24">
        <v>0.21505376344086019</v>
      </c>
      <c r="F11" s="25">
        <v>0.22707423580786026</v>
      </c>
      <c r="G11" s="31">
        <f>AVERAGE(C11:F11)</f>
        <v>0.21657822995371231</v>
      </c>
    </row>
    <row r="12" spans="1:7" ht="24" x14ac:dyDescent="0.25">
      <c r="A12" s="21"/>
      <c r="B12" s="22" t="s">
        <v>52</v>
      </c>
      <c r="C12" s="23">
        <v>9.6385542168674704E-2</v>
      </c>
      <c r="D12" s="24">
        <v>9.5323741007194249E-2</v>
      </c>
      <c r="E12" s="24">
        <v>0.17204301075268819</v>
      </c>
      <c r="F12" s="25">
        <v>0.13100436681222707</v>
      </c>
      <c r="G12" s="31">
        <f>AVERAGE(C12:F12)</f>
        <v>0.12368916518519604</v>
      </c>
    </row>
    <row r="13" spans="1:7" ht="24" x14ac:dyDescent="0.25">
      <c r="A13" s="21"/>
      <c r="B13" s="22" t="s">
        <v>53</v>
      </c>
      <c r="C13" s="23">
        <v>0.11187607573149742</v>
      </c>
      <c r="D13" s="24">
        <v>0.12589928057553956</v>
      </c>
      <c r="E13" s="24">
        <v>0.1129032258064516</v>
      </c>
      <c r="F13" s="25">
        <v>0.11790393013100436</v>
      </c>
      <c r="G13" s="31">
        <f>AVERAGE(C13:F13)</f>
        <v>0.11714562806112323</v>
      </c>
    </row>
    <row r="14" spans="1:7" ht="24" x14ac:dyDescent="0.25">
      <c r="A14" s="21"/>
      <c r="B14" s="22" t="s">
        <v>54</v>
      </c>
      <c r="C14" s="23">
        <v>7.2289156626506021E-2</v>
      </c>
      <c r="D14" s="24">
        <v>7.3741007194244604E-2</v>
      </c>
      <c r="E14" s="24">
        <v>6.4516129032258063E-2</v>
      </c>
      <c r="F14" s="25">
        <v>7.8602620087336247E-2</v>
      </c>
      <c r="G14" s="31">
        <f>AVERAGE(C14:F14)</f>
        <v>7.2287228235086237E-2</v>
      </c>
    </row>
    <row r="15" spans="1:7" ht="24" x14ac:dyDescent="0.25">
      <c r="A15" s="21"/>
      <c r="B15" s="22" t="s">
        <v>55</v>
      </c>
      <c r="C15" s="23">
        <v>0.20826161790017209</v>
      </c>
      <c r="D15" s="24">
        <v>0.20503597122302156</v>
      </c>
      <c r="E15" s="24">
        <v>0.21505376344086019</v>
      </c>
      <c r="F15" s="25">
        <v>0.25327510917030566</v>
      </c>
      <c r="G15" s="31">
        <f>AVERAGE(C15:F15)</f>
        <v>0.22040661543358986</v>
      </c>
    </row>
    <row r="16" spans="1:7" ht="24" x14ac:dyDescent="0.25">
      <c r="A16" s="21"/>
      <c r="B16" s="22" t="s">
        <v>56</v>
      </c>
      <c r="C16" s="23">
        <v>0.20137693631669534</v>
      </c>
      <c r="D16" s="24">
        <v>0.27517985611510792</v>
      </c>
      <c r="E16" s="24">
        <v>0.26344086021505375</v>
      </c>
      <c r="F16" s="25">
        <v>0.31441048034934499</v>
      </c>
      <c r="G16" s="31">
        <f>AVERAGE(C16:F16)</f>
        <v>0.26360203324905052</v>
      </c>
    </row>
    <row r="17" spans="1:7" ht="24" x14ac:dyDescent="0.25">
      <c r="A17" s="21"/>
      <c r="B17" s="22" t="s">
        <v>57</v>
      </c>
      <c r="C17" s="23">
        <v>0.21514629948364888</v>
      </c>
      <c r="D17" s="24">
        <v>0.1906474820143885</v>
      </c>
      <c r="E17" s="24">
        <v>0.23655913978494625</v>
      </c>
      <c r="F17" s="25">
        <v>0.20960698689956331</v>
      </c>
      <c r="G17" s="31">
        <f>AVERAGE(C17:F17)</f>
        <v>0.21298997704563671</v>
      </c>
    </row>
    <row r="18" spans="1:7" ht="24" x14ac:dyDescent="0.25">
      <c r="A18" s="21"/>
      <c r="B18" s="22" t="s">
        <v>58</v>
      </c>
      <c r="C18" s="23">
        <v>0.21514629948364888</v>
      </c>
      <c r="D18" s="24">
        <v>0.19784172661870503</v>
      </c>
      <c r="E18" s="24">
        <v>0.20967741935483872</v>
      </c>
      <c r="F18" s="25">
        <v>0.26637554585152839</v>
      </c>
      <c r="G18" s="31">
        <f>AVERAGE(C18:F18)</f>
        <v>0.22226024782718024</v>
      </c>
    </row>
    <row r="19" spans="1:7" ht="24" x14ac:dyDescent="0.25">
      <c r="A19" s="21"/>
      <c r="B19" s="22" t="s">
        <v>59</v>
      </c>
      <c r="C19" s="23">
        <v>0.18932874354561099</v>
      </c>
      <c r="D19" s="24">
        <v>0.2805755395683453</v>
      </c>
      <c r="E19" s="24">
        <v>0.24731182795698925</v>
      </c>
      <c r="F19" s="25">
        <v>0.20524017467248912</v>
      </c>
      <c r="G19" s="31">
        <f>AVERAGE(C19:F19)</f>
        <v>0.23061407143585866</v>
      </c>
    </row>
    <row r="20" spans="1:7" ht="24" x14ac:dyDescent="0.25">
      <c r="A20" s="21"/>
      <c r="B20" s="22" t="s">
        <v>60</v>
      </c>
      <c r="C20" s="23">
        <v>0.29948364888123924</v>
      </c>
      <c r="D20" s="24">
        <v>0.24100719424460432</v>
      </c>
      <c r="E20" s="24">
        <v>0.20430107526881719</v>
      </c>
      <c r="F20" s="25">
        <v>0.22270742358078605</v>
      </c>
      <c r="G20" s="31">
        <f>AVERAGE(C20:F20)</f>
        <v>0.24187483549386168</v>
      </c>
    </row>
    <row r="21" spans="1:7" ht="24" x14ac:dyDescent="0.25">
      <c r="A21" s="21"/>
      <c r="B21" s="22" t="s">
        <v>61</v>
      </c>
      <c r="C21" s="23">
        <v>0.19621342512908779</v>
      </c>
      <c r="D21" s="24">
        <v>0.13129496402877697</v>
      </c>
      <c r="E21" s="24">
        <v>8.0645161290322578E-2</v>
      </c>
      <c r="F21" s="25">
        <v>0.16593886462882096</v>
      </c>
      <c r="G21" s="31">
        <f>AVERAGE(C21:F21)</f>
        <v>0.14352310376925206</v>
      </c>
    </row>
    <row r="22" spans="1:7" ht="24" x14ac:dyDescent="0.25">
      <c r="A22" s="21"/>
      <c r="B22" s="22" t="s">
        <v>62</v>
      </c>
      <c r="C22" s="23">
        <v>6.8846815834767636E-2</v>
      </c>
      <c r="D22" s="24">
        <v>6.1151079136690649E-2</v>
      </c>
      <c r="E22" s="24">
        <v>6.4516129032258063E-2</v>
      </c>
      <c r="F22" s="25">
        <v>6.5502183406113537E-2</v>
      </c>
      <c r="G22" s="31">
        <f>AVERAGE(C22:F22)</f>
        <v>6.5004051852457473E-2</v>
      </c>
    </row>
    <row r="23" spans="1:7" ht="24" x14ac:dyDescent="0.25">
      <c r="A23" s="21"/>
      <c r="B23" s="22" t="s">
        <v>63</v>
      </c>
      <c r="C23" s="23">
        <v>0.19104991394148021</v>
      </c>
      <c r="D23" s="24">
        <v>0.23381294964028776</v>
      </c>
      <c r="E23" s="24">
        <v>0.12903225806451613</v>
      </c>
      <c r="F23" s="25">
        <v>0.1091703056768559</v>
      </c>
      <c r="G23" s="31">
        <f>AVERAGE(C23:F23)</f>
        <v>0.165766356830785</v>
      </c>
    </row>
    <row r="24" spans="1:7" ht="24" x14ac:dyDescent="0.25">
      <c r="A24" s="21" t="s">
        <v>7</v>
      </c>
      <c r="B24" s="22" t="s">
        <v>8</v>
      </c>
      <c r="C24" s="23">
        <v>0.20654044750430292</v>
      </c>
      <c r="D24" s="24">
        <v>0.15287769784172661</v>
      </c>
      <c r="E24" s="24">
        <v>0.16666666666666663</v>
      </c>
      <c r="F24" s="25">
        <v>0.18340611353711794</v>
      </c>
      <c r="G24" s="31">
        <f>AVERAGE(C24:F24)</f>
        <v>0.17737273138745352</v>
      </c>
    </row>
    <row r="25" spans="1:7" ht="24" x14ac:dyDescent="0.25">
      <c r="A25" s="21"/>
      <c r="B25" s="22" t="s">
        <v>9</v>
      </c>
      <c r="C25" s="23">
        <v>0.19104991394148021</v>
      </c>
      <c r="D25" s="24">
        <v>0.15287769784172661</v>
      </c>
      <c r="E25" s="24">
        <v>0.18279569892473119</v>
      </c>
      <c r="F25" s="25">
        <v>0.18777292576419213</v>
      </c>
      <c r="G25" s="31">
        <f>AVERAGE(C25:F25)</f>
        <v>0.17862405911803256</v>
      </c>
    </row>
    <row r="26" spans="1:7" ht="24" x14ac:dyDescent="0.25">
      <c r="A26" s="21"/>
      <c r="B26" s="22" t="s">
        <v>10</v>
      </c>
      <c r="C26" s="23">
        <v>0.27882960413080893</v>
      </c>
      <c r="D26" s="24">
        <v>0.21402877697841727</v>
      </c>
      <c r="E26" s="24">
        <v>0.16666666666666663</v>
      </c>
      <c r="F26" s="25">
        <v>0.15283842794759825</v>
      </c>
      <c r="G26" s="31">
        <f>AVERAGE(C26:F26)</f>
        <v>0.20309086893087278</v>
      </c>
    </row>
    <row r="27" spans="1:7" ht="24" x14ac:dyDescent="0.25">
      <c r="A27" s="21"/>
      <c r="B27" s="22" t="s">
        <v>11</v>
      </c>
      <c r="C27" s="23">
        <v>0.14457831325301204</v>
      </c>
      <c r="D27" s="24">
        <v>0.10251798561151078</v>
      </c>
      <c r="E27" s="24">
        <v>5.3763440860215048E-2</v>
      </c>
      <c r="F27" s="25">
        <v>0.13973799126637554</v>
      </c>
      <c r="G27" s="31">
        <f>AVERAGE(C27:F27)</f>
        <v>0.11014943274777836</v>
      </c>
    </row>
    <row r="28" spans="1:7" ht="24" x14ac:dyDescent="0.25">
      <c r="A28" s="21"/>
      <c r="B28" s="22" t="s">
        <v>12</v>
      </c>
      <c r="C28" s="23">
        <v>0.27194492254733221</v>
      </c>
      <c r="D28" s="24">
        <v>0.22661870503597123</v>
      </c>
      <c r="E28" s="24">
        <v>0.23118279569892472</v>
      </c>
      <c r="F28" s="25">
        <v>0.25327510917030566</v>
      </c>
      <c r="G28" s="31">
        <f>AVERAGE(C28:F28)</f>
        <v>0.24575538311313344</v>
      </c>
    </row>
    <row r="29" spans="1:7" ht="24" x14ac:dyDescent="0.25">
      <c r="A29" s="21"/>
      <c r="B29" s="22" t="s">
        <v>13</v>
      </c>
      <c r="C29" s="23">
        <v>0.13080895008605853</v>
      </c>
      <c r="D29" s="24">
        <v>9.7122302158273388E-2</v>
      </c>
      <c r="E29" s="24">
        <v>0.17741935483870969</v>
      </c>
      <c r="F29" s="25">
        <v>0.11790393013100436</v>
      </c>
      <c r="G29" s="31">
        <f>AVERAGE(C29:F29)</f>
        <v>0.13081363430351151</v>
      </c>
    </row>
    <row r="30" spans="1:7" ht="24" x14ac:dyDescent="0.25">
      <c r="A30" s="21"/>
      <c r="B30" s="22" t="s">
        <v>14</v>
      </c>
      <c r="C30" s="23">
        <v>0.21514629948364888</v>
      </c>
      <c r="D30" s="24">
        <v>0.22122302158273383</v>
      </c>
      <c r="E30" s="24">
        <v>0.20967741935483872</v>
      </c>
      <c r="F30" s="25">
        <v>0.2183406113537118</v>
      </c>
      <c r="G30" s="31">
        <f>AVERAGE(C30:F30)</f>
        <v>0.2160968379437333</v>
      </c>
    </row>
    <row r="31" spans="1:7" ht="24" x14ac:dyDescent="0.25">
      <c r="A31" s="21"/>
      <c r="B31" s="22" t="s">
        <v>15</v>
      </c>
      <c r="C31" s="23">
        <v>0.42857142857142855</v>
      </c>
      <c r="D31" s="24">
        <v>0.4226618705035971</v>
      </c>
      <c r="E31" s="24">
        <v>0.31720430107526881</v>
      </c>
      <c r="F31" s="25">
        <v>0.34061135371179041</v>
      </c>
      <c r="G31" s="31">
        <f>AVERAGE(C31:F31)</f>
        <v>0.3772622384655212</v>
      </c>
    </row>
    <row r="32" spans="1:7" ht="24" x14ac:dyDescent="0.25">
      <c r="A32" s="21"/>
      <c r="B32" s="22" t="s">
        <v>16</v>
      </c>
      <c r="C32" s="23">
        <v>8.0895008605851984E-2</v>
      </c>
      <c r="D32" s="24">
        <v>0.18884892086330937</v>
      </c>
      <c r="E32" s="24">
        <v>0.18817204301075269</v>
      </c>
      <c r="F32" s="25">
        <v>0.24890829694323144</v>
      </c>
      <c r="G32" s="31">
        <f>AVERAGE(C32:F32)</f>
        <v>0.17670606735578637</v>
      </c>
    </row>
    <row r="33" spans="1:7" ht="24" x14ac:dyDescent="0.25">
      <c r="A33" s="21"/>
      <c r="B33" s="22" t="s">
        <v>17</v>
      </c>
      <c r="C33" s="23">
        <v>9.2943201376936319E-2</v>
      </c>
      <c r="D33" s="24">
        <v>0.10971223021582734</v>
      </c>
      <c r="E33" s="24">
        <v>0.12903225806451613</v>
      </c>
      <c r="F33" s="25">
        <v>0.12663755458515283</v>
      </c>
      <c r="G33" s="31">
        <f>AVERAGE(C33:F33)</f>
        <v>0.11458131106060815</v>
      </c>
    </row>
    <row r="34" spans="1:7" ht="24" x14ac:dyDescent="0.25">
      <c r="A34" s="21"/>
      <c r="B34" s="22" t="s">
        <v>18</v>
      </c>
      <c r="C34" s="23">
        <v>8.9500860585197947E-2</v>
      </c>
      <c r="D34" s="24">
        <v>0.14028776978417265</v>
      </c>
      <c r="E34" s="24">
        <v>0.13978494623655913</v>
      </c>
      <c r="F34" s="25">
        <v>0.11790393013100436</v>
      </c>
      <c r="G34" s="31">
        <f>AVERAGE(C34:F34)</f>
        <v>0.12186937668423352</v>
      </c>
    </row>
    <row r="35" spans="1:7" ht="24" x14ac:dyDescent="0.25">
      <c r="A35" s="21"/>
      <c r="B35" s="22" t="s">
        <v>19</v>
      </c>
      <c r="C35" s="23">
        <v>8.9500860585197947E-2</v>
      </c>
      <c r="D35" s="24">
        <v>7.0143884892086325E-2</v>
      </c>
      <c r="E35" s="24">
        <v>7.5268817204301078E-2</v>
      </c>
      <c r="F35" s="25">
        <v>7.8602620087336247E-2</v>
      </c>
      <c r="G35" s="31">
        <f>AVERAGE(C35:F35)</f>
        <v>7.8379045692230406E-2</v>
      </c>
    </row>
    <row r="36" spans="1:7" ht="24" x14ac:dyDescent="0.25">
      <c r="A36" s="21"/>
      <c r="B36" s="22" t="s">
        <v>20</v>
      </c>
      <c r="C36" s="23">
        <v>0.21342512908777969</v>
      </c>
      <c r="D36" s="24">
        <v>0.21582733812949642</v>
      </c>
      <c r="E36" s="24">
        <v>0.19892473118279569</v>
      </c>
      <c r="F36" s="25">
        <v>0.18340611353711794</v>
      </c>
      <c r="G36" s="31">
        <f>AVERAGE(C36:F36)</f>
        <v>0.20289582798429745</v>
      </c>
    </row>
    <row r="37" spans="1:7" ht="24" x14ac:dyDescent="0.25">
      <c r="A37" s="21"/>
      <c r="B37" s="22" t="s">
        <v>21</v>
      </c>
      <c r="C37" s="23">
        <v>0.10671256454388985</v>
      </c>
      <c r="D37" s="24">
        <v>9.5323741007194249E-2</v>
      </c>
      <c r="E37" s="24">
        <v>9.6774193548387094E-2</v>
      </c>
      <c r="F37" s="25">
        <v>7.4235807860262015E-2</v>
      </c>
      <c r="G37" s="31">
        <f>AVERAGE(C37:F37)</f>
        <v>9.3261576739933308E-2</v>
      </c>
    </row>
    <row r="38" spans="1:7" ht="24" x14ac:dyDescent="0.25">
      <c r="A38" s="21"/>
      <c r="B38" s="22" t="s">
        <v>22</v>
      </c>
      <c r="C38" s="23">
        <v>0.12564543889845095</v>
      </c>
      <c r="D38" s="24">
        <v>0.15107913669064749</v>
      </c>
      <c r="E38" s="24">
        <v>0.15053763440860216</v>
      </c>
      <c r="F38" s="25">
        <v>0.19213973799126638</v>
      </c>
      <c r="G38" s="31">
        <f>AVERAGE(C38:F38)</f>
        <v>0.15485048699724174</v>
      </c>
    </row>
    <row r="39" spans="1:7" ht="24" x14ac:dyDescent="0.25">
      <c r="A39" s="21"/>
      <c r="B39" s="22" t="s">
        <v>23</v>
      </c>
      <c r="C39" s="23">
        <v>0.10843373493975904</v>
      </c>
      <c r="D39" s="24">
        <v>0.10611510791366907</v>
      </c>
      <c r="E39" s="24">
        <v>0.13978494623655913</v>
      </c>
      <c r="F39" s="25">
        <v>0.13973799126637554</v>
      </c>
      <c r="G39" s="31">
        <f>AVERAGE(C39:F39)</f>
        <v>0.1235179450890907</v>
      </c>
    </row>
    <row r="40" spans="1:7" ht="24" x14ac:dyDescent="0.25">
      <c r="A40" s="21"/>
      <c r="B40" s="22" t="s">
        <v>24</v>
      </c>
      <c r="C40" s="23">
        <v>8.4337349397590355E-2</v>
      </c>
      <c r="D40" s="24">
        <v>9.1726618705035984E-2</v>
      </c>
      <c r="E40" s="24">
        <v>9.1397849462365593E-2</v>
      </c>
      <c r="F40" s="25">
        <v>0.13100436681222707</v>
      </c>
      <c r="G40" s="31">
        <f>AVERAGE(C40:F40)</f>
        <v>9.9616546094304759E-2</v>
      </c>
    </row>
    <row r="41" spans="1:7" ht="24" x14ac:dyDescent="0.25">
      <c r="A41" s="21"/>
      <c r="B41" s="22" t="s">
        <v>25</v>
      </c>
      <c r="C41" s="23">
        <v>0.23407917383820998</v>
      </c>
      <c r="D41" s="24">
        <v>0.23561151079136691</v>
      </c>
      <c r="E41" s="24">
        <v>0.16129032258064516</v>
      </c>
      <c r="F41" s="25">
        <v>0.18340611353711794</v>
      </c>
      <c r="G41" s="31">
        <f>AVERAGE(C41:F41)</f>
        <v>0.20359678018683497</v>
      </c>
    </row>
    <row r="42" spans="1:7" ht="24" x14ac:dyDescent="0.25">
      <c r="A42" s="21"/>
      <c r="B42" s="22" t="s">
        <v>26</v>
      </c>
      <c r="C42" s="23">
        <v>0.14457831325301204</v>
      </c>
      <c r="D42" s="24">
        <v>0.21223021582733814</v>
      </c>
      <c r="E42" s="24">
        <v>0.17204301075268819</v>
      </c>
      <c r="F42" s="25">
        <v>0.18777292576419213</v>
      </c>
      <c r="G42" s="31">
        <f>AVERAGE(C42:F42)</f>
        <v>0.17915611639930765</v>
      </c>
    </row>
    <row r="43" spans="1:7" ht="24" x14ac:dyDescent="0.25">
      <c r="A43" s="21"/>
      <c r="B43" s="22" t="s">
        <v>27</v>
      </c>
      <c r="C43" s="23">
        <v>0.10327022375215146</v>
      </c>
      <c r="D43" s="24">
        <v>0.19244604316546762</v>
      </c>
      <c r="E43" s="24">
        <v>0.33333333333333326</v>
      </c>
      <c r="F43" s="25">
        <v>0.3056768558951965</v>
      </c>
      <c r="G43" s="31">
        <f>AVERAGE(C43:F43)</f>
        <v>0.2336816140365372</v>
      </c>
    </row>
    <row r="44" spans="1:7" x14ac:dyDescent="0.25">
      <c r="A44" s="21" t="s">
        <v>28</v>
      </c>
      <c r="B44" s="22" t="s">
        <v>29</v>
      </c>
      <c r="C44" s="23">
        <v>0.22719449225473323</v>
      </c>
      <c r="D44" s="24">
        <v>0.12949640287769784</v>
      </c>
      <c r="E44" s="24">
        <v>0.24731182795698925</v>
      </c>
      <c r="F44" s="25">
        <v>0.20960698689956331</v>
      </c>
      <c r="G44" s="31">
        <f>AVERAGE(C44:F44)</f>
        <v>0.20340242749724591</v>
      </c>
    </row>
    <row r="45" spans="1:7" x14ac:dyDescent="0.25">
      <c r="A45" s="21"/>
      <c r="B45" s="22" t="s">
        <v>30</v>
      </c>
      <c r="C45" s="23">
        <v>0.17900172117039589</v>
      </c>
      <c r="D45" s="24">
        <v>0.1366906474820144</v>
      </c>
      <c r="E45" s="24">
        <v>0.18817204301075269</v>
      </c>
      <c r="F45" s="25">
        <v>0.18777292576419213</v>
      </c>
      <c r="G45" s="31">
        <f>AVERAGE(C45:F45)</f>
        <v>0.17290933435683878</v>
      </c>
    </row>
    <row r="46" spans="1:7" x14ac:dyDescent="0.25">
      <c r="A46" s="21"/>
      <c r="B46" s="22" t="s">
        <v>31</v>
      </c>
      <c r="C46" s="23">
        <v>0.20826161790017209</v>
      </c>
      <c r="D46" s="24">
        <v>0.22661870503597123</v>
      </c>
      <c r="E46" s="24">
        <v>0.20430107526881719</v>
      </c>
      <c r="F46" s="25">
        <v>0.20960698689956331</v>
      </c>
      <c r="G46" s="31">
        <f>AVERAGE(C46:F46)</f>
        <v>0.21219709627613098</v>
      </c>
    </row>
    <row r="47" spans="1:7" x14ac:dyDescent="0.25">
      <c r="A47" s="21"/>
      <c r="B47" s="22" t="s">
        <v>32</v>
      </c>
      <c r="C47" s="23">
        <v>0.16006884681583478</v>
      </c>
      <c r="D47" s="24">
        <v>0.12949640287769784</v>
      </c>
      <c r="E47" s="24">
        <v>0.15591397849462366</v>
      </c>
      <c r="F47" s="25">
        <v>0.20087336244541482</v>
      </c>
      <c r="G47" s="31">
        <f>AVERAGE(C47:F47)</f>
        <v>0.16158814765839274</v>
      </c>
    </row>
    <row r="48" spans="1:7" x14ac:dyDescent="0.25">
      <c r="A48" s="21"/>
      <c r="B48" s="22" t="s">
        <v>33</v>
      </c>
      <c r="C48" s="23">
        <v>8.6058519793459548E-2</v>
      </c>
      <c r="D48" s="24">
        <v>9.7122302158273388E-2</v>
      </c>
      <c r="E48" s="24">
        <v>0.10215053763440859</v>
      </c>
      <c r="F48" s="25">
        <v>9.606986899563319E-2</v>
      </c>
      <c r="G48" s="31">
        <f>AVERAGE(C48:F48)</f>
        <v>9.535030714544368E-2</v>
      </c>
    </row>
    <row r="49" spans="1:7" x14ac:dyDescent="0.25">
      <c r="A49" s="21"/>
      <c r="B49" s="22" t="s">
        <v>34</v>
      </c>
      <c r="C49" s="23">
        <v>0.31841652323580033</v>
      </c>
      <c r="D49" s="24">
        <v>0.43345323741007197</v>
      </c>
      <c r="E49" s="24">
        <v>0.34946236559139782</v>
      </c>
      <c r="F49" s="25">
        <v>0.34934497816593885</v>
      </c>
      <c r="G49" s="31">
        <f>AVERAGE(C49:F49)</f>
        <v>0.36266927610080224</v>
      </c>
    </row>
    <row r="50" spans="1:7" x14ac:dyDescent="0.25">
      <c r="A50" s="21"/>
      <c r="B50" s="22" t="s">
        <v>35</v>
      </c>
      <c r="C50" s="23">
        <v>0.24440619621342513</v>
      </c>
      <c r="D50" s="24">
        <v>0.40827338129496404</v>
      </c>
      <c r="E50" s="24">
        <v>0.24193548387096775</v>
      </c>
      <c r="F50" s="25">
        <v>0.27947598253275108</v>
      </c>
      <c r="G50" s="31">
        <f>AVERAGE(C50:F50)</f>
        <v>0.29352276097802699</v>
      </c>
    </row>
    <row r="51" spans="1:7" x14ac:dyDescent="0.25">
      <c r="A51" s="21"/>
      <c r="B51" s="22" t="s">
        <v>36</v>
      </c>
      <c r="C51" s="23">
        <v>0.14802065404475043</v>
      </c>
      <c r="D51" s="24">
        <v>8.4532374100719426E-2</v>
      </c>
      <c r="E51" s="24">
        <v>0.12903225806451613</v>
      </c>
      <c r="F51" s="25">
        <v>7.8602620087336247E-2</v>
      </c>
      <c r="G51" s="31">
        <f>AVERAGE(C51:F51)</f>
        <v>0.11004697657433056</v>
      </c>
    </row>
    <row r="52" spans="1:7" x14ac:dyDescent="0.25">
      <c r="A52" s="21"/>
      <c r="B52" s="22" t="s">
        <v>37</v>
      </c>
      <c r="C52" s="23">
        <v>0.20654044750430292</v>
      </c>
      <c r="D52" s="24">
        <v>0.23561151079136691</v>
      </c>
      <c r="E52" s="24">
        <v>0.17204301075268819</v>
      </c>
      <c r="F52" s="25">
        <v>0.26637554585152839</v>
      </c>
      <c r="G52" s="31">
        <f>AVERAGE(C52:F52)</f>
        <v>0.22014262872497159</v>
      </c>
    </row>
    <row r="53" spans="1:7" ht="24" x14ac:dyDescent="0.25">
      <c r="A53" s="21"/>
      <c r="B53" s="22" t="s">
        <v>38</v>
      </c>
      <c r="C53" s="23">
        <v>0.20137693631669534</v>
      </c>
      <c r="D53" s="24">
        <v>0.16906474820143885</v>
      </c>
      <c r="E53" s="24">
        <v>0.13440860215053763</v>
      </c>
      <c r="F53" s="25">
        <v>0.18340611353711794</v>
      </c>
      <c r="G53" s="31">
        <f>AVERAGE(C53:F53)</f>
        <v>0.17206410005144746</v>
      </c>
    </row>
    <row r="54" spans="1:7" x14ac:dyDescent="0.25">
      <c r="A54" s="21"/>
      <c r="B54" s="22" t="s">
        <v>39</v>
      </c>
      <c r="C54" s="23">
        <v>0.16179001721170397</v>
      </c>
      <c r="D54" s="24">
        <v>0.15467625899280577</v>
      </c>
      <c r="E54" s="24">
        <v>0.24731182795698925</v>
      </c>
      <c r="F54" s="25">
        <v>0.22707423580786026</v>
      </c>
      <c r="G54" s="31">
        <f>AVERAGE(C54:F54)</f>
        <v>0.1977130849923398</v>
      </c>
    </row>
    <row r="55" spans="1:7" x14ac:dyDescent="0.25">
      <c r="A55" s="21"/>
      <c r="B55" s="22" t="s">
        <v>40</v>
      </c>
      <c r="C55" s="23">
        <v>0.12736660929432014</v>
      </c>
      <c r="D55" s="24">
        <v>9.1726618705035984E-2</v>
      </c>
      <c r="E55" s="24">
        <v>0.13440860215053763</v>
      </c>
      <c r="F55" s="25">
        <v>0.12663755458515283</v>
      </c>
      <c r="G55" s="31">
        <f>AVERAGE(C55:F55)</f>
        <v>0.12003484618376165</v>
      </c>
    </row>
    <row r="56" spans="1:7" x14ac:dyDescent="0.25">
      <c r="A56" s="21"/>
      <c r="B56" s="22" t="s">
        <v>41</v>
      </c>
      <c r="C56" s="23">
        <v>0.31841652323580033</v>
      </c>
      <c r="D56" s="24">
        <v>0.48741007194244612</v>
      </c>
      <c r="E56" s="24">
        <v>0.36021505376344087</v>
      </c>
      <c r="F56" s="25">
        <v>0.34497816593886471</v>
      </c>
      <c r="G56" s="31">
        <f>AVERAGE(C56:F56)</f>
        <v>0.37775495372013801</v>
      </c>
    </row>
    <row r="57" spans="1:7" ht="24" x14ac:dyDescent="0.25">
      <c r="A57" s="21"/>
      <c r="B57" s="22" t="s">
        <v>42</v>
      </c>
      <c r="C57" s="23">
        <v>7.4010327022375214E-2</v>
      </c>
      <c r="D57" s="24">
        <v>0.10791366906474821</v>
      </c>
      <c r="E57" s="24">
        <v>0.1075268817204301</v>
      </c>
      <c r="F57" s="25">
        <v>0.1091703056768559</v>
      </c>
      <c r="G57" s="31">
        <f>AVERAGE(C57:F57)</f>
        <v>9.9655295871102362E-2</v>
      </c>
    </row>
    <row r="58" spans="1:7" ht="24" x14ac:dyDescent="0.25">
      <c r="A58" s="21"/>
      <c r="B58" s="22" t="s">
        <v>43</v>
      </c>
      <c r="C58" s="23">
        <v>0.32013769363166955</v>
      </c>
      <c r="D58" s="24">
        <v>0.32014388489208634</v>
      </c>
      <c r="E58" s="24">
        <v>0.32258064516129031</v>
      </c>
      <c r="F58" s="25">
        <v>0.31004366812227074</v>
      </c>
      <c r="G58" s="31">
        <f>AVERAGE(C58:F58)</f>
        <v>0.31822647295182921</v>
      </c>
    </row>
    <row r="59" spans="1:7" ht="24" x14ac:dyDescent="0.25">
      <c r="A59" s="21"/>
      <c r="B59" s="22" t="s">
        <v>44</v>
      </c>
      <c r="C59" s="23">
        <v>0.21514629948364888</v>
      </c>
      <c r="D59" s="24">
        <v>0.15107913669064749</v>
      </c>
      <c r="E59" s="24">
        <v>0.18279569892473119</v>
      </c>
      <c r="F59" s="25">
        <v>0.23144104803493451</v>
      </c>
      <c r="G59" s="31">
        <f>AVERAGE(C59:F59)</f>
        <v>0.1951155457834905</v>
      </c>
    </row>
    <row r="60" spans="1:7" ht="24" x14ac:dyDescent="0.25">
      <c r="A60" s="21" t="s">
        <v>64</v>
      </c>
      <c r="B60" s="22" t="s">
        <v>65</v>
      </c>
      <c r="C60" s="23">
        <v>0.14285714285714285</v>
      </c>
      <c r="D60" s="24">
        <v>0.1366906474820144</v>
      </c>
      <c r="E60" s="24">
        <v>0.17204301075268819</v>
      </c>
      <c r="F60" s="25">
        <v>0.14410480349344978</v>
      </c>
      <c r="G60" s="31">
        <f>AVERAGE(C60:F60)</f>
        <v>0.14892390114632381</v>
      </c>
    </row>
    <row r="61" spans="1:7" ht="24" x14ac:dyDescent="0.25">
      <c r="A61" s="21"/>
      <c r="B61" s="22" t="s">
        <v>66</v>
      </c>
      <c r="C61" s="23">
        <v>0.18416523235800344</v>
      </c>
      <c r="D61" s="24">
        <v>0.23201438848920863</v>
      </c>
      <c r="E61" s="24">
        <v>0.26344086021505375</v>
      </c>
      <c r="F61" s="25">
        <v>0.20524017467248912</v>
      </c>
      <c r="G61" s="31">
        <f>AVERAGE(C61:F61)</f>
        <v>0.22121516393368873</v>
      </c>
    </row>
    <row r="62" spans="1:7" ht="24" x14ac:dyDescent="0.25">
      <c r="A62" s="21"/>
      <c r="B62" s="22" t="s">
        <v>67</v>
      </c>
      <c r="C62" s="23">
        <v>6.3683304647160072E-2</v>
      </c>
      <c r="D62" s="24">
        <v>8.2733812949640287E-2</v>
      </c>
      <c r="E62" s="24">
        <v>3.7634408602150539E-2</v>
      </c>
      <c r="F62" s="25">
        <v>9.1703056768558971E-2</v>
      </c>
      <c r="G62" s="31">
        <f>AVERAGE(C62:F62)</f>
        <v>6.8938645741877469E-2</v>
      </c>
    </row>
    <row r="63" spans="1:7" ht="24" x14ac:dyDescent="0.25">
      <c r="A63" s="21"/>
      <c r="B63" s="22" t="s">
        <v>68</v>
      </c>
      <c r="C63" s="23">
        <v>0.15834767641996558</v>
      </c>
      <c r="D63" s="24">
        <v>0.14388489208633093</v>
      </c>
      <c r="E63" s="24">
        <v>0.13440860215053763</v>
      </c>
      <c r="F63" s="25">
        <v>0.16157205240174671</v>
      </c>
      <c r="G63" s="31">
        <f>AVERAGE(C63:F63)</f>
        <v>0.14955330576464521</v>
      </c>
    </row>
    <row r="64" spans="1:7" ht="24" x14ac:dyDescent="0.25">
      <c r="A64" s="21"/>
      <c r="B64" s="22" t="s">
        <v>69</v>
      </c>
      <c r="C64" s="23">
        <v>0.14285714285714285</v>
      </c>
      <c r="D64" s="24">
        <v>0.10971223021582734</v>
      </c>
      <c r="E64" s="24">
        <v>0.12903225806451613</v>
      </c>
      <c r="F64" s="25">
        <v>0.1703056768558952</v>
      </c>
      <c r="G64" s="31">
        <f>AVERAGE(C64:F64)</f>
        <v>0.13797682699834538</v>
      </c>
    </row>
    <row r="65" spans="1:7" ht="24" x14ac:dyDescent="0.25">
      <c r="A65" s="21"/>
      <c r="B65" s="22" t="s">
        <v>70</v>
      </c>
      <c r="C65" s="23">
        <v>8.6058519793459548E-2</v>
      </c>
      <c r="D65" s="24">
        <v>8.2733812949640287E-2</v>
      </c>
      <c r="E65" s="24">
        <v>0.11827956989247312</v>
      </c>
      <c r="F65" s="25">
        <v>0.1091703056768559</v>
      </c>
      <c r="G65" s="31">
        <f>AVERAGE(C65:F65)</f>
        <v>9.9060552078107211E-2</v>
      </c>
    </row>
    <row r="66" spans="1:7" ht="24" x14ac:dyDescent="0.25">
      <c r="A66" s="21"/>
      <c r="B66" s="22" t="s">
        <v>71</v>
      </c>
      <c r="C66" s="23">
        <v>0.18588640275387264</v>
      </c>
      <c r="D66" s="24">
        <v>0.14928057553956833</v>
      </c>
      <c r="E66" s="24">
        <v>0.11827956989247312</v>
      </c>
      <c r="F66" s="25">
        <v>0.18340611353711794</v>
      </c>
      <c r="G66" s="31">
        <f>AVERAGE(C66:F66)</f>
        <v>0.15921316543075803</v>
      </c>
    </row>
    <row r="67" spans="1:7" ht="24" x14ac:dyDescent="0.25">
      <c r="A67" s="21"/>
      <c r="B67" s="22" t="s">
        <v>72</v>
      </c>
      <c r="C67" s="23">
        <v>0.14113597246127366</v>
      </c>
      <c r="D67" s="24">
        <v>0.11330935251798561</v>
      </c>
      <c r="E67" s="24">
        <v>0.12903225806451613</v>
      </c>
      <c r="F67" s="25">
        <v>0.20960698689956331</v>
      </c>
      <c r="G67" s="31">
        <f>AVERAGE(C67:F67)</f>
        <v>0.14827114248583467</v>
      </c>
    </row>
    <row r="68" spans="1:7" ht="24" x14ac:dyDescent="0.25">
      <c r="A68" s="21"/>
      <c r="B68" s="22" t="s">
        <v>73</v>
      </c>
      <c r="C68" s="23">
        <v>0.1549053356282272</v>
      </c>
      <c r="D68" s="24">
        <v>8.4532374100719426E-2</v>
      </c>
      <c r="E68" s="24">
        <v>0.12365591397849462</v>
      </c>
      <c r="F68" s="25">
        <v>0.13973799126637554</v>
      </c>
      <c r="G68" s="31">
        <f>AVERAGE(C68:F68)</f>
        <v>0.1257079037434542</v>
      </c>
    </row>
    <row r="69" spans="1:7" ht="24" x14ac:dyDescent="0.25">
      <c r="A69" s="21"/>
      <c r="B69" s="22" t="s">
        <v>74</v>
      </c>
      <c r="C69" s="23">
        <v>0.15834767641996558</v>
      </c>
      <c r="D69" s="24">
        <v>0.10971223021582734</v>
      </c>
      <c r="E69" s="24">
        <v>0.16666666666666663</v>
      </c>
      <c r="F69" s="25">
        <v>9.606986899563319E-2</v>
      </c>
      <c r="G69" s="31">
        <f>AVERAGE(C69:F69)</f>
        <v>0.13269911057452319</v>
      </c>
    </row>
    <row r="70" spans="1:7" ht="24" x14ac:dyDescent="0.25">
      <c r="A70" s="21"/>
      <c r="B70" s="22" t="s">
        <v>75</v>
      </c>
      <c r="C70" s="23">
        <v>0.14285714285714285</v>
      </c>
      <c r="D70" s="24">
        <v>0.10791366906474821</v>
      </c>
      <c r="E70" s="24">
        <v>0.17204301075268819</v>
      </c>
      <c r="F70" s="25">
        <v>0.13973799126637554</v>
      </c>
      <c r="G70" s="31">
        <f>AVERAGE(C70:F70)</f>
        <v>0.14063795348523869</v>
      </c>
    </row>
    <row r="71" spans="1:7" ht="24" x14ac:dyDescent="0.25">
      <c r="A71" s="21"/>
      <c r="B71" s="22" t="s">
        <v>76</v>
      </c>
      <c r="C71" s="23">
        <v>9.4664371772805497E-2</v>
      </c>
      <c r="D71" s="24">
        <v>9.1726618705035984E-2</v>
      </c>
      <c r="E71" s="24">
        <v>0.12365591397849462</v>
      </c>
      <c r="F71" s="25">
        <v>0.13537117903930132</v>
      </c>
      <c r="G71" s="31">
        <f>AVERAGE(C71:F71)</f>
        <v>0.11135452087390935</v>
      </c>
    </row>
    <row r="72" spans="1:7" ht="24" x14ac:dyDescent="0.25">
      <c r="A72" s="21"/>
      <c r="B72" s="22" t="s">
        <v>77</v>
      </c>
      <c r="C72" s="23">
        <v>0.34079173838209981</v>
      </c>
      <c r="D72" s="24">
        <v>0.38129496402877699</v>
      </c>
      <c r="E72" s="24">
        <v>0.32258064516129031</v>
      </c>
      <c r="F72" s="25">
        <v>0.29257641921397382</v>
      </c>
      <c r="G72" s="31">
        <f>AVERAGE(C72:F72)</f>
        <v>0.33431094169653519</v>
      </c>
    </row>
    <row r="73" spans="1:7" ht="24" x14ac:dyDescent="0.25">
      <c r="A73" s="21"/>
      <c r="B73" s="22" t="s">
        <v>78</v>
      </c>
      <c r="C73" s="23">
        <v>0.12048192771084337</v>
      </c>
      <c r="D73" s="24">
        <v>0.1420863309352518</v>
      </c>
      <c r="E73" s="24">
        <v>0.13978494623655913</v>
      </c>
      <c r="F73" s="25">
        <v>0.11353711790393013</v>
      </c>
      <c r="G73" s="31">
        <f>AVERAGE(C73:F73)</f>
        <v>0.12897258069664611</v>
      </c>
    </row>
    <row r="74" spans="1:7" ht="24" x14ac:dyDescent="0.25">
      <c r="A74" s="21"/>
      <c r="B74" s="22" t="s">
        <v>79</v>
      </c>
      <c r="C74" s="23">
        <v>0.39070567986230637</v>
      </c>
      <c r="D74" s="24">
        <v>0.44784172661870497</v>
      </c>
      <c r="E74" s="24">
        <v>0.38172043010752688</v>
      </c>
      <c r="F74" s="25">
        <v>0.36244541484716158</v>
      </c>
      <c r="G74" s="31">
        <f>AVERAGE(C74:F74)</f>
        <v>0.39567831285892496</v>
      </c>
    </row>
    <row r="75" spans="1:7" ht="24" x14ac:dyDescent="0.25">
      <c r="A75" s="21"/>
      <c r="B75" s="22" t="s">
        <v>80</v>
      </c>
      <c r="C75" s="23">
        <v>0.26506024096385544</v>
      </c>
      <c r="D75" s="24">
        <v>0.29496402877697842</v>
      </c>
      <c r="E75" s="24">
        <v>0.27419354838709675</v>
      </c>
      <c r="F75" s="25">
        <v>0.31441048034934499</v>
      </c>
      <c r="G75" s="31">
        <f>AVERAGE(C75:F75)</f>
        <v>0.28715707461931889</v>
      </c>
    </row>
    <row r="76" spans="1:7" ht="24" x14ac:dyDescent="0.25">
      <c r="A76" s="21"/>
      <c r="B76" s="22" t="s">
        <v>81</v>
      </c>
      <c r="C76" s="23">
        <v>0.27710843373493976</v>
      </c>
      <c r="D76" s="24">
        <v>0.38848920863309355</v>
      </c>
      <c r="E76" s="24">
        <v>0.32258064516129031</v>
      </c>
      <c r="F76" s="25">
        <v>0.32314410480349343</v>
      </c>
      <c r="G76" s="31">
        <f>AVERAGE(C76:F76)</f>
        <v>0.32783059808320425</v>
      </c>
    </row>
    <row r="77" spans="1:7" ht="24" x14ac:dyDescent="0.25">
      <c r="A77" s="21"/>
      <c r="B77" s="22" t="s">
        <v>82</v>
      </c>
      <c r="C77" s="23">
        <v>0.27538726333907054</v>
      </c>
      <c r="D77" s="24">
        <v>0.31294964028776978</v>
      </c>
      <c r="E77" s="24">
        <v>0.31182795698924731</v>
      </c>
      <c r="F77" s="25">
        <v>0.25327510917030566</v>
      </c>
      <c r="G77" s="31">
        <f>AVERAGE(C77:F77)</f>
        <v>0.28835999244659832</v>
      </c>
    </row>
    <row r="78" spans="1:7" x14ac:dyDescent="0.25">
      <c r="A78" s="21" t="s">
        <v>83</v>
      </c>
      <c r="B78" s="22" t="s">
        <v>84</v>
      </c>
      <c r="C78" s="23">
        <v>0.12</v>
      </c>
      <c r="D78" s="24">
        <v>0.18806509945750452</v>
      </c>
      <c r="E78" s="24">
        <v>0.19459459459459461</v>
      </c>
      <c r="F78" s="25">
        <v>0.17467248908296942</v>
      </c>
      <c r="G78" s="31">
        <f>AVERAGE(C78:F78)</f>
        <v>0.16933304578376712</v>
      </c>
    </row>
    <row r="79" spans="1:7" x14ac:dyDescent="0.25">
      <c r="A79" s="21"/>
      <c r="B79" s="22" t="s">
        <v>85</v>
      </c>
      <c r="C79" s="23">
        <v>0.24173913043478257</v>
      </c>
      <c r="D79" s="24">
        <v>0.33634719710669075</v>
      </c>
      <c r="E79" s="24">
        <v>0.31891891891891894</v>
      </c>
      <c r="F79" s="25">
        <v>0.27510917030567683</v>
      </c>
      <c r="G79" s="31">
        <f>AVERAGE(C79:F79)</f>
        <v>0.29302860419151733</v>
      </c>
    </row>
    <row r="80" spans="1:7" x14ac:dyDescent="0.25">
      <c r="A80" s="21"/>
      <c r="B80" s="22" t="s">
        <v>86</v>
      </c>
      <c r="C80" s="23">
        <v>0.15478260869565216</v>
      </c>
      <c r="D80" s="24">
        <v>0.18806509945750452</v>
      </c>
      <c r="E80" s="24">
        <v>0.1891891891891892</v>
      </c>
      <c r="F80" s="25">
        <v>0.13100436681222707</v>
      </c>
      <c r="G80" s="31">
        <f>AVERAGE(C80:F80)</f>
        <v>0.16576031603864325</v>
      </c>
    </row>
    <row r="81" spans="1:7" x14ac:dyDescent="0.25">
      <c r="A81" s="21"/>
      <c r="B81" s="22" t="s">
        <v>87</v>
      </c>
      <c r="C81" s="23">
        <v>0.12</v>
      </c>
      <c r="D81" s="24">
        <v>7.4141048824593131E-2</v>
      </c>
      <c r="E81" s="24">
        <v>0.10270270270270271</v>
      </c>
      <c r="F81" s="25">
        <v>0.15720524017467249</v>
      </c>
      <c r="G81" s="31">
        <f>AVERAGE(C81:F81)</f>
        <v>0.11351224792549208</v>
      </c>
    </row>
    <row r="82" spans="1:7" ht="24" x14ac:dyDescent="0.25">
      <c r="A82" s="21"/>
      <c r="B82" s="22" t="s">
        <v>88</v>
      </c>
      <c r="C82" s="23">
        <v>7.8260869565217397E-2</v>
      </c>
      <c r="D82" s="24">
        <v>8.4990958408679929E-2</v>
      </c>
      <c r="E82" s="24">
        <v>9.7297297297297303E-2</v>
      </c>
      <c r="F82" s="25">
        <v>7.4235807860262015E-2</v>
      </c>
      <c r="G82" s="31">
        <f>AVERAGE(C82:F82)</f>
        <v>8.3696233282864158E-2</v>
      </c>
    </row>
    <row r="83" spans="1:7" ht="24" x14ac:dyDescent="0.25">
      <c r="A83" s="21"/>
      <c r="B83" s="22" t="s">
        <v>89</v>
      </c>
      <c r="C83" s="23">
        <v>0.10434782608695653</v>
      </c>
      <c r="D83" s="24">
        <v>8.3182640144665462E-2</v>
      </c>
      <c r="E83" s="24">
        <v>9.7297297297297303E-2</v>
      </c>
      <c r="F83" s="25">
        <v>0.12227074235807861</v>
      </c>
      <c r="G83" s="31">
        <f>AVERAGE(C83:F83)</f>
        <v>0.10177462647174948</v>
      </c>
    </row>
    <row r="84" spans="1:7" x14ac:dyDescent="0.25">
      <c r="A84" s="21"/>
      <c r="B84" s="22" t="s">
        <v>90</v>
      </c>
      <c r="C84" s="23">
        <v>0.10782608695652174</v>
      </c>
      <c r="D84" s="24">
        <v>9.0415913200723341E-2</v>
      </c>
      <c r="E84" s="24">
        <v>0.1081081081081081</v>
      </c>
      <c r="F84" s="25">
        <v>0.10043668122270741</v>
      </c>
      <c r="G84" s="31">
        <f>AVERAGE(C84:F84)</f>
        <v>0.10169669737201514</v>
      </c>
    </row>
    <row r="85" spans="1:7" x14ac:dyDescent="0.25">
      <c r="A85" s="21"/>
      <c r="B85" s="22" t="s">
        <v>91</v>
      </c>
      <c r="C85" s="23">
        <v>8.6956521739130432E-2</v>
      </c>
      <c r="D85" s="24">
        <v>6.3291139240506333E-2</v>
      </c>
      <c r="E85" s="24">
        <v>8.1081081081081086E-2</v>
      </c>
      <c r="F85" s="25">
        <v>9.606986899563319E-2</v>
      </c>
      <c r="G85" s="31">
        <f>AVERAGE(C85:F85)</f>
        <v>8.184965276408776E-2</v>
      </c>
    </row>
    <row r="86" spans="1:7" x14ac:dyDescent="0.25">
      <c r="A86" s="21"/>
      <c r="B86" s="22" t="s">
        <v>92</v>
      </c>
      <c r="C86" s="23">
        <v>0.17043478260869566</v>
      </c>
      <c r="D86" s="24">
        <v>0.13200723327305605</v>
      </c>
      <c r="E86" s="24">
        <v>0.15675675675675677</v>
      </c>
      <c r="F86" s="25">
        <v>0.17467248908296942</v>
      </c>
      <c r="G86" s="31">
        <f>AVERAGE(C86:F86)</f>
        <v>0.15846781543036947</v>
      </c>
    </row>
    <row r="87" spans="1:7" x14ac:dyDescent="0.25">
      <c r="A87" s="21"/>
      <c r="B87" s="22" t="s">
        <v>93</v>
      </c>
      <c r="C87" s="23">
        <v>0.21565217391304348</v>
      </c>
      <c r="D87" s="24">
        <v>0.18083182640144668</v>
      </c>
      <c r="E87" s="24">
        <v>0.14054054054054055</v>
      </c>
      <c r="F87" s="25">
        <v>0.20087336244541482</v>
      </c>
      <c r="G87" s="31">
        <f>AVERAGE(C87:F87)</f>
        <v>0.18447447582511139</v>
      </c>
    </row>
    <row r="88" spans="1:7" x14ac:dyDescent="0.25">
      <c r="A88" s="21"/>
      <c r="B88" s="22" t="s">
        <v>94</v>
      </c>
      <c r="C88" s="23">
        <v>0.27478260869565219</v>
      </c>
      <c r="D88" s="24">
        <v>0.34719710669077758</v>
      </c>
      <c r="E88" s="24">
        <v>0.29729729729729731</v>
      </c>
      <c r="F88" s="25">
        <v>0.27074235807860264</v>
      </c>
      <c r="G88" s="31">
        <f>AVERAGE(C88:F88)</f>
        <v>0.29750484269058242</v>
      </c>
    </row>
    <row r="89" spans="1:7" ht="24" x14ac:dyDescent="0.25">
      <c r="A89" s="21"/>
      <c r="B89" s="22" t="s">
        <v>95</v>
      </c>
      <c r="C89" s="23">
        <v>0.14956521739130435</v>
      </c>
      <c r="D89" s="24">
        <v>0.15551537070524413</v>
      </c>
      <c r="E89" s="24">
        <v>0.16216216216216217</v>
      </c>
      <c r="F89" s="25">
        <v>0.13973799126637554</v>
      </c>
      <c r="G89" s="31">
        <f>AVERAGE(C89:F89)</f>
        <v>0.15174518538127155</v>
      </c>
    </row>
    <row r="90" spans="1:7" ht="24" x14ac:dyDescent="0.25">
      <c r="A90" s="21"/>
      <c r="B90" s="22" t="s">
        <v>96</v>
      </c>
      <c r="C90" s="23">
        <v>0.17739130434782605</v>
      </c>
      <c r="D90" s="24">
        <v>0.17902350813743217</v>
      </c>
      <c r="E90" s="24">
        <v>0.2</v>
      </c>
      <c r="F90" s="25">
        <v>0.18777292576419213</v>
      </c>
      <c r="G90" s="31">
        <f>AVERAGE(C90:F90)</f>
        <v>0.18604693456236257</v>
      </c>
    </row>
    <row r="91" spans="1:7" x14ac:dyDescent="0.25">
      <c r="A91" s="21"/>
      <c r="B91" s="22" t="s">
        <v>97</v>
      </c>
      <c r="C91" s="23">
        <v>0.34608695652173915</v>
      </c>
      <c r="D91" s="24">
        <v>0.34177215189873417</v>
      </c>
      <c r="E91" s="24">
        <v>0.26486486486486488</v>
      </c>
      <c r="F91" s="25">
        <v>0.36244541484716158</v>
      </c>
      <c r="G91" s="31">
        <f>AVERAGE(C91:F91)</f>
        <v>0.32879234703312493</v>
      </c>
    </row>
    <row r="92" spans="1:7" x14ac:dyDescent="0.25">
      <c r="A92" s="21"/>
      <c r="B92" s="22" t="s">
        <v>98</v>
      </c>
      <c r="C92" s="23">
        <v>0.32</v>
      </c>
      <c r="D92" s="24">
        <v>0.2857142857142857</v>
      </c>
      <c r="E92" s="24">
        <v>0.29189189189189191</v>
      </c>
      <c r="F92" s="25">
        <v>0.26637554585152839</v>
      </c>
      <c r="G92" s="31">
        <f>AVERAGE(C92:F92)</f>
        <v>0.29099543086442647</v>
      </c>
    </row>
    <row r="93" spans="1:7" x14ac:dyDescent="0.25">
      <c r="A93" s="21"/>
      <c r="B93" s="22" t="s">
        <v>99</v>
      </c>
      <c r="C93" s="23">
        <v>0.29391304347826086</v>
      </c>
      <c r="D93" s="24">
        <v>0.30741410488245929</v>
      </c>
      <c r="E93" s="24">
        <v>0.24324324324324326</v>
      </c>
      <c r="F93" s="25">
        <v>0.26200873362445415</v>
      </c>
      <c r="G93" s="31">
        <f>AVERAGE(C93:F93)</f>
        <v>0.27664478130710435</v>
      </c>
    </row>
    <row r="94" spans="1:7" ht="15.75" thickBot="1" x14ac:dyDescent="0.3">
      <c r="A94" s="26"/>
      <c r="B94" s="27" t="s">
        <v>100</v>
      </c>
      <c r="C94" s="28">
        <v>0.23304347826086957</v>
      </c>
      <c r="D94" s="29">
        <v>0.3092224231464738</v>
      </c>
      <c r="E94" s="29">
        <v>0.2810810810810811</v>
      </c>
      <c r="F94" s="30">
        <v>0.26200873362445415</v>
      </c>
      <c r="G94" s="31">
        <f>AVERAGE(C94:F94)</f>
        <v>0.27133892902821966</v>
      </c>
    </row>
    <row r="95" spans="1:7" ht="15.75" thickTop="1" x14ac:dyDescent="0.25">
      <c r="C95" s="32">
        <f>AVERAGE(C6:C94)</f>
        <v>0.18803629340447839</v>
      </c>
      <c r="D95" s="32">
        <f>AVERAGE(D6:D94)</f>
        <v>0.19555900071376753</v>
      </c>
      <c r="E95" s="32">
        <f>AVERAGE(E6:E94)</f>
        <v>0.19096454192503479</v>
      </c>
      <c r="F95" s="32">
        <f>AVERAGE(F6:F94)</f>
        <v>0.19581963593543011</v>
      </c>
      <c r="G95" s="32">
        <f>AVERAGE(G6:G94)</f>
        <v>0.1925948679946777</v>
      </c>
    </row>
    <row r="98" spans="1:6" ht="15.75" thickBot="1" x14ac:dyDescent="0.3"/>
    <row r="99" spans="1:6" ht="15.75" thickTop="1" x14ac:dyDescent="0.25">
      <c r="A99" s="1"/>
      <c r="B99" s="2"/>
      <c r="C99" s="3" t="s">
        <v>1</v>
      </c>
      <c r="D99" s="4"/>
      <c r="E99" s="4"/>
      <c r="F99" s="5"/>
    </row>
    <row r="100" spans="1:6" ht="36.75" x14ac:dyDescent="0.25">
      <c r="A100" s="6"/>
      <c r="B100" s="7"/>
      <c r="C100" s="8" t="s">
        <v>2</v>
      </c>
      <c r="D100" s="9" t="s">
        <v>3</v>
      </c>
      <c r="E100" s="9" t="s">
        <v>4</v>
      </c>
      <c r="F100" s="10" t="s">
        <v>5</v>
      </c>
    </row>
    <row r="101" spans="1:6" ht="25.5" thickBot="1" x14ac:dyDescent="0.3">
      <c r="A101" s="11"/>
      <c r="B101" s="12"/>
      <c r="C101" s="13" t="s">
        <v>6</v>
      </c>
      <c r="D101" s="14" t="s">
        <v>6</v>
      </c>
      <c r="E101" s="14" t="s">
        <v>6</v>
      </c>
      <c r="F101" s="15" t="s">
        <v>6</v>
      </c>
    </row>
    <row r="102" spans="1:6" ht="24.75" thickTop="1" x14ac:dyDescent="0.25">
      <c r="A102" s="16" t="s">
        <v>45</v>
      </c>
      <c r="B102" s="17" t="s">
        <v>46</v>
      </c>
      <c r="C102" s="18">
        <f>C6 -($G6*C$95/$G$95)</f>
        <v>-6.0822673855297493E-3</v>
      </c>
      <c r="D102" s="19">
        <f t="shared" ref="D102:F102" si="0">D6 -($G6*D$95/$G$95)</f>
        <v>5.4299346804032589E-3</v>
      </c>
      <c r="E102" s="19">
        <f t="shared" si="0"/>
        <v>-2.6278670924051367E-2</v>
      </c>
      <c r="F102" s="20">
        <f t="shared" si="0"/>
        <v>2.6931003629177747E-2</v>
      </c>
    </row>
    <row r="103" spans="1:6" ht="24" x14ac:dyDescent="0.25">
      <c r="A103" s="21"/>
      <c r="B103" s="22" t="s">
        <v>47</v>
      </c>
      <c r="C103" s="23">
        <f t="shared" ref="C103:F103" si="1">C7 -($G7*C$95/$G$95)</f>
        <v>1.1311760230655055E-2</v>
      </c>
      <c r="D103" s="24">
        <f t="shared" si="1"/>
        <v>-1.0362719139231424E-2</v>
      </c>
      <c r="E103" s="24">
        <f t="shared" si="1"/>
        <v>1.8475936958431693E-3</v>
      </c>
      <c r="F103" s="25">
        <f t="shared" si="1"/>
        <v>-2.7966347872668551E-3</v>
      </c>
    </row>
    <row r="104" spans="1:6" ht="24" x14ac:dyDescent="0.25">
      <c r="A104" s="21"/>
      <c r="B104" s="22" t="s">
        <v>48</v>
      </c>
      <c r="C104" s="23">
        <f t="shared" ref="C104:F104" si="2">C8 -($G8*C$95/$G$95)</f>
        <v>-3.2393979213488022E-2</v>
      </c>
      <c r="D104" s="24">
        <f t="shared" si="2"/>
        <v>7.2316016507094405E-2</v>
      </c>
      <c r="E104" s="24">
        <f t="shared" si="2"/>
        <v>8.0995161466104748E-3</v>
      </c>
      <c r="F104" s="25">
        <f t="shared" si="2"/>
        <v>-4.8021553440216858E-2</v>
      </c>
    </row>
    <row r="105" spans="1:6" ht="24" x14ac:dyDescent="0.25">
      <c r="A105" s="21"/>
      <c r="B105" s="22" t="s">
        <v>49</v>
      </c>
      <c r="C105" s="23">
        <f t="shared" ref="C105:F105" si="3">C9 -($G9*C$95/$G$95)</f>
        <v>-3.3226051728612427E-2</v>
      </c>
      <c r="D105" s="24">
        <f t="shared" si="3"/>
        <v>2.7525800160381336E-2</v>
      </c>
      <c r="E105" s="24">
        <f t="shared" si="3"/>
        <v>3.9168241067927434E-2</v>
      </c>
      <c r="F105" s="25">
        <f t="shared" si="3"/>
        <v>-3.3467989499696371E-2</v>
      </c>
    </row>
    <row r="106" spans="1:6" ht="24" x14ac:dyDescent="0.25">
      <c r="A106" s="21"/>
      <c r="B106" s="22" t="s">
        <v>50</v>
      </c>
      <c r="C106" s="23">
        <f t="shared" ref="C106:F106" si="4">C10 -($G10*C$95/$G$95)</f>
        <v>1.2290010017563135E-2</v>
      </c>
      <c r="D106" s="24">
        <f t="shared" si="4"/>
        <v>2.7308485922316938E-2</v>
      </c>
      <c r="E106" s="24">
        <f t="shared" si="4"/>
        <v>-7.964569189603532E-3</v>
      </c>
      <c r="F106" s="25">
        <f t="shared" si="4"/>
        <v>-3.1633926750276542E-2</v>
      </c>
    </row>
    <row r="107" spans="1:6" ht="24" x14ac:dyDescent="0.25">
      <c r="A107" s="21"/>
      <c r="B107" s="22" t="s">
        <v>51</v>
      </c>
      <c r="C107" s="23">
        <f t="shared" ref="C107:F107" si="5">C11 -($G11*C$95/$G$95)</f>
        <v>3.4675379250398292E-2</v>
      </c>
      <c r="D107" s="24">
        <f t="shared" si="5"/>
        <v>-4.1853924822937344E-2</v>
      </c>
      <c r="E107" s="24">
        <f t="shared" si="5"/>
        <v>3.0888002481582744E-4</v>
      </c>
      <c r="F107" s="25">
        <f t="shared" si="5"/>
        <v>6.8696655477233082E-3</v>
      </c>
    </row>
    <row r="108" spans="1:6" ht="24" x14ac:dyDescent="0.25">
      <c r="A108" s="21"/>
      <c r="B108" s="22" t="s">
        <v>52</v>
      </c>
      <c r="C108" s="23">
        <f t="shared" ref="C108:F108" si="6">C12 -($G12*C$95/$G$95)</f>
        <v>-2.4375994199787851E-2</v>
      </c>
      <c r="D108" s="24">
        <f t="shared" si="6"/>
        <v>-3.0269063175965547E-2</v>
      </c>
      <c r="E108" s="24">
        <f t="shared" si="6"/>
        <v>4.940088110189364E-2</v>
      </c>
      <c r="F108" s="25">
        <f t="shared" si="6"/>
        <v>5.2441762738597575E-3</v>
      </c>
    </row>
    <row r="109" spans="1:6" ht="24" x14ac:dyDescent="0.25">
      <c r="A109" s="21"/>
      <c r="B109" s="22" t="s">
        <v>53</v>
      </c>
      <c r="C109" s="23">
        <f t="shared" ref="C109:F109" si="7">C13 -($G13*C$95/$G$95)</f>
        <v>-2.4968040783736878E-3</v>
      </c>
      <c r="D109" s="24">
        <f t="shared" si="7"/>
        <v>6.9507218722358877E-3</v>
      </c>
      <c r="E109" s="24">
        <f t="shared" si="7"/>
        <v>-3.2507581191798252E-3</v>
      </c>
      <c r="F109" s="25">
        <f t="shared" si="7"/>
        <v>-1.2031596746823608E-3</v>
      </c>
    </row>
    <row r="110" spans="1:6" ht="24" x14ac:dyDescent="0.25">
      <c r="A110" s="21"/>
      <c r="B110" s="22" t="s">
        <v>54</v>
      </c>
      <c r="C110" s="23">
        <f t="shared" ref="C110:F110" si="8">C14 -($G14*C$95/$G$95)</f>
        <v>1.7129123094207083E-3</v>
      </c>
      <c r="D110" s="24">
        <f t="shared" si="8"/>
        <v>3.4124184633221866E-4</v>
      </c>
      <c r="E110" s="24">
        <f t="shared" si="8"/>
        <v>-7.1591838702911442E-3</v>
      </c>
      <c r="F110" s="25">
        <f t="shared" si="8"/>
        <v>5.1050297145382173E-3</v>
      </c>
    </row>
    <row r="111" spans="1:6" ht="24" x14ac:dyDescent="0.25">
      <c r="A111" s="21"/>
      <c r="B111" s="22" t="s">
        <v>55</v>
      </c>
      <c r="C111" s="23">
        <f t="shared" ref="C111:F111" si="9">C15 -($G15*C$95/$G$95)</f>
        <v>-6.9281399551817668E-3</v>
      </c>
      <c r="D111" s="24">
        <f t="shared" si="9"/>
        <v>-1.8762813831249003E-2</v>
      </c>
      <c r="E111" s="24">
        <f t="shared" si="9"/>
        <v>-3.4870979630164944E-3</v>
      </c>
      <c r="F111" s="25">
        <f t="shared" si="9"/>
        <v>2.917805174944732E-2</v>
      </c>
    </row>
    <row r="112" spans="1:6" ht="24" x14ac:dyDescent="0.25">
      <c r="A112" s="21"/>
      <c r="B112" s="22" t="s">
        <v>56</v>
      </c>
      <c r="C112" s="23">
        <f t="shared" ref="C112:F112" si="10">C16 -($G16*C$95/$G$95)</f>
        <v>-5.598583654496414E-2</v>
      </c>
      <c r="D112" s="24">
        <f t="shared" si="10"/>
        <v>7.5208538527724578E-3</v>
      </c>
      <c r="E112" s="24">
        <f t="shared" si="10"/>
        <v>2.0702325651840159E-3</v>
      </c>
      <c r="F112" s="25">
        <f t="shared" si="10"/>
        <v>4.6394750127007611E-2</v>
      </c>
    </row>
    <row r="113" spans="1:6" ht="24" x14ac:dyDescent="0.25">
      <c r="A113" s="21"/>
      <c r="B113" s="22" t="s">
        <v>57</v>
      </c>
      <c r="C113" s="23">
        <f t="shared" ref="C113:F113" si="11">C17 -($G17*C$95/$G$95)</f>
        <v>7.1976338054272615E-3</v>
      </c>
      <c r="D113" s="24">
        <f t="shared" si="11"/>
        <v>-2.5620518824782557E-2</v>
      </c>
      <c r="E113" s="24">
        <f t="shared" si="11"/>
        <v>2.5372134520259326E-2</v>
      </c>
      <c r="F113" s="25">
        <f t="shared" si="11"/>
        <v>-6.9492495009038924E-3</v>
      </c>
    </row>
    <row r="114" spans="1:6" ht="24" x14ac:dyDescent="0.25">
      <c r="A114" s="21"/>
      <c r="B114" s="22" t="s">
        <v>58</v>
      </c>
      <c r="C114" s="23">
        <f t="shared" ref="C114:F114" si="12">C18 -($G18*C$95/$G$95)</f>
        <v>-1.8532166910950609E-3</v>
      </c>
      <c r="D114" s="24">
        <f t="shared" si="12"/>
        <v>-2.7839219172014734E-2</v>
      </c>
      <c r="E114" s="24">
        <f t="shared" si="12"/>
        <v>-1.0701383343243054E-2</v>
      </c>
      <c r="F114" s="25">
        <f t="shared" si="12"/>
        <v>4.0393819206352932E-2</v>
      </c>
    </row>
    <row r="115" spans="1:6" ht="24" x14ac:dyDescent="0.25">
      <c r="A115" s="21"/>
      <c r="B115" s="22" t="s">
        <v>59</v>
      </c>
      <c r="C115" s="23">
        <f t="shared" ref="C115:F115" si="13">C19 -($G19*C$95/$G$95)</f>
        <v>-3.5826867562950865E-2</v>
      </c>
      <c r="D115" s="24">
        <f t="shared" si="13"/>
        <v>4.6412200585833036E-2</v>
      </c>
      <c r="E115" s="24">
        <f t="shared" si="13"/>
        <v>1.8649917223038631E-2</v>
      </c>
      <c r="F115" s="25">
        <f t="shared" si="13"/>
        <v>-2.9235250245920774E-2</v>
      </c>
    </row>
    <row r="116" spans="1:6" ht="24" x14ac:dyDescent="0.25">
      <c r="A116" s="21"/>
      <c r="B116" s="22" t="s">
        <v>60</v>
      </c>
      <c r="C116" s="23">
        <f t="shared" ref="C116:F116" si="14">C20 -($G20*C$95/$G$95)</f>
        <v>6.3333807467289532E-2</v>
      </c>
      <c r="D116" s="24">
        <f t="shared" si="14"/>
        <v>-4.5902176671899497E-3</v>
      </c>
      <c r="E116" s="24">
        <f t="shared" si="14"/>
        <v>-3.5526276540758905E-2</v>
      </c>
      <c r="F116" s="25">
        <f t="shared" si="14"/>
        <v>-2.3217313259340594E-2</v>
      </c>
    </row>
    <row r="117" spans="1:6" ht="24" x14ac:dyDescent="0.25">
      <c r="A117" s="21"/>
      <c r="B117" s="22" t="s">
        <v>61</v>
      </c>
      <c r="C117" s="23">
        <f t="shared" ref="C117:F117" si="15">C21 -($G21*C$95/$G$95)</f>
        <v>5.6087404474050029E-2</v>
      </c>
      <c r="D117" s="24">
        <f t="shared" si="15"/>
        <v>-1.4437033114723885E-2</v>
      </c>
      <c r="E117" s="24">
        <f t="shared" si="15"/>
        <v>-6.1663011571852847E-2</v>
      </c>
      <c r="F117" s="25">
        <f t="shared" si="15"/>
        <v>2.0012640212526744E-2</v>
      </c>
    </row>
    <row r="118" spans="1:6" ht="24" x14ac:dyDescent="0.25">
      <c r="A118" s="21"/>
      <c r="B118" s="22" t="s">
        <v>62</v>
      </c>
      <c r="C118" s="23">
        <f t="shared" ref="C118:F118" si="16">C22 -($G22*C$95/$G$95)</f>
        <v>5.3813606340278042E-3</v>
      </c>
      <c r="D118" s="24">
        <f t="shared" si="16"/>
        <v>-4.8534180494119797E-3</v>
      </c>
      <c r="E118" s="24">
        <f t="shared" si="16"/>
        <v>6.2340026733817555E-5</v>
      </c>
      <c r="F118" s="25">
        <f t="shared" si="16"/>
        <v>-5.9028261134964899E-4</v>
      </c>
    </row>
    <row r="119" spans="1:6" ht="24" x14ac:dyDescent="0.25">
      <c r="A119" s="21"/>
      <c r="B119" s="22" t="s">
        <v>63</v>
      </c>
      <c r="C119" s="23">
        <f t="shared" ref="C119:F119" si="17">C23 -($G23*C$95/$G$95)</f>
        <v>2.9207121170458289E-2</v>
      </c>
      <c r="D119" s="24">
        <f t="shared" si="17"/>
        <v>6.5495364486949398E-2</v>
      </c>
      <c r="E119" s="24">
        <f t="shared" si="17"/>
        <v>-3.5330877507961905E-2</v>
      </c>
      <c r="F119" s="25">
        <f t="shared" si="17"/>
        <v>-5.9371608149445781E-2</v>
      </c>
    </row>
    <row r="120" spans="1:6" ht="24" x14ac:dyDescent="0.25">
      <c r="A120" s="21" t="s">
        <v>7</v>
      </c>
      <c r="B120" s="22" t="s">
        <v>8</v>
      </c>
      <c r="C120" s="23">
        <f t="shared" ref="C120:F120" si="18">C24 -($G24*C$95/$G$95)</f>
        <v>3.3365994267851001E-2</v>
      </c>
      <c r="D120" s="24">
        <f t="shared" si="18"/>
        <v>-2.7224889860457013E-2</v>
      </c>
      <c r="E120" s="24">
        <f t="shared" si="18"/>
        <v>-9.2045948683673329E-3</v>
      </c>
      <c r="F120" s="25">
        <f t="shared" si="18"/>
        <v>3.0634904609733171E-3</v>
      </c>
    </row>
    <row r="121" spans="1:6" ht="24" x14ac:dyDescent="0.25">
      <c r="A121" s="21"/>
      <c r="B121" s="22" t="s">
        <v>9</v>
      </c>
      <c r="C121" s="23">
        <f t="shared" ref="C121:F121" si="19">C25 -($G25*C$95/$G$95)</f>
        <v>1.6653750953661395E-2</v>
      </c>
      <c r="D121" s="24">
        <f t="shared" si="19"/>
        <v>-2.8495476159590527E-2</v>
      </c>
      <c r="E121" s="24">
        <f t="shared" si="19"/>
        <v>5.6837022166565943E-3</v>
      </c>
      <c r="F121" s="25">
        <f t="shared" si="19"/>
        <v>6.1580229892724547E-3</v>
      </c>
    </row>
    <row r="122" spans="1:6" ht="24" x14ac:dyDescent="0.25">
      <c r="A122" s="21"/>
      <c r="B122" s="22" t="s">
        <v>10</v>
      </c>
      <c r="C122" s="23">
        <f t="shared" ref="C122:F122" si="20">C26 -($G26*C$95/$G$95)</f>
        <v>8.0545742179142704E-2</v>
      </c>
      <c r="D122" s="24">
        <f t="shared" si="20"/>
        <v>7.8122365495738588E-3</v>
      </c>
      <c r="E122" s="24">
        <f t="shared" si="20"/>
        <v>-3.470502697375355E-2</v>
      </c>
      <c r="F122" s="25">
        <f t="shared" si="20"/>
        <v>-5.3652951754963013E-2</v>
      </c>
    </row>
    <row r="123" spans="1:6" ht="24" x14ac:dyDescent="0.25">
      <c r="A123" s="21"/>
      <c r="B123" s="22" t="s">
        <v>11</v>
      </c>
      <c r="C123" s="23">
        <f t="shared" ref="C123:F123" si="21">C27 -($G27*C$95/$G$95)</f>
        <v>3.703603411465782E-2</v>
      </c>
      <c r="D123" s="24">
        <f t="shared" si="21"/>
        <v>-9.3267027835047533E-3</v>
      </c>
      <c r="E123" s="24">
        <f t="shared" si="21"/>
        <v>-5.5453570927260026E-2</v>
      </c>
      <c r="F123" s="25">
        <f t="shared" si="21"/>
        <v>2.7744239596106904E-2</v>
      </c>
    </row>
    <row r="124" spans="1:6" ht="24" x14ac:dyDescent="0.25">
      <c r="A124" s="21"/>
      <c r="B124" s="22" t="s">
        <v>12</v>
      </c>
      <c r="C124" s="23">
        <f t="shared" ref="C124:F124" si="22">C28 -($G28*C$95/$G$95)</f>
        <v>3.2006383135845001E-2</v>
      </c>
      <c r="D124" s="24">
        <f t="shared" si="22"/>
        <v>-2.2918978091502284E-2</v>
      </c>
      <c r="E124" s="24">
        <f t="shared" si="22"/>
        <v>-1.2492254682520881E-2</v>
      </c>
      <c r="F124" s="25">
        <f t="shared" si="22"/>
        <v>3.4048496381782201E-3</v>
      </c>
    </row>
    <row r="125" spans="1:6" ht="24" x14ac:dyDescent="0.25">
      <c r="A125" s="21"/>
      <c r="B125" s="22" t="s">
        <v>13</v>
      </c>
      <c r="C125" s="23">
        <f t="shared" ref="C125:F125" si="23">C29 -($G29*C$95/$G$95)</f>
        <v>3.091575384875006E-3</v>
      </c>
      <c r="D125" s="24">
        <f t="shared" si="23"/>
        <v>-3.570462033707511E-2</v>
      </c>
      <c r="E125" s="24">
        <f t="shared" si="23"/>
        <v>4.7713065089548645E-2</v>
      </c>
      <c r="F125" s="25">
        <f t="shared" si="23"/>
        <v>-1.5100020137348596E-2</v>
      </c>
    </row>
    <row r="126" spans="1:6" ht="24" x14ac:dyDescent="0.25">
      <c r="A126" s="21"/>
      <c r="B126" s="22" t="s">
        <v>14</v>
      </c>
      <c r="C126" s="23">
        <f t="shared" ref="C126:F126" si="24">C30 -($G30*C$95/$G$95)</f>
        <v>4.1643099506216419E-3</v>
      </c>
      <c r="D126" s="24">
        <f t="shared" si="24"/>
        <v>1.8003436801778683E-3</v>
      </c>
      <c r="E126" s="24">
        <f t="shared" si="24"/>
        <v>-4.5901470608660788E-3</v>
      </c>
      <c r="F126" s="25">
        <f t="shared" si="24"/>
        <v>-1.3745065699334313E-3</v>
      </c>
    </row>
    <row r="127" spans="1:6" ht="24" x14ac:dyDescent="0.25">
      <c r="A127" s="21"/>
      <c r="B127" s="22" t="s">
        <v>15</v>
      </c>
      <c r="C127" s="23">
        <f t="shared" ref="C127:F127" si="25">C31 -($G31*C$95/$G$95)</f>
        <v>6.0238701426832963E-2</v>
      </c>
      <c r="D127" s="24">
        <f t="shared" si="25"/>
        <v>3.959337480829539E-2</v>
      </c>
      <c r="E127" s="24">
        <f t="shared" si="25"/>
        <v>-5.686439195019849E-2</v>
      </c>
      <c r="F127" s="25">
        <f t="shared" si="25"/>
        <v>-4.2967684284929752E-2</v>
      </c>
    </row>
    <row r="128" spans="1:6" ht="24" x14ac:dyDescent="0.25">
      <c r="A128" s="21"/>
      <c r="B128" s="22" t="s">
        <v>16</v>
      </c>
      <c r="C128" s="23">
        <f t="shared" ref="C128:F128" si="26">C32 -($G32*C$95/$G$95)</f>
        <v>-9.1628560031409859E-2</v>
      </c>
      <c r="D128" s="24">
        <f t="shared" si="26"/>
        <v>9.423257490429493E-3</v>
      </c>
      <c r="E128" s="24">
        <f t="shared" si="26"/>
        <v>1.2961802159970476E-2</v>
      </c>
      <c r="F128" s="25">
        <f t="shared" si="26"/>
        <v>6.9243500381009931E-2</v>
      </c>
    </row>
    <row r="129" spans="1:6" ht="24" x14ac:dyDescent="0.25">
      <c r="A129" s="21"/>
      <c r="B129" s="22" t="s">
        <v>17</v>
      </c>
      <c r="C129" s="23">
        <f t="shared" ref="C129:F129" si="27">C33 -($G33*C$95/$G$95)</f>
        <v>-1.8926056872757654E-2</v>
      </c>
      <c r="D129" s="24">
        <f t="shared" si="27"/>
        <v>-6.6325453474815887E-3</v>
      </c>
      <c r="E129" s="24">
        <f t="shared" si="27"/>
        <v>1.5420884056026804E-2</v>
      </c>
      <c r="F129" s="25">
        <f t="shared" si="27"/>
        <v>1.0137718164212439E-2</v>
      </c>
    </row>
    <row r="130" spans="1:6" ht="24" x14ac:dyDescent="0.25">
      <c r="A130" s="21"/>
      <c r="B130" s="22" t="s">
        <v>18</v>
      </c>
      <c r="C130" s="23">
        <f t="shared" ref="C130:F130" si="28">C34 -($G34*C$95/$G$95)</f>
        <v>-2.9483960297208456E-2</v>
      </c>
      <c r="D130" s="24">
        <f t="shared" si="28"/>
        <v>1.654276157015816E-2</v>
      </c>
      <c r="E130" s="24">
        <f t="shared" si="28"/>
        <v>1.894720047774015E-2</v>
      </c>
      <c r="F130" s="25">
        <f t="shared" si="28"/>
        <v>-6.0060017506898405E-3</v>
      </c>
    </row>
    <row r="131" spans="1:6" ht="24" x14ac:dyDescent="0.25">
      <c r="A131" s="21"/>
      <c r="B131" s="22" t="s">
        <v>19</v>
      </c>
      <c r="C131" s="23">
        <f t="shared" ref="C131:F131" si="29">C35 -($G35*C$95/$G$95)</f>
        <v>1.2976987514215915E-2</v>
      </c>
      <c r="D131" s="24">
        <f t="shared" si="29"/>
        <v>-9.4414540739284902E-3</v>
      </c>
      <c r="E131" s="24">
        <f t="shared" si="29"/>
        <v>-2.4467455881185818E-3</v>
      </c>
      <c r="F131" s="25">
        <f t="shared" si="29"/>
        <v>-1.0887878521688849E-3</v>
      </c>
    </row>
    <row r="132" spans="1:6" ht="24" x14ac:dyDescent="0.25">
      <c r="A132" s="21"/>
      <c r="B132" s="22" t="s">
        <v>20</v>
      </c>
      <c r="C132" s="23">
        <f t="shared" ref="C132:F132" si="30">C36 -($G36*C$95/$G$95)</f>
        <v>1.5331691611272041E-2</v>
      </c>
      <c r="D132" s="24">
        <f t="shared" si="30"/>
        <v>9.8088404263376172E-3</v>
      </c>
      <c r="E132" s="24">
        <f t="shared" si="30"/>
        <v>-2.2535725433074916E-3</v>
      </c>
      <c r="F132" s="25">
        <f t="shared" si="30"/>
        <v>-2.2886959494302278E-2</v>
      </c>
    </row>
    <row r="133" spans="1:6" ht="24" x14ac:dyDescent="0.25">
      <c r="A133" s="21"/>
      <c r="B133" s="22" t="s">
        <v>21</v>
      </c>
      <c r="C133" s="23">
        <f t="shared" ref="C133:F133" si="31">C37 -($G37*C$95/$G$95)</f>
        <v>1.5658418658138648E-2</v>
      </c>
      <c r="D133" s="24">
        <f t="shared" si="31"/>
        <v>6.2682129095494032E-4</v>
      </c>
      <c r="E133" s="24">
        <f t="shared" si="31"/>
        <v>4.3020811458904379E-3</v>
      </c>
      <c r="F133" s="25">
        <f t="shared" si="31"/>
        <v>-2.0587321094984068E-2</v>
      </c>
    </row>
    <row r="134" spans="1:6" ht="24" x14ac:dyDescent="0.25">
      <c r="A134" s="21"/>
      <c r="B134" s="22" t="s">
        <v>22</v>
      </c>
      <c r="C134" s="23">
        <f t="shared" ref="C134:F134" si="32">C38 -($G38*C$95/$G$95)</f>
        <v>-2.5539854406687185E-2</v>
      </c>
      <c r="D134" s="24">
        <f t="shared" si="32"/>
        <v>-6.1545778549430552E-3</v>
      </c>
      <c r="E134" s="24">
        <f t="shared" si="32"/>
        <v>-3.002034764275352E-3</v>
      </c>
      <c r="F134" s="25">
        <f t="shared" si="32"/>
        <v>3.4696467025905592E-2</v>
      </c>
    </row>
    <row r="135" spans="1:6" ht="24" x14ac:dyDescent="0.25">
      <c r="A135" s="21"/>
      <c r="B135" s="22" t="s">
        <v>23</v>
      </c>
      <c r="C135" s="23">
        <f t="shared" ref="C135:F135" si="33">C39 -($G39*C$95/$G$95)</f>
        <v>-1.2160633982534086E-2</v>
      </c>
      <c r="D135" s="24">
        <f t="shared" si="33"/>
        <v>-1.9303841009248757E-2</v>
      </c>
      <c r="E135" s="24">
        <f t="shared" si="33"/>
        <v>1.7312587294410986E-2</v>
      </c>
      <c r="F135" s="25">
        <f t="shared" si="33"/>
        <v>1.4151887697371857E-2</v>
      </c>
    </row>
    <row r="136" spans="1:6" ht="24" x14ac:dyDescent="0.25">
      <c r="A136" s="21"/>
      <c r="B136" s="22" t="s">
        <v>24</v>
      </c>
      <c r="C136" s="23">
        <f t="shared" ref="C136:F136" si="34">C40 -($G40*C$95/$G$95)</f>
        <v>-1.2921348533275978E-2</v>
      </c>
      <c r="D136" s="24">
        <f t="shared" si="34"/>
        <v>-9.4230765677246059E-3</v>
      </c>
      <c r="E136" s="24">
        <f t="shared" si="34"/>
        <v>-7.3754371320556011E-3</v>
      </c>
      <c r="F136" s="25">
        <f t="shared" si="34"/>
        <v>2.9719862233056171E-2</v>
      </c>
    </row>
    <row r="137" spans="1:6" ht="24" x14ac:dyDescent="0.25">
      <c r="A137" s="21"/>
      <c r="B137" s="22" t="s">
        <v>25</v>
      </c>
      <c r="C137" s="23">
        <f t="shared" ref="C137:F137" si="35">C41 -($G41*C$95/$G$95)</f>
        <v>3.5301375166665178E-2</v>
      </c>
      <c r="D137" s="24">
        <f t="shared" si="35"/>
        <v>2.8881272875690395E-2</v>
      </c>
      <c r="E137" s="24">
        <f t="shared" si="35"/>
        <v>-4.058299974934218E-2</v>
      </c>
      <c r="F137" s="25">
        <f t="shared" si="35"/>
        <v>-2.3599648293013281E-2</v>
      </c>
    </row>
    <row r="138" spans="1:6" ht="24" x14ac:dyDescent="0.25">
      <c r="A138" s="21"/>
      <c r="B138" s="22" t="s">
        <v>26</v>
      </c>
      <c r="C138" s="23">
        <f t="shared" ref="C138:F138" si="36">C42 -($G42*C$95/$G$95)</f>
        <v>-3.033731362339076E-2</v>
      </c>
      <c r="D138" s="24">
        <f t="shared" si="36"/>
        <v>3.0316795913281985E-2</v>
      </c>
      <c r="E138" s="24">
        <f t="shared" si="36"/>
        <v>-5.5965393427351573E-3</v>
      </c>
      <c r="F138" s="25">
        <f t="shared" si="36"/>
        <v>5.617057052843849E-3</v>
      </c>
    </row>
    <row r="139" spans="1:6" ht="24" x14ac:dyDescent="0.25">
      <c r="A139" s="21"/>
      <c r="B139" s="22" t="s">
        <v>27</v>
      </c>
      <c r="C139" s="23">
        <f t="shared" ref="C139:F139" si="37">C43 -($G43*C$95/$G$95)</f>
        <v>-0.12488032354810509</v>
      </c>
      <c r="D139" s="24">
        <f t="shared" si="37"/>
        <v>-4.4832049454468614E-2</v>
      </c>
      <c r="E139" s="24">
        <f t="shared" si="37"/>
        <v>0.10162984691424912</v>
      </c>
      <c r="F139" s="25">
        <f t="shared" si="37"/>
        <v>6.808252608832463E-2</v>
      </c>
    </row>
    <row r="140" spans="1:6" x14ac:dyDescent="0.25">
      <c r="A140" s="21" t="s">
        <v>28</v>
      </c>
      <c r="B140" s="22" t="s">
        <v>29</v>
      </c>
      <c r="C140" s="23">
        <f t="shared" ref="C140:F140" si="38">C44 -($G44*C$95/$G$95)</f>
        <v>2.8606446091882121E-2</v>
      </c>
      <c r="D140" s="24">
        <f t="shared" si="38"/>
        <v>-7.7036491161904447E-2</v>
      </c>
      <c r="E140" s="24">
        <f t="shared" si="38"/>
        <v>4.5631213110465557E-2</v>
      </c>
      <c r="F140" s="25">
        <f t="shared" si="38"/>
        <v>2.7988319595567412E-3</v>
      </c>
    </row>
    <row r="141" spans="1:6" x14ac:dyDescent="0.25">
      <c r="A141" s="21"/>
      <c r="B141" s="22" t="s">
        <v>30</v>
      </c>
      <c r="C141" s="23">
        <f t="shared" ref="C141:F141" si="39">C45 -($G45*C$95/$G$95)</f>
        <v>1.0185019738901457E-2</v>
      </c>
      <c r="D141" s="24">
        <f t="shared" si="39"/>
        <v>-3.8879849245035153E-2</v>
      </c>
      <c r="E141" s="24">
        <f t="shared" si="39"/>
        <v>1.6726395606851546E-2</v>
      </c>
      <c r="F141" s="25">
        <f t="shared" si="39"/>
        <v>1.1968433899282149E-2</v>
      </c>
    </row>
    <row r="142" spans="1:6" x14ac:dyDescent="0.25">
      <c r="A142" s="21"/>
      <c r="B142" s="22" t="s">
        <v>31</v>
      </c>
      <c r="C142" s="23">
        <f t="shared" ref="C142:F142" si="40">C46 -($G46*C$95/$G$95)</f>
        <v>1.0870661044328489E-3</v>
      </c>
      <c r="D142" s="24">
        <f t="shared" si="40"/>
        <v>1.115578780356577E-2</v>
      </c>
      <c r="E142" s="24">
        <f t="shared" si="40"/>
        <v>-6.0997610053543372E-3</v>
      </c>
      <c r="F142" s="25">
        <f t="shared" si="40"/>
        <v>-6.1430929026444203E-3</v>
      </c>
    </row>
    <row r="143" spans="1:6" x14ac:dyDescent="0.25">
      <c r="A143" s="21"/>
      <c r="B143" s="22" t="s">
        <v>32</v>
      </c>
      <c r="C143" s="23">
        <f t="shared" ref="C143:F143" si="41">C47 -($G47*C$95/$G$95)</f>
        <v>2.3053681720560659E-3</v>
      </c>
      <c r="D143" s="24">
        <f t="shared" si="41"/>
        <v>-3.4578668344538765E-2</v>
      </c>
      <c r="E143" s="24">
        <f t="shared" si="41"/>
        <v>-4.3063166741582615E-3</v>
      </c>
      <c r="F143" s="25">
        <f t="shared" si="41"/>
        <v>3.6579616846641072E-2</v>
      </c>
    </row>
    <row r="144" spans="1:6" x14ac:dyDescent="0.25">
      <c r="A144" s="21"/>
      <c r="B144" s="22" t="s">
        <v>33</v>
      </c>
      <c r="C144" s="23">
        <f t="shared" ref="C144:F144" si="42">C48 -($G48*C$95/$G$95)</f>
        <v>-7.0349178318008104E-3</v>
      </c>
      <c r="D144" s="24">
        <f t="shared" si="42"/>
        <v>3.0450541599952308E-4</v>
      </c>
      <c r="E144" s="24">
        <f t="shared" si="42"/>
        <v>7.6073760432897181E-3</v>
      </c>
      <c r="F144" s="25">
        <f t="shared" si="42"/>
        <v>-8.7696362748841683E-4</v>
      </c>
    </row>
    <row r="145" spans="1:6" x14ac:dyDescent="0.25">
      <c r="A145" s="21"/>
      <c r="B145" s="22" t="s">
        <v>34</v>
      </c>
      <c r="C145" s="23">
        <f t="shared" ref="C145:F145" si="43">C49 -($G49*C$95/$G$95)</f>
        <v>-3.5668645905699237E-2</v>
      </c>
      <c r="D145" s="24">
        <f t="shared" si="43"/>
        <v>6.5202297173085622E-2</v>
      </c>
      <c r="E145" s="24">
        <f t="shared" si="43"/>
        <v>-1.0136895292269965E-2</v>
      </c>
      <c r="F145" s="25">
        <f t="shared" si="43"/>
        <v>-1.9396755975116364E-2</v>
      </c>
    </row>
    <row r="146" spans="1:6" x14ac:dyDescent="0.25">
      <c r="A146" s="21"/>
      <c r="B146" s="22" t="s">
        <v>35</v>
      </c>
      <c r="C146" s="23">
        <f t="shared" ref="C146:F146" si="44">C50 -($G50*C$95/$G$95)</f>
        <v>-4.2169103423749521E-2</v>
      </c>
      <c r="D146" s="24">
        <f t="shared" si="44"/>
        <v>0.1102331561255413</v>
      </c>
      <c r="E146" s="24">
        <f t="shared" si="44"/>
        <v>-4.9102590914542055E-2</v>
      </c>
      <c r="F146" s="25">
        <f t="shared" si="44"/>
        <v>-1.8961461787249612E-2</v>
      </c>
    </row>
    <row r="147" spans="1:6" x14ac:dyDescent="0.25">
      <c r="A147" s="21"/>
      <c r="B147" s="22" t="s">
        <v>36</v>
      </c>
      <c r="C147" s="23">
        <f t="shared" ref="C147:F147" si="45">C51 -($G51*C$95/$G$95)</f>
        <v>4.0578406019852797E-2</v>
      </c>
      <c r="D147" s="24">
        <f t="shared" si="45"/>
        <v>-2.7208281268364373E-2</v>
      </c>
      <c r="E147" s="24">
        <f t="shared" si="45"/>
        <v>1.9916835153388435E-2</v>
      </c>
      <c r="F147" s="25">
        <f t="shared" si="45"/>
        <v>-3.3286959904876873E-2</v>
      </c>
    </row>
    <row r="148" spans="1:6" x14ac:dyDescent="0.25">
      <c r="A148" s="21"/>
      <c r="B148" s="22" t="s">
        <v>37</v>
      </c>
      <c r="C148" s="23">
        <f t="shared" ref="C148:F148" si="46">C52 -($G52*C$95/$G$95)</f>
        <v>-8.3915720077945843E-3</v>
      </c>
      <c r="D148" s="24">
        <f t="shared" si="46"/>
        <v>1.2080775335076982E-2</v>
      </c>
      <c r="E148" s="24">
        <f t="shared" si="46"/>
        <v>-4.6236098604467424E-2</v>
      </c>
      <c r="F148" s="25">
        <f t="shared" si="46"/>
        <v>4.2546895277185054E-2</v>
      </c>
    </row>
    <row r="149" spans="1:6" ht="24" x14ac:dyDescent="0.25">
      <c r="A149" s="21"/>
      <c r="B149" s="22" t="s">
        <v>38</v>
      </c>
      <c r="C149" s="23">
        <f t="shared" ref="C149:F149" si="47">C53 -($G53*C$95/$G$95)</f>
        <v>3.3385463135044424E-2</v>
      </c>
      <c r="D149" s="24">
        <f t="shared" si="47"/>
        <v>-5.6475056354839959E-3</v>
      </c>
      <c r="E149" s="24">
        <f t="shared" si="47"/>
        <v>-3.619896590250124E-2</v>
      </c>
      <c r="F149" s="25">
        <f t="shared" si="47"/>
        <v>8.4610084029407839E-3</v>
      </c>
    </row>
    <row r="150" spans="1:6" x14ac:dyDescent="0.25">
      <c r="A150" s="21"/>
      <c r="B150" s="22" t="s">
        <v>39</v>
      </c>
      <c r="C150" s="23">
        <f t="shared" ref="C150:F150" si="48">C54 -($G54*C$95/$G$95)</f>
        <v>-3.1243348872337068E-2</v>
      </c>
      <c r="D150" s="24">
        <f t="shared" si="48"/>
        <v>-4.6079730674616959E-2</v>
      </c>
      <c r="E150" s="24">
        <f t="shared" si="48"/>
        <v>5.1272395020536238E-2</v>
      </c>
      <c r="F150" s="25">
        <f t="shared" si="48"/>
        <v>2.6050684526417817E-2</v>
      </c>
    </row>
    <row r="151" spans="1:6" x14ac:dyDescent="0.25">
      <c r="A151" s="21"/>
      <c r="B151" s="22" t="s">
        <v>40</v>
      </c>
      <c r="C151" s="23">
        <f t="shared" ref="C151:F151" si="49">C55 -($G55*C$95/$G$95)</f>
        <v>1.017289696552133E-2</v>
      </c>
      <c r="D151" s="24">
        <f t="shared" si="49"/>
        <v>-3.015562465347299E-2</v>
      </c>
      <c r="E151" s="24">
        <f t="shared" si="49"/>
        <v>1.538985749137306E-2</v>
      </c>
      <c r="F151" s="25">
        <f t="shared" si="49"/>
        <v>4.5928701965785995E-3</v>
      </c>
    </row>
    <row r="152" spans="1:6" x14ac:dyDescent="0.25">
      <c r="A152" s="21"/>
      <c r="B152" s="22" t="s">
        <v>41</v>
      </c>
      <c r="C152" s="23">
        <f t="shared" ref="C152:F152" si="50">C56 -($G56*C$95/$G$95)</f>
        <v>-5.0397256966681292E-2</v>
      </c>
      <c r="D152" s="24">
        <f t="shared" si="50"/>
        <v>0.10384127785481156</v>
      </c>
      <c r="E152" s="24">
        <f t="shared" si="50"/>
        <v>-1.4342183655119911E-2</v>
      </c>
      <c r="F152" s="25">
        <f t="shared" si="50"/>
        <v>-3.9101837233010361E-2</v>
      </c>
    </row>
    <row r="153" spans="1:6" ht="24" x14ac:dyDescent="0.25">
      <c r="A153" s="21"/>
      <c r="B153" s="22" t="s">
        <v>42</v>
      </c>
      <c r="C153" s="23">
        <f t="shared" ref="C153:F153" si="51">C57 -($G57*C$95/$G$95)</f>
        <v>-2.3286203507433864E-2</v>
      </c>
      <c r="D153" s="24">
        <f t="shared" si="51"/>
        <v>6.7246276364678892E-3</v>
      </c>
      <c r="E153" s="24">
        <f t="shared" si="51"/>
        <v>8.7151733681868904E-3</v>
      </c>
      <c r="F153" s="25">
        <f t="shared" si="51"/>
        <v>7.8464025027790429E-3</v>
      </c>
    </row>
    <row r="154" spans="1:6" ht="24" x14ac:dyDescent="0.25">
      <c r="A154" s="21"/>
      <c r="B154" s="22" t="s">
        <v>43</v>
      </c>
      <c r="C154" s="23">
        <f t="shared" ref="C154:F154" si="52">C58 -($G58*C$95/$G$95)</f>
        <v>9.4434001643271537E-3</v>
      </c>
      <c r="D154" s="24">
        <f t="shared" si="52"/>
        <v>-2.9802549102589948E-3</v>
      </c>
      <c r="E154" s="24">
        <f t="shared" si="52"/>
        <v>7.0479766721959214E-3</v>
      </c>
      <c r="F154" s="25">
        <f t="shared" si="52"/>
        <v>-1.3511121926263914E-2</v>
      </c>
    </row>
    <row r="155" spans="1:6" ht="24" x14ac:dyDescent="0.25">
      <c r="A155" s="21"/>
      <c r="B155" s="22" t="s">
        <v>44</v>
      </c>
      <c r="C155" s="23">
        <f t="shared" ref="C155:F155" si="53">C59 -($G59*C$95/$G$95)</f>
        <v>2.4648990823621458E-2</v>
      </c>
      <c r="D155" s="24">
        <f t="shared" si="53"/>
        <v>-4.7039336321806846E-2</v>
      </c>
      <c r="E155" s="24">
        <f t="shared" si="53"/>
        <v>-1.0668183114052349E-2</v>
      </c>
      <c r="F155" s="25">
        <f t="shared" si="53"/>
        <v>3.305852861223782E-2</v>
      </c>
    </row>
    <row r="156" spans="1:6" ht="24" x14ac:dyDescent="0.25">
      <c r="A156" s="21" t="s">
        <v>64</v>
      </c>
      <c r="B156" s="22" t="s">
        <v>65</v>
      </c>
      <c r="C156" s="23">
        <f t="shared" ref="C156:F156" si="54">C60 -($G60*C$95/$G$95)</f>
        <v>-2.5418423934066847E-3</v>
      </c>
      <c r="D156" s="24">
        <f t="shared" si="54"/>
        <v>-1.4525268049939449E-2</v>
      </c>
      <c r="E156" s="24">
        <f t="shared" si="54"/>
        <v>2.4379758558020159E-2</v>
      </c>
      <c r="F156" s="25">
        <f t="shared" si="54"/>
        <v>-7.3126481146740807E-3</v>
      </c>
    </row>
    <row r="157" spans="1:6" ht="24" x14ac:dyDescent="0.25">
      <c r="A157" s="21"/>
      <c r="B157" s="22" t="s">
        <v>66</v>
      </c>
      <c r="C157" s="23">
        <f t="shared" ref="C157:F157" si="55">C61 -($G61*C$95/$G$95)</f>
        <v>-3.1813936267114762E-2</v>
      </c>
      <c r="D157" s="24">
        <f t="shared" si="55"/>
        <v>7.3946109632574974E-3</v>
      </c>
      <c r="E157" s="24">
        <f t="shared" si="55"/>
        <v>4.4098294718263098E-2</v>
      </c>
      <c r="F157" s="25">
        <f t="shared" si="55"/>
        <v>-1.9678969414405806E-2</v>
      </c>
    </row>
    <row r="158" spans="1:6" ht="24" x14ac:dyDescent="0.25">
      <c r="A158" s="21"/>
      <c r="B158" s="22" t="s">
        <v>67</v>
      </c>
      <c r="C158" s="23">
        <f t="shared" ref="C158:F158" si="56">C62 -($G62*C$95/$G$95)</f>
        <v>-3.6236155870036646E-3</v>
      </c>
      <c r="D158" s="24">
        <f t="shared" si="56"/>
        <v>1.2734166478195669E-2</v>
      </c>
      <c r="E158" s="24">
        <f t="shared" si="56"/>
        <v>-3.0720667740764714E-2</v>
      </c>
      <c r="F158" s="25">
        <f t="shared" si="56"/>
        <v>2.1610116849572703E-2</v>
      </c>
    </row>
    <row r="159" spans="1:6" ht="24" x14ac:dyDescent="0.25">
      <c r="A159" s="21"/>
      <c r="B159" s="22" t="s">
        <v>68</v>
      </c>
      <c r="C159" s="23">
        <f t="shared" ref="C159:F159" si="57">C63 -($G63*C$95/$G$95)</f>
        <v>1.2334184081490479E-2</v>
      </c>
      <c r="D159" s="24">
        <f t="shared" si="57"/>
        <v>-7.9701149203083299E-3</v>
      </c>
      <c r="E159" s="24">
        <f t="shared" si="57"/>
        <v>-1.3878726718003997E-2</v>
      </c>
      <c r="F159" s="25">
        <f t="shared" si="57"/>
        <v>9.5146575568218761E-3</v>
      </c>
    </row>
    <row r="160" spans="1:6" ht="24" x14ac:dyDescent="0.25">
      <c r="A160" s="21"/>
      <c r="B160" s="22" t="s">
        <v>69</v>
      </c>
      <c r="C160" s="23">
        <f t="shared" ref="C160:F160" si="58">C64 -($G64*C$95/$G$95)</f>
        <v>8.1461228044340805E-3</v>
      </c>
      <c r="D160" s="24">
        <f t="shared" si="58"/>
        <v>-3.0388130143714845E-2</v>
      </c>
      <c r="E160" s="24">
        <f t="shared" si="58"/>
        <v>-7.7765875623410363E-3</v>
      </c>
      <c r="F160" s="25">
        <f t="shared" si="58"/>
        <v>3.0018594901621815E-2</v>
      </c>
    </row>
    <row r="161" spans="1:6" ht="24" x14ac:dyDescent="0.25">
      <c r="A161" s="21"/>
      <c r="B161" s="22" t="s">
        <v>70</v>
      </c>
      <c r="C161" s="23">
        <f t="shared" ref="C161:F161" si="59">C65 -($G65*C$95/$G$95)</f>
        <v>-1.0657344078278341E-2</v>
      </c>
      <c r="D161" s="24">
        <f t="shared" si="59"/>
        <v>-1.7851331276965574E-2</v>
      </c>
      <c r="E161" s="24">
        <f t="shared" si="59"/>
        <v>2.0057570794555515E-2</v>
      </c>
      <c r="F161" s="25">
        <f t="shared" si="59"/>
        <v>8.4511045606884411E-3</v>
      </c>
    </row>
    <row r="162" spans="1:6" ht="24" x14ac:dyDescent="0.25">
      <c r="A162" s="21"/>
      <c r="B162" s="22" t="s">
        <v>71</v>
      </c>
      <c r="C162" s="23">
        <f t="shared" ref="C162:F162" si="60">C66 -($G66*C$95/$G$95)</f>
        <v>3.0441692307999813E-2</v>
      </c>
      <c r="D162" s="24">
        <f t="shared" si="60"/>
        <v>-1.238296127375535E-2</v>
      </c>
      <c r="E162" s="24">
        <f t="shared" si="60"/>
        <v>-3.9585847402860502E-2</v>
      </c>
      <c r="F162" s="25">
        <f t="shared" si="60"/>
        <v>2.1527116368615956E-2</v>
      </c>
    </row>
    <row r="163" spans="1:6" ht="24" x14ac:dyDescent="0.25">
      <c r="A163" s="21"/>
      <c r="B163" s="22" t="s">
        <v>72</v>
      </c>
      <c r="C163" s="23">
        <f t="shared" ref="C163:F163" si="61">C67 -($G67*C$95/$G$95)</f>
        <v>-3.6257044316646003E-3</v>
      </c>
      <c r="D163" s="24">
        <f t="shared" si="61"/>
        <v>-3.7243758066558927E-2</v>
      </c>
      <c r="E163" s="24">
        <f t="shared" si="61"/>
        <v>-1.798376110735217E-2</v>
      </c>
      <c r="F163" s="25">
        <f t="shared" si="61"/>
        <v>5.8853223605575711E-2</v>
      </c>
    </row>
    <row r="164" spans="1:6" ht="24" x14ac:dyDescent="0.25">
      <c r="A164" s="21"/>
      <c r="B164" s="22" t="s">
        <v>73</v>
      </c>
      <c r="C164" s="23">
        <f t="shared" ref="C164:F164" si="62">C68 -($G68*C$95/$G$95)</f>
        <v>3.2172842713518293E-2</v>
      </c>
      <c r="D164" s="24">
        <f t="shared" si="62"/>
        <v>-4.3110238051187605E-2</v>
      </c>
      <c r="E164" s="24">
        <f t="shared" si="62"/>
        <v>-9.8786549847715288E-4</v>
      </c>
      <c r="F164" s="25">
        <f t="shared" si="62"/>
        <v>1.1925260836146478E-2</v>
      </c>
    </row>
    <row r="165" spans="1:6" ht="24" x14ac:dyDescent="0.25">
      <c r="A165" s="21"/>
      <c r="B165" s="22" t="s">
        <v>74</v>
      </c>
      <c r="C165" s="23">
        <f t="shared" ref="C165:F165" si="63">C69 -($G69*C$95/$G$95)</f>
        <v>2.8789453242420104E-2</v>
      </c>
      <c r="D165" s="24">
        <f t="shared" si="63"/>
        <v>-2.5029186986819149E-2</v>
      </c>
      <c r="E165" s="24">
        <f t="shared" si="63"/>
        <v>3.5090861306039639E-2</v>
      </c>
      <c r="F165" s="25">
        <f t="shared" si="63"/>
        <v>-3.8851127561640636E-2</v>
      </c>
    </row>
    <row r="166" spans="1:6" ht="24" x14ac:dyDescent="0.25">
      <c r="A166" s="21"/>
      <c r="B166" s="22" t="s">
        <v>75</v>
      </c>
      <c r="C166" s="23">
        <f t="shared" ref="C166:F166" si="64">C70 -($G70*C$95/$G$95)</f>
        <v>5.5479831650656619E-3</v>
      </c>
      <c r="D166" s="24">
        <f t="shared" si="64"/>
        <v>-3.4888773868272369E-2</v>
      </c>
      <c r="E166" s="24">
        <f t="shared" si="64"/>
        <v>3.2595565219896844E-2</v>
      </c>
      <c r="F166" s="25">
        <f t="shared" si="64"/>
        <v>-3.2547745166901232E-3</v>
      </c>
    </row>
    <row r="167" spans="1:6" ht="24" x14ac:dyDescent="0.25">
      <c r="A167" s="21"/>
      <c r="B167" s="22" t="s">
        <v>76</v>
      </c>
      <c r="C167" s="23">
        <f t="shared" ref="C167:F167" si="65">C71 -($G71*C$95/$G$95)</f>
        <v>-1.4054471968867638E-2</v>
      </c>
      <c r="D167" s="24">
        <f t="shared" si="65"/>
        <v>-2.1341704733695829E-2</v>
      </c>
      <c r="E167" s="24">
        <f t="shared" si="65"/>
        <v>1.3244015201651485E-2</v>
      </c>
      <c r="F167" s="25">
        <f t="shared" si="65"/>
        <v>2.2152161500912051E-2</v>
      </c>
    </row>
    <row r="168" spans="1:6" ht="24" x14ac:dyDescent="0.25">
      <c r="A168" s="21"/>
      <c r="B168" s="22" t="s">
        <v>77</v>
      </c>
      <c r="C168" s="23">
        <f t="shared" ref="C168:F168" si="66">C72 -($G72*C$95/$G$95)</f>
        <v>1.4393683357526943E-2</v>
      </c>
      <c r="D168" s="24">
        <f t="shared" si="66"/>
        <v>4.1838807348321128E-2</v>
      </c>
      <c r="E168" s="24">
        <f t="shared" si="66"/>
        <v>-8.900336166675793E-3</v>
      </c>
      <c r="F168" s="25">
        <f t="shared" si="66"/>
        <v>-4.7332154539172167E-2</v>
      </c>
    </row>
    <row r="169" spans="1:6" ht="24" x14ac:dyDescent="0.25">
      <c r="A169" s="21"/>
      <c r="B169" s="22" t="s">
        <v>78</v>
      </c>
      <c r="C169" s="23">
        <f t="shared" ref="C169:F169" si="67">C73 -($G73*C$95/$G$95)</f>
        <v>-5.4379697273245764E-3</v>
      </c>
      <c r="D169" s="24">
        <f t="shared" si="67"/>
        <v>1.1128796795718821E-2</v>
      </c>
      <c r="E169" s="24">
        <f t="shared" si="67"/>
        <v>1.1904125474994365E-2</v>
      </c>
      <c r="F169" s="25">
        <f t="shared" si="67"/>
        <v>-1.7594952543388567E-2</v>
      </c>
    </row>
    <row r="170" spans="1:6" ht="24" x14ac:dyDescent="0.25">
      <c r="A170" s="21"/>
      <c r="B170" s="22" t="s">
        <v>79</v>
      </c>
      <c r="C170" s="23">
        <f t="shared" ref="C170:F170" si="68">C74 -($G74*C$95/$G$95)</f>
        <v>4.3927728507556218E-3</v>
      </c>
      <c r="D170" s="24">
        <f t="shared" si="68"/>
        <v>4.6073723802871058E-2</v>
      </c>
      <c r="E170" s="24">
        <f t="shared" si="68"/>
        <v>-1.0608444236431702E-2</v>
      </c>
      <c r="F170" s="25">
        <f t="shared" si="68"/>
        <v>-3.9858052417194978E-2</v>
      </c>
    </row>
    <row r="171" spans="1:6" ht="24" x14ac:dyDescent="0.25">
      <c r="A171" s="21"/>
      <c r="B171" s="22" t="s">
        <v>80</v>
      </c>
      <c r="C171" s="23">
        <f t="shared" ref="C171:F171" si="69">C75 -($G75*C$95/$G$95)</f>
        <v>-1.530004328723944E-2</v>
      </c>
      <c r="D171" s="24">
        <f t="shared" si="69"/>
        <v>3.3874611085469297E-3</v>
      </c>
      <c r="E171" s="24">
        <f t="shared" si="69"/>
        <v>-1.0532725922178521E-2</v>
      </c>
      <c r="F171" s="25">
        <f t="shared" si="69"/>
        <v>2.2445308100871142E-2</v>
      </c>
    </row>
    <row r="172" spans="1:6" ht="24" x14ac:dyDescent="0.25">
      <c r="A172" s="21"/>
      <c r="B172" s="22" t="s">
        <v>81</v>
      </c>
      <c r="C172" s="23">
        <f t="shared" ref="C172:F172" si="70">C76 -($G76*C$95/$G$95)</f>
        <v>-4.2962662499268001E-2</v>
      </c>
      <c r="D172" s="24">
        <f t="shared" si="70"/>
        <v>5.5613131341564481E-2</v>
      </c>
      <c r="E172" s="24">
        <f t="shared" si="70"/>
        <v>-2.474849015736913E-3</v>
      </c>
      <c r="F172" s="25">
        <f t="shared" si="70"/>
        <v>-1.0175619826559512E-2</v>
      </c>
    </row>
    <row r="173" spans="1:6" ht="24" x14ac:dyDescent="0.25">
      <c r="A173" s="21"/>
      <c r="B173" s="22" t="s">
        <v>82</v>
      </c>
      <c r="C173" s="23">
        <f t="shared" ref="C173:F173" si="71">C77 -($G77*C$95/$G$95)</f>
        <v>-6.1474665858210487E-3</v>
      </c>
      <c r="D173" s="24">
        <f t="shared" si="71"/>
        <v>2.0151641276473842E-2</v>
      </c>
      <c r="E173" s="24">
        <f t="shared" si="71"/>
        <v>2.5908947617757305E-2</v>
      </c>
      <c r="F173" s="25">
        <f t="shared" si="71"/>
        <v>-3.9913122308410043E-2</v>
      </c>
    </row>
    <row r="174" spans="1:6" x14ac:dyDescent="0.25">
      <c r="A174" s="21" t="s">
        <v>83</v>
      </c>
      <c r="B174" s="22" t="s">
        <v>84</v>
      </c>
      <c r="C174" s="23">
        <f t="shared" ref="C174:F174" si="72">C78 -($G78*C$95/$G$95)</f>
        <v>-4.5325060899080227E-2</v>
      </c>
      <c r="D174" s="24">
        <f t="shared" si="72"/>
        <v>1.6125932198866794E-2</v>
      </c>
      <c r="E174" s="24">
        <f t="shared" si="72"/>
        <v>2.6694962285795792E-2</v>
      </c>
      <c r="F174" s="25">
        <f t="shared" si="72"/>
        <v>2.5041664144176967E-3</v>
      </c>
    </row>
    <row r="175" spans="1:6" x14ac:dyDescent="0.25">
      <c r="A175" s="21"/>
      <c r="B175" s="22" t="s">
        <v>85</v>
      </c>
      <c r="C175" s="23">
        <f t="shared" ref="C175:F175" si="73">C79 -($G79*C$95/$G$95)</f>
        <v>-4.4353708732580821E-2</v>
      </c>
      <c r="D175" s="24">
        <f t="shared" si="73"/>
        <v>3.8808734047400817E-2</v>
      </c>
      <c r="E175" s="24">
        <f t="shared" si="73"/>
        <v>2.8370817855749297E-2</v>
      </c>
      <c r="F175" s="25">
        <f t="shared" si="73"/>
        <v>-2.282584317056946E-2</v>
      </c>
    </row>
    <row r="176" spans="1:6" x14ac:dyDescent="0.25">
      <c r="A176" s="21"/>
      <c r="B176" s="22" t="s">
        <v>86</v>
      </c>
      <c r="C176" s="23">
        <f t="shared" ref="C176:F176" si="74">C80 -($G80*C$95/$G$95)</f>
        <v>-7.0542862642007098E-3</v>
      </c>
      <c r="D176" s="24">
        <f t="shared" si="74"/>
        <v>1.9753648067163398E-2</v>
      </c>
      <c r="E176" s="24">
        <f t="shared" si="74"/>
        <v>2.4832043273217724E-2</v>
      </c>
      <c r="F176" s="25">
        <f t="shared" si="74"/>
        <v>-3.7531405076180413E-2</v>
      </c>
    </row>
    <row r="177" spans="1:6" x14ac:dyDescent="0.25">
      <c r="A177" s="21"/>
      <c r="B177" s="22" t="s">
        <v>87</v>
      </c>
      <c r="C177" s="23">
        <f t="shared" ref="C177:F177" si="75">C81 -($G81*C$95/$G$95)</f>
        <v>9.1745009710769154E-3</v>
      </c>
      <c r="D177" s="24">
        <f t="shared" si="75"/>
        <v>-4.1118210179629702E-2</v>
      </c>
      <c r="E177" s="24">
        <f t="shared" si="75"/>
        <v>-9.8486578484601045E-3</v>
      </c>
      <c r="F177" s="25">
        <f t="shared" si="75"/>
        <v>4.1792367057012877E-2</v>
      </c>
    </row>
    <row r="178" spans="1:6" ht="24" x14ac:dyDescent="0.25">
      <c r="A178" s="21"/>
      <c r="B178" s="22" t="s">
        <v>88</v>
      </c>
      <c r="C178" s="23">
        <f t="shared" ref="C178:F178" si="76">C82 -($G82*C$95/$G$95)</f>
        <v>-3.4543372951296031E-3</v>
      </c>
      <c r="D178" s="24">
        <f t="shared" si="76"/>
        <v>6.5976376774634637E-6</v>
      </c>
      <c r="E178" s="24">
        <f t="shared" si="76"/>
        <v>1.4309557197417347E-2</v>
      </c>
      <c r="F178" s="25">
        <f t="shared" si="76"/>
        <v>-1.0861817539965166E-2</v>
      </c>
    </row>
    <row r="179" spans="1:6" ht="24" x14ac:dyDescent="0.25">
      <c r="A179" s="21"/>
      <c r="B179" s="22" t="s">
        <v>89</v>
      </c>
      <c r="C179" s="23">
        <f t="shared" ref="C179:F179" si="77">C83 -($G83*C$95/$G$95)</f>
        <v>4.9821279059337059E-3</v>
      </c>
      <c r="D179" s="24">
        <f t="shared" si="77"/>
        <v>-2.0158349457312361E-2</v>
      </c>
      <c r="E179" s="24">
        <f t="shared" si="77"/>
        <v>-3.615801406382832E-3</v>
      </c>
      <c r="F179" s="25">
        <f t="shared" si="77"/>
        <v>1.8792022957761487E-2</v>
      </c>
    </row>
    <row r="180" spans="1:6" x14ac:dyDescent="0.25">
      <c r="A180" s="21"/>
      <c r="B180" s="22" t="s">
        <v>90</v>
      </c>
      <c r="C180" s="23">
        <f t="shared" ref="C180:F180" si="78">C84 -($G84*C$95/$G$95)</f>
        <v>8.5364733524918857E-3</v>
      </c>
      <c r="D180" s="24">
        <f t="shared" si="78"/>
        <v>-1.2845947933142907E-2</v>
      </c>
      <c r="E180" s="24">
        <f t="shared" si="78"/>
        <v>7.2722788300795677E-3</v>
      </c>
      <c r="F180" s="25">
        <f t="shared" si="78"/>
        <v>-2.9628042494285467E-3</v>
      </c>
    </row>
    <row r="181" spans="1:6" x14ac:dyDescent="0.25">
      <c r="A181" s="21"/>
      <c r="B181" s="22" t="s">
        <v>91</v>
      </c>
      <c r="C181" s="23">
        <f t="shared" ref="C181:F181" si="79">C85 -($G85*C$95/$G$95)</f>
        <v>7.0441882358929508E-3</v>
      </c>
      <c r="D181" s="24">
        <f t="shared" si="79"/>
        <v>-1.9818221200791589E-2</v>
      </c>
      <c r="E181" s="24">
        <f t="shared" si="79"/>
        <v>-7.5709904902590552E-5</v>
      </c>
      <c r="F181" s="25">
        <f t="shared" si="79"/>
        <v>1.2849742869801228E-2</v>
      </c>
    </row>
    <row r="182" spans="1:6" x14ac:dyDescent="0.25">
      <c r="A182" s="21"/>
      <c r="B182" s="22" t="s">
        <v>92</v>
      </c>
      <c r="C182" s="23">
        <f t="shared" ref="C182:F182" si="80">C86 -($G86*C$95/$G$95)</f>
        <v>1.5717780293477507E-2</v>
      </c>
      <c r="D182" s="24">
        <f t="shared" si="80"/>
        <v>-2.8899482225267614E-2</v>
      </c>
      <c r="E182" s="24">
        <f t="shared" si="80"/>
        <v>-3.6961996662374097E-4</v>
      </c>
      <c r="F182" s="25">
        <f t="shared" si="80"/>
        <v>1.3551321898413821E-2</v>
      </c>
    </row>
    <row r="183" spans="1:6" x14ac:dyDescent="0.25">
      <c r="A183" s="21"/>
      <c r="B183" s="22" t="s">
        <v>93</v>
      </c>
      <c r="C183" s="23">
        <f t="shared" ref="C183:F183" si="81">C87 -($G87*C$95/$G$95)</f>
        <v>3.5544069148556262E-2</v>
      </c>
      <c r="D183" s="24">
        <f t="shared" si="81"/>
        <v>-6.4818051879048655E-3</v>
      </c>
      <c r="E183" s="24">
        <f t="shared" si="81"/>
        <v>-4.2372348777864444E-2</v>
      </c>
      <c r="F183" s="25">
        <f t="shared" si="81"/>
        <v>1.3310084817212992E-2</v>
      </c>
    </row>
    <row r="184" spans="1:6" x14ac:dyDescent="0.25">
      <c r="A184" s="21"/>
      <c r="B184" s="22" t="s">
        <v>94</v>
      </c>
      <c r="C184" s="23">
        <f t="shared" ref="C184:F184" si="82">C88 -($G88*C$95/$G$95)</f>
        <v>-1.5680519797291237E-2</v>
      </c>
      <c r="D184" s="24">
        <f t="shared" si="82"/>
        <v>4.5113513551189477E-2</v>
      </c>
      <c r="E184" s="24">
        <f t="shared" si="82"/>
        <v>2.3108493382758555E-3</v>
      </c>
      <c r="F184" s="25">
        <f t="shared" si="82"/>
        <v>-3.174384309217404E-2</v>
      </c>
    </row>
    <row r="185" spans="1:6" ht="24" x14ac:dyDescent="0.25">
      <c r="A185" s="21"/>
      <c r="B185" s="22" t="s">
        <v>95</v>
      </c>
      <c r="C185" s="23">
        <f t="shared" ref="C185:F185" si="83">C89 -($G89*C$95/$G$95)</f>
        <v>1.4117255658718242E-3</v>
      </c>
      <c r="D185" s="24">
        <f t="shared" si="83"/>
        <v>1.4347499427691257E-3</v>
      </c>
      <c r="E185" s="24">
        <f t="shared" si="83"/>
        <v>1.1701508057584464E-2</v>
      </c>
      <c r="F185" s="25">
        <f t="shared" si="83"/>
        <v>-1.4547983566225414E-2</v>
      </c>
    </row>
    <row r="186" spans="1:6" ht="24" x14ac:dyDescent="0.25">
      <c r="A186" s="21"/>
      <c r="B186" s="22" t="s">
        <v>96</v>
      </c>
      <c r="C186" s="23">
        <f t="shared" ref="C186:F186" si="84">C90 -($G90*C$95/$G$95)</f>
        <v>-4.2520402471034335E-3</v>
      </c>
      <c r="D186" s="24">
        <f t="shared" si="84"/>
        <v>-9.8867831268228956E-3</v>
      </c>
      <c r="E186" s="24">
        <f t="shared" si="84"/>
        <v>1.5527962893381458E-2</v>
      </c>
      <c r="F186" s="25">
        <f t="shared" si="84"/>
        <v>-1.3891395194550182E-3</v>
      </c>
    </row>
    <row r="187" spans="1:6" x14ac:dyDescent="0.25">
      <c r="A187" s="21"/>
      <c r="B187" s="22" t="s">
        <v>97</v>
      </c>
      <c r="C187" s="23">
        <f t="shared" ref="C187:F187" si="85">C91 -($G91*C$95/$G$95)</f>
        <v>2.5076875206507698E-2</v>
      </c>
      <c r="D187" s="24">
        <f t="shared" si="85"/>
        <v>7.9195238530634926E-3</v>
      </c>
      <c r="E187" s="24">
        <f t="shared" si="85"/>
        <v>-6.1144237004728486E-2</v>
      </c>
      <c r="F187" s="25">
        <f t="shared" si="85"/>
        <v>2.814783794515735E-2</v>
      </c>
    </row>
    <row r="188" spans="1:6" x14ac:dyDescent="0.25">
      <c r="A188" s="21"/>
      <c r="B188" s="22" t="s">
        <v>98</v>
      </c>
      <c r="C188" s="23">
        <f t="shared" ref="C188:F188" si="86">C92 -($G92*C$95/$G$95)</f>
        <v>3.5892210487675047E-2</v>
      </c>
      <c r="D188" s="24">
        <f t="shared" si="86"/>
        <v>-9.7597124490094167E-3</v>
      </c>
      <c r="E188" s="24">
        <f t="shared" si="86"/>
        <v>3.3597532326261614E-3</v>
      </c>
      <c r="F188" s="25">
        <f t="shared" si="86"/>
        <v>-2.9492251271291681E-2</v>
      </c>
    </row>
    <row r="189" spans="1:6" x14ac:dyDescent="0.25">
      <c r="A189" s="21"/>
      <c r="B189" s="22" t="s">
        <v>99</v>
      </c>
      <c r="C189" s="23">
        <f t="shared" ref="C189:F189" si="87">C93 -($G93*C$95/$G$95)</f>
        <v>2.3816234522178126E-2</v>
      </c>
      <c r="D189" s="24">
        <f t="shared" si="87"/>
        <v>2.6511620053054963E-2</v>
      </c>
      <c r="E189" s="24">
        <f t="shared" si="87"/>
        <v>-3.1059724890479423E-2</v>
      </c>
      <c r="F189" s="25">
        <f t="shared" si="87"/>
        <v>-1.9268129684753554E-2</v>
      </c>
    </row>
    <row r="190" spans="1:6" ht="15.75" thickBot="1" x14ac:dyDescent="0.3">
      <c r="A190" s="26"/>
      <c r="B190" s="27" t="s">
        <v>100</v>
      </c>
      <c r="C190" s="28">
        <f t="shared" ref="C190:F190" si="88">C94 -($G94*C$95/$G$95)</f>
        <v>-3.1873063919357236E-2</v>
      </c>
      <c r="D190" s="29">
        <f t="shared" si="88"/>
        <v>3.3707450354109991E-2</v>
      </c>
      <c r="E190" s="29">
        <f t="shared" si="88"/>
        <v>1.2039050897102332E-2</v>
      </c>
      <c r="F190" s="30">
        <f t="shared" si="88"/>
        <v>-1.3873437331855087E-2</v>
      </c>
    </row>
    <row r="191" spans="1:6" ht="15.75" thickTop="1" x14ac:dyDescent="0.25"/>
  </sheetData>
  <mergeCells count="14">
    <mergeCell ref="A156:A173"/>
    <mergeCell ref="A174:A190"/>
    <mergeCell ref="A78:A94"/>
    <mergeCell ref="A99:B101"/>
    <mergeCell ref="C99:F99"/>
    <mergeCell ref="A102:A119"/>
    <mergeCell ref="A120:A139"/>
    <mergeCell ref="A140:A155"/>
    <mergeCell ref="A3:B5"/>
    <mergeCell ref="C3:F3"/>
    <mergeCell ref="A6:A23"/>
    <mergeCell ref="A24:A43"/>
    <mergeCell ref="A44:A59"/>
    <mergeCell ref="A60:A77"/>
  </mergeCells>
  <conditionalFormatting sqref="C102:F190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8</vt:i4>
      </vt:variant>
    </vt:vector>
  </HeadingPairs>
  <TitlesOfParts>
    <vt:vector size="8" baseType="lpstr">
      <vt:lpstr>Arkusz1</vt:lpstr>
      <vt:lpstr> 1 Havana Club + Com (1)</vt:lpstr>
      <vt:lpstr> 1 Havana Club + Com (2)</vt:lpstr>
      <vt:lpstr> 1 Havana Club + Com (3)</vt:lpstr>
      <vt:lpstr> 1 Havana Club + Com (4)</vt:lpstr>
      <vt:lpstr> 1 Havana Club + Com (5)</vt:lpstr>
      <vt:lpstr> 1 Havana Club + Com (6)</vt:lpstr>
      <vt:lpstr> 1 Havana Club + Com (7)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2024-12-10T22:14:44Z</dcterms:created>
  <dcterms:modified xsi:type="dcterms:W3CDTF">2024-12-10T22:14:54Z</dcterms:modified>
</cp:coreProperties>
</file>