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68437C06-CD0B-425C-B696-3FB01F07DE34}" xr6:coauthVersionLast="47" xr6:coauthVersionMax="47" xr10:uidLastSave="{00000000-0000-0000-0000-000000000000}"/>
  <bookViews>
    <workbookView xWindow="-120" yWindow="-120" windowWidth="29040" windowHeight="15720" xr2:uid="{CCB3A794-5805-4853-9776-007ED2BC66F5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" l="1"/>
  <c r="AK85" i="2"/>
  <c r="AJ85" i="2"/>
  <c r="AI85" i="2"/>
  <c r="AH85" i="2"/>
  <c r="AG85" i="2"/>
  <c r="AF85" i="2"/>
  <c r="AE85" i="2"/>
  <c r="AD85" i="2"/>
  <c r="AB85" i="2"/>
  <c r="AC85" i="2"/>
  <c r="U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<sst xmlns="http://schemas.openxmlformats.org/spreadsheetml/2006/main" count="936" uniqueCount="192">
  <si>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</si>
  <si>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</si>
  <si>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</si>
  <si>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</si>
  <si>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</si>
  <si>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</si>
  <si>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</si>
  <si>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</si>
  <si>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</si>
  <si>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</si>
  <si>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</si>
  <si>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</si>
  <si>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</si>
  <si>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</si>
  <si>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</si>
  <si>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</si>
  <si>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</si>
  <si>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</si>
  <si>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</si>
  <si>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</si>
  <si>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</si>
  <si>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</si>
  <si>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</si>
  <si>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</si>
  <si>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</si>
  <si>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</si>
  <si>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</si>
  <si>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</si>
  <si>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</si>
  <si>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</si>
  <si>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</si>
  <si>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</si>
  <si>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</si>
  <si>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</si>
  <si>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</si>
  <si>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</si>
  <si>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</si>
  <si>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</si>
  <si>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</si>
  <si>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</si>
  <si>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</si>
  <si>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</si>
  <si>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</si>
  <si>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</si>
  <si>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</si>
  <si>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</si>
  <si>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</si>
  <si>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</si>
  <si>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</si>
  <si>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</si>
  <si>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</si>
  <si>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</si>
  <si>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</si>
  <si>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</si>
  <si>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</si>
  <si>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</si>
  <si>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</si>
  <si>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</si>
  <si>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</si>
  <si>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</si>
  <si>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</si>
  <si>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</si>
  <si>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</si>
  <si>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</si>
  <si>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</si>
  <si>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</si>
  <si>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</si>
  <si>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</si>
  <si>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</si>
  <si>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</si>
  <si>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</si>
  <si>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</si>
  <si>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</si>
  <si>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</si>
  <si>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</si>
  <si>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</si>
  <si>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-,041</t>
  </si>
  <si>
    <t>-,032</t>
  </si>
  <si>
    <t>-,021</t>
  </si>
  <si>
    <t>-,037</t>
  </si>
  <si>
    <t>-,020</t>
  </si>
  <si>
    <t>-,038</t>
  </si>
  <si>
    <t>-,018</t>
  </si>
  <si>
    <t>-,023</t>
  </si>
  <si>
    <t>,026</t>
  </si>
  <si>
    <t>,989</t>
  </si>
  <si>
    <t>,034</t>
  </si>
  <si>
    <t>,053</t>
  </si>
  <si>
    <t>,025</t>
  </si>
  <si>
    <t>,072</t>
  </si>
  <si>
    <t>,019</t>
  </si>
  <si>
    <t>,037</t>
  </si>
  <si>
    <t>-,026</t>
  </si>
  <si>
    <t>-,036</t>
  </si>
  <si>
    <t>-,019</t>
  </si>
  <si>
    <t>,993</t>
  </si>
  <si>
    <t>,028</t>
  </si>
  <si>
    <t>,023</t>
  </si>
  <si>
    <t>,052</t>
  </si>
  <si>
    <t>,017</t>
  </si>
  <si>
    <t>,027</t>
  </si>
  <si>
    <t>-,035</t>
  </si>
  <si>
    <t>-,030</t>
  </si>
  <si>
    <t>-,028</t>
  </si>
  <si>
    <t>,991</t>
  </si>
  <si>
    <t>,040</t>
  </si>
  <si>
    <t>,030</t>
  </si>
  <si>
    <t>,020</t>
  </si>
  <si>
    <t>,063</t>
  </si>
  <si>
    <t>,035</t>
  </si>
  <si>
    <t>-,039</t>
  </si>
  <si>
    <t>,024</t>
  </si>
  <si>
    <t>,994</t>
  </si>
  <si>
    <t>-,024</t>
  </si>
  <si>
    <t>-,050</t>
  </si>
  <si>
    <t>-,048</t>
  </si>
  <si>
    <t>-,031</t>
  </si>
  <si>
    <t>-,025</t>
  </si>
  <si>
    <t>-,033</t>
  </si>
  <si>
    <t>-,022</t>
  </si>
  <si>
    <t>-,052</t>
  </si>
  <si>
    <t>-,027</t>
  </si>
  <si>
    <t>,988</t>
  </si>
  <si>
    <t>,033</t>
  </si>
  <si>
    <t>,062</t>
  </si>
  <si>
    <t>,078</t>
  </si>
  <si>
    <t>,022</t>
  </si>
  <si>
    <t>,021</t>
  </si>
  <si>
    <t>,031</t>
  </si>
  <si>
    <t>-,043</t>
  </si>
  <si>
    <t>,038</t>
  </si>
  <si>
    <t>,044</t>
  </si>
  <si>
    <t>,049</t>
  </si>
  <si>
    <t>,036</t>
  </si>
  <si>
    <t>,041</t>
  </si>
  <si>
    <t>-,029</t>
  </si>
  <si>
    <t>,047</t>
  </si>
  <si>
    <t>,032</t>
  </si>
  <si>
    <t>,018</t>
  </si>
  <si>
    <t>-,040</t>
  </si>
  <si>
    <t>,058</t>
  </si>
  <si>
    <t>,054</t>
  </si>
  <si>
    <t>-,062</t>
  </si>
  <si>
    <t>,995</t>
  </si>
  <si>
    <t>,046</t>
  </si>
  <si>
    <t>,992</t>
  </si>
  <si>
    <t>,029</t>
  </si>
  <si>
    <t>,045</t>
  </si>
  <si>
    <t>,057</t>
  </si>
  <si>
    <t>,039</t>
  </si>
  <si>
    <t>-,044</t>
  </si>
  <si>
    <t>,990</t>
  </si>
  <si>
    <t>,055</t>
  </si>
  <si>
    <t>,065</t>
  </si>
  <si>
    <t>,081</t>
  </si>
  <si>
    <t>,069</t>
  </si>
  <si>
    <t>,087</t>
  </si>
  <si>
    <t>,987</t>
  </si>
  <si>
    <t>,060</t>
  </si>
  <si>
    <t>,080</t>
  </si>
  <si>
    <t>-,054</t>
  </si>
  <si>
    <t>-,049</t>
  </si>
  <si>
    <t>,064</t>
  </si>
  <si>
    <t>,043</t>
  </si>
  <si>
    <t>-,034</t>
  </si>
  <si>
    <t>-,045</t>
  </si>
  <si>
    <t>,050</t>
  </si>
  <si>
    <t>,986</t>
  </si>
  <si>
    <t>,075</t>
  </si>
  <si>
    <t>,051</t>
  </si>
  <si>
    <t>,073</t>
  </si>
  <si>
    <t>,061</t>
  </si>
  <si>
    <t>-,058</t>
  </si>
  <si>
    <t>,983</t>
  </si>
  <si>
    <t>-,064</t>
  </si>
  <si>
    <t>,088</t>
  </si>
  <si>
    <t>,984</t>
  </si>
  <si>
    <t>-,051</t>
  </si>
  <si>
    <t>,068</t>
  </si>
  <si>
    <t>,074</t>
  </si>
  <si>
    <t>,982</t>
  </si>
  <si>
    <t>,048</t>
  </si>
  <si>
    <t>,059</t>
  </si>
  <si>
    <t>-,046</t>
  </si>
  <si>
    <t>-,017</t>
  </si>
  <si>
    <t>-,059</t>
  </si>
  <si>
    <t>-,057</t>
  </si>
  <si>
    <t>-,047</t>
  </si>
  <si>
    <t>,975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</si>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</sst>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5" fillId="0" borderId="15" xfId="20" applyNumberFormat="1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68178266" xfId="1" xr:uid="{C5A23613-CB7E-4C06-A190-C94B6469F0BE}"/>
    <cellStyle name="style1733868178283" xfId="8" xr:uid="{7C926FEE-484F-430C-8375-740B1F3E6033}"/>
    <cellStyle name="style1733868178302" xfId="14" xr:uid="{2D20FAB3-21CD-4090-A1D8-1A64A0BD2786}"/>
    <cellStyle name="style1733868178386" xfId="2" xr:uid="{F1F51BB9-44C8-4656-8579-DA426CA1733E}"/>
    <cellStyle name="style1733868178397" xfId="3" xr:uid="{3124A1E1-12B5-4AE6-A6AE-0D5539AC78BB}"/>
    <cellStyle name="style1733868178406" xfId="4" xr:uid="{043D25A7-6F1C-4F32-B0DF-CABB5413051F}"/>
    <cellStyle name="style1733868178415" xfId="5" xr:uid="{0AB37C2A-85F4-4DA7-B99B-B28232E47DA0}"/>
    <cellStyle name="style1733868178427" xfId="6" xr:uid="{F0708484-2FCA-40C8-82CA-3E6F598F0BDB}"/>
    <cellStyle name="style1733868178437" xfId="13" xr:uid="{7906AC72-6609-4A36-B542-23483364CBA5}"/>
    <cellStyle name="style1733868178447" xfId="7" xr:uid="{D84EEFBF-4EDA-4A42-B093-45B8F1BF7D0A}"/>
    <cellStyle name="style1733868178470" xfId="9" xr:uid="{E01972E7-4C47-452A-BB11-E0631562B171}"/>
    <cellStyle name="style1733868178481" xfId="10" xr:uid="{6B22AD8E-77A6-4EC3-BE8F-3B7C1906CE95}"/>
    <cellStyle name="style1733868178489" xfId="11" xr:uid="{C4EC8EA7-CA50-44CC-8B9E-EF5A57B838D1}"/>
    <cellStyle name="style1733868178497" xfId="12" xr:uid="{6E15591B-15C0-43F0-AA89-A6C4CE1DBC80}"/>
    <cellStyle name="style1733868178506" xfId="15" xr:uid="{D7D6B1B2-A14F-4AD4-ACF6-273A0EAECDEE}"/>
    <cellStyle name="style1733868178517" xfId="17" xr:uid="{A777E757-47E5-4ECC-BD56-F6DD2C98739F}"/>
    <cellStyle name="style1733868178543" xfId="20" xr:uid="{BECC701E-1602-4B19-B6EA-77ED7BBBAE5E}"/>
    <cellStyle name="style1733868178602" xfId="16" xr:uid="{17421FFF-6A9D-4899-B08D-3E9DBD4FAF41}"/>
    <cellStyle name="style1733868178616" xfId="18" xr:uid="{B631F3C0-2BBE-42C4-B8E4-92E5114A465F}"/>
    <cellStyle name="style1733868178702" xfId="19" xr:uid="{D0FF7D4A-5A9A-4ED6-84C5-88A2ED5ED9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2AB7-57C9-4FD5-B046-4175792DBF17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191</v>
      </c>
    </row>
    <row r="2" spans="1:2">
      <c r="B2">
        <v>3.7804732186926857E-2</v>
      </c>
    </row>
    <row r="3" spans="1:2">
      <c r="A3" t="s">
        <v>3</v>
      </c>
      <c r="B3" s="23">
        <v>6.4854894020758461E-2</v>
      </c>
    </row>
    <row r="4" spans="1:2">
      <c r="A4" t="s">
        <v>4</v>
      </c>
      <c r="B4" s="23">
        <v>2.0735401361489967E-2</v>
      </c>
    </row>
    <row r="5" spans="1:2">
      <c r="A5" t="s">
        <v>5</v>
      </c>
      <c r="B5" s="23">
        <v>3.4113231735372986E-2</v>
      </c>
    </row>
    <row r="6" spans="1:2">
      <c r="A6" t="s">
        <v>6</v>
      </c>
      <c r="B6" s="24">
        <v>1.1002432299682979E-2</v>
      </c>
    </row>
    <row r="7" spans="1:2">
      <c r="A7" t="s">
        <v>7</v>
      </c>
      <c r="B7" s="24">
        <v>9.7597227935037768E-3</v>
      </c>
    </row>
    <row r="8" spans="1:2">
      <c r="A8" t="s">
        <v>8</v>
      </c>
      <c r="B8" s="24">
        <v>1.2826196651904078E-3</v>
      </c>
    </row>
    <row r="9" spans="1:2">
      <c r="A9" t="s">
        <v>9</v>
      </c>
      <c r="B9" s="23">
        <v>0.19920181816070476</v>
      </c>
    </row>
    <row r="10" spans="1:2">
      <c r="A10" t="s">
        <v>10</v>
      </c>
      <c r="B10" s="23">
        <v>0.19569318937180066</v>
      </c>
    </row>
    <row r="11" spans="1:2">
      <c r="A11" t="s">
        <v>11</v>
      </c>
      <c r="B11" s="24">
        <v>1.220281484135752E-3</v>
      </c>
    </row>
    <row r="12" spans="1:2">
      <c r="A12" t="s">
        <v>12</v>
      </c>
      <c r="B12" s="23">
        <v>1.2150458277418593E-2</v>
      </c>
    </row>
    <row r="13" spans="1:2">
      <c r="A13" t="s">
        <v>13</v>
      </c>
      <c r="B13" s="24">
        <v>1.9773404287059993E-3</v>
      </c>
    </row>
    <row r="14" spans="1:2">
      <c r="A14" t="s">
        <v>14</v>
      </c>
      <c r="B14" s="24">
        <v>1.3788384719071727E-3</v>
      </c>
    </row>
    <row r="15" spans="1:2">
      <c r="A15" t="s">
        <v>15</v>
      </c>
      <c r="B15" s="23">
        <v>6.2879312578995955E-2</v>
      </c>
    </row>
    <row r="16" spans="1:2">
      <c r="A16" t="s">
        <v>16</v>
      </c>
      <c r="B16" s="24">
        <v>1.1008357944701885E-3</v>
      </c>
    </row>
    <row r="17" spans="1:2">
      <c r="A17" t="s">
        <v>17</v>
      </c>
      <c r="B17" s="24">
        <v>3.0512625510314955E-3</v>
      </c>
    </row>
    <row r="18" spans="1:2">
      <c r="A18" t="s">
        <v>18</v>
      </c>
      <c r="B18" s="24">
        <v>4.9096352187778421E-3</v>
      </c>
    </row>
    <row r="19" spans="1:2">
      <c r="A19" t="s">
        <v>19</v>
      </c>
      <c r="B19" s="23">
        <v>2.1154463418793238E-2</v>
      </c>
    </row>
    <row r="20" spans="1:2">
      <c r="A20" t="s">
        <v>20</v>
      </c>
      <c r="B20" s="24">
        <v>1.5959319386336266E-3</v>
      </c>
    </row>
    <row r="21" spans="1:2">
      <c r="A21" t="s">
        <v>21</v>
      </c>
      <c r="B21" s="23">
        <v>3.6424022817849511E-2</v>
      </c>
    </row>
    <row r="22" spans="1:2">
      <c r="A22" t="s">
        <v>22</v>
      </c>
      <c r="B22" s="24">
        <v>5.8033359410880475E-3</v>
      </c>
    </row>
    <row r="23" spans="1:2">
      <c r="A23" t="s">
        <v>23</v>
      </c>
      <c r="B23" s="24">
        <v>7.4727332940946987E-3</v>
      </c>
    </row>
    <row r="24" spans="1:2">
      <c r="A24" t="s">
        <v>24</v>
      </c>
      <c r="B24" s="24">
        <v>4.297297505161727E-3</v>
      </c>
    </row>
    <row r="25" spans="1:2">
      <c r="A25" t="s">
        <v>25</v>
      </c>
      <c r="B25" s="23">
        <v>1.890097155955496E-2</v>
      </c>
    </row>
    <row r="26" spans="1:2">
      <c r="A26" t="s">
        <v>26</v>
      </c>
      <c r="B26" s="23">
        <v>3.2482346074458684E-2</v>
      </c>
    </row>
    <row r="27" spans="1:2">
      <c r="A27" t="s">
        <v>27</v>
      </c>
      <c r="B27" s="23">
        <v>1.5262678553205169E-2</v>
      </c>
    </row>
    <row r="28" spans="1:2">
      <c r="A28" t="s">
        <v>28</v>
      </c>
      <c r="B28" s="23">
        <v>3.6374573618886276E-2</v>
      </c>
    </row>
    <row r="29" spans="1:2">
      <c r="A29" t="s">
        <v>29</v>
      </c>
      <c r="B29" s="24">
        <v>2.6459443667463285E-3</v>
      </c>
    </row>
    <row r="30" spans="1:2">
      <c r="A30" t="s">
        <v>30</v>
      </c>
      <c r="B30" s="23">
        <v>4.0079103781867749E-2</v>
      </c>
    </row>
    <row r="31" spans="1:2">
      <c r="A31" t="s">
        <v>31</v>
      </c>
      <c r="B31" s="24">
        <v>5.6415544763672876E-3</v>
      </c>
    </row>
    <row r="32" spans="1:2">
      <c r="A32" t="s">
        <v>32</v>
      </c>
      <c r="B32" s="23">
        <v>1.4523040390428978E-2</v>
      </c>
    </row>
    <row r="33" spans="1:2">
      <c r="A33" t="s">
        <v>33</v>
      </c>
      <c r="B33" s="24">
        <v>3.1377344746967941E-4</v>
      </c>
    </row>
    <row r="34" spans="1:2">
      <c r="A34" t="s">
        <v>34</v>
      </c>
      <c r="B34" s="23">
        <v>2.0744587048850714E-2</v>
      </c>
    </row>
    <row r="35" spans="1:2">
      <c r="A35" t="s">
        <v>35</v>
      </c>
      <c r="B35" s="23">
        <v>1.9445739691130507E-2</v>
      </c>
    </row>
    <row r="36" spans="1:2">
      <c r="A36" t="s">
        <v>36</v>
      </c>
      <c r="B36" s="23">
        <v>2.5403668125774694E-2</v>
      </c>
    </row>
    <row r="37" spans="1:2">
      <c r="A37" t="s">
        <v>37</v>
      </c>
      <c r="B37" s="23">
        <v>3.6651472469694649E-2</v>
      </c>
    </row>
    <row r="38" spans="1:2">
      <c r="A38" t="s">
        <v>38</v>
      </c>
      <c r="B38" s="23">
        <v>2.9471487265996757E-2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378E-5DF2-4178-A119-DE3021E03535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-1.3973652134885755E-2</v>
      </c>
      <c r="D5" s="10" t="s">
        <v>76</v>
      </c>
      <c r="E5" s="10" t="s">
        <v>77</v>
      </c>
      <c r="F5" s="10" t="s">
        <v>78</v>
      </c>
      <c r="G5" s="10" t="s">
        <v>79</v>
      </c>
      <c r="H5" s="10" t="s">
        <v>80</v>
      </c>
      <c r="I5" s="10" t="s">
        <v>78</v>
      </c>
      <c r="J5" s="10" t="s">
        <v>81</v>
      </c>
      <c r="K5" s="11">
        <v>-1.5259327881601004E-2</v>
      </c>
      <c r="L5" s="11">
        <v>4.3287879989708893E-4</v>
      </c>
      <c r="M5" s="10" t="s">
        <v>82</v>
      </c>
      <c r="N5" s="11">
        <v>2.4930379914943528E-3</v>
      </c>
      <c r="O5" s="10" t="s">
        <v>83</v>
      </c>
      <c r="P5" s="11">
        <v>2.5269177844444153E-3</v>
      </c>
      <c r="Q5" s="11">
        <v>-9.7888173030879991E-3</v>
      </c>
      <c r="R5" s="11">
        <v>1.5014920923386035E-2</v>
      </c>
      <c r="S5" s="10" t="s">
        <v>80</v>
      </c>
      <c r="T5" s="11">
        <v>-1.4125992557770337E-2</v>
      </c>
      <c r="U5" s="11">
        <v>-2.2747861918860925E-3</v>
      </c>
      <c r="V5" s="10" t="s">
        <v>84</v>
      </c>
      <c r="W5" s="10" t="s">
        <v>85</v>
      </c>
      <c r="X5" s="11">
        <v>-3.1946711885907995E-4</v>
      </c>
      <c r="Y5" s="11">
        <v>-6.772044297615595E-3</v>
      </c>
      <c r="Z5" s="11">
        <v>2.5601933021315691E-4</v>
      </c>
      <c r="AA5" s="10" t="s">
        <v>80</v>
      </c>
      <c r="AB5" s="11">
        <v>-1.3773211404499391E-3</v>
      </c>
      <c r="AC5" s="10" t="s">
        <v>86</v>
      </c>
      <c r="AD5" s="10" t="s">
        <v>87</v>
      </c>
      <c r="AE5" s="11">
        <v>-4.1448729883349382E-3</v>
      </c>
      <c r="AF5" s="10" t="s">
        <v>88</v>
      </c>
      <c r="AG5" s="11">
        <v>9.9749839837123076E-3</v>
      </c>
      <c r="AH5" s="11">
        <v>1.0293213745704237E-2</v>
      </c>
      <c r="AI5" s="11">
        <v>-2.3681009264312543E-3</v>
      </c>
      <c r="AJ5" s="10" t="s">
        <v>89</v>
      </c>
      <c r="AK5" s="10" t="s">
        <v>90</v>
      </c>
      <c r="AL5" s="10" t="s">
        <v>91</v>
      </c>
      <c r="AM5" s="12">
        <v>3.2514562865723988E-3</v>
      </c>
    </row>
    <row r="6" spans="1:39" ht="24">
      <c r="A6" s="13" t="s">
        <v>41</v>
      </c>
      <c r="B6" s="14" t="s">
        <v>40</v>
      </c>
      <c r="C6" s="15">
        <v>1.0226440778459196E-2</v>
      </c>
      <c r="D6" s="16" t="s">
        <v>92</v>
      </c>
      <c r="E6" s="16" t="s">
        <v>80</v>
      </c>
      <c r="F6" s="17">
        <v>-8.7642320881144275E-3</v>
      </c>
      <c r="G6" s="16" t="s">
        <v>93</v>
      </c>
      <c r="H6" s="17">
        <v>-1.4676600913200303E-2</v>
      </c>
      <c r="I6" s="16" t="s">
        <v>82</v>
      </c>
      <c r="J6" s="17">
        <v>-1.1457855445111371E-2</v>
      </c>
      <c r="K6" s="17">
        <v>-1.1405251734260944E-2</v>
      </c>
      <c r="L6" s="17">
        <v>-1.4116865919043802E-2</v>
      </c>
      <c r="M6" s="17">
        <v>-1.7023011093525289E-2</v>
      </c>
      <c r="N6" s="17">
        <v>-1.3250133444431099E-2</v>
      </c>
      <c r="O6" s="16" t="s">
        <v>94</v>
      </c>
      <c r="P6" s="17">
        <v>-1.1132549292967735E-2</v>
      </c>
      <c r="Q6" s="17">
        <v>-1.2991509483391513E-2</v>
      </c>
      <c r="R6" s="16" t="s">
        <v>95</v>
      </c>
      <c r="S6" s="16" t="s">
        <v>82</v>
      </c>
      <c r="T6" s="17">
        <v>-1.5937212403273778E-2</v>
      </c>
      <c r="U6" s="17">
        <v>-3.6689815979385897E-3</v>
      </c>
      <c r="V6" s="17">
        <v>9.4248636807660723E-3</v>
      </c>
      <c r="W6" s="17">
        <v>1.5167831113511936E-2</v>
      </c>
      <c r="X6" s="17">
        <v>1.4120970637801574E-2</v>
      </c>
      <c r="Y6" s="17">
        <v>-1.3714601967352506E-4</v>
      </c>
      <c r="Z6" s="16" t="s">
        <v>88</v>
      </c>
      <c r="AA6" s="17">
        <v>-4.7702167386419313E-3</v>
      </c>
      <c r="AB6" s="17">
        <v>9.4470498557869681E-3</v>
      </c>
      <c r="AC6" s="16" t="s">
        <v>86</v>
      </c>
      <c r="AD6" s="16" t="s">
        <v>96</v>
      </c>
      <c r="AE6" s="17">
        <v>8.8672091290061313E-3</v>
      </c>
      <c r="AF6" s="17">
        <v>1.317469094228594E-2</v>
      </c>
      <c r="AG6" s="16" t="s">
        <v>97</v>
      </c>
      <c r="AH6" s="17">
        <v>3.6825674961980552E-3</v>
      </c>
      <c r="AI6" s="17">
        <v>-4.5671245559825574E-3</v>
      </c>
      <c r="AJ6" s="16" t="s">
        <v>98</v>
      </c>
      <c r="AK6" s="16" t="s">
        <v>99</v>
      </c>
      <c r="AL6" s="16" t="s">
        <v>100</v>
      </c>
      <c r="AM6" s="18" t="s">
        <v>86</v>
      </c>
    </row>
    <row r="7" spans="1:39" ht="24">
      <c r="A7" s="13" t="s">
        <v>42</v>
      </c>
      <c r="B7" s="14" t="s">
        <v>40</v>
      </c>
      <c r="C7" s="15">
        <v>6.2594207208559842E-3</v>
      </c>
      <c r="D7" s="16" t="s">
        <v>81</v>
      </c>
      <c r="E7" s="17">
        <v>-1.3457322591244375E-2</v>
      </c>
      <c r="F7" s="17">
        <v>-1.4998366922001873E-2</v>
      </c>
      <c r="G7" s="16" t="s">
        <v>101</v>
      </c>
      <c r="H7" s="16" t="s">
        <v>94</v>
      </c>
      <c r="I7" s="16" t="s">
        <v>83</v>
      </c>
      <c r="J7" s="16" t="s">
        <v>102</v>
      </c>
      <c r="K7" s="17">
        <v>-1.1279769105684212E-2</v>
      </c>
      <c r="L7" s="17">
        <v>-1.3907276270617462E-2</v>
      </c>
      <c r="M7" s="17">
        <v>1.3255457236605354E-3</v>
      </c>
      <c r="N7" s="17">
        <v>1.4465302542505176E-2</v>
      </c>
      <c r="O7" s="16" t="s">
        <v>103</v>
      </c>
      <c r="P7" s="17">
        <v>-1.3415710139755512E-2</v>
      </c>
      <c r="Q7" s="16" t="s">
        <v>82</v>
      </c>
      <c r="R7" s="17">
        <v>-3.6274865336329782E-3</v>
      </c>
      <c r="S7" s="16" t="s">
        <v>94</v>
      </c>
      <c r="T7" s="17">
        <v>-6.3262071410691532E-3</v>
      </c>
      <c r="U7" s="16" t="s">
        <v>104</v>
      </c>
      <c r="V7" s="16" t="s">
        <v>90</v>
      </c>
      <c r="W7" s="17">
        <v>-2.2941700802923274E-3</v>
      </c>
      <c r="X7" s="17">
        <v>3.0417200961150989E-3</v>
      </c>
      <c r="Y7" s="17">
        <v>4.1551241918064939E-3</v>
      </c>
      <c r="Z7" s="17">
        <v>1.4673066403518219E-2</v>
      </c>
      <c r="AA7" s="17">
        <v>1.569235277830936E-3</v>
      </c>
      <c r="AB7" s="17">
        <v>6.2730013462711761E-3</v>
      </c>
      <c r="AC7" s="16" t="s">
        <v>105</v>
      </c>
      <c r="AD7" s="16" t="s">
        <v>105</v>
      </c>
      <c r="AE7" s="17">
        <v>-2.149236034065432E-3</v>
      </c>
      <c r="AF7" s="16" t="s">
        <v>106</v>
      </c>
      <c r="AG7" s="16" t="s">
        <v>90</v>
      </c>
      <c r="AH7" s="16" t="s">
        <v>107</v>
      </c>
      <c r="AI7" s="17">
        <v>6.504348719744436E-3</v>
      </c>
      <c r="AJ7" s="16" t="s">
        <v>108</v>
      </c>
      <c r="AK7" s="16" t="s">
        <v>88</v>
      </c>
      <c r="AL7" s="16" t="s">
        <v>109</v>
      </c>
      <c r="AM7" s="18" t="s">
        <v>96</v>
      </c>
    </row>
    <row r="8" spans="1:39" ht="24">
      <c r="A8" s="13" t="s">
        <v>43</v>
      </c>
      <c r="B8" s="14" t="s">
        <v>40</v>
      </c>
      <c r="C8" s="19" t="s">
        <v>110</v>
      </c>
      <c r="D8" s="17">
        <v>1.3724155659516998E-2</v>
      </c>
      <c r="E8" s="17">
        <v>1.3514824355784291E-2</v>
      </c>
      <c r="F8" s="17">
        <v>1.5778676970916426E-2</v>
      </c>
      <c r="G8" s="17">
        <v>1.1500008652454019E-2</v>
      </c>
      <c r="H8" s="17">
        <v>6.3148279973537901E-3</v>
      </c>
      <c r="I8" s="16" t="s">
        <v>97</v>
      </c>
      <c r="J8" s="17">
        <v>2.7256624210589752E-3</v>
      </c>
      <c r="K8" s="16" t="s">
        <v>97</v>
      </c>
      <c r="L8" s="17">
        <v>4.5358666579821579E-3</v>
      </c>
      <c r="M8" s="17">
        <v>1.4065856641662327E-2</v>
      </c>
      <c r="N8" s="17">
        <v>1.5074014140256732E-2</v>
      </c>
      <c r="O8" s="16" t="s">
        <v>96</v>
      </c>
      <c r="P8" s="17">
        <v>-4.363543179970379E-4</v>
      </c>
      <c r="Q8" s="16" t="s">
        <v>111</v>
      </c>
      <c r="R8" s="17">
        <v>8.8983224714368776E-3</v>
      </c>
      <c r="S8" s="17">
        <v>1.351534620412642E-2</v>
      </c>
      <c r="T8" s="16" t="s">
        <v>90</v>
      </c>
      <c r="U8" s="17">
        <v>-2.1508328011977484E-3</v>
      </c>
      <c r="V8" s="17">
        <v>4.1007790228599792E-3</v>
      </c>
      <c r="W8" s="17">
        <v>-4.1835124467182625E-3</v>
      </c>
      <c r="X8" s="17">
        <v>-4.1741840216013154E-3</v>
      </c>
      <c r="Y8" s="17">
        <v>1.172881674305821E-2</v>
      </c>
      <c r="Z8" s="17">
        <v>-1.2190361035588753E-2</v>
      </c>
      <c r="AA8" s="17">
        <v>3.2475985342415156E-3</v>
      </c>
      <c r="AB8" s="17">
        <v>3.2907813186733156E-3</v>
      </c>
      <c r="AC8" s="16" t="s">
        <v>81</v>
      </c>
      <c r="AD8" s="17">
        <v>-9.1790815844458341E-3</v>
      </c>
      <c r="AE8" s="16" t="s">
        <v>112</v>
      </c>
      <c r="AF8" s="16" t="s">
        <v>113</v>
      </c>
      <c r="AG8" s="17">
        <v>-8.1041666506574423E-3</v>
      </c>
      <c r="AH8" s="16" t="s">
        <v>80</v>
      </c>
      <c r="AI8" s="17">
        <v>1.5805526756960526E-2</v>
      </c>
      <c r="AJ8" s="16" t="s">
        <v>114</v>
      </c>
      <c r="AK8" s="17">
        <v>6.8007302200607806E-4</v>
      </c>
      <c r="AL8" s="16" t="s">
        <v>115</v>
      </c>
      <c r="AM8" s="20">
        <v>-1.7195975814272443E-2</v>
      </c>
    </row>
    <row r="9" spans="1:39" ht="24">
      <c r="A9" s="13" t="s">
        <v>44</v>
      </c>
      <c r="B9" s="14" t="s">
        <v>40</v>
      </c>
      <c r="C9" s="19" t="s">
        <v>79</v>
      </c>
      <c r="D9" s="16" t="s">
        <v>110</v>
      </c>
      <c r="E9" s="16" t="s">
        <v>116</v>
      </c>
      <c r="F9" s="16" t="s">
        <v>117</v>
      </c>
      <c r="G9" s="16" t="s">
        <v>118</v>
      </c>
      <c r="H9" s="16" t="s">
        <v>119</v>
      </c>
      <c r="I9" s="17">
        <v>-1.0527850021112629E-2</v>
      </c>
      <c r="J9" s="16" t="s">
        <v>120</v>
      </c>
      <c r="K9" s="16" t="s">
        <v>121</v>
      </c>
      <c r="L9" s="17">
        <v>-6.2721346341626126E-3</v>
      </c>
      <c r="M9" s="17">
        <v>-2.9577928337016571E-3</v>
      </c>
      <c r="N9" s="17">
        <v>1.6016611893342143E-2</v>
      </c>
      <c r="O9" s="16" t="s">
        <v>121</v>
      </c>
      <c r="P9" s="17">
        <v>-1.3233090595138206E-2</v>
      </c>
      <c r="Q9" s="17">
        <v>-1.2779346555776817E-2</v>
      </c>
      <c r="R9" s="17">
        <v>9.2880167003762115E-3</v>
      </c>
      <c r="S9" s="17">
        <v>3.8009747444677216E-4</v>
      </c>
      <c r="T9" s="17">
        <v>6.2222850983610755E-3</v>
      </c>
      <c r="U9" s="16" t="s">
        <v>90</v>
      </c>
      <c r="V9" s="16" t="s">
        <v>122</v>
      </c>
      <c r="W9" s="16" t="s">
        <v>88</v>
      </c>
      <c r="X9" s="17">
        <v>1.1714398297245684E-3</v>
      </c>
      <c r="Y9" s="17">
        <v>-6.1175790970469874E-3</v>
      </c>
      <c r="Z9" s="17">
        <v>-6.1793859704095807E-4</v>
      </c>
      <c r="AA9" s="17">
        <v>-1.2383122294261677E-2</v>
      </c>
      <c r="AB9" s="17">
        <v>7.7410839424783022E-3</v>
      </c>
      <c r="AC9" s="16" t="s">
        <v>123</v>
      </c>
      <c r="AD9" s="16" t="s">
        <v>124</v>
      </c>
      <c r="AE9" s="17">
        <v>4.0083723563153215E-3</v>
      </c>
      <c r="AF9" s="17">
        <v>1.345764498570259E-2</v>
      </c>
      <c r="AG9" s="17">
        <v>7.1181106595024201E-3</v>
      </c>
      <c r="AH9" s="16" t="s">
        <v>90</v>
      </c>
      <c r="AI9" s="17">
        <v>1.3605572583744287E-2</v>
      </c>
      <c r="AJ9" s="16" t="s">
        <v>125</v>
      </c>
      <c r="AK9" s="16" t="s">
        <v>109</v>
      </c>
      <c r="AL9" s="16" t="s">
        <v>111</v>
      </c>
      <c r="AM9" s="20">
        <v>2.7278884873913802E-3</v>
      </c>
    </row>
    <row r="10" spans="1:39" ht="24">
      <c r="A10" s="13" t="s">
        <v>45</v>
      </c>
      <c r="B10" s="14" t="s">
        <v>40</v>
      </c>
      <c r="C10" s="19" t="s">
        <v>113</v>
      </c>
      <c r="D10" s="16" t="s">
        <v>126</v>
      </c>
      <c r="E10" s="16" t="s">
        <v>127</v>
      </c>
      <c r="F10" s="17">
        <v>7.5277334746850437E-4</v>
      </c>
      <c r="G10" s="16" t="s">
        <v>127</v>
      </c>
      <c r="H10" s="17">
        <v>1.8195298611159781E-3</v>
      </c>
      <c r="I10" s="17">
        <v>9.9173399539955413E-3</v>
      </c>
      <c r="J10" s="17">
        <v>-5.3922262661844377E-4</v>
      </c>
      <c r="K10" s="17">
        <v>-9.750316458806722E-3</v>
      </c>
      <c r="L10" s="17">
        <v>1.1503126164478756E-2</v>
      </c>
      <c r="M10" s="16" t="s">
        <v>106</v>
      </c>
      <c r="N10" s="16" t="s">
        <v>97</v>
      </c>
      <c r="O10" s="16" t="s">
        <v>128</v>
      </c>
      <c r="P10" s="17">
        <v>5.5561067073749745E-3</v>
      </c>
      <c r="Q10" s="16" t="s">
        <v>84</v>
      </c>
      <c r="R10" s="17">
        <v>9.4544941174077978E-3</v>
      </c>
      <c r="S10" s="16" t="s">
        <v>111</v>
      </c>
      <c r="T10" s="16" t="s">
        <v>106</v>
      </c>
      <c r="U10" s="17">
        <v>6.3372239216045873E-3</v>
      </c>
      <c r="V10" s="17">
        <v>7.880377217405905E-3</v>
      </c>
      <c r="W10" s="17">
        <v>-1.3773846996752246E-3</v>
      </c>
      <c r="X10" s="16" t="s">
        <v>113</v>
      </c>
      <c r="Y10" s="17">
        <v>1.5893956394793553E-2</v>
      </c>
      <c r="Z10" s="17">
        <v>-1.1919917483531786E-2</v>
      </c>
      <c r="AA10" s="17">
        <v>1.0339873679851968E-2</v>
      </c>
      <c r="AB10" s="16" t="s">
        <v>95</v>
      </c>
      <c r="AC10" s="16" t="s">
        <v>101</v>
      </c>
      <c r="AD10" s="16" t="s">
        <v>121</v>
      </c>
      <c r="AE10" s="17">
        <v>3.2922523640339031E-3</v>
      </c>
      <c r="AF10" s="17">
        <v>-1.0719588797618924E-2</v>
      </c>
      <c r="AG10" s="16" t="s">
        <v>119</v>
      </c>
      <c r="AH10" s="17">
        <v>-8.8896298851276929E-3</v>
      </c>
      <c r="AI10" s="17">
        <v>5.285623901162149E-3</v>
      </c>
      <c r="AJ10" s="16" t="s">
        <v>129</v>
      </c>
      <c r="AK10" s="17">
        <v>1.6740558039494889E-2</v>
      </c>
      <c r="AL10" s="16" t="s">
        <v>102</v>
      </c>
      <c r="AM10" s="20">
        <v>-1.3564663414378909E-2</v>
      </c>
    </row>
    <row r="11" spans="1:39" ht="24">
      <c r="A11" s="13" t="s">
        <v>46</v>
      </c>
      <c r="B11" s="14" t="s">
        <v>40</v>
      </c>
      <c r="C11" s="15">
        <v>5.5156885404156596E-3</v>
      </c>
      <c r="D11" s="17">
        <v>-1.0845563320309229E-3</v>
      </c>
      <c r="E11" s="17">
        <v>-1.5242866244630435E-2</v>
      </c>
      <c r="F11" s="17">
        <v>-8.0330148083554327E-3</v>
      </c>
      <c r="G11" s="17">
        <v>7.5771806133123594E-3</v>
      </c>
      <c r="H11" s="17">
        <v>-1.4334639870854159E-2</v>
      </c>
      <c r="I11" s="17">
        <v>-1.1136197160489157E-2</v>
      </c>
      <c r="J11" s="17">
        <v>2.3998334097206451E-3</v>
      </c>
      <c r="K11" s="16" t="s">
        <v>102</v>
      </c>
      <c r="L11" s="16" t="s">
        <v>95</v>
      </c>
      <c r="M11" s="17">
        <v>-1.1841673673936284E-2</v>
      </c>
      <c r="N11" s="16" t="s">
        <v>94</v>
      </c>
      <c r="O11" s="17">
        <v>-1.4620689722957202E-3</v>
      </c>
      <c r="P11" s="17">
        <v>-1.5589598894781391E-2</v>
      </c>
      <c r="Q11" s="16" t="s">
        <v>78</v>
      </c>
      <c r="R11" s="17">
        <v>-1.4123486756788624E-2</v>
      </c>
      <c r="S11" s="17">
        <v>3.5604143910782557E-3</v>
      </c>
      <c r="T11" s="16" t="s">
        <v>94</v>
      </c>
      <c r="U11" s="17">
        <v>-1.4027873399748182E-2</v>
      </c>
      <c r="V11" s="17">
        <v>-6.3725646673466916E-3</v>
      </c>
      <c r="W11" s="17">
        <v>4.2874656491305381E-4</v>
      </c>
      <c r="X11" s="16" t="s">
        <v>90</v>
      </c>
      <c r="Y11" s="16" t="s">
        <v>100</v>
      </c>
      <c r="Z11" s="16" t="s">
        <v>130</v>
      </c>
      <c r="AA11" s="16" t="s">
        <v>91</v>
      </c>
      <c r="AB11" s="17">
        <v>1.150211260205948E-2</v>
      </c>
      <c r="AC11" s="16" t="s">
        <v>105</v>
      </c>
      <c r="AD11" s="17">
        <v>-2.1544517336159474E-3</v>
      </c>
      <c r="AE11" s="17">
        <v>4.5197668067751134E-3</v>
      </c>
      <c r="AF11" s="16" t="s">
        <v>106</v>
      </c>
      <c r="AG11" s="16" t="s">
        <v>107</v>
      </c>
      <c r="AH11" s="17">
        <v>3.873281055620782E-3</v>
      </c>
      <c r="AI11" s="17">
        <v>-1.2511573364964031E-3</v>
      </c>
      <c r="AJ11" s="16" t="s">
        <v>127</v>
      </c>
      <c r="AK11" s="17">
        <v>5.9517444690275522E-3</v>
      </c>
      <c r="AL11" s="16" t="s">
        <v>111</v>
      </c>
      <c r="AM11" s="18" t="s">
        <v>131</v>
      </c>
    </row>
    <row r="12" spans="1:39" ht="24">
      <c r="A12" s="13" t="s">
        <v>47</v>
      </c>
      <c r="B12" s="14" t="s">
        <v>40</v>
      </c>
      <c r="C12" s="19" t="s">
        <v>132</v>
      </c>
      <c r="D12" s="17">
        <v>-1.5695904637571291E-2</v>
      </c>
      <c r="E12" s="16" t="s">
        <v>92</v>
      </c>
      <c r="F12" s="17">
        <v>3.9008565714601677E-3</v>
      </c>
      <c r="G12" s="16" t="s">
        <v>117</v>
      </c>
      <c r="H12" s="17">
        <v>-1.2028117788349574E-2</v>
      </c>
      <c r="I12" s="17">
        <v>-1.5031138697164412E-2</v>
      </c>
      <c r="J12" s="17">
        <v>-9.1193866845499429E-3</v>
      </c>
      <c r="K12" s="17">
        <v>6.7048601771161759E-3</v>
      </c>
      <c r="L12" s="17">
        <v>-1.5596256788466907E-2</v>
      </c>
      <c r="M12" s="16" t="s">
        <v>119</v>
      </c>
      <c r="N12" s="17">
        <v>-1.3347797878374985E-2</v>
      </c>
      <c r="O12" s="17">
        <v>-1.6789127636244475E-2</v>
      </c>
      <c r="P12" s="16" t="s">
        <v>95</v>
      </c>
      <c r="Q12" s="17">
        <v>-1.3820957034363614E-2</v>
      </c>
      <c r="R12" s="17">
        <v>-1.1149462013444019E-2</v>
      </c>
      <c r="S12" s="16" t="s">
        <v>121</v>
      </c>
      <c r="T12" s="17">
        <v>-8.5825646982349638E-3</v>
      </c>
      <c r="U12" s="17">
        <v>-1.3547245324645031E-2</v>
      </c>
      <c r="V12" s="17">
        <v>-1.3469818777862875E-2</v>
      </c>
      <c r="W12" s="17">
        <v>2.5350693942622145E-3</v>
      </c>
      <c r="X12" s="16" t="s">
        <v>106</v>
      </c>
      <c r="Y12" s="17">
        <v>8.3228856369555806E-3</v>
      </c>
      <c r="Z12" s="16" t="s">
        <v>123</v>
      </c>
      <c r="AA12" s="17">
        <v>-2.6469487884666482E-4</v>
      </c>
      <c r="AB12" s="17">
        <v>5.5625946715400203E-3</v>
      </c>
      <c r="AC12" s="16" t="s">
        <v>133</v>
      </c>
      <c r="AD12" s="16" t="s">
        <v>90</v>
      </c>
      <c r="AE12" s="17">
        <v>-4.3494062030618628E-4</v>
      </c>
      <c r="AF12" s="16" t="s">
        <v>88</v>
      </c>
      <c r="AG12" s="16" t="s">
        <v>128</v>
      </c>
      <c r="AH12" s="16" t="s">
        <v>126</v>
      </c>
      <c r="AI12" s="17">
        <v>1.3705711123618413E-2</v>
      </c>
      <c r="AJ12" s="16" t="s">
        <v>100</v>
      </c>
      <c r="AK12" s="17">
        <v>-6.9109498671850406E-4</v>
      </c>
      <c r="AL12" s="16" t="s">
        <v>134</v>
      </c>
      <c r="AM12" s="18" t="s">
        <v>111</v>
      </c>
    </row>
    <row r="13" spans="1:39" ht="24">
      <c r="A13" s="13" t="s">
        <v>48</v>
      </c>
      <c r="B13" s="14" t="s">
        <v>40</v>
      </c>
      <c r="C13" s="15">
        <v>6.8737738626018291E-3</v>
      </c>
      <c r="D13" s="16" t="s">
        <v>79</v>
      </c>
      <c r="E13" s="17">
        <v>-7.4348029249853304E-3</v>
      </c>
      <c r="F13" s="16" t="s">
        <v>121</v>
      </c>
      <c r="G13" s="16" t="s">
        <v>92</v>
      </c>
      <c r="H13" s="16" t="s">
        <v>77</v>
      </c>
      <c r="I13" s="17">
        <v>-5.7155676741993929E-3</v>
      </c>
      <c r="J13" s="16" t="s">
        <v>110</v>
      </c>
      <c r="K13" s="16" t="s">
        <v>135</v>
      </c>
      <c r="L13" s="16" t="s">
        <v>94</v>
      </c>
      <c r="M13" s="17">
        <v>1.3999803906284393E-2</v>
      </c>
      <c r="N13" s="16" t="s">
        <v>95</v>
      </c>
      <c r="O13" s="17">
        <v>-1.1771307660335991E-2</v>
      </c>
      <c r="P13" s="17">
        <v>-1.3303219195882929E-2</v>
      </c>
      <c r="Q13" s="17">
        <v>-5.1016305063073001E-3</v>
      </c>
      <c r="R13" s="17">
        <v>-1.3218502929502773E-2</v>
      </c>
      <c r="S13" s="17">
        <v>-6.5332747403506076E-3</v>
      </c>
      <c r="T13" s="17">
        <v>1.4827027480741937E-2</v>
      </c>
      <c r="U13" s="17">
        <v>1.4539878449272615E-2</v>
      </c>
      <c r="V13" s="17">
        <v>1.6229548614139756E-2</v>
      </c>
      <c r="W13" s="17">
        <v>2.5021642773441657E-3</v>
      </c>
      <c r="X13" s="17">
        <v>-2.0124694371041999E-3</v>
      </c>
      <c r="Y13" s="17">
        <v>1.9081940097649521E-3</v>
      </c>
      <c r="Z13" s="17">
        <v>-3.0794905917093537E-3</v>
      </c>
      <c r="AA13" s="17">
        <v>3.076101542164623E-3</v>
      </c>
      <c r="AB13" s="16" t="s">
        <v>97</v>
      </c>
      <c r="AC13" s="16" t="s">
        <v>99</v>
      </c>
      <c r="AD13" s="16" t="s">
        <v>91</v>
      </c>
      <c r="AE13" s="17">
        <v>1.4998956184661648E-2</v>
      </c>
      <c r="AF13" s="17">
        <v>1.5482721321766035E-2</v>
      </c>
      <c r="AG13" s="17">
        <v>9.6528764285814458E-3</v>
      </c>
      <c r="AH13" s="16" t="s">
        <v>111</v>
      </c>
      <c r="AI13" s="17">
        <v>1.5266190637220043E-2</v>
      </c>
      <c r="AJ13" s="16" t="s">
        <v>91</v>
      </c>
      <c r="AK13" s="16" t="s">
        <v>136</v>
      </c>
      <c r="AL13" s="17">
        <v>1.0049674985974198E-2</v>
      </c>
      <c r="AM13" s="20">
        <v>9.1129204807361003E-3</v>
      </c>
    </row>
    <row r="14" spans="1:39" ht="24">
      <c r="A14" s="13" t="s">
        <v>49</v>
      </c>
      <c r="B14" s="14" t="s">
        <v>40</v>
      </c>
      <c r="C14" s="19" t="s">
        <v>103</v>
      </c>
      <c r="D14" s="17">
        <v>1.5578057908113355E-2</v>
      </c>
      <c r="E14" s="16" t="s">
        <v>109</v>
      </c>
      <c r="F14" s="17">
        <v>3.2354333998549827E-3</v>
      </c>
      <c r="G14" s="17">
        <v>1.0268984880495749E-2</v>
      </c>
      <c r="H14" s="17">
        <v>1.113015404434415E-2</v>
      </c>
      <c r="I14" s="16" t="s">
        <v>137</v>
      </c>
      <c r="J14" s="17">
        <v>1.0549126271882829E-2</v>
      </c>
      <c r="K14" s="17">
        <v>-9.3657851880865443E-3</v>
      </c>
      <c r="L14" s="17">
        <v>-1.2554778405471307E-3</v>
      </c>
      <c r="M14" s="16" t="s">
        <v>107</v>
      </c>
      <c r="N14" s="17">
        <v>1.5333441928497863E-2</v>
      </c>
      <c r="O14" s="16" t="s">
        <v>138</v>
      </c>
      <c r="P14" s="17">
        <v>1.3724160995754507E-2</v>
      </c>
      <c r="Q14" s="16" t="s">
        <v>130</v>
      </c>
      <c r="R14" s="17">
        <v>-4.5806672416417475E-3</v>
      </c>
      <c r="S14" s="17">
        <v>1.0385095032325773E-2</v>
      </c>
      <c r="T14" s="16" t="s">
        <v>88</v>
      </c>
      <c r="U14" s="17">
        <v>6.5761598196823227E-3</v>
      </c>
      <c r="V14" s="17">
        <v>1.386579620884571E-2</v>
      </c>
      <c r="W14" s="17">
        <v>-2.3875327957767322E-3</v>
      </c>
      <c r="X14" s="17">
        <v>1.1207070426949045E-2</v>
      </c>
      <c r="Y14" s="17">
        <v>2.7148054264689017E-3</v>
      </c>
      <c r="Z14" s="17">
        <v>-1.2825310421456539E-2</v>
      </c>
      <c r="AA14" s="17">
        <v>-1.008331779467995E-2</v>
      </c>
      <c r="AB14" s="17">
        <v>5.2957504594948529E-3</v>
      </c>
      <c r="AC14" s="16" t="s">
        <v>78</v>
      </c>
      <c r="AD14" s="17">
        <v>-1.7120924867416992E-2</v>
      </c>
      <c r="AE14" s="17">
        <v>1.5810065129508936E-2</v>
      </c>
      <c r="AF14" s="17">
        <v>-1.6464738716560644E-2</v>
      </c>
      <c r="AG14" s="16" t="s">
        <v>80</v>
      </c>
      <c r="AH14" s="17">
        <v>4.1761690915727004E-3</v>
      </c>
      <c r="AI14" s="16" t="s">
        <v>112</v>
      </c>
      <c r="AJ14" s="16" t="s">
        <v>139</v>
      </c>
      <c r="AK14" s="17">
        <v>1.0173581008671774E-2</v>
      </c>
      <c r="AL14" s="16" t="s">
        <v>81</v>
      </c>
      <c r="AM14" s="18" t="s">
        <v>117</v>
      </c>
    </row>
    <row r="15" spans="1:39" ht="24">
      <c r="A15" s="13" t="s">
        <v>50</v>
      </c>
      <c r="B15" s="14" t="s">
        <v>40</v>
      </c>
      <c r="C15" s="15">
        <v>1.1918456454864635E-2</v>
      </c>
      <c r="D15" s="16" t="s">
        <v>131</v>
      </c>
      <c r="E15" s="16" t="s">
        <v>126</v>
      </c>
      <c r="F15" s="17">
        <v>9.505814938258925E-3</v>
      </c>
      <c r="G15" s="16" t="s">
        <v>140</v>
      </c>
      <c r="H15" s="17">
        <v>1.7035163444082692E-3</v>
      </c>
      <c r="I15" s="17">
        <v>1.3156626072347079E-2</v>
      </c>
      <c r="J15" s="16" t="s">
        <v>128</v>
      </c>
      <c r="K15" s="17">
        <v>1.3518423277555447E-2</v>
      </c>
      <c r="L15" s="16" t="s">
        <v>100</v>
      </c>
      <c r="M15" s="16" t="s">
        <v>100</v>
      </c>
      <c r="N15" s="17">
        <v>1.8761638048158476E-3</v>
      </c>
      <c r="O15" s="16" t="s">
        <v>141</v>
      </c>
      <c r="P15" s="17">
        <v>8.184127193095584E-3</v>
      </c>
      <c r="Q15" s="17">
        <v>1.3625263621983647E-2</v>
      </c>
      <c r="R15" s="17">
        <v>-1.5227303520974647E-4</v>
      </c>
      <c r="S15" s="16" t="s">
        <v>91</v>
      </c>
      <c r="T15" s="16" t="s">
        <v>97</v>
      </c>
      <c r="U15" s="17">
        <v>4.1255245940065542E-3</v>
      </c>
      <c r="V15" s="17">
        <v>-6.133260466212407E-3</v>
      </c>
      <c r="W15" s="17">
        <v>-6.7542809474560291E-3</v>
      </c>
      <c r="X15" s="17">
        <v>-1.3306302563898706E-2</v>
      </c>
      <c r="Y15" s="16" t="s">
        <v>85</v>
      </c>
      <c r="Z15" s="17">
        <v>-9.1436528359443697E-3</v>
      </c>
      <c r="AA15" s="16" t="s">
        <v>97</v>
      </c>
      <c r="AB15" s="17">
        <v>1.5680559593235884E-2</v>
      </c>
      <c r="AC15" s="16" t="s">
        <v>77</v>
      </c>
      <c r="AD15" s="16" t="s">
        <v>101</v>
      </c>
      <c r="AE15" s="17">
        <v>1.1562221606550852E-2</v>
      </c>
      <c r="AF15" s="17">
        <v>-1.164736261736421E-2</v>
      </c>
      <c r="AG15" s="17">
        <v>-5.584405931827882E-3</v>
      </c>
      <c r="AH15" s="17">
        <v>-2.4033066582590671E-3</v>
      </c>
      <c r="AI15" s="17">
        <v>2.6810009708839945E-3</v>
      </c>
      <c r="AJ15" s="16" t="s">
        <v>142</v>
      </c>
      <c r="AK15" s="17">
        <v>-2.7116471571103267E-3</v>
      </c>
      <c r="AL15" s="16" t="s">
        <v>139</v>
      </c>
      <c r="AM15" s="20">
        <v>8.3997504112204215E-4</v>
      </c>
    </row>
    <row r="16" spans="1:39" ht="24">
      <c r="A16" s="13" t="s">
        <v>51</v>
      </c>
      <c r="B16" s="14" t="s">
        <v>40</v>
      </c>
      <c r="C16" s="15">
        <v>-6.1820700068485985E-3</v>
      </c>
      <c r="D16" s="17">
        <v>-1.6931614523995747E-2</v>
      </c>
      <c r="E16" s="17">
        <v>-1.5091318556848714E-3</v>
      </c>
      <c r="F16" s="17">
        <v>-7.5853034630116133E-3</v>
      </c>
      <c r="G16" s="17">
        <v>-7.7142785142888725E-3</v>
      </c>
      <c r="H16" s="17">
        <v>9.4423722394358883E-4</v>
      </c>
      <c r="I16" s="16" t="s">
        <v>143</v>
      </c>
      <c r="J16" s="17">
        <v>-6.6835410831433814E-3</v>
      </c>
      <c r="K16" s="16" t="s">
        <v>78</v>
      </c>
      <c r="L16" s="17">
        <v>-1.1186830085947928E-2</v>
      </c>
      <c r="M16" s="17">
        <v>-7.0260966419301123E-3</v>
      </c>
      <c r="N16" s="17">
        <v>-5.7632060362738822E-3</v>
      </c>
      <c r="O16" s="17">
        <v>-4.44837523349376E-3</v>
      </c>
      <c r="P16" s="17">
        <v>-1.5093877348899764E-2</v>
      </c>
      <c r="Q16" s="17">
        <v>-8.592894739978969E-3</v>
      </c>
      <c r="R16" s="16" t="s">
        <v>82</v>
      </c>
      <c r="S16" s="17">
        <v>-5.3053977894885014E-3</v>
      </c>
      <c r="T16" s="17">
        <v>-1.2618790793844864E-2</v>
      </c>
      <c r="U16" s="16" t="s">
        <v>83</v>
      </c>
      <c r="V16" s="17">
        <v>-1.0752665025512897E-2</v>
      </c>
      <c r="W16" s="16" t="s">
        <v>119</v>
      </c>
      <c r="X16" s="16" t="s">
        <v>144</v>
      </c>
      <c r="Y16" s="17">
        <v>1.3406024792359594E-2</v>
      </c>
      <c r="Z16" s="16" t="s">
        <v>88</v>
      </c>
      <c r="AA16" s="16" t="s">
        <v>90</v>
      </c>
      <c r="AB16" s="17">
        <v>9.9581289221734419E-3</v>
      </c>
      <c r="AC16" s="17">
        <v>-1.7811620181506459E-3</v>
      </c>
      <c r="AD16" s="17">
        <v>1.0970367585436473E-4</v>
      </c>
      <c r="AE16" s="16" t="s">
        <v>97</v>
      </c>
      <c r="AF16" s="17">
        <v>8.1941169759434072E-3</v>
      </c>
      <c r="AG16" s="16" t="s">
        <v>137</v>
      </c>
      <c r="AH16" s="16" t="s">
        <v>97</v>
      </c>
      <c r="AI16" s="16" t="s">
        <v>137</v>
      </c>
      <c r="AJ16" s="17">
        <v>-2.9697536182120817E-3</v>
      </c>
      <c r="AK16" s="17">
        <v>1.3138493423873864E-2</v>
      </c>
      <c r="AL16" s="16" t="s">
        <v>84</v>
      </c>
      <c r="AM16" s="18" t="s">
        <v>111</v>
      </c>
    </row>
    <row r="17" spans="1:39" ht="24">
      <c r="A17" s="13" t="s">
        <v>52</v>
      </c>
      <c r="B17" s="14" t="s">
        <v>40</v>
      </c>
      <c r="C17" s="19" t="s">
        <v>133</v>
      </c>
      <c r="D17" s="17">
        <v>-6.0126655652481854E-3</v>
      </c>
      <c r="E17" s="16" t="s">
        <v>103</v>
      </c>
      <c r="F17" s="16" t="s">
        <v>145</v>
      </c>
      <c r="G17" s="17">
        <v>-5.2655399544833236E-3</v>
      </c>
      <c r="H17" s="17">
        <v>-8.2373956320330628E-3</v>
      </c>
      <c r="I17" s="17">
        <v>-7.5029344488040193E-3</v>
      </c>
      <c r="J17" s="17">
        <v>4.9576389657095725E-3</v>
      </c>
      <c r="K17" s="17">
        <v>6.9216392052556513E-3</v>
      </c>
      <c r="L17" s="17">
        <v>-7.9920875733912166E-3</v>
      </c>
      <c r="M17" s="16" t="s">
        <v>119</v>
      </c>
      <c r="N17" s="16" t="s">
        <v>121</v>
      </c>
      <c r="O17" s="17">
        <v>-1.2565565649701798E-2</v>
      </c>
      <c r="P17" s="17">
        <v>3.8887506748733996E-3</v>
      </c>
      <c r="Q17" s="16" t="s">
        <v>117</v>
      </c>
      <c r="R17" s="17">
        <v>-8.7246174125518994E-3</v>
      </c>
      <c r="S17" s="17">
        <v>-1.2845099327418711E-2</v>
      </c>
      <c r="T17" s="16" t="s">
        <v>80</v>
      </c>
      <c r="U17" s="17">
        <v>-1.5051439567591406E-2</v>
      </c>
      <c r="V17" s="16" t="s">
        <v>117</v>
      </c>
      <c r="W17" s="16" t="s">
        <v>78</v>
      </c>
      <c r="X17" s="17">
        <v>1.207761938381678E-2</v>
      </c>
      <c r="Y17" s="17">
        <v>9.5996036946613354E-3</v>
      </c>
      <c r="Z17" s="16" t="s">
        <v>146</v>
      </c>
      <c r="AA17" s="17">
        <v>1.6696734246220646E-2</v>
      </c>
      <c r="AB17" s="17">
        <v>7.4953315664430813E-4</v>
      </c>
      <c r="AC17" s="16" t="s">
        <v>147</v>
      </c>
      <c r="AD17" s="17">
        <v>2.9138365717742173E-3</v>
      </c>
      <c r="AE17" s="17">
        <v>1.5657104433225617E-2</v>
      </c>
      <c r="AF17" s="16" t="s">
        <v>126</v>
      </c>
      <c r="AG17" s="16" t="s">
        <v>141</v>
      </c>
      <c r="AH17" s="17">
        <v>6.7009572223754041E-3</v>
      </c>
      <c r="AI17" s="17">
        <v>3.2121440589474547E-3</v>
      </c>
      <c r="AJ17" s="16" t="s">
        <v>111</v>
      </c>
      <c r="AK17" s="17">
        <v>-1.4596969655399185E-3</v>
      </c>
      <c r="AL17" s="16" t="s">
        <v>148</v>
      </c>
      <c r="AM17" s="18" t="s">
        <v>109</v>
      </c>
    </row>
    <row r="18" spans="1:39" ht="24">
      <c r="A18" s="13" t="s">
        <v>53</v>
      </c>
      <c r="B18" s="14" t="s">
        <v>40</v>
      </c>
      <c r="C18" s="19" t="s">
        <v>78</v>
      </c>
      <c r="D18" s="17">
        <v>-1.2290522756237297E-2</v>
      </c>
      <c r="E18" s="17">
        <v>-7.1357517858913391E-3</v>
      </c>
      <c r="F18" s="16" t="s">
        <v>119</v>
      </c>
      <c r="G18" s="16" t="s">
        <v>82</v>
      </c>
      <c r="H18" s="16" t="s">
        <v>80</v>
      </c>
      <c r="I18" s="17">
        <v>-6.9973276289953352E-3</v>
      </c>
      <c r="J18" s="16" t="s">
        <v>121</v>
      </c>
      <c r="K18" s="16" t="s">
        <v>81</v>
      </c>
      <c r="L18" s="17">
        <v>-1.1848319966499536E-2</v>
      </c>
      <c r="M18" s="16" t="s">
        <v>112</v>
      </c>
      <c r="N18" s="17">
        <v>1.403726942638911E-2</v>
      </c>
      <c r="O18" s="17">
        <v>1.1277672516427681E-2</v>
      </c>
      <c r="P18" s="16" t="s">
        <v>119</v>
      </c>
      <c r="Q18" s="17">
        <v>-3.1218220261539659E-3</v>
      </c>
      <c r="R18" s="17">
        <v>-1.7043605481562689E-2</v>
      </c>
      <c r="S18" s="17">
        <v>1.0238034510520312E-2</v>
      </c>
      <c r="T18" s="17">
        <v>1.370682262224077E-2</v>
      </c>
      <c r="U18" s="17">
        <v>1.3289151252072432E-3</v>
      </c>
      <c r="V18" s="17">
        <v>-3.0175171688747895E-3</v>
      </c>
      <c r="W18" s="16" t="s">
        <v>94</v>
      </c>
      <c r="X18" s="17">
        <v>6.3684194014633905E-3</v>
      </c>
      <c r="Y18" s="16" t="s">
        <v>96</v>
      </c>
      <c r="Z18" s="17">
        <v>8.8846798939964024E-3</v>
      </c>
      <c r="AA18" s="16" t="s">
        <v>91</v>
      </c>
      <c r="AB18" s="16" t="s">
        <v>106</v>
      </c>
      <c r="AC18" s="17">
        <v>9.9217463055933722E-3</v>
      </c>
      <c r="AD18" s="16" t="s">
        <v>107</v>
      </c>
      <c r="AE18" s="17">
        <v>1.4043639489584904E-2</v>
      </c>
      <c r="AF18" s="16" t="s">
        <v>88</v>
      </c>
      <c r="AG18" s="17">
        <v>9.7894293893584852E-3</v>
      </c>
      <c r="AH18" s="16" t="s">
        <v>123</v>
      </c>
      <c r="AI18" s="16" t="s">
        <v>107</v>
      </c>
      <c r="AJ18" s="17">
        <v>9.6412684513081277E-3</v>
      </c>
      <c r="AK18" s="16" t="s">
        <v>133</v>
      </c>
      <c r="AL18" s="17">
        <v>1.0236112768239998E-2</v>
      </c>
      <c r="AM18" s="20">
        <v>1.141827933171484E-2</v>
      </c>
    </row>
    <row r="19" spans="1:39" ht="24">
      <c r="A19" s="13" t="s">
        <v>54</v>
      </c>
      <c r="B19" s="14" t="s">
        <v>40</v>
      </c>
      <c r="C19" s="15">
        <v>1.4099022146598215E-2</v>
      </c>
      <c r="D19" s="16" t="s">
        <v>134</v>
      </c>
      <c r="E19" s="16" t="s">
        <v>106</v>
      </c>
      <c r="F19" s="16" t="s">
        <v>126</v>
      </c>
      <c r="G19" s="16" t="s">
        <v>149</v>
      </c>
      <c r="H19" s="17">
        <v>-3.2629796907280624E-4</v>
      </c>
      <c r="I19" s="17">
        <v>8.1405897808634487E-3</v>
      </c>
      <c r="J19" s="17">
        <v>1.1502948952595845E-2</v>
      </c>
      <c r="K19" s="16" t="s">
        <v>88</v>
      </c>
      <c r="L19" s="16" t="s">
        <v>146</v>
      </c>
      <c r="M19" s="16" t="s">
        <v>88</v>
      </c>
      <c r="N19" s="17">
        <v>1.5495101829662222E-2</v>
      </c>
      <c r="O19" s="17">
        <v>6.9665276355058746E-3</v>
      </c>
      <c r="P19" s="16" t="s">
        <v>88</v>
      </c>
      <c r="Q19" s="17">
        <v>8.0593452429707484E-3</v>
      </c>
      <c r="R19" s="17">
        <v>1.3161390343149495E-2</v>
      </c>
      <c r="S19" s="16" t="s">
        <v>137</v>
      </c>
      <c r="T19" s="17">
        <v>4.8138089365360841E-3</v>
      </c>
      <c r="U19" s="16" t="s">
        <v>106</v>
      </c>
      <c r="V19" s="17">
        <v>1.365714500282797E-2</v>
      </c>
      <c r="W19" s="16" t="s">
        <v>88</v>
      </c>
      <c r="X19" s="16" t="s">
        <v>101</v>
      </c>
      <c r="Y19" s="17">
        <v>-1.1802186388788103E-2</v>
      </c>
      <c r="Z19" s="16" t="s">
        <v>117</v>
      </c>
      <c r="AA19" s="17">
        <v>-7.0567834701726383E-3</v>
      </c>
      <c r="AB19" s="17">
        <v>-1.0697429999844849E-2</v>
      </c>
      <c r="AC19" s="17">
        <v>1.114906476792186E-2</v>
      </c>
      <c r="AD19" s="17">
        <v>4.8453997579154598E-3</v>
      </c>
      <c r="AE19" s="16" t="s">
        <v>113</v>
      </c>
      <c r="AF19" s="16" t="s">
        <v>145</v>
      </c>
      <c r="AG19" s="17">
        <v>3.1631369396440149E-3</v>
      </c>
      <c r="AH19" s="17">
        <v>1.3014605326136404E-3</v>
      </c>
      <c r="AI19" s="17">
        <v>-1.6398619311413336E-2</v>
      </c>
      <c r="AJ19" s="17">
        <v>2.1787049395843392E-3</v>
      </c>
      <c r="AK19" s="17">
        <v>-1.0133214433015089E-2</v>
      </c>
      <c r="AL19" s="16" t="s">
        <v>92</v>
      </c>
      <c r="AM19" s="18" t="s">
        <v>113</v>
      </c>
    </row>
    <row r="20" spans="1:39" ht="24">
      <c r="A20" s="13" t="s">
        <v>55</v>
      </c>
      <c r="B20" s="14" t="s">
        <v>40</v>
      </c>
      <c r="C20" s="15">
        <v>-1.2703877022241834E-2</v>
      </c>
      <c r="D20" s="17">
        <v>-4.0321786478058289E-3</v>
      </c>
      <c r="E20" s="17">
        <v>-1.6866163313706696E-2</v>
      </c>
      <c r="F20" s="17">
        <v>-1.28730859528215E-2</v>
      </c>
      <c r="G20" s="17">
        <v>1.5298557449975502E-2</v>
      </c>
      <c r="H20" s="16" t="s">
        <v>116</v>
      </c>
      <c r="I20" s="17">
        <v>-5.2614984289649303E-3</v>
      </c>
      <c r="J20" s="16" t="s">
        <v>83</v>
      </c>
      <c r="K20" s="16" t="s">
        <v>150</v>
      </c>
      <c r="L20" s="17">
        <v>3.549000246311686E-3</v>
      </c>
      <c r="M20" s="17">
        <v>1.0202760150563719E-2</v>
      </c>
      <c r="N20" s="17">
        <v>-6.5306088105237994E-3</v>
      </c>
      <c r="O20" s="16" t="s">
        <v>126</v>
      </c>
      <c r="P20" s="16" t="s">
        <v>121</v>
      </c>
      <c r="Q20" s="16" t="s">
        <v>80</v>
      </c>
      <c r="R20" s="16" t="s">
        <v>82</v>
      </c>
      <c r="S20" s="16" t="s">
        <v>145</v>
      </c>
      <c r="T20" s="17">
        <v>2.9667720571649398E-3</v>
      </c>
      <c r="U20" s="16" t="s">
        <v>80</v>
      </c>
      <c r="V20" s="17">
        <v>3.8656284713531916E-4</v>
      </c>
      <c r="W20" s="16" t="s">
        <v>80</v>
      </c>
      <c r="X20" s="17">
        <v>5.3725906558859911E-4</v>
      </c>
      <c r="Y20" s="16" t="s">
        <v>91</v>
      </c>
      <c r="Z20" s="16" t="s">
        <v>107</v>
      </c>
      <c r="AA20" s="16" t="s">
        <v>147</v>
      </c>
      <c r="AB20" s="16" t="s">
        <v>111</v>
      </c>
      <c r="AC20" s="17">
        <v>9.7233699879579558E-3</v>
      </c>
      <c r="AD20" s="17">
        <v>4.6371723737664893E-3</v>
      </c>
      <c r="AE20" s="17">
        <v>1.3440608779099779E-2</v>
      </c>
      <c r="AF20" s="16" t="s">
        <v>137</v>
      </c>
      <c r="AG20" s="16" t="s">
        <v>127</v>
      </c>
      <c r="AH20" s="17">
        <v>1.4960776631046693E-2</v>
      </c>
      <c r="AI20" s="17">
        <v>1.0332985569140385E-2</v>
      </c>
      <c r="AJ20" s="17">
        <v>-1.4803490952892597E-3</v>
      </c>
      <c r="AK20" s="16" t="s">
        <v>128</v>
      </c>
      <c r="AL20" s="17">
        <v>1.2213004429560167E-3</v>
      </c>
      <c r="AM20" s="18" t="s">
        <v>109</v>
      </c>
    </row>
    <row r="21" spans="1:39" ht="24">
      <c r="A21" s="13" t="s">
        <v>56</v>
      </c>
      <c r="B21" s="14" t="s">
        <v>40</v>
      </c>
      <c r="C21" s="15">
        <v>-5.4889815265971639E-3</v>
      </c>
      <c r="D21" s="17">
        <v>1.1895356611580876E-2</v>
      </c>
      <c r="E21" s="17">
        <v>-1.6781843017281931E-2</v>
      </c>
      <c r="F21" s="17">
        <v>-1.2514875653601633E-2</v>
      </c>
      <c r="G21" s="16" t="s">
        <v>107</v>
      </c>
      <c r="H21" s="16" t="s">
        <v>116</v>
      </c>
      <c r="I21" s="17">
        <v>-4.3861350118343436E-3</v>
      </c>
      <c r="J21" s="17">
        <v>-1.2570768232515442E-3</v>
      </c>
      <c r="K21" s="16" t="s">
        <v>101</v>
      </c>
      <c r="L21" s="17">
        <v>-1.4407361581530551E-3</v>
      </c>
      <c r="M21" s="17">
        <v>1.1176675020834165E-2</v>
      </c>
      <c r="N21" s="17">
        <v>-1.1693644156927974E-2</v>
      </c>
      <c r="O21" s="16" t="s">
        <v>151</v>
      </c>
      <c r="P21" s="17">
        <v>-1.6635929857859121E-2</v>
      </c>
      <c r="Q21" s="17">
        <v>-9.8044040641392053E-3</v>
      </c>
      <c r="R21" s="16" t="s">
        <v>94</v>
      </c>
      <c r="S21" s="16" t="s">
        <v>126</v>
      </c>
      <c r="T21" s="17">
        <v>-3.9748821272336387E-4</v>
      </c>
      <c r="U21" s="16" t="s">
        <v>103</v>
      </c>
      <c r="V21" s="16" t="s">
        <v>121</v>
      </c>
      <c r="W21" s="16" t="s">
        <v>113</v>
      </c>
      <c r="X21" s="16" t="s">
        <v>138</v>
      </c>
      <c r="Y21" s="16" t="s">
        <v>152</v>
      </c>
      <c r="Z21" s="16" t="s">
        <v>128</v>
      </c>
      <c r="AA21" s="16" t="s">
        <v>153</v>
      </c>
      <c r="AB21" s="16" t="s">
        <v>128</v>
      </c>
      <c r="AC21" s="17">
        <v>-1.1644200035573355E-2</v>
      </c>
      <c r="AD21" s="17">
        <v>-7.9401935025484004E-3</v>
      </c>
      <c r="AE21" s="16" t="s">
        <v>96</v>
      </c>
      <c r="AF21" s="17">
        <v>6.9166394346981182E-3</v>
      </c>
      <c r="AG21" s="16" t="s">
        <v>138</v>
      </c>
      <c r="AH21" s="17">
        <v>1.2997620159907209E-2</v>
      </c>
      <c r="AI21" s="16" t="s">
        <v>99</v>
      </c>
      <c r="AJ21" s="16" t="s">
        <v>83</v>
      </c>
      <c r="AK21" s="17">
        <v>9.0913644748107751E-3</v>
      </c>
      <c r="AL21" s="17">
        <v>-8.6039592868705009E-3</v>
      </c>
      <c r="AM21" s="18" t="s">
        <v>128</v>
      </c>
    </row>
    <row r="22" spans="1:39" ht="24">
      <c r="A22" s="13" t="s">
        <v>57</v>
      </c>
      <c r="B22" s="14" t="s">
        <v>40</v>
      </c>
      <c r="C22" s="19" t="s">
        <v>90</v>
      </c>
      <c r="D22" s="16" t="s">
        <v>118</v>
      </c>
      <c r="E22" s="17">
        <v>-1.8385553020317509E-3</v>
      </c>
      <c r="F22" s="17">
        <v>-8.1902780664522262E-3</v>
      </c>
      <c r="G22" s="16" t="s">
        <v>92</v>
      </c>
      <c r="H22" s="16" t="s">
        <v>151</v>
      </c>
      <c r="I22" s="17">
        <v>9.5561938813046462E-4</v>
      </c>
      <c r="J22" s="17">
        <v>-1.1131171524736501E-2</v>
      </c>
      <c r="K22" s="17">
        <v>1.6506655940555139E-3</v>
      </c>
      <c r="L22" s="17">
        <v>-1.4172847111221666E-2</v>
      </c>
      <c r="M22" s="16" t="s">
        <v>80</v>
      </c>
      <c r="N22" s="16" t="s">
        <v>77</v>
      </c>
      <c r="O22" s="16" t="s">
        <v>116</v>
      </c>
      <c r="P22" s="17">
        <v>-1.1879368053298259E-2</v>
      </c>
      <c r="Q22" s="17">
        <v>-8.0793546669179345E-3</v>
      </c>
      <c r="R22" s="17">
        <v>-1.4523612869915202E-2</v>
      </c>
      <c r="S22" s="16" t="s">
        <v>116</v>
      </c>
      <c r="T22" s="16" t="s">
        <v>121</v>
      </c>
      <c r="U22" s="16" t="s">
        <v>94</v>
      </c>
      <c r="V22" s="16" t="s">
        <v>119</v>
      </c>
      <c r="W22" s="16" t="s">
        <v>80</v>
      </c>
      <c r="X22" s="16" t="s">
        <v>154</v>
      </c>
      <c r="Y22" s="17">
        <v>1.7215538283288051E-3</v>
      </c>
      <c r="Z22" s="16" t="s">
        <v>90</v>
      </c>
      <c r="AA22" s="17">
        <v>2.3880965127180544E-3</v>
      </c>
      <c r="AB22" s="17">
        <v>1.7924443975830813E-3</v>
      </c>
      <c r="AC22" s="16" t="s">
        <v>147</v>
      </c>
      <c r="AD22" s="17">
        <v>-4.576889941099822E-3</v>
      </c>
      <c r="AE22" s="17">
        <v>6.2281210725160302E-3</v>
      </c>
      <c r="AF22" s="17">
        <v>-3.477861850911921E-4</v>
      </c>
      <c r="AG22" s="17">
        <v>1.5269597169757709E-2</v>
      </c>
      <c r="AH22" s="17">
        <v>-8.882069869037227E-3</v>
      </c>
      <c r="AI22" s="17">
        <v>1.0995913733317843E-2</v>
      </c>
      <c r="AJ22" s="16" t="s">
        <v>107</v>
      </c>
      <c r="AK22" s="17">
        <v>-2.7429298312392006E-3</v>
      </c>
      <c r="AL22" s="16" t="s">
        <v>132</v>
      </c>
      <c r="AM22" s="18" t="s">
        <v>88</v>
      </c>
    </row>
    <row r="23" spans="1:39" ht="24">
      <c r="A23" s="13" t="s">
        <v>58</v>
      </c>
      <c r="B23" s="14" t="s">
        <v>40</v>
      </c>
      <c r="C23" s="15">
        <v>-3.6282174350376424E-4</v>
      </c>
      <c r="D23" s="17">
        <v>1.6562262744251089E-2</v>
      </c>
      <c r="E23" s="16" t="s">
        <v>96</v>
      </c>
      <c r="F23" s="17">
        <v>6.7428083624592929E-3</v>
      </c>
      <c r="G23" s="17">
        <v>1.7240482268786574E-2</v>
      </c>
      <c r="H23" s="17">
        <v>-8.9709838077268265E-3</v>
      </c>
      <c r="I23" s="16" t="s">
        <v>97</v>
      </c>
      <c r="J23" s="17">
        <v>8.4196942587115194E-3</v>
      </c>
      <c r="K23" s="17">
        <v>1.3335624459798844E-2</v>
      </c>
      <c r="L23" s="17">
        <v>3.8793086261970301E-3</v>
      </c>
      <c r="M23" s="16" t="s">
        <v>123</v>
      </c>
      <c r="N23" s="16" t="s">
        <v>111</v>
      </c>
      <c r="O23" s="17">
        <v>1.3121560199593317E-2</v>
      </c>
      <c r="P23" s="16" t="s">
        <v>126</v>
      </c>
      <c r="Q23" s="16" t="s">
        <v>86</v>
      </c>
      <c r="R23" s="17">
        <v>3.6916640054270766E-3</v>
      </c>
      <c r="S23" s="17">
        <v>1.5014089267629292E-2</v>
      </c>
      <c r="T23" s="16" t="s">
        <v>149</v>
      </c>
      <c r="U23" s="16" t="s">
        <v>107</v>
      </c>
      <c r="V23" s="16" t="s">
        <v>90</v>
      </c>
      <c r="W23" s="17">
        <v>1.0432191606734647E-2</v>
      </c>
      <c r="X23" s="17">
        <v>-1.7237099050919805E-2</v>
      </c>
      <c r="Y23" s="17">
        <v>-2.4535678364228097E-3</v>
      </c>
      <c r="Z23" s="16" t="s">
        <v>135</v>
      </c>
      <c r="AA23" s="17">
        <v>-1.0986503140740216E-2</v>
      </c>
      <c r="AB23" s="17">
        <v>-8.8921729897396429E-3</v>
      </c>
      <c r="AC23" s="17">
        <v>-6.4149178822946861E-3</v>
      </c>
      <c r="AD23" s="17">
        <v>3.8449857698976304E-3</v>
      </c>
      <c r="AE23" s="16" t="s">
        <v>80</v>
      </c>
      <c r="AF23" s="17">
        <v>1.3096571564658285E-3</v>
      </c>
      <c r="AG23" s="17">
        <v>-6.5108899322467778E-3</v>
      </c>
      <c r="AH23" s="16" t="s">
        <v>95</v>
      </c>
      <c r="AI23" s="17">
        <v>4.1639681384276657E-3</v>
      </c>
      <c r="AJ23" s="16" t="s">
        <v>94</v>
      </c>
      <c r="AK23" s="17">
        <v>6.3838464172565734E-3</v>
      </c>
      <c r="AL23" s="16" t="s">
        <v>101</v>
      </c>
      <c r="AM23" s="18" t="s">
        <v>110</v>
      </c>
    </row>
    <row r="24" spans="1:39" ht="24">
      <c r="A24" s="13" t="s">
        <v>59</v>
      </c>
      <c r="B24" s="14" t="s">
        <v>40</v>
      </c>
      <c r="C24" s="19" t="s">
        <v>103</v>
      </c>
      <c r="D24" s="16" t="s">
        <v>113</v>
      </c>
      <c r="E24" s="17">
        <v>-2.0619157540068943E-3</v>
      </c>
      <c r="F24" s="16" t="s">
        <v>80</v>
      </c>
      <c r="G24" s="17">
        <v>-1.39906640308874E-2</v>
      </c>
      <c r="H24" s="16" t="s">
        <v>121</v>
      </c>
      <c r="I24" s="17">
        <v>-1.2568044154079949E-2</v>
      </c>
      <c r="J24" s="16" t="s">
        <v>116</v>
      </c>
      <c r="K24" s="16" t="s">
        <v>76</v>
      </c>
      <c r="L24" s="16" t="s">
        <v>94</v>
      </c>
      <c r="M24" s="17">
        <v>1.3692040715582136E-2</v>
      </c>
      <c r="N24" s="17">
        <v>1.4845869924176882E-2</v>
      </c>
      <c r="O24" s="17">
        <v>-4.0554798862300938E-4</v>
      </c>
      <c r="P24" s="17">
        <v>-8.5932741896838465E-3</v>
      </c>
      <c r="Q24" s="17">
        <v>3.0699158600494812E-3</v>
      </c>
      <c r="R24" s="17">
        <v>-1.5964423505599991E-2</v>
      </c>
      <c r="S24" s="17">
        <v>2.9693891611683914E-3</v>
      </c>
      <c r="T24" s="16" t="s">
        <v>95</v>
      </c>
      <c r="U24" s="17">
        <v>-6.4046251279965888E-3</v>
      </c>
      <c r="V24" s="17">
        <v>6.2984382887984998E-3</v>
      </c>
      <c r="W24" s="17">
        <v>-1.4315319923198972E-2</v>
      </c>
      <c r="X24" s="17">
        <v>1.2226503761270519E-2</v>
      </c>
      <c r="Y24" s="16" t="s">
        <v>111</v>
      </c>
      <c r="Z24" s="17">
        <v>1.1181791048835632E-2</v>
      </c>
      <c r="AA24" s="17">
        <v>1.5586555595948438E-2</v>
      </c>
      <c r="AB24" s="16" t="s">
        <v>106</v>
      </c>
      <c r="AC24" s="17">
        <v>6.4308344696312929E-3</v>
      </c>
      <c r="AD24" s="16" t="s">
        <v>97</v>
      </c>
      <c r="AE24" s="16" t="s">
        <v>90</v>
      </c>
      <c r="AF24" s="17">
        <v>4.8257849323105409E-3</v>
      </c>
      <c r="AG24" s="16" t="s">
        <v>107</v>
      </c>
      <c r="AH24" s="16" t="s">
        <v>149</v>
      </c>
      <c r="AI24" s="16" t="s">
        <v>88</v>
      </c>
      <c r="AJ24" s="17">
        <v>4.8689342034355237E-3</v>
      </c>
      <c r="AK24" s="16" t="s">
        <v>131</v>
      </c>
      <c r="AL24" s="17">
        <v>6.039567826391568E-3</v>
      </c>
      <c r="AM24" s="20">
        <v>4.2218994128927125E-3</v>
      </c>
    </row>
    <row r="25" spans="1:39" ht="24">
      <c r="A25" s="13" t="s">
        <v>60</v>
      </c>
      <c r="B25" s="14" t="s">
        <v>40</v>
      </c>
      <c r="C25" s="19" t="s">
        <v>96</v>
      </c>
      <c r="D25" s="17">
        <v>-6.5348854038550126E-3</v>
      </c>
      <c r="E25" s="16" t="s">
        <v>95</v>
      </c>
      <c r="F25" s="16" t="s">
        <v>103</v>
      </c>
      <c r="G25" s="17">
        <v>-8.2094638353996455E-3</v>
      </c>
      <c r="H25" s="17">
        <v>-1.8731437957077699E-3</v>
      </c>
      <c r="I25" s="17">
        <v>-1.4970671623249052E-3</v>
      </c>
      <c r="J25" s="17">
        <v>-2.0661487514308835E-3</v>
      </c>
      <c r="K25" s="17">
        <v>-1.1419088813547223E-2</v>
      </c>
      <c r="L25" s="17">
        <v>-1.5224133548534502E-2</v>
      </c>
      <c r="M25" s="17">
        <v>-7.1229538102930883E-3</v>
      </c>
      <c r="N25" s="17">
        <v>-7.4471354673934032E-3</v>
      </c>
      <c r="O25" s="17">
        <v>-1.6921860023579385E-2</v>
      </c>
      <c r="P25" s="16" t="s">
        <v>92</v>
      </c>
      <c r="Q25" s="17">
        <v>-7.3699670841009908E-3</v>
      </c>
      <c r="R25" s="16" t="s">
        <v>80</v>
      </c>
      <c r="S25" s="17">
        <v>-1.6902995724501647E-2</v>
      </c>
      <c r="T25" s="17">
        <v>-2.0522270346564264E-3</v>
      </c>
      <c r="U25" s="17">
        <v>-1.3552767029640632E-2</v>
      </c>
      <c r="V25" s="16" t="s">
        <v>77</v>
      </c>
      <c r="W25" s="16" t="s">
        <v>77</v>
      </c>
      <c r="X25" s="16" t="s">
        <v>134</v>
      </c>
      <c r="Y25" s="16" t="s">
        <v>126</v>
      </c>
      <c r="Z25" s="16" t="s">
        <v>100</v>
      </c>
      <c r="AA25" s="17">
        <v>1.6553909881625369E-2</v>
      </c>
      <c r="AB25" s="16" t="s">
        <v>127</v>
      </c>
      <c r="AC25" s="16" t="s">
        <v>84</v>
      </c>
      <c r="AD25" s="17">
        <v>-2.5063671608933904E-3</v>
      </c>
      <c r="AE25" s="17">
        <v>1.3469593087059499E-2</v>
      </c>
      <c r="AF25" s="16" t="s">
        <v>106</v>
      </c>
      <c r="AG25" s="17">
        <v>1.5625067405788087E-2</v>
      </c>
      <c r="AH25" s="16" t="s">
        <v>96</v>
      </c>
      <c r="AI25" s="16" t="s">
        <v>86</v>
      </c>
      <c r="AJ25" s="17">
        <v>-3.0020482094431926E-3</v>
      </c>
      <c r="AK25" s="17">
        <v>1.536423491820094E-2</v>
      </c>
      <c r="AL25" s="16" t="s">
        <v>107</v>
      </c>
      <c r="AM25" s="18" t="s">
        <v>96</v>
      </c>
    </row>
    <row r="26" spans="1:39" ht="24">
      <c r="A26" s="13" t="s">
        <v>61</v>
      </c>
      <c r="B26" s="14" t="s">
        <v>40</v>
      </c>
      <c r="C26" s="19" t="s">
        <v>97</v>
      </c>
      <c r="D26" s="16" t="s">
        <v>105</v>
      </c>
      <c r="E26" s="17">
        <v>1.5586886046527854E-2</v>
      </c>
      <c r="F26" s="16" t="s">
        <v>141</v>
      </c>
      <c r="G26" s="16" t="s">
        <v>149</v>
      </c>
      <c r="H26" s="17">
        <v>1.5383931014801405E-2</v>
      </c>
      <c r="I26" s="16" t="s">
        <v>137</v>
      </c>
      <c r="J26" s="16" t="s">
        <v>105</v>
      </c>
      <c r="K26" s="16" t="s">
        <v>126</v>
      </c>
      <c r="L26" s="16" t="s">
        <v>107</v>
      </c>
      <c r="M26" s="17">
        <v>9.7457075636180925E-3</v>
      </c>
      <c r="N26" s="17">
        <v>9.6449303551115802E-3</v>
      </c>
      <c r="O26" s="16" t="s">
        <v>138</v>
      </c>
      <c r="P26" s="16" t="s">
        <v>128</v>
      </c>
      <c r="Q26" s="17">
        <v>1.0543689852570943E-2</v>
      </c>
      <c r="R26" s="16" t="s">
        <v>97</v>
      </c>
      <c r="S26" s="16" t="s">
        <v>127</v>
      </c>
      <c r="T26" s="16" t="s">
        <v>107</v>
      </c>
      <c r="U26" s="16" t="s">
        <v>90</v>
      </c>
      <c r="V26" s="17">
        <v>7.2137730990148568E-3</v>
      </c>
      <c r="W26" s="17">
        <v>1.0070225508230822E-2</v>
      </c>
      <c r="X26" s="17">
        <v>-1.044079426971831E-2</v>
      </c>
      <c r="Y26" s="17">
        <v>-5.6562429040006431E-3</v>
      </c>
      <c r="Z26" s="17">
        <v>1.8664000993078213E-3</v>
      </c>
      <c r="AA26" s="17">
        <v>-5.9711426100277996E-3</v>
      </c>
      <c r="AB26" s="16" t="s">
        <v>119</v>
      </c>
      <c r="AC26" s="17">
        <v>-4.9042671657202217E-3</v>
      </c>
      <c r="AD26" s="17">
        <v>-1.4428680887839206E-2</v>
      </c>
      <c r="AE26" s="17">
        <v>-8.0525377661471234E-3</v>
      </c>
      <c r="AF26" s="17">
        <v>3.1754339361225038E-3</v>
      </c>
      <c r="AG26" s="16" t="s">
        <v>145</v>
      </c>
      <c r="AH26" s="17">
        <v>-6.4816244082275785E-3</v>
      </c>
      <c r="AI26" s="16" t="s">
        <v>80</v>
      </c>
      <c r="AJ26" s="16" t="s">
        <v>94</v>
      </c>
      <c r="AK26" s="17">
        <v>-1.4369146402487081E-2</v>
      </c>
      <c r="AL26" s="17">
        <v>-1.1979163641613165E-2</v>
      </c>
      <c r="AM26" s="20">
        <v>-1.3672941852597775E-2</v>
      </c>
    </row>
    <row r="27" spans="1:39" ht="24">
      <c r="A27" s="13" t="s">
        <v>62</v>
      </c>
      <c r="B27" s="14" t="s">
        <v>40</v>
      </c>
      <c r="C27" s="15">
        <v>-5.7495847048465842E-3</v>
      </c>
      <c r="D27" s="17">
        <v>-9.2139010239354127E-3</v>
      </c>
      <c r="E27" s="17">
        <v>-7.4203759072508394E-3</v>
      </c>
      <c r="F27" s="16" t="s">
        <v>92</v>
      </c>
      <c r="G27" s="17">
        <v>-1.5544672404371697E-2</v>
      </c>
      <c r="H27" s="17">
        <v>-8.2273874790123845E-3</v>
      </c>
      <c r="I27" s="17">
        <v>-8.6037565233584717E-3</v>
      </c>
      <c r="J27" s="17">
        <v>-1.2345699515759267E-2</v>
      </c>
      <c r="K27" s="17">
        <v>-1.6148774995751455E-2</v>
      </c>
      <c r="L27" s="16" t="s">
        <v>78</v>
      </c>
      <c r="M27" s="17">
        <v>-3.1396453878646171E-3</v>
      </c>
      <c r="N27" s="17">
        <v>-5.1487005607765033E-3</v>
      </c>
      <c r="O27" s="17">
        <v>-9.9512820442857804E-3</v>
      </c>
      <c r="P27" s="17">
        <v>-1.3894280211562998E-2</v>
      </c>
      <c r="Q27" s="16" t="s">
        <v>143</v>
      </c>
      <c r="R27" s="17">
        <v>-1.3070564656275511E-2</v>
      </c>
      <c r="S27" s="16" t="s">
        <v>80</v>
      </c>
      <c r="T27" s="17">
        <v>3.0876786289660949E-3</v>
      </c>
      <c r="U27" s="16" t="s">
        <v>82</v>
      </c>
      <c r="V27" s="17">
        <v>-1.3062273058438602E-2</v>
      </c>
      <c r="W27" s="17">
        <v>-9.9652930315780493E-3</v>
      </c>
      <c r="X27" s="16" t="s">
        <v>96</v>
      </c>
      <c r="Y27" s="17">
        <v>1.3900044526027394E-2</v>
      </c>
      <c r="Z27" s="17">
        <v>8.8360384029959639E-3</v>
      </c>
      <c r="AA27" s="17">
        <v>1.3742681960829643E-2</v>
      </c>
      <c r="AB27" s="16" t="s">
        <v>84</v>
      </c>
      <c r="AC27" s="17">
        <v>7.9476372565804761E-3</v>
      </c>
      <c r="AD27" s="17">
        <v>1.5471484003693241E-2</v>
      </c>
      <c r="AE27" s="16" t="s">
        <v>111</v>
      </c>
      <c r="AF27" s="17">
        <v>8.1215358231414483E-3</v>
      </c>
      <c r="AG27" s="17">
        <v>1.0643201611972712E-2</v>
      </c>
      <c r="AH27" s="16" t="s">
        <v>86</v>
      </c>
      <c r="AI27" s="16" t="s">
        <v>130</v>
      </c>
      <c r="AJ27" s="17">
        <v>-6.5098575524604116E-3</v>
      </c>
      <c r="AK27" s="16" t="s">
        <v>146</v>
      </c>
      <c r="AL27" s="17">
        <v>2.4420497668970541E-3</v>
      </c>
      <c r="AM27" s="20">
        <v>4.1891214116797238E-3</v>
      </c>
    </row>
    <row r="28" spans="1:39" ht="24">
      <c r="A28" s="13" t="s">
        <v>63</v>
      </c>
      <c r="B28" s="14" t="s">
        <v>40</v>
      </c>
      <c r="C28" s="19" t="s">
        <v>116</v>
      </c>
      <c r="D28" s="17">
        <v>-5.8666681690969858E-3</v>
      </c>
      <c r="E28" s="17">
        <v>1.5347561047796875E-2</v>
      </c>
      <c r="F28" s="17">
        <v>-1.4594286309615153E-3</v>
      </c>
      <c r="G28" s="17">
        <v>-1.5899028858152215E-3</v>
      </c>
      <c r="H28" s="17">
        <v>-2.7552482149906105E-3</v>
      </c>
      <c r="I28" s="17">
        <v>1.3058847196794763E-2</v>
      </c>
      <c r="J28" s="16" t="s">
        <v>94</v>
      </c>
      <c r="K28" s="17">
        <v>-1.5192969880668275E-2</v>
      </c>
      <c r="L28" s="17">
        <v>5.9375756206488245E-3</v>
      </c>
      <c r="M28" s="16" t="s">
        <v>133</v>
      </c>
      <c r="N28" s="16" t="s">
        <v>136</v>
      </c>
      <c r="O28" s="17">
        <v>9.1580681030634242E-3</v>
      </c>
      <c r="P28" s="17">
        <v>-6.8951950696020221E-4</v>
      </c>
      <c r="Q28" s="16" t="s">
        <v>146</v>
      </c>
      <c r="R28" s="17">
        <v>1.7294608821393328E-2</v>
      </c>
      <c r="S28" s="16" t="s">
        <v>128</v>
      </c>
      <c r="T28" s="16" t="s">
        <v>131</v>
      </c>
      <c r="U28" s="16" t="s">
        <v>88</v>
      </c>
      <c r="V28" s="16" t="s">
        <v>109</v>
      </c>
      <c r="W28" s="16" t="s">
        <v>90</v>
      </c>
      <c r="X28" s="16" t="s">
        <v>83</v>
      </c>
      <c r="Y28" s="17">
        <v>-2.7437965886062637E-3</v>
      </c>
      <c r="Z28" s="16" t="s">
        <v>80</v>
      </c>
      <c r="AA28" s="17">
        <v>-1.3754400069545843E-2</v>
      </c>
      <c r="AB28" s="17">
        <v>1.6698289540089038E-2</v>
      </c>
      <c r="AC28" s="16" t="s">
        <v>116</v>
      </c>
      <c r="AD28" s="17">
        <v>-1.7821220504339653E-3</v>
      </c>
      <c r="AE28" s="17">
        <v>6.791343746416304E-4</v>
      </c>
      <c r="AF28" s="17">
        <v>-1.0135213602026816E-2</v>
      </c>
      <c r="AG28" s="17">
        <v>-1.4382634229577808E-2</v>
      </c>
      <c r="AH28" s="17">
        <v>6.3701764409386259E-3</v>
      </c>
      <c r="AI28" s="17">
        <v>1.0132017923782887E-2</v>
      </c>
      <c r="AJ28" s="17">
        <v>4.8764899404092786E-3</v>
      </c>
      <c r="AK28" s="16" t="s">
        <v>95</v>
      </c>
      <c r="AL28" s="16" t="s">
        <v>118</v>
      </c>
      <c r="AM28" s="20">
        <v>-1.1436687812632469E-2</v>
      </c>
    </row>
    <row r="29" spans="1:39" ht="24">
      <c r="A29" s="13" t="s">
        <v>64</v>
      </c>
      <c r="B29" s="14" t="s">
        <v>40</v>
      </c>
      <c r="C29" s="19" t="s">
        <v>84</v>
      </c>
      <c r="D29" s="16" t="s">
        <v>109</v>
      </c>
      <c r="E29" s="16" t="s">
        <v>84</v>
      </c>
      <c r="F29" s="16" t="s">
        <v>146</v>
      </c>
      <c r="G29" s="16" t="s">
        <v>98</v>
      </c>
      <c r="H29" s="16" t="s">
        <v>90</v>
      </c>
      <c r="I29" s="16" t="s">
        <v>111</v>
      </c>
      <c r="J29" s="16" t="s">
        <v>155</v>
      </c>
      <c r="K29" s="16" t="s">
        <v>106</v>
      </c>
      <c r="L29" s="16" t="s">
        <v>91</v>
      </c>
      <c r="M29" s="17">
        <v>8.7632835773492242E-3</v>
      </c>
      <c r="N29" s="17">
        <v>-3.0550211690492531E-3</v>
      </c>
      <c r="O29" s="16" t="s">
        <v>128</v>
      </c>
      <c r="P29" s="16" t="s">
        <v>137</v>
      </c>
      <c r="Q29" s="17">
        <v>8.6748016407643489E-3</v>
      </c>
      <c r="R29" s="16" t="s">
        <v>88</v>
      </c>
      <c r="S29" s="16" t="s">
        <v>107</v>
      </c>
      <c r="T29" s="17">
        <v>1.1026686684243272E-2</v>
      </c>
      <c r="U29" s="17">
        <v>1.4617261696327639E-2</v>
      </c>
      <c r="V29" s="17">
        <v>-6.1750557406972401E-4</v>
      </c>
      <c r="W29" s="17">
        <v>2.6363928015759214E-4</v>
      </c>
      <c r="X29" s="17">
        <v>-2.6606041172875824E-3</v>
      </c>
      <c r="Y29" s="17">
        <v>-9.1695307664041367E-3</v>
      </c>
      <c r="Z29" s="16" t="s">
        <v>85</v>
      </c>
      <c r="AA29" s="17">
        <v>7.3623960227625065E-3</v>
      </c>
      <c r="AB29" s="17">
        <v>-1.1773942183649582E-2</v>
      </c>
      <c r="AC29" s="16" t="s">
        <v>94</v>
      </c>
      <c r="AD29" s="16" t="s">
        <v>135</v>
      </c>
      <c r="AE29" s="17">
        <v>-1.2013749648283339E-2</v>
      </c>
      <c r="AF29" s="16" t="s">
        <v>117</v>
      </c>
      <c r="AG29" s="17">
        <v>1.8570199570283293E-3</v>
      </c>
      <c r="AH29" s="16" t="s">
        <v>135</v>
      </c>
      <c r="AI29" s="17">
        <v>-1.2646663316993696E-2</v>
      </c>
      <c r="AJ29" s="16" t="s">
        <v>103</v>
      </c>
      <c r="AK29" s="16" t="s">
        <v>94</v>
      </c>
      <c r="AL29" s="17">
        <v>-9.5314796864989868E-3</v>
      </c>
      <c r="AM29" s="20">
        <v>7.1103086445633091E-3</v>
      </c>
    </row>
    <row r="30" spans="1:39" ht="24">
      <c r="A30" s="13" t="s">
        <v>65</v>
      </c>
      <c r="B30" s="14" t="s">
        <v>40</v>
      </c>
      <c r="C30" s="19" t="s">
        <v>156</v>
      </c>
      <c r="D30" s="17">
        <v>-5.2448787085978745E-3</v>
      </c>
      <c r="E30" s="17">
        <v>-1.122707001297746E-2</v>
      </c>
      <c r="F30" s="17">
        <v>6.8383898170283081E-3</v>
      </c>
      <c r="G30" s="16" t="s">
        <v>83</v>
      </c>
      <c r="H30" s="17">
        <v>1.6332682672049294E-3</v>
      </c>
      <c r="I30" s="16" t="s">
        <v>78</v>
      </c>
      <c r="J30" s="16" t="s">
        <v>123</v>
      </c>
      <c r="K30" s="16" t="s">
        <v>157</v>
      </c>
      <c r="L30" s="16" t="s">
        <v>135</v>
      </c>
      <c r="M30" s="16" t="s">
        <v>81</v>
      </c>
      <c r="N30" s="16" t="s">
        <v>135</v>
      </c>
      <c r="O30" s="16" t="s">
        <v>101</v>
      </c>
      <c r="P30" s="17">
        <v>6.5967158499442907E-3</v>
      </c>
      <c r="Q30" s="17">
        <v>-1.5776418193300848E-2</v>
      </c>
      <c r="R30" s="17">
        <v>-1.1212383280279018E-2</v>
      </c>
      <c r="S30" s="16" t="s">
        <v>129</v>
      </c>
      <c r="T30" s="16" t="s">
        <v>76</v>
      </c>
      <c r="U30" s="17">
        <v>-1.1186171109366949E-2</v>
      </c>
      <c r="V30" s="16" t="s">
        <v>121</v>
      </c>
      <c r="W30" s="17">
        <v>-1.5183751321285409E-2</v>
      </c>
      <c r="X30" s="16" t="s">
        <v>123</v>
      </c>
      <c r="Y30" s="17">
        <v>1.3481589615480995E-2</v>
      </c>
      <c r="Z30" s="16" t="s">
        <v>146</v>
      </c>
      <c r="AA30" s="17">
        <v>-2.097441393512874E-3</v>
      </c>
      <c r="AB30" s="17">
        <v>-9.5752423577899221E-3</v>
      </c>
      <c r="AC30" s="16" t="s">
        <v>136</v>
      </c>
      <c r="AD30" s="16" t="s">
        <v>138</v>
      </c>
      <c r="AE30" s="16" t="s">
        <v>126</v>
      </c>
      <c r="AF30" s="16" t="s">
        <v>111</v>
      </c>
      <c r="AG30" s="16" t="s">
        <v>126</v>
      </c>
      <c r="AH30" s="17">
        <v>1.3088860233744894E-2</v>
      </c>
      <c r="AI30" s="17">
        <v>-9.1831144685118309E-3</v>
      </c>
      <c r="AJ30" s="16" t="s">
        <v>134</v>
      </c>
      <c r="AK30" s="17">
        <v>-1.4966223915732582E-2</v>
      </c>
      <c r="AL30" s="16" t="s">
        <v>158</v>
      </c>
      <c r="AM30" s="18" t="s">
        <v>109</v>
      </c>
    </row>
    <row r="31" spans="1:39" ht="24">
      <c r="A31" s="13" t="s">
        <v>66</v>
      </c>
      <c r="B31" s="14" t="s">
        <v>40</v>
      </c>
      <c r="C31" s="15">
        <v>1.5974791590567198E-2</v>
      </c>
      <c r="D31" s="16" t="s">
        <v>149</v>
      </c>
      <c r="E31" s="16" t="s">
        <v>105</v>
      </c>
      <c r="F31" s="17">
        <v>1.1887222618883687E-2</v>
      </c>
      <c r="G31" s="17">
        <v>1.178476507316998E-2</v>
      </c>
      <c r="H31" s="16" t="s">
        <v>159</v>
      </c>
      <c r="I31" s="16" t="s">
        <v>147</v>
      </c>
      <c r="J31" s="16" t="s">
        <v>130</v>
      </c>
      <c r="K31" s="16" t="s">
        <v>123</v>
      </c>
      <c r="L31" s="16" t="s">
        <v>90</v>
      </c>
      <c r="M31" s="17">
        <v>6.2209905151564705E-3</v>
      </c>
      <c r="N31" s="17">
        <v>-1.9958579860181128E-3</v>
      </c>
      <c r="O31" s="16" t="s">
        <v>138</v>
      </c>
      <c r="P31" s="16" t="s">
        <v>146</v>
      </c>
      <c r="Q31" s="16" t="s">
        <v>100</v>
      </c>
      <c r="R31" s="17">
        <v>1.3826523866088333E-2</v>
      </c>
      <c r="S31" s="17">
        <v>5.1314236668063135E-4</v>
      </c>
      <c r="T31" s="17">
        <v>1.1958373455239254E-2</v>
      </c>
      <c r="U31" s="17">
        <v>2.9951553930451817E-3</v>
      </c>
      <c r="V31" s="17">
        <v>1.1700416965134245E-3</v>
      </c>
      <c r="W31" s="17">
        <v>-3.1896799345715066E-4</v>
      </c>
      <c r="X31" s="16" t="s">
        <v>157</v>
      </c>
      <c r="Y31" s="17">
        <v>-1.3222857904085519E-2</v>
      </c>
      <c r="Z31" s="17">
        <v>-2.6305310951561809E-3</v>
      </c>
      <c r="AA31" s="17">
        <v>-3.9009833038315786E-3</v>
      </c>
      <c r="AB31" s="16" t="s">
        <v>83</v>
      </c>
      <c r="AC31" s="16" t="s">
        <v>92</v>
      </c>
      <c r="AD31" s="16" t="s">
        <v>160</v>
      </c>
      <c r="AE31" s="17">
        <v>-4.0692957266595759E-3</v>
      </c>
      <c r="AF31" s="16" t="s">
        <v>101</v>
      </c>
      <c r="AG31" s="17">
        <v>-1.025282833695251E-2</v>
      </c>
      <c r="AH31" s="17">
        <v>-1.688346088770969E-2</v>
      </c>
      <c r="AI31" s="17">
        <v>1.0971126031685789E-2</v>
      </c>
      <c r="AJ31" s="16" t="s">
        <v>161</v>
      </c>
      <c r="AK31" s="16" t="s">
        <v>119</v>
      </c>
      <c r="AL31" s="17">
        <v>1.0361527519394847E-2</v>
      </c>
      <c r="AM31" s="20">
        <v>-4.470570451382814E-3</v>
      </c>
    </row>
    <row r="32" spans="1:39" ht="24">
      <c r="A32" s="13" t="s">
        <v>67</v>
      </c>
      <c r="B32" s="14" t="s">
        <v>40</v>
      </c>
      <c r="C32" s="19" t="s">
        <v>123</v>
      </c>
      <c r="D32" s="16" t="s">
        <v>105</v>
      </c>
      <c r="E32" s="16" t="s">
        <v>100</v>
      </c>
      <c r="F32" s="16" t="s">
        <v>86</v>
      </c>
      <c r="G32" s="16" t="s">
        <v>134</v>
      </c>
      <c r="H32" s="16" t="s">
        <v>111</v>
      </c>
      <c r="I32" s="16" t="s">
        <v>97</v>
      </c>
      <c r="J32" s="16" t="s">
        <v>162</v>
      </c>
      <c r="K32" s="16" t="s">
        <v>109</v>
      </c>
      <c r="L32" s="16" t="s">
        <v>163</v>
      </c>
      <c r="M32" s="17">
        <v>1.1171634900659446E-2</v>
      </c>
      <c r="N32" s="17">
        <v>8.941118988978293E-3</v>
      </c>
      <c r="O32" s="16" t="s">
        <v>106</v>
      </c>
      <c r="P32" s="16" t="s">
        <v>97</v>
      </c>
      <c r="Q32" s="17">
        <v>4.0714039879531641E-3</v>
      </c>
      <c r="R32" s="16" t="s">
        <v>123</v>
      </c>
      <c r="S32" s="16" t="s">
        <v>86</v>
      </c>
      <c r="T32" s="17">
        <v>4.1125748713488619E-3</v>
      </c>
      <c r="U32" s="16" t="s">
        <v>100</v>
      </c>
      <c r="V32" s="17">
        <v>2.7122524798240365E-3</v>
      </c>
      <c r="W32" s="17">
        <v>3.2258387527526479E-3</v>
      </c>
      <c r="X32" s="17">
        <v>-4.4813445915887606E-3</v>
      </c>
      <c r="Y32" s="17">
        <v>8.3650269877138714E-4</v>
      </c>
      <c r="Z32" s="17">
        <v>7.0602267248062612E-3</v>
      </c>
      <c r="AA32" s="17">
        <v>1.2386173670430604E-2</v>
      </c>
      <c r="AB32" s="17">
        <v>-1.3282808097054857E-2</v>
      </c>
      <c r="AC32" s="16" t="s">
        <v>164</v>
      </c>
      <c r="AD32" s="16" t="s">
        <v>165</v>
      </c>
      <c r="AE32" s="17">
        <v>-1.6806326013078063E-2</v>
      </c>
      <c r="AF32" s="16" t="s">
        <v>113</v>
      </c>
      <c r="AG32" s="17">
        <v>-1.3436276166154039E-2</v>
      </c>
      <c r="AH32" s="16" t="s">
        <v>81</v>
      </c>
      <c r="AI32" s="16" t="s">
        <v>113</v>
      </c>
      <c r="AJ32" s="16" t="s">
        <v>92</v>
      </c>
      <c r="AK32" s="17">
        <v>-1.1239363733836093E-2</v>
      </c>
      <c r="AL32" s="16" t="s">
        <v>126</v>
      </c>
      <c r="AM32" s="18" t="s">
        <v>157</v>
      </c>
    </row>
    <row r="33" spans="1:39" ht="24">
      <c r="A33" s="13" t="s">
        <v>68</v>
      </c>
      <c r="B33" s="14" t="s">
        <v>40</v>
      </c>
      <c r="C33" s="19" t="s">
        <v>166</v>
      </c>
      <c r="D33" s="16" t="s">
        <v>167</v>
      </c>
      <c r="E33" s="17">
        <v>-6.3945141814282062E-3</v>
      </c>
      <c r="F33" s="17">
        <v>-5.9221240119849772E-3</v>
      </c>
      <c r="G33" s="16" t="s">
        <v>123</v>
      </c>
      <c r="H33" s="16" t="s">
        <v>118</v>
      </c>
      <c r="I33" s="17">
        <v>-1.648291466786047E-2</v>
      </c>
      <c r="J33" s="16" t="s">
        <v>126</v>
      </c>
      <c r="K33" s="17">
        <v>-5.2400993169618281E-3</v>
      </c>
      <c r="L33" s="17">
        <v>-1.0674783090211489E-3</v>
      </c>
      <c r="M33" s="17">
        <v>-1.2004215284105644E-2</v>
      </c>
      <c r="N33" s="16" t="s">
        <v>93</v>
      </c>
      <c r="O33" s="17">
        <v>1.1747267370101703E-2</v>
      </c>
      <c r="P33" s="17">
        <v>-1.535944057944872E-2</v>
      </c>
      <c r="Q33" s="17">
        <v>-8.9586976208465997E-3</v>
      </c>
      <c r="R33" s="16" t="s">
        <v>92</v>
      </c>
      <c r="S33" s="17">
        <v>-3.9446425475894668E-3</v>
      </c>
      <c r="T33" s="16" t="s">
        <v>113</v>
      </c>
      <c r="U33" s="16" t="s">
        <v>79</v>
      </c>
      <c r="V33" s="16" t="s">
        <v>110</v>
      </c>
      <c r="W33" s="16" t="s">
        <v>139</v>
      </c>
      <c r="X33" s="16" t="s">
        <v>149</v>
      </c>
      <c r="Y33" s="16" t="s">
        <v>163</v>
      </c>
      <c r="Z33" s="16" t="s">
        <v>109</v>
      </c>
      <c r="AA33" s="16" t="s">
        <v>168</v>
      </c>
      <c r="AB33" s="16" t="s">
        <v>127</v>
      </c>
      <c r="AC33" s="16" t="s">
        <v>127</v>
      </c>
      <c r="AD33" s="17">
        <v>-1.5059807431745224E-2</v>
      </c>
      <c r="AE33" s="17">
        <v>1.340426859703703E-2</v>
      </c>
      <c r="AF33" s="16" t="s">
        <v>134</v>
      </c>
      <c r="AG33" s="16" t="s">
        <v>149</v>
      </c>
      <c r="AH33" s="17">
        <v>1.6193289185499705E-2</v>
      </c>
      <c r="AI33" s="17">
        <v>1.5205481915798928E-2</v>
      </c>
      <c r="AJ33" s="17">
        <v>-1.3600868110300696E-2</v>
      </c>
      <c r="AK33" s="17">
        <v>-5.753975042941591E-3</v>
      </c>
      <c r="AL33" s="17">
        <v>7.4955308667724726E-3</v>
      </c>
      <c r="AM33" s="18" t="s">
        <v>149</v>
      </c>
    </row>
    <row r="34" spans="1:39" ht="24">
      <c r="A34" s="13" t="s">
        <v>69</v>
      </c>
      <c r="B34" s="14" t="s">
        <v>40</v>
      </c>
      <c r="C34" s="19" t="s">
        <v>107</v>
      </c>
      <c r="D34" s="16" t="s">
        <v>123</v>
      </c>
      <c r="E34" s="17">
        <v>-8.0155294379838735E-3</v>
      </c>
      <c r="F34" s="17">
        <v>-5.1587096511660048E-3</v>
      </c>
      <c r="G34" s="16" t="s">
        <v>167</v>
      </c>
      <c r="H34" s="16" t="s">
        <v>117</v>
      </c>
      <c r="I34" s="17">
        <v>-7.490274244420181E-3</v>
      </c>
      <c r="J34" s="16" t="s">
        <v>127</v>
      </c>
      <c r="K34" s="16" t="s">
        <v>83</v>
      </c>
      <c r="L34" s="17">
        <v>7.4209595075421051E-3</v>
      </c>
      <c r="M34" s="16" t="s">
        <v>82</v>
      </c>
      <c r="N34" s="16" t="s">
        <v>117</v>
      </c>
      <c r="O34" s="16" t="s">
        <v>107</v>
      </c>
      <c r="P34" s="16" t="s">
        <v>117</v>
      </c>
      <c r="Q34" s="17">
        <v>-1.5096524361854857E-2</v>
      </c>
      <c r="R34" s="16" t="s">
        <v>101</v>
      </c>
      <c r="S34" s="17">
        <v>1.5015688233920374E-2</v>
      </c>
      <c r="T34" s="17">
        <v>-1.3650143468505394E-2</v>
      </c>
      <c r="U34" s="16" t="s">
        <v>164</v>
      </c>
      <c r="V34" s="16" t="s">
        <v>118</v>
      </c>
      <c r="W34" s="16" t="s">
        <v>79</v>
      </c>
      <c r="X34" s="17">
        <v>1.175563616288693E-2</v>
      </c>
      <c r="Y34" s="16" t="s">
        <v>148</v>
      </c>
      <c r="Z34" s="16" t="s">
        <v>169</v>
      </c>
      <c r="AA34" s="16" t="s">
        <v>170</v>
      </c>
      <c r="AB34" s="16" t="s">
        <v>127</v>
      </c>
      <c r="AC34" s="17">
        <v>1.6187453808471156E-2</v>
      </c>
      <c r="AD34" s="17">
        <v>-1.5717966801386794E-2</v>
      </c>
      <c r="AE34" s="17">
        <v>1.1207607421396117E-2</v>
      </c>
      <c r="AF34" s="16" t="s">
        <v>130</v>
      </c>
      <c r="AG34" s="16" t="s">
        <v>130</v>
      </c>
      <c r="AH34" s="17">
        <v>1.6832554997178575E-2</v>
      </c>
      <c r="AI34" s="17">
        <v>1.0007347646009248E-2</v>
      </c>
      <c r="AJ34" s="16" t="s">
        <v>82</v>
      </c>
      <c r="AK34" s="17">
        <v>-1.5655391401458382E-3</v>
      </c>
      <c r="AL34" s="17">
        <v>-7.0455649195255796E-4</v>
      </c>
      <c r="AM34" s="18" t="s">
        <v>134</v>
      </c>
    </row>
    <row r="35" spans="1:39" ht="24">
      <c r="A35" s="13" t="s">
        <v>70</v>
      </c>
      <c r="B35" s="14" t="s">
        <v>40</v>
      </c>
      <c r="C35" s="19" t="s">
        <v>91</v>
      </c>
      <c r="D35" s="16" t="s">
        <v>127</v>
      </c>
      <c r="E35" s="16" t="s">
        <v>88</v>
      </c>
      <c r="F35" s="16" t="s">
        <v>131</v>
      </c>
      <c r="G35" s="17">
        <v>1.6221386689694566E-2</v>
      </c>
      <c r="H35" s="16" t="s">
        <v>147</v>
      </c>
      <c r="I35" s="17">
        <v>-1.7546195365536746E-3</v>
      </c>
      <c r="J35" s="16" t="s">
        <v>86</v>
      </c>
      <c r="K35" s="16" t="s">
        <v>136</v>
      </c>
      <c r="L35" s="16" t="s">
        <v>149</v>
      </c>
      <c r="M35" s="17">
        <v>9.6896408858443885E-3</v>
      </c>
      <c r="N35" s="17">
        <v>1.7079463848484289E-2</v>
      </c>
      <c r="O35" s="17">
        <v>-1.1499975779441294E-2</v>
      </c>
      <c r="P35" s="16" t="s">
        <v>109</v>
      </c>
      <c r="Q35" s="17">
        <v>7.720040725998998E-3</v>
      </c>
      <c r="R35" s="16" t="s">
        <v>123</v>
      </c>
      <c r="S35" s="17">
        <v>9.5364934882781072E-3</v>
      </c>
      <c r="T35" s="17">
        <v>6.2633705161607841E-3</v>
      </c>
      <c r="U35" s="16" t="s">
        <v>149</v>
      </c>
      <c r="V35" s="16" t="s">
        <v>123</v>
      </c>
      <c r="W35" s="16" t="s">
        <v>86</v>
      </c>
      <c r="X35" s="16" t="s">
        <v>92</v>
      </c>
      <c r="Y35" s="16" t="s">
        <v>77</v>
      </c>
      <c r="Z35" s="16" t="s">
        <v>94</v>
      </c>
      <c r="AA35" s="16" t="s">
        <v>93</v>
      </c>
      <c r="AB35" s="16" t="s">
        <v>101</v>
      </c>
      <c r="AC35" s="16" t="s">
        <v>167</v>
      </c>
      <c r="AD35" s="16" t="s">
        <v>138</v>
      </c>
      <c r="AE35" s="16" t="s">
        <v>79</v>
      </c>
      <c r="AF35" s="17">
        <v>1.0963728645052613E-2</v>
      </c>
      <c r="AG35" s="17">
        <v>-4.806470070724659E-3</v>
      </c>
      <c r="AH35" s="17">
        <v>-6.2638499994579133E-3</v>
      </c>
      <c r="AI35" s="16" t="s">
        <v>78</v>
      </c>
      <c r="AJ35" s="16" t="s">
        <v>137</v>
      </c>
      <c r="AK35" s="16" t="s">
        <v>116</v>
      </c>
      <c r="AL35" s="17">
        <v>1.7353003343830178E-3</v>
      </c>
      <c r="AM35" s="18" t="s">
        <v>164</v>
      </c>
    </row>
    <row r="36" spans="1:39" ht="24">
      <c r="A36" s="13" t="s">
        <v>71</v>
      </c>
      <c r="B36" s="14" t="s">
        <v>40</v>
      </c>
      <c r="C36" s="15">
        <v>-8.5452606903447578E-3</v>
      </c>
      <c r="D36" s="17">
        <v>-1.4947517670892212E-2</v>
      </c>
      <c r="E36" s="17">
        <v>-2.4562213294870849E-3</v>
      </c>
      <c r="F36" s="17">
        <v>2.8171377449906442E-3</v>
      </c>
      <c r="G36" s="17">
        <v>-1.5583433694975791E-2</v>
      </c>
      <c r="H36" s="17">
        <v>-4.4872829421210873E-3</v>
      </c>
      <c r="I36" s="17">
        <v>7.6343331201558513E-5</v>
      </c>
      <c r="J36" s="17">
        <v>6.1673891385906161E-3</v>
      </c>
      <c r="K36" s="16" t="s">
        <v>99</v>
      </c>
      <c r="L36" s="17">
        <v>-2.099044668879699E-3</v>
      </c>
      <c r="M36" s="16" t="s">
        <v>90</v>
      </c>
      <c r="N36" s="16" t="s">
        <v>133</v>
      </c>
      <c r="O36" s="17">
        <v>-7.7753256115176148E-3</v>
      </c>
      <c r="P36" s="16" t="s">
        <v>138</v>
      </c>
      <c r="Q36" s="17">
        <v>1.4886217148223892E-2</v>
      </c>
      <c r="R36" s="16" t="s">
        <v>100</v>
      </c>
      <c r="S36" s="17">
        <v>4.4957008671989932E-3</v>
      </c>
      <c r="T36" s="16" t="s">
        <v>126</v>
      </c>
      <c r="U36" s="16" t="s">
        <v>149</v>
      </c>
      <c r="V36" s="16" t="s">
        <v>171</v>
      </c>
      <c r="W36" s="16" t="s">
        <v>98</v>
      </c>
      <c r="X36" s="16" t="s">
        <v>160</v>
      </c>
      <c r="Y36" s="16" t="s">
        <v>164</v>
      </c>
      <c r="Z36" s="16" t="s">
        <v>103</v>
      </c>
      <c r="AA36" s="16" t="s">
        <v>172</v>
      </c>
      <c r="AB36" s="16" t="s">
        <v>92</v>
      </c>
      <c r="AC36" s="16" t="s">
        <v>138</v>
      </c>
      <c r="AD36" s="16" t="s">
        <v>173</v>
      </c>
      <c r="AE36" s="17">
        <v>-8.8646870196840283E-3</v>
      </c>
      <c r="AF36" s="17">
        <v>4.7426211482603214E-3</v>
      </c>
      <c r="AG36" s="17">
        <v>-1.4013209576215765E-2</v>
      </c>
      <c r="AH36" s="17">
        <v>3.7410099721597889E-3</v>
      </c>
      <c r="AI36" s="17">
        <v>-1.654882023679367E-2</v>
      </c>
      <c r="AJ36" s="16" t="s">
        <v>170</v>
      </c>
      <c r="AK36" s="17">
        <v>-1.7073227017117909E-3</v>
      </c>
      <c r="AL36" s="16" t="s">
        <v>174</v>
      </c>
      <c r="AM36" s="18" t="s">
        <v>150</v>
      </c>
    </row>
    <row r="37" spans="1:39" ht="24">
      <c r="A37" s="13" t="s">
        <v>72</v>
      </c>
      <c r="B37" s="14" t="s">
        <v>40</v>
      </c>
      <c r="C37" s="19" t="s">
        <v>175</v>
      </c>
      <c r="D37" s="16" t="s">
        <v>126</v>
      </c>
      <c r="E37" s="17">
        <v>-1.9899270698767227E-3</v>
      </c>
      <c r="F37" s="17">
        <v>4.8786543943154393E-3</v>
      </c>
      <c r="G37" s="16" t="s">
        <v>127</v>
      </c>
      <c r="H37" s="17">
        <v>-1.0943762896058081E-2</v>
      </c>
      <c r="I37" s="17">
        <v>-6.4525731879116885E-3</v>
      </c>
      <c r="J37" s="16" t="s">
        <v>176</v>
      </c>
      <c r="K37" s="16" t="s">
        <v>137</v>
      </c>
      <c r="L37" s="17">
        <v>2.3618401038679247E-3</v>
      </c>
      <c r="M37" s="16" t="s">
        <v>92</v>
      </c>
      <c r="N37" s="16" t="s">
        <v>81</v>
      </c>
      <c r="O37" s="17">
        <v>-1.2222709016383303E-3</v>
      </c>
      <c r="P37" s="17">
        <v>-8.8456082332977366E-3</v>
      </c>
      <c r="Q37" s="17">
        <v>-1.1938755681643994E-2</v>
      </c>
      <c r="R37" s="17">
        <v>-1.1136014191183598E-2</v>
      </c>
      <c r="S37" s="16" t="s">
        <v>119</v>
      </c>
      <c r="T37" s="16" t="s">
        <v>102</v>
      </c>
      <c r="U37" s="16" t="s">
        <v>102</v>
      </c>
      <c r="V37" s="16" t="s">
        <v>177</v>
      </c>
      <c r="W37" s="16" t="s">
        <v>81</v>
      </c>
      <c r="X37" s="16" t="s">
        <v>130</v>
      </c>
      <c r="Y37" s="16" t="s">
        <v>106</v>
      </c>
      <c r="Z37" s="16" t="s">
        <v>178</v>
      </c>
      <c r="AA37" s="16" t="s">
        <v>87</v>
      </c>
      <c r="AB37" s="17">
        <v>-5.3805827182361343E-4</v>
      </c>
      <c r="AC37" s="16" t="s">
        <v>86</v>
      </c>
      <c r="AD37" s="17">
        <v>6.1976641828496741E-3</v>
      </c>
      <c r="AE37" s="17">
        <v>2.6303851738056923E-3</v>
      </c>
      <c r="AF37" s="17">
        <v>1.1190918344882143E-2</v>
      </c>
      <c r="AG37" s="16" t="s">
        <v>149</v>
      </c>
      <c r="AH37" s="17">
        <v>8.1660219331449665E-3</v>
      </c>
      <c r="AI37" s="17">
        <v>1.0233415957747434E-2</v>
      </c>
      <c r="AJ37" s="17">
        <v>1.2963872406983322E-2</v>
      </c>
      <c r="AK37" s="16" t="s">
        <v>94</v>
      </c>
      <c r="AL37" s="16" t="s">
        <v>147</v>
      </c>
      <c r="AM37" s="18" t="s">
        <v>108</v>
      </c>
    </row>
    <row r="38" spans="1:39" ht="24">
      <c r="A38" s="13" t="s">
        <v>73</v>
      </c>
      <c r="B38" s="14" t="s">
        <v>40</v>
      </c>
      <c r="C38" s="19" t="s">
        <v>109</v>
      </c>
      <c r="D38" s="16" t="s">
        <v>179</v>
      </c>
      <c r="E38" s="17">
        <v>1.6016707346760122E-2</v>
      </c>
      <c r="F38" s="17">
        <v>1.6223833569216861E-2</v>
      </c>
      <c r="G38" s="16" t="s">
        <v>89</v>
      </c>
      <c r="H38" s="17">
        <v>2.3033630601925204E-3</v>
      </c>
      <c r="I38" s="16" t="s">
        <v>138</v>
      </c>
      <c r="J38" s="16" t="s">
        <v>87</v>
      </c>
      <c r="K38" s="17">
        <v>-2.0846369345975178E-3</v>
      </c>
      <c r="L38" s="16" t="s">
        <v>133</v>
      </c>
      <c r="M38" s="16" t="s">
        <v>109</v>
      </c>
      <c r="N38" s="17">
        <v>2.9479253517702363E-3</v>
      </c>
      <c r="O38" s="16" t="s">
        <v>162</v>
      </c>
      <c r="P38" s="17">
        <v>-2.900658401052988E-4</v>
      </c>
      <c r="Q38" s="17">
        <v>1.3203713235577093E-2</v>
      </c>
      <c r="R38" s="17">
        <v>-4.653984351069655E-3</v>
      </c>
      <c r="S38" s="16" t="s">
        <v>163</v>
      </c>
      <c r="T38" s="17">
        <v>1.5047123174339457E-2</v>
      </c>
      <c r="U38" s="17">
        <v>1.4959148363853625E-3</v>
      </c>
      <c r="V38" s="17">
        <v>-1.2194376658359039E-2</v>
      </c>
      <c r="W38" s="16" t="s">
        <v>80</v>
      </c>
      <c r="X38" s="17">
        <v>-3.8251387139961648E-3</v>
      </c>
      <c r="Y38" s="16" t="s">
        <v>97</v>
      </c>
      <c r="Z38" s="17">
        <v>7.2414260510806601E-3</v>
      </c>
      <c r="AA38" s="16" t="s">
        <v>180</v>
      </c>
      <c r="AB38" s="17">
        <v>1.0029293161627314E-2</v>
      </c>
      <c r="AC38" s="16" t="s">
        <v>101</v>
      </c>
      <c r="AD38" s="16" t="s">
        <v>172</v>
      </c>
      <c r="AE38" s="17">
        <v>3.1599231148805047E-3</v>
      </c>
      <c r="AF38" s="17">
        <v>-6.8097105340428144E-3</v>
      </c>
      <c r="AG38" s="17">
        <v>-5.7581193067299911E-3</v>
      </c>
      <c r="AH38" s="17">
        <v>-1.060026008943642E-2</v>
      </c>
      <c r="AI38" s="17">
        <v>-9.7105381052598628E-3</v>
      </c>
      <c r="AJ38" s="16" t="s">
        <v>172</v>
      </c>
      <c r="AK38" s="17">
        <v>-1.3335301071951489E-2</v>
      </c>
      <c r="AL38" s="16" t="s">
        <v>77</v>
      </c>
      <c r="AM38" s="20">
        <v>1.2254109596583298E-2</v>
      </c>
    </row>
    <row r="39" spans="1:39" ht="24">
      <c r="A39" s="13" t="s">
        <v>74</v>
      </c>
      <c r="B39" s="14" t="s">
        <v>40</v>
      </c>
      <c r="C39" s="19" t="s">
        <v>91</v>
      </c>
      <c r="D39" s="17">
        <v>7.4313128998299768E-3</v>
      </c>
      <c r="E39" s="16" t="s">
        <v>90</v>
      </c>
      <c r="F39" s="16" t="s">
        <v>152</v>
      </c>
      <c r="G39" s="17">
        <v>-6.8628574825506676E-4</v>
      </c>
      <c r="H39" s="16" t="s">
        <v>181</v>
      </c>
      <c r="I39" s="16" t="s">
        <v>84</v>
      </c>
      <c r="J39" s="16" t="s">
        <v>147</v>
      </c>
      <c r="K39" s="16" t="s">
        <v>182</v>
      </c>
      <c r="L39" s="16" t="s">
        <v>97</v>
      </c>
      <c r="M39" s="17">
        <v>9.8865149401295479E-3</v>
      </c>
      <c r="N39" s="17">
        <v>9.7383327353976912E-3</v>
      </c>
      <c r="O39" s="17">
        <v>-8.4128211083146793E-3</v>
      </c>
      <c r="P39" s="16" t="s">
        <v>149</v>
      </c>
      <c r="Q39" s="17">
        <v>2.3337667675781266E-3</v>
      </c>
      <c r="R39" s="16" t="s">
        <v>100</v>
      </c>
      <c r="S39" s="17">
        <v>1.1715426308854036E-3</v>
      </c>
      <c r="T39" s="17">
        <v>5.824398757598815E-3</v>
      </c>
      <c r="U39" s="16" t="s">
        <v>86</v>
      </c>
      <c r="V39" s="16" t="s">
        <v>111</v>
      </c>
      <c r="W39" s="16" t="s">
        <v>133</v>
      </c>
      <c r="X39" s="17">
        <v>1.0237732856949882E-2</v>
      </c>
      <c r="Y39" s="16" t="s">
        <v>139</v>
      </c>
      <c r="Z39" s="17">
        <v>-9.3310999650352174E-3</v>
      </c>
      <c r="AA39" s="16" t="s">
        <v>118</v>
      </c>
      <c r="AB39" s="16" t="s">
        <v>135</v>
      </c>
      <c r="AC39" s="17">
        <v>1.7198480464388263E-3</v>
      </c>
      <c r="AD39" s="16" t="s">
        <v>174</v>
      </c>
      <c r="AE39" s="16" t="s">
        <v>183</v>
      </c>
      <c r="AF39" s="16" t="s">
        <v>92</v>
      </c>
      <c r="AG39" s="17">
        <v>-1.1626654220543098E-2</v>
      </c>
      <c r="AH39" s="16" t="s">
        <v>164</v>
      </c>
      <c r="AI39" s="16" t="s">
        <v>93</v>
      </c>
      <c r="AJ39" s="17">
        <v>1.381487635087777E-2</v>
      </c>
      <c r="AK39" s="16" t="s">
        <v>77</v>
      </c>
      <c r="AL39" s="16" t="s">
        <v>173</v>
      </c>
      <c r="AM39" s="18" t="s">
        <v>126</v>
      </c>
    </row>
    <row r="40" spans="1:39" ht="24">
      <c r="A40" s="13" t="s">
        <v>75</v>
      </c>
      <c r="B40" s="14" t="s">
        <v>40</v>
      </c>
      <c r="C40" s="19" t="s">
        <v>100</v>
      </c>
      <c r="D40" s="17">
        <v>-1.3203591083667567E-2</v>
      </c>
      <c r="E40" s="17">
        <v>-2.8823625511422966E-3</v>
      </c>
      <c r="F40" s="16" t="s">
        <v>97</v>
      </c>
      <c r="G40" s="16" t="s">
        <v>184</v>
      </c>
      <c r="H40" s="16" t="s">
        <v>107</v>
      </c>
      <c r="I40" s="17">
        <v>-2.8288137484300943E-3</v>
      </c>
      <c r="J40" s="17">
        <v>1.2587176674712139E-2</v>
      </c>
      <c r="K40" s="16" t="s">
        <v>149</v>
      </c>
      <c r="L40" s="16" t="s">
        <v>90</v>
      </c>
      <c r="M40" s="17">
        <v>9.1093733571633584E-3</v>
      </c>
      <c r="N40" s="16" t="s">
        <v>109</v>
      </c>
      <c r="O40" s="16" t="s">
        <v>119</v>
      </c>
      <c r="P40" s="16" t="s">
        <v>84</v>
      </c>
      <c r="Q40" s="17">
        <v>-6.1491723542609336E-3</v>
      </c>
      <c r="R40" s="16" t="s">
        <v>132</v>
      </c>
      <c r="S40" s="17">
        <v>-1.4261786868131838E-3</v>
      </c>
      <c r="T40" s="17">
        <v>4.6005904298939025E-3</v>
      </c>
      <c r="U40" s="16" t="s">
        <v>158</v>
      </c>
      <c r="V40" s="16" t="s">
        <v>168</v>
      </c>
      <c r="W40" s="16" t="s">
        <v>155</v>
      </c>
      <c r="X40" s="16" t="s">
        <v>115</v>
      </c>
      <c r="Y40" s="16" t="s">
        <v>185</v>
      </c>
      <c r="Z40" s="16" t="s">
        <v>121</v>
      </c>
      <c r="AA40" s="16" t="s">
        <v>186</v>
      </c>
      <c r="AB40" s="16" t="s">
        <v>76</v>
      </c>
      <c r="AC40" s="16" t="s">
        <v>128</v>
      </c>
      <c r="AD40" s="16" t="s">
        <v>89</v>
      </c>
      <c r="AE40" s="16" t="s">
        <v>187</v>
      </c>
      <c r="AF40" s="17">
        <v>2.1024263427031355E-3</v>
      </c>
      <c r="AG40" s="16" t="s">
        <v>82</v>
      </c>
      <c r="AH40" s="16" t="s">
        <v>82</v>
      </c>
      <c r="AI40" s="16" t="s">
        <v>81</v>
      </c>
      <c r="AJ40" s="16" t="s">
        <v>188</v>
      </c>
      <c r="AK40" s="17">
        <v>4.6518745510194482E-3</v>
      </c>
      <c r="AL40" s="17">
        <v>1.3523129670750171E-2</v>
      </c>
      <c r="AM40" s="18" t="s">
        <v>117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3.2823702565180619E-7</v>
      </c>
      <c r="E47" s="10">
        <f t="shared" ref="E47:AM47" si="0">$C5^2*E5^2</f>
        <v>1.9994926488248034E-7</v>
      </c>
      <c r="F47" s="10">
        <f t="shared" si="0"/>
        <v>8.6110962708177583E-8</v>
      </c>
      <c r="G47" s="10">
        <f t="shared" si="0"/>
        <v>2.6731498400792537E-7</v>
      </c>
      <c r="H47" s="10">
        <f t="shared" si="0"/>
        <v>7.8105181594718897E-8</v>
      </c>
      <c r="I47" s="10">
        <f t="shared" si="0"/>
        <v>8.6110962708177583E-8</v>
      </c>
      <c r="J47" s="10">
        <f t="shared" si="0"/>
        <v>2.8195970555693518E-7</v>
      </c>
      <c r="K47" s="11">
        <f t="shared" si="0"/>
        <v>4.5466410112595603E-8</v>
      </c>
      <c r="L47" s="11">
        <f t="shared" si="0"/>
        <v>3.6589164187496825E-11</v>
      </c>
      <c r="M47" s="10">
        <f t="shared" si="0"/>
        <v>6.326519709172229E-8</v>
      </c>
      <c r="N47" s="11">
        <f t="shared" si="0"/>
        <v>1.2136058149949523E-9</v>
      </c>
      <c r="O47" s="10">
        <f t="shared" si="0"/>
        <v>1.0329410265901572E-7</v>
      </c>
      <c r="P47" s="11">
        <f t="shared" si="0"/>
        <v>1.2468151740605596E-9</v>
      </c>
      <c r="Q47" s="11">
        <f t="shared" si="0"/>
        <v>1.871028061697511E-8</v>
      </c>
      <c r="R47" s="11">
        <f t="shared" si="0"/>
        <v>4.402161322649006E-8</v>
      </c>
      <c r="S47" s="10">
        <f t="shared" si="0"/>
        <v>7.8105181594718897E-8</v>
      </c>
      <c r="T47" s="11">
        <f t="shared" si="0"/>
        <v>3.8963485622172714E-8</v>
      </c>
      <c r="U47" s="11">
        <f t="shared" si="0"/>
        <v>1.0104178780963693E-9</v>
      </c>
      <c r="V47" s="10">
        <f t="shared" si="0"/>
        <v>1.3199775689507491E-7</v>
      </c>
      <c r="W47" s="10">
        <f t="shared" si="0"/>
        <v>1.9099079581652009E-4</v>
      </c>
      <c r="X47" s="11">
        <f t="shared" si="0"/>
        <v>1.9928388690319634E-11</v>
      </c>
      <c r="Y47" s="11">
        <f t="shared" si="0"/>
        <v>8.9548730973207015E-9</v>
      </c>
      <c r="Z47" s="11">
        <f t="shared" si="0"/>
        <v>1.2798685556395513E-11</v>
      </c>
      <c r="AA47" s="10">
        <f t="shared" si="0"/>
        <v>7.8105181594718897E-8</v>
      </c>
      <c r="AB47" s="11">
        <f t="shared" si="0"/>
        <v>3.7041646443553833E-10</v>
      </c>
      <c r="AC47" s="10">
        <f t="shared" si="0"/>
        <v>2.2572397480873761E-7</v>
      </c>
      <c r="AD47" s="10">
        <f t="shared" si="0"/>
        <v>5.4849363774891341E-7</v>
      </c>
      <c r="AE47" s="11">
        <f t="shared" si="0"/>
        <v>3.3546120995925574E-9</v>
      </c>
      <c r="AF47" s="10">
        <f t="shared" si="0"/>
        <v>1.2203934624174829E-7</v>
      </c>
      <c r="AG47" s="11">
        <f t="shared" si="0"/>
        <v>1.9428723569699103E-8</v>
      </c>
      <c r="AH47" s="11">
        <f t="shared" si="0"/>
        <v>2.0688158637310333E-8</v>
      </c>
      <c r="AI47" s="11">
        <f t="shared" si="0"/>
        <v>1.0950155097519706E-9</v>
      </c>
      <c r="AJ47" s="10">
        <f t="shared" si="0"/>
        <v>1.0122431534675566E-6</v>
      </c>
      <c r="AK47" s="10">
        <f t="shared" si="0"/>
        <v>7.0489926389233795E-8</v>
      </c>
      <c r="AL47" s="10">
        <f t="shared" si="0"/>
        <v>2.6731498400792537E-7</v>
      </c>
      <c r="AM47" s="12">
        <f t="shared" si="0"/>
        <v>2.0643136979103307E-9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7.0696141512845185E-8</v>
      </c>
      <c r="E48" s="16">
        <f t="shared" si="1"/>
        <v>4.1832036398133251E-8</v>
      </c>
      <c r="F48" s="17">
        <f t="shared" si="1"/>
        <v>8.0329812784975712E-9</v>
      </c>
      <c r="G48" s="16">
        <f t="shared" si="1"/>
        <v>1.3553579792995171E-7</v>
      </c>
      <c r="H48" s="17">
        <f t="shared" si="1"/>
        <v>2.252682501096116E-8</v>
      </c>
      <c r="I48" s="16">
        <f t="shared" si="1"/>
        <v>3.3883949482487928E-8</v>
      </c>
      <c r="J48" s="17">
        <f t="shared" si="1"/>
        <v>1.372953071361412E-8</v>
      </c>
      <c r="K48" s="17">
        <f t="shared" si="1"/>
        <v>1.3603753882256099E-8</v>
      </c>
      <c r="L48" s="17">
        <f t="shared" si="1"/>
        <v>2.0841337909176478E-8</v>
      </c>
      <c r="M48" s="17">
        <f t="shared" si="1"/>
        <v>3.0305522750562141E-8</v>
      </c>
      <c r="N48" s="17">
        <f t="shared" si="1"/>
        <v>1.836071205144527E-8</v>
      </c>
      <c r="O48" s="16">
        <f t="shared" si="1"/>
        <v>3.7753412849315257E-8</v>
      </c>
      <c r="P48" s="17">
        <f t="shared" si="1"/>
        <v>1.2960992787642185E-8</v>
      </c>
      <c r="Q48" s="17">
        <f t="shared" si="1"/>
        <v>1.7650956503284782E-8</v>
      </c>
      <c r="R48" s="16">
        <f t="shared" si="1"/>
        <v>1.0312109414585722E-4</v>
      </c>
      <c r="S48" s="16">
        <f t="shared" si="1"/>
        <v>3.3883949482487928E-8</v>
      </c>
      <c r="T48" s="17">
        <f t="shared" si="1"/>
        <v>2.6562792936519011E-8</v>
      </c>
      <c r="U48" s="17">
        <f t="shared" si="1"/>
        <v>1.4077971524524759E-9</v>
      </c>
      <c r="V48" s="17">
        <f t="shared" si="1"/>
        <v>9.2896461167775179E-9</v>
      </c>
      <c r="W48" s="17">
        <f t="shared" si="1"/>
        <v>2.4060020004621694E-8</v>
      </c>
      <c r="X48" s="17">
        <f t="shared" si="1"/>
        <v>2.0853459617831442E-8</v>
      </c>
      <c r="Y48" s="17">
        <f t="shared" si="1"/>
        <v>1.9670501434254003E-12</v>
      </c>
      <c r="Z48" s="16">
        <f t="shared" si="1"/>
        <v>6.5362556872083211E-8</v>
      </c>
      <c r="AA48" s="17">
        <f t="shared" si="1"/>
        <v>2.3797165961778137E-9</v>
      </c>
      <c r="AB48" s="17">
        <f t="shared" si="1"/>
        <v>9.3334333382882722E-9</v>
      </c>
      <c r="AC48" s="16">
        <f t="shared" si="1"/>
        <v>1.208945851906051E-7</v>
      </c>
      <c r="AD48" s="16">
        <f t="shared" si="1"/>
        <v>8.1990791340341179E-8</v>
      </c>
      <c r="AE48" s="17">
        <f t="shared" si="1"/>
        <v>8.2228604101171026E-9</v>
      </c>
      <c r="AF48" s="17">
        <f t="shared" si="1"/>
        <v>1.8152225901686248E-8</v>
      </c>
      <c r="AG48" s="16">
        <f t="shared" si="1"/>
        <v>5.5322868136531219E-8</v>
      </c>
      <c r="AH48" s="17">
        <f t="shared" si="1"/>
        <v>1.4182423398281277E-9</v>
      </c>
      <c r="AI48" s="17">
        <f t="shared" si="1"/>
        <v>2.1813970793547269E-9</v>
      </c>
      <c r="AJ48" s="16">
        <f t="shared" si="1"/>
        <v>2.8278456605138074E-7</v>
      </c>
      <c r="AK48" s="16">
        <f t="shared" si="1"/>
        <v>3.0223646297651275E-8</v>
      </c>
      <c r="AL48" s="16">
        <f t="shared" si="1"/>
        <v>7.6238886335597837E-8</v>
      </c>
      <c r="AM48" s="18">
        <f t="shared" si="1"/>
        <v>1.208945851906051E-7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5.6576422166423722E-8</v>
      </c>
      <c r="E49" s="17">
        <f t="shared" si="2"/>
        <v>7.0955426166026871E-9</v>
      </c>
      <c r="F49" s="17">
        <f t="shared" si="2"/>
        <v>8.8136588137284577E-9</v>
      </c>
      <c r="G49" s="16">
        <f t="shared" si="2"/>
        <v>4.7995926006834535E-8</v>
      </c>
      <c r="H49" s="16">
        <f t="shared" si="2"/>
        <v>1.414410554160593E-8</v>
      </c>
      <c r="I49" s="16">
        <f t="shared" si="2"/>
        <v>2.0726403965400378E-8</v>
      </c>
      <c r="J49" s="16">
        <f t="shared" si="2"/>
        <v>3.5262312984613123E-8</v>
      </c>
      <c r="K49" s="17">
        <f t="shared" si="2"/>
        <v>4.985040673119537E-9</v>
      </c>
      <c r="L49" s="17">
        <f t="shared" si="2"/>
        <v>7.5779624786167903E-9</v>
      </c>
      <c r="M49" s="17">
        <f t="shared" si="2"/>
        <v>6.8842671059237068E-11</v>
      </c>
      <c r="N49" s="17">
        <f t="shared" si="2"/>
        <v>8.198290991354353E-9</v>
      </c>
      <c r="O49" s="16">
        <f t="shared" si="2"/>
        <v>3.0717392644374103E-8</v>
      </c>
      <c r="P49" s="17">
        <f t="shared" si="2"/>
        <v>7.0517290841553658E-9</v>
      </c>
      <c r="Q49" s="16">
        <f t="shared" si="2"/>
        <v>1.2694432674460722E-8</v>
      </c>
      <c r="R49" s="17">
        <f t="shared" si="2"/>
        <v>5.1556081811922161E-10</v>
      </c>
      <c r="S49" s="16">
        <f t="shared" si="2"/>
        <v>1.414410554160593E-8</v>
      </c>
      <c r="T49" s="17">
        <f t="shared" si="2"/>
        <v>1.5680326539937006E-9</v>
      </c>
      <c r="U49" s="16">
        <f t="shared" si="2"/>
        <v>3.8478275109157602E-5</v>
      </c>
      <c r="V49" s="16">
        <f t="shared" si="2"/>
        <v>1.414410554160593E-8</v>
      </c>
      <c r="W49" s="17">
        <f t="shared" si="2"/>
        <v>2.0621464721905315E-10</v>
      </c>
      <c r="X49" s="17">
        <f t="shared" si="2"/>
        <v>3.6249897309015331E-10</v>
      </c>
      <c r="Y49" s="17">
        <f t="shared" si="2"/>
        <v>6.7645093930096892E-10</v>
      </c>
      <c r="Z49" s="17">
        <f t="shared" si="2"/>
        <v>8.4354849000672943E-9</v>
      </c>
      <c r="AA49" s="17">
        <f t="shared" si="2"/>
        <v>9.6481581175124321E-11</v>
      </c>
      <c r="AB49" s="17">
        <f t="shared" si="2"/>
        <v>1.5417680725553835E-9</v>
      </c>
      <c r="AC49" s="16">
        <f t="shared" si="2"/>
        <v>6.2688556417089999E-8</v>
      </c>
      <c r="AD49" s="16">
        <f t="shared" si="2"/>
        <v>6.2688556417089999E-8</v>
      </c>
      <c r="AE49" s="17">
        <f t="shared" si="2"/>
        <v>1.809824708518491E-10</v>
      </c>
      <c r="AF49" s="16">
        <f t="shared" si="2"/>
        <v>3.5262312984613123E-8</v>
      </c>
      <c r="AG49" s="16">
        <f t="shared" si="2"/>
        <v>1.414410554160593E-8</v>
      </c>
      <c r="AH49" s="16">
        <f t="shared" si="2"/>
        <v>1.56721391042725E-8</v>
      </c>
      <c r="AI49" s="17">
        <f t="shared" si="2"/>
        <v>1.6575854304172878E-9</v>
      </c>
      <c r="AJ49" s="16">
        <f t="shared" si="2"/>
        <v>1.5550680026214389E-7</v>
      </c>
      <c r="AK49" s="16">
        <f t="shared" si="2"/>
        <v>2.4487717350425785E-8</v>
      </c>
      <c r="AL49" s="16">
        <f t="shared" si="2"/>
        <v>4.7995926006834535E-8</v>
      </c>
      <c r="AM49" s="18">
        <f t="shared" si="2"/>
        <v>3.0717392644374103E-8</v>
      </c>
    </row>
    <row r="50" spans="1:39" ht="24">
      <c r="A50" s="13" t="s">
        <v>43</v>
      </c>
      <c r="B50" s="14" t="s">
        <v>40</v>
      </c>
      <c r="C50" s="19"/>
      <c r="D50" s="17">
        <f t="shared" ref="D50:AM50" si="3">$C8^2*D8^2</f>
        <v>2.8648407426987842E-7</v>
      </c>
      <c r="E50" s="17">
        <f t="shared" si="3"/>
        <v>2.7781137607627213E-7</v>
      </c>
      <c r="F50" s="17">
        <f t="shared" si="3"/>
        <v>3.7867827001479557E-7</v>
      </c>
      <c r="G50" s="17">
        <f t="shared" si="3"/>
        <v>2.011525526889128E-7</v>
      </c>
      <c r="H50" s="17">
        <f t="shared" si="3"/>
        <v>6.0652997059604355E-8</v>
      </c>
      <c r="I50" s="16">
        <f t="shared" si="3"/>
        <v>8.0460899999999992E-7</v>
      </c>
      <c r="J50" s="17">
        <f t="shared" si="3"/>
        <v>1.1299867398664647E-8</v>
      </c>
      <c r="K50" s="16">
        <f t="shared" si="3"/>
        <v>8.0460899999999992E-7</v>
      </c>
      <c r="L50" s="17">
        <f t="shared" si="3"/>
        <v>3.1293185321610221E-8</v>
      </c>
      <c r="M50" s="17">
        <f t="shared" si="3"/>
        <v>3.0092729938003402E-7</v>
      </c>
      <c r="N50" s="17">
        <f t="shared" si="3"/>
        <v>3.456105973993037E-7</v>
      </c>
      <c r="O50" s="16">
        <f t="shared" si="3"/>
        <v>1.1924640000000001E-6</v>
      </c>
      <c r="P50" s="17">
        <f t="shared" si="3"/>
        <v>2.8960614315951795E-10</v>
      </c>
      <c r="Q50" s="16">
        <f t="shared" si="3"/>
        <v>8.7609600000000006E-7</v>
      </c>
      <c r="R50" s="17">
        <f t="shared" si="3"/>
        <v>1.2043299720743699E-7</v>
      </c>
      <c r="S50" s="17">
        <f t="shared" si="3"/>
        <v>2.7783283076945689E-7</v>
      </c>
      <c r="T50" s="16">
        <f t="shared" si="3"/>
        <v>5.4908099999999997E-7</v>
      </c>
      <c r="U50" s="17">
        <f t="shared" si="3"/>
        <v>7.0362703245751011E-9</v>
      </c>
      <c r="V50" s="17">
        <f t="shared" si="3"/>
        <v>2.5577727051973569E-8</v>
      </c>
      <c r="W50" s="17">
        <f t="shared" si="3"/>
        <v>2.6620201891998714E-8</v>
      </c>
      <c r="X50" s="17">
        <f t="shared" si="3"/>
        <v>2.6501618426457625E-8</v>
      </c>
      <c r="Y50" s="17">
        <f t="shared" si="3"/>
        <v>2.0923658127440101E-7</v>
      </c>
      <c r="Z50" s="17">
        <f t="shared" si="3"/>
        <v>2.2602805621273874E-7</v>
      </c>
      <c r="AA50" s="17">
        <f t="shared" si="3"/>
        <v>1.6041829180443221E-8</v>
      </c>
      <c r="AB50" s="17">
        <f t="shared" si="3"/>
        <v>1.6471276606427843E-8</v>
      </c>
      <c r="AC50" s="16">
        <f t="shared" si="3"/>
        <v>2.1963239999999999E-6</v>
      </c>
      <c r="AD50" s="17">
        <f t="shared" si="3"/>
        <v>1.2815267441428115E-7</v>
      </c>
      <c r="AE50" s="16">
        <f t="shared" si="3"/>
        <v>1.5028027560000001E-3</v>
      </c>
      <c r="AF50" s="16">
        <f t="shared" si="3"/>
        <v>8.7609600000000006E-7</v>
      </c>
      <c r="AG50" s="17">
        <f t="shared" si="3"/>
        <v>9.9895503511576593E-8</v>
      </c>
      <c r="AH50" s="16">
        <f t="shared" si="3"/>
        <v>6.0840000000000007E-7</v>
      </c>
      <c r="AI50" s="17">
        <f t="shared" si="3"/>
        <v>3.7996812229485757E-7</v>
      </c>
      <c r="AJ50" s="16">
        <f t="shared" si="3"/>
        <v>3.8025000000000009E-6</v>
      </c>
      <c r="AK50" s="17">
        <f t="shared" si="3"/>
        <v>7.0346145851118942E-10</v>
      </c>
      <c r="AL50" s="16">
        <f t="shared" si="3"/>
        <v>3.5043840000000003E-6</v>
      </c>
      <c r="AM50" s="20">
        <f t="shared" si="3"/>
        <v>4.4976210957587017E-7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2.0822489999999996E-6</v>
      </c>
      <c r="E51" s="16">
        <f t="shared" si="4"/>
        <v>1.3156089999999998E-6</v>
      </c>
      <c r="F51" s="16">
        <f t="shared" si="4"/>
        <v>8.5562500000000007E-7</v>
      </c>
      <c r="G51" s="16">
        <f t="shared" si="4"/>
        <v>1.4908409999999998E-6</v>
      </c>
      <c r="H51" s="16">
        <f t="shared" si="4"/>
        <v>6.625959999999998E-7</v>
      </c>
      <c r="I51" s="17">
        <f t="shared" si="4"/>
        <v>1.5173397208577935E-7</v>
      </c>
      <c r="J51" s="16">
        <f t="shared" si="4"/>
        <v>3.7017759999999992E-6</v>
      </c>
      <c r="K51" s="16">
        <f t="shared" si="4"/>
        <v>9.9800099999999983E-7</v>
      </c>
      <c r="L51" s="17">
        <f t="shared" si="4"/>
        <v>5.3856012157746102E-8</v>
      </c>
      <c r="M51" s="17">
        <f t="shared" si="4"/>
        <v>1.1976749134075624E-8</v>
      </c>
      <c r="N51" s="17">
        <f t="shared" si="4"/>
        <v>3.5119211160592813E-7</v>
      </c>
      <c r="O51" s="16">
        <f t="shared" si="4"/>
        <v>9.9800099999999983E-7</v>
      </c>
      <c r="P51" s="17">
        <f t="shared" si="4"/>
        <v>2.3973200609111609E-7</v>
      </c>
      <c r="Q51" s="17">
        <f t="shared" si="4"/>
        <v>2.2357371509953072E-7</v>
      </c>
      <c r="R51" s="17">
        <f t="shared" si="4"/>
        <v>1.1809987103603387E-7</v>
      </c>
      <c r="S51" s="17">
        <f t="shared" si="4"/>
        <v>1.9778502932063515E-10</v>
      </c>
      <c r="T51" s="17">
        <f t="shared" si="4"/>
        <v>5.3003342796196933E-8</v>
      </c>
      <c r="U51" s="16">
        <f t="shared" si="4"/>
        <v>4.942089999999999E-7</v>
      </c>
      <c r="V51" s="16">
        <f t="shared" si="4"/>
        <v>1.3363411359999999E-3</v>
      </c>
      <c r="W51" s="16">
        <f t="shared" si="4"/>
        <v>8.5562500000000007E-7</v>
      </c>
      <c r="X51" s="17">
        <f t="shared" si="4"/>
        <v>1.8786393750165571E-9</v>
      </c>
      <c r="Y51" s="17">
        <f t="shared" si="4"/>
        <v>5.1234515617809304E-8</v>
      </c>
      <c r="Z51" s="17">
        <f t="shared" si="4"/>
        <v>5.2275006219702514E-10</v>
      </c>
      <c r="AA51" s="17">
        <f t="shared" si="4"/>
        <v>2.0992481160610292E-7</v>
      </c>
      <c r="AB51" s="17">
        <f t="shared" si="4"/>
        <v>8.2036477047554207E-8</v>
      </c>
      <c r="AC51" s="16">
        <f t="shared" si="4"/>
        <v>1.4908409999999998E-6</v>
      </c>
      <c r="AD51" s="16">
        <f t="shared" si="4"/>
        <v>5.2624359999999991E-6</v>
      </c>
      <c r="AE51" s="17">
        <f t="shared" si="4"/>
        <v>2.1995790008268917E-8</v>
      </c>
      <c r="AF51" s="17">
        <f t="shared" si="4"/>
        <v>2.4793713752029107E-7</v>
      </c>
      <c r="AG51" s="17">
        <f t="shared" si="4"/>
        <v>6.9363806625102172E-8</v>
      </c>
      <c r="AH51" s="16">
        <f t="shared" si="4"/>
        <v>4.942089999999999E-7</v>
      </c>
      <c r="AI51" s="17">
        <f t="shared" si="4"/>
        <v>2.5341778769887028E-7</v>
      </c>
      <c r="AJ51" s="16">
        <f t="shared" si="4"/>
        <v>8.3289959999999984E-6</v>
      </c>
      <c r="AK51" s="16">
        <f t="shared" si="4"/>
        <v>1.677025E-6</v>
      </c>
      <c r="AL51" s="16">
        <f t="shared" si="4"/>
        <v>7.8854399999999989E-7</v>
      </c>
      <c r="AM51" s="20">
        <f t="shared" si="4"/>
        <v>1.0187243195910489E-8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2.7878399999999996E-7</v>
      </c>
      <c r="E52" s="16">
        <f t="shared" si="5"/>
        <v>2.5401600000000004E-7</v>
      </c>
      <c r="F52" s="17">
        <f t="shared" si="5"/>
        <v>3.264006024915481E-10</v>
      </c>
      <c r="G52" s="16">
        <f t="shared" si="5"/>
        <v>2.5401600000000004E-7</v>
      </c>
      <c r="H52" s="17">
        <f t="shared" si="5"/>
        <v>1.9069568153238129E-9</v>
      </c>
      <c r="I52" s="17">
        <f t="shared" si="5"/>
        <v>5.6651691895554979E-8</v>
      </c>
      <c r="J52" s="17">
        <f t="shared" si="5"/>
        <v>1.6747835964900114E-10</v>
      </c>
      <c r="K52" s="17">
        <f t="shared" si="5"/>
        <v>5.4759554523001299E-8</v>
      </c>
      <c r="L52" s="17">
        <f t="shared" si="5"/>
        <v>7.6217421056207471E-8</v>
      </c>
      <c r="M52" s="16">
        <f t="shared" si="5"/>
        <v>5.1839999999999998E-7</v>
      </c>
      <c r="N52" s="16">
        <f t="shared" si="5"/>
        <v>3.0470399999999997E-7</v>
      </c>
      <c r="O52" s="16">
        <f t="shared" si="5"/>
        <v>5.5353600000000001E-7</v>
      </c>
      <c r="P52" s="17">
        <f t="shared" si="5"/>
        <v>1.7781305324392618E-8</v>
      </c>
      <c r="Q52" s="16">
        <f t="shared" si="5"/>
        <v>3.8937600000000001E-7</v>
      </c>
      <c r="R52" s="17">
        <f t="shared" si="5"/>
        <v>5.1487176393272824E-8</v>
      </c>
      <c r="S52" s="16">
        <f t="shared" si="5"/>
        <v>3.3177600000000002E-7</v>
      </c>
      <c r="T52" s="16">
        <f t="shared" si="5"/>
        <v>5.1839999999999998E-7</v>
      </c>
      <c r="U52" s="17">
        <f t="shared" si="5"/>
        <v>2.3132394450753074E-8</v>
      </c>
      <c r="V52" s="17">
        <f t="shared" si="5"/>
        <v>3.5769798771039385E-8</v>
      </c>
      <c r="W52" s="17">
        <f t="shared" si="5"/>
        <v>1.0927806398780593E-9</v>
      </c>
      <c r="X52" s="16">
        <f t="shared" si="5"/>
        <v>3.3177600000000002E-7</v>
      </c>
      <c r="Y52" s="17">
        <f t="shared" si="5"/>
        <v>1.4550788153064896E-7</v>
      </c>
      <c r="Z52" s="17">
        <f t="shared" si="5"/>
        <v>8.184063330098309E-8</v>
      </c>
      <c r="AA52" s="17">
        <f t="shared" si="5"/>
        <v>6.1581880924010193E-8</v>
      </c>
      <c r="AB52" s="16">
        <f t="shared" si="5"/>
        <v>5.6796422399999998E-4</v>
      </c>
      <c r="AC52" s="16">
        <f t="shared" si="5"/>
        <v>7.0560000000000007E-7</v>
      </c>
      <c r="AD52" s="16">
        <f t="shared" si="5"/>
        <v>4.19904E-7</v>
      </c>
      <c r="AE52" s="17">
        <f t="shared" si="5"/>
        <v>6.2432211620084111E-9</v>
      </c>
      <c r="AF52" s="17">
        <f t="shared" si="5"/>
        <v>6.6187920378261394E-8</v>
      </c>
      <c r="AG52" s="16">
        <f t="shared" si="5"/>
        <v>2.7878399999999996E-7</v>
      </c>
      <c r="AH52" s="17">
        <f t="shared" si="5"/>
        <v>4.5518699228863914E-8</v>
      </c>
      <c r="AI52" s="17">
        <f t="shared" si="5"/>
        <v>1.6092184334133069E-8</v>
      </c>
      <c r="AJ52" s="16">
        <f t="shared" si="5"/>
        <v>1.0650239999999998E-6</v>
      </c>
      <c r="AK52" s="17">
        <f t="shared" si="5"/>
        <v>1.6142185928084946E-7</v>
      </c>
      <c r="AL52" s="16">
        <f t="shared" si="5"/>
        <v>5.1839999999999998E-7</v>
      </c>
      <c r="AM52" s="20">
        <f t="shared" si="5"/>
        <v>1.0598405388214445E-7</v>
      </c>
    </row>
    <row r="53" spans="1:39" ht="24">
      <c r="A53" s="13" t="s">
        <v>46</v>
      </c>
      <c r="B53" s="14" t="s">
        <v>40</v>
      </c>
      <c r="C53" s="15"/>
      <c r="D53" s="17">
        <f t="shared" ref="D53:AM53" si="6">$C11^2*D11^2</f>
        <v>3.5785220492280586E-11</v>
      </c>
      <c r="E53" s="17">
        <f t="shared" si="6"/>
        <v>7.0685892587340207E-9</v>
      </c>
      <c r="F53" s="17">
        <f t="shared" si="6"/>
        <v>1.9631641021738287E-9</v>
      </c>
      <c r="G53" s="17">
        <f t="shared" si="6"/>
        <v>1.7466856319793018E-9</v>
      </c>
      <c r="H53" s="17">
        <f t="shared" si="6"/>
        <v>6.2513388792514371E-9</v>
      </c>
      <c r="I53" s="17">
        <f t="shared" si="6"/>
        <v>3.7728825998086805E-9</v>
      </c>
      <c r="J53" s="17">
        <f t="shared" si="6"/>
        <v>1.7521111737431406E-10</v>
      </c>
      <c r="K53" s="16">
        <f t="shared" si="6"/>
        <v>2.7380538067385366E-8</v>
      </c>
      <c r="L53" s="16">
        <f t="shared" si="6"/>
        <v>2.9998391312008082E-5</v>
      </c>
      <c r="M53" s="17">
        <f t="shared" si="6"/>
        <v>4.2660471065307275E-9</v>
      </c>
      <c r="N53" s="16">
        <f t="shared" si="6"/>
        <v>1.098263804702902E-8</v>
      </c>
      <c r="O53" s="17">
        <f t="shared" si="6"/>
        <v>6.5033209898858906E-11</v>
      </c>
      <c r="P53" s="17">
        <f t="shared" si="6"/>
        <v>7.3938281389300947E-9</v>
      </c>
      <c r="Q53" s="16">
        <f t="shared" si="6"/>
        <v>1.3416463653018831E-8</v>
      </c>
      <c r="R53" s="17">
        <f t="shared" si="6"/>
        <v>6.0685274823580635E-9</v>
      </c>
      <c r="S53" s="17">
        <f t="shared" si="6"/>
        <v>3.8565641917503795E-10</v>
      </c>
      <c r="T53" s="16">
        <f t="shared" si="6"/>
        <v>1.098263804702902E-8</v>
      </c>
      <c r="U53" s="17">
        <f t="shared" si="6"/>
        <v>5.9866400188791157E-9</v>
      </c>
      <c r="V53" s="17">
        <f t="shared" si="6"/>
        <v>1.2354579590274457E-9</v>
      </c>
      <c r="W53" s="17">
        <f t="shared" si="6"/>
        <v>5.5924328232137817E-12</v>
      </c>
      <c r="X53" s="16">
        <f t="shared" si="6"/>
        <v>1.098263804702902E-8</v>
      </c>
      <c r="Y53" s="16">
        <f t="shared" si="6"/>
        <v>2.2178235834582146E-8</v>
      </c>
      <c r="Z53" s="16">
        <f t="shared" si="6"/>
        <v>4.3930552188116079E-8</v>
      </c>
      <c r="AA53" s="16">
        <f t="shared" si="6"/>
        <v>4.1648840682500622E-8</v>
      </c>
      <c r="AB53" s="17">
        <f t="shared" si="6"/>
        <v>4.024896330865556E-9</v>
      </c>
      <c r="AC53" s="16">
        <f t="shared" si="6"/>
        <v>4.867651211979621E-8</v>
      </c>
      <c r="AD53" s="17">
        <f t="shared" si="6"/>
        <v>1.4121245616400662E-10</v>
      </c>
      <c r="AE53" s="17">
        <f t="shared" si="6"/>
        <v>6.2148625157651126E-10</v>
      </c>
      <c r="AF53" s="16">
        <f t="shared" si="6"/>
        <v>2.7380538067385366E-8</v>
      </c>
      <c r="AG53" s="16">
        <f t="shared" si="6"/>
        <v>1.2169128029949053E-8</v>
      </c>
      <c r="AH53" s="17">
        <f t="shared" si="6"/>
        <v>4.564124602785393E-10</v>
      </c>
      <c r="AI53" s="17">
        <f t="shared" si="6"/>
        <v>4.7623720716148807E-11</v>
      </c>
      <c r="AJ53" s="16">
        <f t="shared" si="6"/>
        <v>1.3416463653018831E-8</v>
      </c>
      <c r="AK53" s="17">
        <f t="shared" si="6"/>
        <v>1.0776755331240402E-9</v>
      </c>
      <c r="AL53" s="16">
        <f t="shared" si="6"/>
        <v>1.7523544363126636E-8</v>
      </c>
      <c r="AM53" s="18">
        <f t="shared" si="6"/>
        <v>5.8898579664953407E-8</v>
      </c>
    </row>
    <row r="54" spans="1:39" ht="24">
      <c r="A54" s="13" t="s">
        <v>47</v>
      </c>
      <c r="B54" s="14" t="s">
        <v>40</v>
      </c>
      <c r="C54" s="19"/>
      <c r="D54" s="17">
        <f t="shared" ref="D54:AM54" si="7">$C12^2*D12^2</f>
        <v>5.9151377516254855E-7</v>
      </c>
      <c r="E54" s="16">
        <f t="shared" si="7"/>
        <v>1.6230760000000002E-6</v>
      </c>
      <c r="F54" s="17">
        <f t="shared" si="7"/>
        <v>3.6535253460640644E-8</v>
      </c>
      <c r="G54" s="16">
        <f t="shared" si="7"/>
        <v>1.5006250000000006E-6</v>
      </c>
      <c r="H54" s="17">
        <f t="shared" si="7"/>
        <v>3.4736615769051799E-7</v>
      </c>
      <c r="I54" s="17">
        <f t="shared" si="7"/>
        <v>5.4247024841067785E-7</v>
      </c>
      <c r="J54" s="17">
        <f t="shared" si="7"/>
        <v>1.996748756191347E-7</v>
      </c>
      <c r="K54" s="17">
        <f t="shared" si="7"/>
        <v>1.0793731513722275E-7</v>
      </c>
      <c r="L54" s="17">
        <f t="shared" si="7"/>
        <v>5.8402698517413207E-7</v>
      </c>
      <c r="M54" s="16">
        <f t="shared" si="7"/>
        <v>1.162084E-6</v>
      </c>
      <c r="N54" s="17">
        <f t="shared" si="7"/>
        <v>4.2777106339288624E-7</v>
      </c>
      <c r="O54" s="17">
        <f t="shared" si="7"/>
        <v>6.7678141109344535E-7</v>
      </c>
      <c r="P54" s="16">
        <f t="shared" si="7"/>
        <v>2.3675036490000004E-3</v>
      </c>
      <c r="Q54" s="17">
        <f t="shared" si="7"/>
        <v>4.58636266883086E-7</v>
      </c>
      <c r="R54" s="17">
        <f t="shared" si="7"/>
        <v>2.9846951815734404E-7</v>
      </c>
      <c r="S54" s="16">
        <f t="shared" si="7"/>
        <v>1.7503290000000002E-6</v>
      </c>
      <c r="T54" s="17">
        <f t="shared" si="7"/>
        <v>1.7685866073533304E-7</v>
      </c>
      <c r="U54" s="17">
        <f t="shared" si="7"/>
        <v>4.4065038198256613E-7</v>
      </c>
      <c r="V54" s="17">
        <f t="shared" si="7"/>
        <v>4.356278789982301E-7</v>
      </c>
      <c r="W54" s="17">
        <f t="shared" si="7"/>
        <v>1.5430210977773708E-8</v>
      </c>
      <c r="X54" s="16">
        <f t="shared" si="7"/>
        <v>2.1609000000000004E-6</v>
      </c>
      <c r="Y54" s="17">
        <f t="shared" si="7"/>
        <v>1.6631829120734548E-7</v>
      </c>
      <c r="Z54" s="16">
        <f t="shared" si="7"/>
        <v>2.6146890000000009E-6</v>
      </c>
      <c r="AA54" s="17">
        <f t="shared" si="7"/>
        <v>1.6822217270924904E-10</v>
      </c>
      <c r="AB54" s="17">
        <f t="shared" si="7"/>
        <v>7.4292845211108876E-8</v>
      </c>
      <c r="AC54" s="16">
        <f t="shared" si="7"/>
        <v>3.1116960000000001E-6</v>
      </c>
      <c r="AD54" s="16">
        <f t="shared" si="7"/>
        <v>8.6676100000000009E-7</v>
      </c>
      <c r="AE54" s="17">
        <f t="shared" si="7"/>
        <v>4.5420519700478463E-10</v>
      </c>
      <c r="AF54" s="16">
        <f t="shared" si="7"/>
        <v>1.5006250000000006E-6</v>
      </c>
      <c r="AG54" s="16">
        <f t="shared" si="7"/>
        <v>2.3073610000000001E-6</v>
      </c>
      <c r="AH54" s="16">
        <f t="shared" si="7"/>
        <v>1.162084E-6</v>
      </c>
      <c r="AI54" s="17">
        <f t="shared" si="7"/>
        <v>4.5101948828719019E-7</v>
      </c>
      <c r="AJ54" s="16">
        <f t="shared" si="7"/>
        <v>1.7503290000000002E-6</v>
      </c>
      <c r="AK54" s="17">
        <f t="shared" si="7"/>
        <v>1.146747085882546E-9</v>
      </c>
      <c r="AL54" s="16">
        <f t="shared" si="7"/>
        <v>4.0360810000000007E-6</v>
      </c>
      <c r="AM54" s="18">
        <f t="shared" si="7"/>
        <v>1.3829760000000003E-6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6.4683562179323451E-8</v>
      </c>
      <c r="E55" s="17">
        <f t="shared" si="8"/>
        <v>2.6117367673424865E-9</v>
      </c>
      <c r="F55" s="16">
        <f t="shared" si="8"/>
        <v>3.4444351226243099E-8</v>
      </c>
      <c r="G55" s="16">
        <f t="shared" si="8"/>
        <v>3.1940166569191132E-8</v>
      </c>
      <c r="H55" s="16">
        <f t="shared" si="8"/>
        <v>4.8382737524928581E-8</v>
      </c>
      <c r="I55" s="17">
        <f t="shared" si="8"/>
        <v>1.5435092033012823E-9</v>
      </c>
      <c r="J55" s="16">
        <f t="shared" si="8"/>
        <v>7.1865374780680048E-8</v>
      </c>
      <c r="K55" s="16">
        <f t="shared" si="8"/>
        <v>3.9736213143032165E-8</v>
      </c>
      <c r="L55" s="16">
        <f t="shared" si="8"/>
        <v>1.7056804928221891E-8</v>
      </c>
      <c r="M55" s="17">
        <f t="shared" si="8"/>
        <v>9.2604989309812707E-9</v>
      </c>
      <c r="N55" s="16">
        <f t="shared" si="8"/>
        <v>4.6589599564178027E-5</v>
      </c>
      <c r="O55" s="17">
        <f t="shared" si="8"/>
        <v>6.5469632374198606E-9</v>
      </c>
      <c r="P55" s="17">
        <f t="shared" si="8"/>
        <v>8.3618808452508913E-9</v>
      </c>
      <c r="Q55" s="17">
        <f t="shared" si="8"/>
        <v>1.2297263602637568E-9</v>
      </c>
      <c r="R55" s="17">
        <f t="shared" si="8"/>
        <v>8.2557213100134284E-9</v>
      </c>
      <c r="S55" s="17">
        <f t="shared" si="8"/>
        <v>2.0167512007526467E-9</v>
      </c>
      <c r="T55" s="17">
        <f t="shared" si="8"/>
        <v>1.0387204111434412E-8</v>
      </c>
      <c r="U55" s="17">
        <f t="shared" si="8"/>
        <v>9.9887704443478895E-9</v>
      </c>
      <c r="V55" s="17">
        <f t="shared" si="8"/>
        <v>1.2445242488371671E-8</v>
      </c>
      <c r="W55" s="17">
        <f t="shared" si="8"/>
        <v>2.9581631296248147E-10</v>
      </c>
      <c r="X55" s="17">
        <f t="shared" si="8"/>
        <v>1.9135907713839525E-10</v>
      </c>
      <c r="Y55" s="17">
        <f t="shared" si="8"/>
        <v>1.7204241771394238E-10</v>
      </c>
      <c r="Z55" s="17">
        <f t="shared" si="8"/>
        <v>4.4807245210460265E-10</v>
      </c>
      <c r="AA55" s="17">
        <f t="shared" si="8"/>
        <v>4.4708676690711574E-10</v>
      </c>
      <c r="AB55" s="16">
        <f t="shared" si="8"/>
        <v>2.4994597803405487E-8</v>
      </c>
      <c r="AC55" s="16">
        <f t="shared" si="8"/>
        <v>1.3654893696000353E-8</v>
      </c>
      <c r="AD55" s="16">
        <f t="shared" si="8"/>
        <v>6.4683562179323451E-8</v>
      </c>
      <c r="AE55" s="17">
        <f t="shared" si="8"/>
        <v>1.0629493082537271E-8</v>
      </c>
      <c r="AF55" s="17">
        <f t="shared" si="8"/>
        <v>1.1326222121870248E-8</v>
      </c>
      <c r="AG55" s="17">
        <f t="shared" si="8"/>
        <v>4.4025467252101738E-9</v>
      </c>
      <c r="AH55" s="16">
        <f t="shared" si="8"/>
        <v>2.7215289857772328E-8</v>
      </c>
      <c r="AI55" s="17">
        <f t="shared" si="8"/>
        <v>1.1011635910877764E-8</v>
      </c>
      <c r="AJ55" s="16">
        <f t="shared" si="8"/>
        <v>6.4683562179323451E-8</v>
      </c>
      <c r="AK55" s="16">
        <f t="shared" si="8"/>
        <v>1.0437252655524144E-7</v>
      </c>
      <c r="AL55" s="17">
        <f t="shared" si="8"/>
        <v>4.7719349395503816E-9</v>
      </c>
      <c r="AM55" s="20">
        <f t="shared" si="8"/>
        <v>3.9237889698719792E-9</v>
      </c>
    </row>
    <row r="56" spans="1:39" ht="24">
      <c r="A56" s="13" t="s">
        <v>49</v>
      </c>
      <c r="B56" s="14" t="s">
        <v>40</v>
      </c>
      <c r="C56" s="19"/>
      <c r="D56" s="17">
        <f t="shared" ref="D56:AM56" si="9">$C14^2*D14^2</f>
        <v>1.9025789633980993E-7</v>
      </c>
      <c r="E56" s="16">
        <f t="shared" si="9"/>
        <v>9.6040000000000016E-7</v>
      </c>
      <c r="F56" s="17">
        <f t="shared" si="9"/>
        <v>8.2069349593593834E-9</v>
      </c>
      <c r="G56" s="17">
        <f t="shared" si="9"/>
        <v>8.2674407573066649E-8</v>
      </c>
      <c r="H56" s="17">
        <f t="shared" si="9"/>
        <v>9.7122177975851076E-8</v>
      </c>
      <c r="I56" s="16">
        <f t="shared" si="9"/>
        <v>8.0281600000000009E-7</v>
      </c>
      <c r="J56" s="17">
        <f t="shared" si="9"/>
        <v>8.7246707038500767E-8</v>
      </c>
      <c r="K56" s="17">
        <f t="shared" si="9"/>
        <v>6.8770858836474948E-8</v>
      </c>
      <c r="L56" s="17">
        <f t="shared" si="9"/>
        <v>1.2357600927542311E-9</v>
      </c>
      <c r="M56" s="16">
        <f t="shared" si="9"/>
        <v>3.1360000000000006E-7</v>
      </c>
      <c r="N56" s="17">
        <f t="shared" si="9"/>
        <v>1.8432972203769917E-7</v>
      </c>
      <c r="O56" s="16">
        <f t="shared" si="9"/>
        <v>2.5401599999999999E-7</v>
      </c>
      <c r="P56" s="17">
        <f t="shared" si="9"/>
        <v>1.4766843450931327E-7</v>
      </c>
      <c r="Q56" s="16">
        <f t="shared" si="9"/>
        <v>1.132096E-6</v>
      </c>
      <c r="R56" s="17">
        <f t="shared" si="9"/>
        <v>1.6450289704861459E-8</v>
      </c>
      <c r="S56" s="17">
        <f t="shared" si="9"/>
        <v>8.4554555883062968E-8</v>
      </c>
      <c r="T56" s="16">
        <f t="shared" si="9"/>
        <v>4.9000000000000018E-7</v>
      </c>
      <c r="U56" s="17">
        <f t="shared" si="9"/>
        <v>3.3904768331619325E-8</v>
      </c>
      <c r="V56" s="17">
        <f t="shared" si="9"/>
        <v>1.507320787321082E-7</v>
      </c>
      <c r="W56" s="17">
        <f t="shared" si="9"/>
        <v>4.469045275113017E-9</v>
      </c>
      <c r="X56" s="17">
        <f t="shared" si="9"/>
        <v>9.8469167202803156E-8</v>
      </c>
      <c r="Y56" s="17">
        <f t="shared" si="9"/>
        <v>5.7782121068106365E-9</v>
      </c>
      <c r="Z56" s="17">
        <f t="shared" si="9"/>
        <v>1.2895905252686983E-7</v>
      </c>
      <c r="AA56" s="17">
        <f t="shared" si="9"/>
        <v>7.9711865434831331E-8</v>
      </c>
      <c r="AB56" s="17">
        <f t="shared" si="9"/>
        <v>2.1987258776524118E-8</v>
      </c>
      <c r="AC56" s="16">
        <f t="shared" si="9"/>
        <v>3.4574400000000008E-7</v>
      </c>
      <c r="AD56" s="17">
        <f t="shared" si="9"/>
        <v>2.2981083755953822E-7</v>
      </c>
      <c r="AE56" s="17">
        <f t="shared" si="9"/>
        <v>1.9596719696906254E-7</v>
      </c>
      <c r="AF56" s="17">
        <f t="shared" si="9"/>
        <v>2.125326948676151E-7</v>
      </c>
      <c r="AG56" s="16">
        <f t="shared" si="9"/>
        <v>3.1360000000000006E-7</v>
      </c>
      <c r="AH56" s="17">
        <f t="shared" si="9"/>
        <v>1.3673264412623211E-8</v>
      </c>
      <c r="AI56" s="16">
        <f t="shared" si="9"/>
        <v>7.7462022400000014E-4</v>
      </c>
      <c r="AJ56" s="16">
        <f t="shared" si="9"/>
        <v>1.2544000000000002E-6</v>
      </c>
      <c r="AK56" s="17">
        <f t="shared" si="9"/>
        <v>8.1145372423365492E-8</v>
      </c>
      <c r="AL56" s="16">
        <f t="shared" si="9"/>
        <v>1.132096E-6</v>
      </c>
      <c r="AM56" s="18">
        <f t="shared" si="9"/>
        <v>4.9000000000000018E-7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2.7500803385995262E-7</v>
      </c>
      <c r="E57" s="16">
        <f t="shared" si="10"/>
        <v>6.8752008464988155E-8</v>
      </c>
      <c r="F57" s="17">
        <f t="shared" si="10"/>
        <v>1.2835675772139085E-8</v>
      </c>
      <c r="G57" s="16">
        <f t="shared" si="10"/>
        <v>4.778548687525211E-7</v>
      </c>
      <c r="H57" s="17">
        <f t="shared" si="10"/>
        <v>4.1222339685545625E-10</v>
      </c>
      <c r="I57" s="17">
        <f t="shared" si="10"/>
        <v>2.4588333304548786E-8</v>
      </c>
      <c r="J57" s="16">
        <f t="shared" si="10"/>
        <v>1.3650966970011078E-7</v>
      </c>
      <c r="K57" s="17">
        <f t="shared" si="10"/>
        <v>2.5959248112366283E-8</v>
      </c>
      <c r="L57" s="16">
        <f t="shared" si="10"/>
        <v>1.0355416151028175E-7</v>
      </c>
      <c r="M57" s="16">
        <f t="shared" si="10"/>
        <v>1.0355416151028175E-7</v>
      </c>
      <c r="N57" s="17">
        <f t="shared" si="10"/>
        <v>5.0001327494808482E-10</v>
      </c>
      <c r="O57" s="16">
        <f t="shared" si="10"/>
        <v>4.1421664604112702E-7</v>
      </c>
      <c r="P57" s="17">
        <f t="shared" si="10"/>
        <v>9.5144736743035355E-9</v>
      </c>
      <c r="Q57" s="17">
        <f t="shared" si="10"/>
        <v>2.637119776851636E-8</v>
      </c>
      <c r="R57" s="17">
        <f t="shared" si="10"/>
        <v>3.2937151477418614E-12</v>
      </c>
      <c r="S57" s="16">
        <f t="shared" si="10"/>
        <v>1.9446590824084461E-7</v>
      </c>
      <c r="T57" s="16">
        <f t="shared" si="10"/>
        <v>7.5144240656980868E-8</v>
      </c>
      <c r="U57" s="17">
        <f t="shared" si="10"/>
        <v>2.4176776132501417E-9</v>
      </c>
      <c r="V57" s="17">
        <f t="shared" si="10"/>
        <v>5.3434634783257172E-9</v>
      </c>
      <c r="W57" s="17">
        <f t="shared" si="10"/>
        <v>6.4803471407084603E-9</v>
      </c>
      <c r="X57" s="17">
        <f t="shared" si="10"/>
        <v>2.5150974501664805E-8</v>
      </c>
      <c r="Y57" s="16">
        <f t="shared" si="10"/>
        <v>1.3894170097475763E-4</v>
      </c>
      <c r="Z57" s="17">
        <f t="shared" si="10"/>
        <v>1.1876254213678206E-8</v>
      </c>
      <c r="AA57" s="16">
        <f t="shared" si="10"/>
        <v>7.5144240656980868E-8</v>
      </c>
      <c r="AB57" s="17">
        <f t="shared" si="10"/>
        <v>3.4927149474823208E-8</v>
      </c>
      <c r="AC57" s="16">
        <f t="shared" si="10"/>
        <v>1.4545879476890059E-7</v>
      </c>
      <c r="AD57" s="16">
        <f t="shared" si="10"/>
        <v>1.74010765226468E-7</v>
      </c>
      <c r="AE57" s="17">
        <f t="shared" si="10"/>
        <v>1.8989896868820851E-8</v>
      </c>
      <c r="AF57" s="17">
        <f t="shared" si="10"/>
        <v>1.927059931070615E-8</v>
      </c>
      <c r="AG57" s="17">
        <f t="shared" si="10"/>
        <v>4.429900663121875E-9</v>
      </c>
      <c r="AH57" s="17">
        <f t="shared" si="10"/>
        <v>8.2046187933015005E-10</v>
      </c>
      <c r="AI57" s="17">
        <f t="shared" si="10"/>
        <v>1.0210193451055393E-9</v>
      </c>
      <c r="AJ57" s="16">
        <f t="shared" si="10"/>
        <v>5.4603867880044312E-7</v>
      </c>
      <c r="AK57" s="17">
        <f t="shared" si="10"/>
        <v>1.0444950449372094E-9</v>
      </c>
      <c r="AL57" s="16">
        <f t="shared" si="10"/>
        <v>2.2727936682640718E-7</v>
      </c>
      <c r="AM57" s="20">
        <f t="shared" si="10"/>
        <v>1.0022424458905683E-10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1.0956316830944647E-8</v>
      </c>
      <c r="E58" s="17">
        <f t="shared" si="11"/>
        <v>8.7040667055769714E-11</v>
      </c>
      <c r="F58" s="17">
        <f t="shared" si="11"/>
        <v>2.1989419162940908E-9</v>
      </c>
      <c r="G58" s="17">
        <f t="shared" si="11"/>
        <v>2.2743561134064107E-9</v>
      </c>
      <c r="H58" s="17">
        <f t="shared" si="11"/>
        <v>3.4074545531316452E-11</v>
      </c>
      <c r="I58" s="16">
        <f t="shared" si="11"/>
        <v>3.7836765123620502E-5</v>
      </c>
      <c r="J58" s="17">
        <f t="shared" si="11"/>
        <v>1.7071869469257911E-9</v>
      </c>
      <c r="K58" s="16">
        <f t="shared" si="11"/>
        <v>1.6854133400183471E-8</v>
      </c>
      <c r="L58" s="17">
        <f t="shared" si="11"/>
        <v>4.7827967013010884E-9</v>
      </c>
      <c r="M58" s="17">
        <f t="shared" si="11"/>
        <v>1.8866705733343054E-9</v>
      </c>
      <c r="N58" s="17">
        <f t="shared" si="11"/>
        <v>1.2693930891389269E-9</v>
      </c>
      <c r="O58" s="17">
        <f t="shared" si="11"/>
        <v>7.5625919108837059E-10</v>
      </c>
      <c r="P58" s="17">
        <f t="shared" si="11"/>
        <v>8.7070185728717606E-9</v>
      </c>
      <c r="Q58" s="17">
        <f t="shared" si="11"/>
        <v>2.8219337994324043E-9</v>
      </c>
      <c r="R58" s="16">
        <f t="shared" si="11"/>
        <v>1.2382628620542956E-8</v>
      </c>
      <c r="S58" s="17">
        <f t="shared" si="11"/>
        <v>1.0757311427549086E-9</v>
      </c>
      <c r="T58" s="17">
        <f t="shared" si="11"/>
        <v>6.0855988069581203E-9</v>
      </c>
      <c r="U58" s="16">
        <f t="shared" si="11"/>
        <v>2.0217316482306248E-8</v>
      </c>
      <c r="V58" s="17">
        <f t="shared" si="11"/>
        <v>4.4187565072931761E-9</v>
      </c>
      <c r="W58" s="16">
        <f t="shared" si="11"/>
        <v>1.8497506951675281E-8</v>
      </c>
      <c r="X58" s="16">
        <f t="shared" si="11"/>
        <v>8.0869265929224991E-8</v>
      </c>
      <c r="Y58" s="17">
        <f t="shared" si="11"/>
        <v>6.8685944404562862E-9</v>
      </c>
      <c r="Z58" s="16">
        <f t="shared" si="11"/>
        <v>2.3886243480985648E-8</v>
      </c>
      <c r="AA58" s="16">
        <f t="shared" si="11"/>
        <v>1.3796694234617306E-8</v>
      </c>
      <c r="AB58" s="17">
        <f t="shared" si="11"/>
        <v>3.7898613919333876E-9</v>
      </c>
      <c r="AC58" s="17">
        <f t="shared" si="11"/>
        <v>1.2124802934878842E-10</v>
      </c>
      <c r="AD58" s="17">
        <f t="shared" si="11"/>
        <v>4.5994954875352032E-13</v>
      </c>
      <c r="AE58" s="16">
        <f t="shared" si="11"/>
        <v>2.0217316482306248E-8</v>
      </c>
      <c r="AF58" s="17">
        <f t="shared" si="11"/>
        <v>2.5660916088085784E-9</v>
      </c>
      <c r="AG58" s="16">
        <f t="shared" si="11"/>
        <v>3.9135221319246877E-8</v>
      </c>
      <c r="AH58" s="16">
        <f t="shared" si="11"/>
        <v>2.0217316482306248E-8</v>
      </c>
      <c r="AI58" s="16">
        <f t="shared" si="11"/>
        <v>3.9135221319246877E-8</v>
      </c>
      <c r="AJ58" s="17">
        <f t="shared" si="11"/>
        <v>3.3706113418765757E-10</v>
      </c>
      <c r="AK58" s="17">
        <f t="shared" si="11"/>
        <v>6.5971897206289261E-9</v>
      </c>
      <c r="AL58" s="16">
        <f t="shared" si="11"/>
        <v>2.5835360949034069E-8</v>
      </c>
      <c r="AM58" s="18">
        <f t="shared" si="11"/>
        <v>2.2013561992076368E-8</v>
      </c>
    </row>
    <row r="59" spans="1:39" ht="24">
      <c r="A59" s="13" t="s">
        <v>52</v>
      </c>
      <c r="B59" s="14" t="s">
        <v>40</v>
      </c>
      <c r="C59" s="19"/>
      <c r="D59" s="17">
        <f t="shared" ref="D59:AM59" si="12">$C17^2*D17^2</f>
        <v>4.6853182770579569E-8</v>
      </c>
      <c r="E59" s="16">
        <f t="shared" si="12"/>
        <v>1.016064E-6</v>
      </c>
      <c r="F59" s="16">
        <f t="shared" si="12"/>
        <v>1.2753469439999998E-3</v>
      </c>
      <c r="G59" s="17">
        <f t="shared" si="12"/>
        <v>3.5932780671889269E-8</v>
      </c>
      <c r="H59" s="17">
        <f t="shared" si="12"/>
        <v>8.7939674091034046E-8</v>
      </c>
      <c r="I59" s="17">
        <f t="shared" si="12"/>
        <v>7.2957056844592884E-8</v>
      </c>
      <c r="J59" s="17">
        <f t="shared" si="12"/>
        <v>3.1853326612161152E-8</v>
      </c>
      <c r="K59" s="17">
        <f t="shared" si="12"/>
        <v>6.209017971690077E-8</v>
      </c>
      <c r="L59" s="17">
        <f t="shared" si="12"/>
        <v>8.2780009059857579E-8</v>
      </c>
      <c r="M59" s="16">
        <f t="shared" si="12"/>
        <v>6.2726399999999987E-7</v>
      </c>
      <c r="N59" s="16">
        <f t="shared" si="12"/>
        <v>9.4478399999999981E-7</v>
      </c>
      <c r="O59" s="17">
        <f t="shared" si="12"/>
        <v>2.0462989836566762E-7</v>
      </c>
      <c r="P59" s="17">
        <f t="shared" si="12"/>
        <v>1.95986068274815E-8</v>
      </c>
      <c r="Q59" s="16">
        <f t="shared" si="12"/>
        <v>8.1000000000000008E-7</v>
      </c>
      <c r="R59" s="17">
        <f t="shared" si="12"/>
        <v>9.8650157898043323E-8</v>
      </c>
      <c r="S59" s="17">
        <f t="shared" si="12"/>
        <v>2.1383556344370337E-7</v>
      </c>
      <c r="T59" s="16">
        <f t="shared" si="12"/>
        <v>5.1839999999999998E-7</v>
      </c>
      <c r="U59" s="17">
        <f t="shared" si="12"/>
        <v>2.9360339964168556E-7</v>
      </c>
      <c r="V59" s="16">
        <f t="shared" si="12"/>
        <v>8.1000000000000008E-7</v>
      </c>
      <c r="W59" s="16">
        <f t="shared" si="12"/>
        <v>5.7153599999999999E-7</v>
      </c>
      <c r="X59" s="17">
        <f t="shared" si="12"/>
        <v>1.8904608141452944E-7</v>
      </c>
      <c r="Y59" s="17">
        <f t="shared" si="12"/>
        <v>1.19429498858544E-7</v>
      </c>
      <c r="Z59" s="16">
        <f t="shared" si="12"/>
        <v>1.0899359999999999E-6</v>
      </c>
      <c r="AA59" s="17">
        <f t="shared" si="12"/>
        <v>3.613000910976368E-7</v>
      </c>
      <c r="AB59" s="17">
        <f t="shared" si="12"/>
        <v>7.280927389702984E-10</v>
      </c>
      <c r="AC59" s="16">
        <f t="shared" si="12"/>
        <v>2.6243999999999994E-6</v>
      </c>
      <c r="AD59" s="17">
        <f t="shared" si="12"/>
        <v>1.1003614862843563E-8</v>
      </c>
      <c r="AE59" s="17">
        <f t="shared" si="12"/>
        <v>3.1770781532588144E-7</v>
      </c>
      <c r="AF59" s="16">
        <f t="shared" si="12"/>
        <v>6.2726399999999987E-7</v>
      </c>
      <c r="AG59" s="16">
        <f t="shared" si="12"/>
        <v>3.7791359999999993E-6</v>
      </c>
      <c r="AH59" s="17">
        <f t="shared" si="12"/>
        <v>5.8194064694152194E-8</v>
      </c>
      <c r="AI59" s="17">
        <f t="shared" si="12"/>
        <v>1.3371958814239129E-8</v>
      </c>
      <c r="AJ59" s="16">
        <f t="shared" si="12"/>
        <v>7.4649599999999996E-7</v>
      </c>
      <c r="AK59" s="17">
        <f t="shared" si="12"/>
        <v>2.7614069396435537E-9</v>
      </c>
      <c r="AL59" s="16">
        <f t="shared" si="12"/>
        <v>4.2107039999999995E-6</v>
      </c>
      <c r="AM59" s="18">
        <f t="shared" si="12"/>
        <v>1.5876000000000001E-6</v>
      </c>
    </row>
    <row r="60" spans="1:39" ht="24">
      <c r="A60" s="13" t="s">
        <v>53</v>
      </c>
      <c r="B60" s="14" t="s">
        <v>40</v>
      </c>
      <c r="C60" s="19"/>
      <c r="D60" s="17">
        <f t="shared" ref="D60:AM60" si="13">$C18^2*D18^2</f>
        <v>6.6616114783119794E-8</v>
      </c>
      <c r="E60" s="17">
        <f t="shared" si="13"/>
        <v>2.2455258515484483E-8</v>
      </c>
      <c r="F60" s="16">
        <f t="shared" si="13"/>
        <v>2.1344399999999999E-7</v>
      </c>
      <c r="G60" s="16">
        <f t="shared" si="13"/>
        <v>1.42884E-7</v>
      </c>
      <c r="H60" s="16">
        <f t="shared" si="13"/>
        <v>1.7640000000000002E-7</v>
      </c>
      <c r="I60" s="17">
        <f t="shared" si="13"/>
        <v>2.1592503930848155E-8</v>
      </c>
      <c r="J60" s="16">
        <f t="shared" si="13"/>
        <v>3.2148900000000003E-7</v>
      </c>
      <c r="K60" s="16">
        <f t="shared" si="13"/>
        <v>6.368040000000001E-7</v>
      </c>
      <c r="L60" s="17">
        <f t="shared" si="13"/>
        <v>6.1908764538591253E-8</v>
      </c>
      <c r="M60" s="16">
        <f t="shared" si="13"/>
        <v>4.3572387600000003E-4</v>
      </c>
      <c r="N60" s="17">
        <f t="shared" si="13"/>
        <v>8.6896815430525967E-8</v>
      </c>
      <c r="O60" s="17">
        <f t="shared" si="13"/>
        <v>5.6088980748014624E-8</v>
      </c>
      <c r="P60" s="16">
        <f t="shared" si="13"/>
        <v>2.1344399999999999E-7</v>
      </c>
      <c r="Q60" s="17">
        <f t="shared" si="13"/>
        <v>4.2978857884742033E-9</v>
      </c>
      <c r="R60" s="17">
        <f t="shared" si="13"/>
        <v>1.2810365912471883E-7</v>
      </c>
      <c r="S60" s="17">
        <f t="shared" si="13"/>
        <v>4.6224451631624758E-8</v>
      </c>
      <c r="T60" s="17">
        <f t="shared" si="13"/>
        <v>8.285375100132896E-8</v>
      </c>
      <c r="U60" s="17">
        <f t="shared" si="13"/>
        <v>7.7881279581202104E-10</v>
      </c>
      <c r="V60" s="17">
        <f t="shared" si="13"/>
        <v>4.0154857502242694E-9</v>
      </c>
      <c r="W60" s="16">
        <f t="shared" si="13"/>
        <v>1.5920100000000002E-7</v>
      </c>
      <c r="X60" s="17">
        <f t="shared" si="13"/>
        <v>1.788553366176448E-8</v>
      </c>
      <c r="Y60" s="16">
        <f t="shared" si="13"/>
        <v>3.4574400000000008E-7</v>
      </c>
      <c r="Z60" s="17">
        <f t="shared" si="13"/>
        <v>3.4811453737083718E-8</v>
      </c>
      <c r="AA60" s="16">
        <f t="shared" si="13"/>
        <v>6.0372899999999999E-7</v>
      </c>
      <c r="AB60" s="16">
        <f t="shared" si="13"/>
        <v>3.9690000000000001E-7</v>
      </c>
      <c r="AC60" s="17">
        <f t="shared" si="13"/>
        <v>4.3412502940877077E-8</v>
      </c>
      <c r="AD60" s="16">
        <f t="shared" si="13"/>
        <v>1.7640000000000002E-7</v>
      </c>
      <c r="AE60" s="17">
        <f t="shared" si="13"/>
        <v>8.6975700260021997E-8</v>
      </c>
      <c r="AF60" s="16">
        <f t="shared" si="13"/>
        <v>2.7562500000000006E-7</v>
      </c>
      <c r="AG60" s="17">
        <f t="shared" si="13"/>
        <v>4.2262321146232924E-8</v>
      </c>
      <c r="AH60" s="16">
        <f t="shared" si="13"/>
        <v>4.8024900000000005E-7</v>
      </c>
      <c r="AI60" s="16">
        <f t="shared" si="13"/>
        <v>1.7640000000000002E-7</v>
      </c>
      <c r="AJ60" s="17">
        <f t="shared" si="13"/>
        <v>4.0992739291433539E-8</v>
      </c>
      <c r="AK60" s="16">
        <f t="shared" si="13"/>
        <v>5.7153599999999999E-7</v>
      </c>
      <c r="AL60" s="17">
        <f t="shared" si="13"/>
        <v>4.6207100030419531E-8</v>
      </c>
      <c r="AM60" s="20">
        <f t="shared" si="13"/>
        <v>5.749630237760624E-8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3.3415325724913877E-7</v>
      </c>
      <c r="E61" s="16">
        <f t="shared" si="14"/>
        <v>1.7890418294124027E-7</v>
      </c>
      <c r="F61" s="16">
        <f t="shared" si="14"/>
        <v>9.6210693937289203E-8</v>
      </c>
      <c r="G61" s="16">
        <f t="shared" si="14"/>
        <v>3.0234806917069603E-7</v>
      </c>
      <c r="H61" s="17">
        <f t="shared" si="14"/>
        <v>2.1164437322203043E-11</v>
      </c>
      <c r="I61" s="17">
        <f t="shared" si="14"/>
        <v>1.3173152704948121E-8</v>
      </c>
      <c r="J61" s="17">
        <f t="shared" si="14"/>
        <v>2.6302460098605799E-8</v>
      </c>
      <c r="K61" s="16">
        <f t="shared" si="14"/>
        <v>1.2423901593141686E-7</v>
      </c>
      <c r="L61" s="16">
        <f t="shared" si="14"/>
        <v>1.6717601983731452E-7</v>
      </c>
      <c r="M61" s="16">
        <f t="shared" si="14"/>
        <v>1.2423901593141686E-7</v>
      </c>
      <c r="N61" s="17">
        <f t="shared" si="14"/>
        <v>4.7727298717652579E-8</v>
      </c>
      <c r="O61" s="17">
        <f t="shared" si="14"/>
        <v>9.6474095154760481E-9</v>
      </c>
      <c r="P61" s="16">
        <f t="shared" si="14"/>
        <v>1.2423901593141686E-7</v>
      </c>
      <c r="Q61" s="17">
        <f t="shared" si="14"/>
        <v>1.291152397624993E-8</v>
      </c>
      <c r="R61" s="17">
        <f t="shared" si="14"/>
        <v>3.4433528222866615E-8</v>
      </c>
      <c r="S61" s="16">
        <f t="shared" si="14"/>
        <v>2.0355320370203337E-7</v>
      </c>
      <c r="T61" s="17">
        <f t="shared" si="14"/>
        <v>4.6063367378877083E-9</v>
      </c>
      <c r="U61" s="16">
        <f t="shared" si="14"/>
        <v>1.7890418294124027E-7</v>
      </c>
      <c r="V61" s="17">
        <f t="shared" si="14"/>
        <v>3.7076422838554077E-8</v>
      </c>
      <c r="W61" s="16">
        <f t="shared" si="14"/>
        <v>1.2423901593141686E-7</v>
      </c>
      <c r="X61" s="16">
        <f t="shared" si="14"/>
        <v>2.4350847122557705E-7</v>
      </c>
      <c r="Y61" s="17">
        <f t="shared" si="14"/>
        <v>2.7688722805229778E-8</v>
      </c>
      <c r="Z61" s="16">
        <f t="shared" si="14"/>
        <v>1.2423901593141686E-7</v>
      </c>
      <c r="AA61" s="17">
        <f t="shared" si="14"/>
        <v>9.8990055786198759E-9</v>
      </c>
      <c r="AB61" s="17">
        <f t="shared" si="14"/>
        <v>2.2747668570821746E-8</v>
      </c>
      <c r="AC61" s="17">
        <f t="shared" si="14"/>
        <v>2.4708982525150737E-8</v>
      </c>
      <c r="AD61" s="17">
        <f t="shared" si="14"/>
        <v>4.6669936716634121E-9</v>
      </c>
      <c r="AE61" s="16">
        <f t="shared" si="14"/>
        <v>1.1449867708239377E-7</v>
      </c>
      <c r="AF61" s="16">
        <f t="shared" si="14"/>
        <v>1.9561462875765406E-4</v>
      </c>
      <c r="AG61" s="17">
        <f t="shared" si="14"/>
        <v>1.9889046968093277E-9</v>
      </c>
      <c r="AH61" s="17">
        <f t="shared" si="14"/>
        <v>3.3669757647254092E-10</v>
      </c>
      <c r="AI61" s="17">
        <f t="shared" si="14"/>
        <v>5.3455519361465124E-8</v>
      </c>
      <c r="AJ61" s="17">
        <f t="shared" si="14"/>
        <v>9.4357151460161194E-10</v>
      </c>
      <c r="AK61" s="17">
        <f t="shared" si="14"/>
        <v>2.0411383920979462E-8</v>
      </c>
      <c r="AL61" s="16">
        <f t="shared" si="14"/>
        <v>1.3437691963142046E-7</v>
      </c>
      <c r="AM61" s="18">
        <f t="shared" si="14"/>
        <v>1.1449867708239377E-7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2.6239290819310367E-9</v>
      </c>
      <c r="E62" s="17">
        <f t="shared" si="15"/>
        <v>4.5909775015499303E-8</v>
      </c>
      <c r="F62" s="17">
        <f t="shared" si="15"/>
        <v>2.6744710426809687E-8</v>
      </c>
      <c r="G62" s="17">
        <f t="shared" si="15"/>
        <v>3.7772308271038395E-8</v>
      </c>
      <c r="H62" s="16">
        <f t="shared" si="15"/>
        <v>1.5509434023179053E-7</v>
      </c>
      <c r="I62" s="17">
        <f t="shared" si="15"/>
        <v>4.4677766299985898E-9</v>
      </c>
      <c r="J62" s="16">
        <f t="shared" si="15"/>
        <v>8.5374511948613104E-8</v>
      </c>
      <c r="K62" s="16">
        <f t="shared" si="15"/>
        <v>3.1244811934312847E-7</v>
      </c>
      <c r="L62" s="17">
        <f t="shared" si="15"/>
        <v>2.0327530480795366E-9</v>
      </c>
      <c r="M62" s="17">
        <f t="shared" si="15"/>
        <v>1.6799947187716644E-8</v>
      </c>
      <c r="N62" s="17">
        <f t="shared" si="15"/>
        <v>6.8830337930532755E-9</v>
      </c>
      <c r="O62" s="16">
        <f t="shared" si="15"/>
        <v>7.8112029835782117E-8</v>
      </c>
      <c r="P62" s="16">
        <f t="shared" si="15"/>
        <v>1.176522102278619E-7</v>
      </c>
      <c r="Q62" s="16">
        <f t="shared" si="15"/>
        <v>6.4555396558497624E-8</v>
      </c>
      <c r="R62" s="16">
        <f t="shared" si="15"/>
        <v>5.2289871212383065E-8</v>
      </c>
      <c r="S62" s="16">
        <f t="shared" si="15"/>
        <v>1.588166043973535E-4</v>
      </c>
      <c r="T62" s="17">
        <f t="shared" si="15"/>
        <v>1.4204989655857521E-9</v>
      </c>
      <c r="U62" s="16">
        <f t="shared" si="15"/>
        <v>6.4555396558497624E-8</v>
      </c>
      <c r="V62" s="17">
        <f t="shared" si="15"/>
        <v>2.4116416994091303E-11</v>
      </c>
      <c r="W62" s="16">
        <f t="shared" si="15"/>
        <v>6.4555396558497624E-8</v>
      </c>
      <c r="X62" s="17">
        <f t="shared" si="15"/>
        <v>4.658435286667967E-11</v>
      </c>
      <c r="Y62" s="16">
        <f t="shared" si="15"/>
        <v>2.2094084472145807E-7</v>
      </c>
      <c r="Z62" s="16">
        <f t="shared" si="15"/>
        <v>6.4555396558497624E-8</v>
      </c>
      <c r="AA62" s="16">
        <f t="shared" si="15"/>
        <v>3.268116950773942E-7</v>
      </c>
      <c r="AB62" s="16">
        <f t="shared" si="15"/>
        <v>9.2959771044236583E-8</v>
      </c>
      <c r="AC62" s="17">
        <f t="shared" si="15"/>
        <v>1.525830125256929E-8</v>
      </c>
      <c r="AD62" s="17">
        <f t="shared" si="15"/>
        <v>3.470396060779931E-9</v>
      </c>
      <c r="AE62" s="17">
        <f t="shared" si="15"/>
        <v>2.9154825217685928E-8</v>
      </c>
      <c r="AF62" s="16">
        <f t="shared" si="15"/>
        <v>1.6526181518975391E-7</v>
      </c>
      <c r="AG62" s="16">
        <f t="shared" si="15"/>
        <v>7.1172324705743637E-8</v>
      </c>
      <c r="AH62" s="17">
        <f t="shared" si="15"/>
        <v>3.6122752845652931E-8</v>
      </c>
      <c r="AI62" s="17">
        <f t="shared" si="15"/>
        <v>1.7231544570189058E-8</v>
      </c>
      <c r="AJ62" s="17">
        <f t="shared" si="15"/>
        <v>3.5367213751012633E-10</v>
      </c>
      <c r="AK62" s="16">
        <f t="shared" si="15"/>
        <v>1.5509434023179053E-7</v>
      </c>
      <c r="AL62" s="17">
        <f t="shared" si="15"/>
        <v>2.4072300225205753E-10</v>
      </c>
      <c r="AM62" s="18">
        <f t="shared" si="15"/>
        <v>1.9770090196039901E-7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4.2632271293953266E-9</v>
      </c>
      <c r="E63" s="17">
        <f t="shared" si="16"/>
        <v>8.4852149170581602E-9</v>
      </c>
      <c r="F63" s="17">
        <f t="shared" si="16"/>
        <v>4.7188548194874231E-9</v>
      </c>
      <c r="G63" s="16">
        <f t="shared" si="16"/>
        <v>1.2051567279729974E-8</v>
      </c>
      <c r="H63" s="16">
        <f t="shared" si="16"/>
        <v>2.895389038955126E-8</v>
      </c>
      <c r="I63" s="17">
        <f t="shared" si="16"/>
        <v>5.7962556182915572E-10</v>
      </c>
      <c r="J63" s="17">
        <f t="shared" si="16"/>
        <v>4.7610986157814782E-11</v>
      </c>
      <c r="K63" s="16">
        <f t="shared" si="16"/>
        <v>3.6907924794173046E-8</v>
      </c>
      <c r="L63" s="17">
        <f t="shared" si="16"/>
        <v>6.2539218494321931E-11</v>
      </c>
      <c r="M63" s="17">
        <f t="shared" si="16"/>
        <v>3.7636461475813979E-9</v>
      </c>
      <c r="N63" s="17">
        <f t="shared" si="16"/>
        <v>4.1198678539971873E-9</v>
      </c>
      <c r="O63" s="16">
        <f t="shared" si="16"/>
        <v>2.9529352727158365E-5</v>
      </c>
      <c r="P63" s="17">
        <f t="shared" si="16"/>
        <v>8.3383035153193543E-9</v>
      </c>
      <c r="Q63" s="17">
        <f t="shared" si="16"/>
        <v>2.8961826061256801E-9</v>
      </c>
      <c r="R63" s="16">
        <f t="shared" si="16"/>
        <v>1.0876539469956301E-8</v>
      </c>
      <c r="S63" s="16">
        <f t="shared" si="16"/>
        <v>1.4582396408473266E-8</v>
      </c>
      <c r="T63" s="17">
        <f t="shared" si="16"/>
        <v>4.760275050792811E-12</v>
      </c>
      <c r="U63" s="16">
        <f t="shared" si="16"/>
        <v>2.362107186827075E-8</v>
      </c>
      <c r="V63" s="16">
        <f t="shared" si="16"/>
        <v>2.1963981367307875E-8</v>
      </c>
      <c r="W63" s="16">
        <f t="shared" si="16"/>
        <v>1.7354256882811162E-8</v>
      </c>
      <c r="X63" s="16">
        <f t="shared" si="16"/>
        <v>9.7617694965812767E-9</v>
      </c>
      <c r="Y63" s="16">
        <f t="shared" si="16"/>
        <v>9.1139977552957921E-8</v>
      </c>
      <c r="Z63" s="16">
        <f t="shared" si="16"/>
        <v>2.895389038955126E-8</v>
      </c>
      <c r="AA63" s="16">
        <f t="shared" si="16"/>
        <v>1.2729467939214786E-7</v>
      </c>
      <c r="AB63" s="16">
        <f t="shared" si="16"/>
        <v>2.895389038955126E-8</v>
      </c>
      <c r="AC63" s="17">
        <f t="shared" si="16"/>
        <v>4.0851015167994277E-9</v>
      </c>
      <c r="AD63" s="17">
        <f t="shared" si="16"/>
        <v>1.8995280492756253E-9</v>
      </c>
      <c r="AE63" s="16">
        <f t="shared" si="16"/>
        <v>2.362107186827075E-8</v>
      </c>
      <c r="AF63" s="17">
        <f t="shared" si="16"/>
        <v>1.4413644659904117E-9</v>
      </c>
      <c r="AG63" s="16">
        <f t="shared" si="16"/>
        <v>9.7617694965812767E-9</v>
      </c>
      <c r="AH63" s="17">
        <f t="shared" si="16"/>
        <v>5.0899230941306629E-9</v>
      </c>
      <c r="AI63" s="16">
        <f t="shared" si="16"/>
        <v>8.7072573596049069E-9</v>
      </c>
      <c r="AJ63" s="16">
        <f t="shared" si="16"/>
        <v>1.5938197727442887E-8</v>
      </c>
      <c r="AK63" s="17">
        <f t="shared" si="16"/>
        <v>2.4902427044856569E-9</v>
      </c>
      <c r="AL63" s="17">
        <f t="shared" si="16"/>
        <v>2.2303870336418454E-9</v>
      </c>
      <c r="AM63" s="18">
        <f t="shared" si="16"/>
        <v>2.895389038955126E-8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3.9312900000000005E-7</v>
      </c>
      <c r="E64" s="17">
        <f t="shared" si="17"/>
        <v>1.2202831011050916E-9</v>
      </c>
      <c r="F64" s="17">
        <f t="shared" si="17"/>
        <v>2.4216116384896837E-8</v>
      </c>
      <c r="G64" s="16">
        <f t="shared" si="17"/>
        <v>2.44036E-7</v>
      </c>
      <c r="H64" s="16">
        <f t="shared" si="17"/>
        <v>3.538161E-4</v>
      </c>
      <c r="I64" s="17">
        <f t="shared" si="17"/>
        <v>3.296682378044745E-10</v>
      </c>
      <c r="J64" s="17">
        <f t="shared" si="17"/>
        <v>4.4728975604230806E-8</v>
      </c>
      <c r="K64" s="17">
        <f t="shared" si="17"/>
        <v>9.8361558212690999E-10</v>
      </c>
      <c r="L64" s="17">
        <f t="shared" si="17"/>
        <v>7.251392388094122E-8</v>
      </c>
      <c r="M64" s="16">
        <f t="shared" si="17"/>
        <v>1.444E-7</v>
      </c>
      <c r="N64" s="16">
        <f t="shared" si="17"/>
        <v>3.6966399999999999E-7</v>
      </c>
      <c r="O64" s="16">
        <f t="shared" si="17"/>
        <v>3.4692099999999996E-7</v>
      </c>
      <c r="P64" s="17">
        <f t="shared" si="17"/>
        <v>5.0944098109806103E-8</v>
      </c>
      <c r="Q64" s="17">
        <f t="shared" si="17"/>
        <v>2.3564625832019347E-8</v>
      </c>
      <c r="R64" s="17">
        <f t="shared" si="17"/>
        <v>7.6147654417055098E-8</v>
      </c>
      <c r="S64" s="16">
        <f t="shared" si="17"/>
        <v>3.4692099999999996E-7</v>
      </c>
      <c r="T64" s="16">
        <f t="shared" si="17"/>
        <v>2.6316899999999997E-7</v>
      </c>
      <c r="U64" s="16">
        <f t="shared" si="17"/>
        <v>1.3032099999999999E-7</v>
      </c>
      <c r="V64" s="16">
        <f t="shared" si="17"/>
        <v>1.7472399999999997E-7</v>
      </c>
      <c r="W64" s="16">
        <f t="shared" si="17"/>
        <v>1.444E-7</v>
      </c>
      <c r="X64" s="16">
        <f t="shared" si="17"/>
        <v>2.3685209999999998E-6</v>
      </c>
      <c r="Y64" s="17">
        <f t="shared" si="17"/>
        <v>1.0699128777639169E-9</v>
      </c>
      <c r="Z64" s="16">
        <f t="shared" si="17"/>
        <v>1.3032099999999999E-7</v>
      </c>
      <c r="AA64" s="17">
        <f t="shared" si="17"/>
        <v>2.0587847884142636E-9</v>
      </c>
      <c r="AB64" s="17">
        <f t="shared" si="17"/>
        <v>1.1598413475521381E-9</v>
      </c>
      <c r="AC64" s="16">
        <f t="shared" si="17"/>
        <v>7.3102499999999992E-7</v>
      </c>
      <c r="AD64" s="17">
        <f t="shared" si="17"/>
        <v>7.5621996733916041E-9</v>
      </c>
      <c r="AE64" s="17">
        <f t="shared" si="17"/>
        <v>1.4003006645904479E-8</v>
      </c>
      <c r="AF64" s="17">
        <f t="shared" si="17"/>
        <v>4.3664838225042856E-11</v>
      </c>
      <c r="AG64" s="17">
        <f t="shared" si="17"/>
        <v>8.4170975779328818E-8</v>
      </c>
      <c r="AH64" s="17">
        <f t="shared" si="17"/>
        <v>2.8479710622203693E-8</v>
      </c>
      <c r="AI64" s="17">
        <f t="shared" si="17"/>
        <v>4.3648552897835031E-8</v>
      </c>
      <c r="AJ64" s="16">
        <f t="shared" si="17"/>
        <v>1.444E-7</v>
      </c>
      <c r="AK64" s="17">
        <f t="shared" si="17"/>
        <v>2.7160427253357895E-9</v>
      </c>
      <c r="AL64" s="16">
        <f t="shared" si="17"/>
        <v>8.6676100000000009E-7</v>
      </c>
      <c r="AM64" s="18">
        <f t="shared" si="17"/>
        <v>2.2562500000000004E-7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3.6109872247868175E-11</v>
      </c>
      <c r="E65" s="16">
        <f t="shared" si="18"/>
        <v>1.0320546016634327E-10</v>
      </c>
      <c r="F65" s="17">
        <f t="shared" si="18"/>
        <v>5.98505637378301E-12</v>
      </c>
      <c r="G65" s="17">
        <f t="shared" si="18"/>
        <v>3.912780021265308E-11</v>
      </c>
      <c r="H65" s="17">
        <f t="shared" si="18"/>
        <v>1.0594165606700967E-11</v>
      </c>
      <c r="I65" s="16">
        <f t="shared" si="18"/>
        <v>6.9637357688769874E-11</v>
      </c>
      <c r="J65" s="17">
        <f t="shared" si="18"/>
        <v>9.3320972239228685E-12</v>
      </c>
      <c r="K65" s="17">
        <f t="shared" si="18"/>
        <v>2.3410642115164633E-11</v>
      </c>
      <c r="L65" s="17">
        <f t="shared" si="18"/>
        <v>1.9810492669651406E-12</v>
      </c>
      <c r="M65" s="16">
        <f t="shared" si="18"/>
        <v>1.4335554352187223E-10</v>
      </c>
      <c r="N65" s="16">
        <f t="shared" si="18"/>
        <v>7.5824419714048117E-11</v>
      </c>
      <c r="O65" s="17">
        <f t="shared" si="18"/>
        <v>2.2665096183408192E-11</v>
      </c>
      <c r="P65" s="16">
        <f t="shared" si="18"/>
        <v>6.3713574898609856E-11</v>
      </c>
      <c r="Q65" s="16">
        <f t="shared" si="18"/>
        <v>1.5217539789833268E-10</v>
      </c>
      <c r="R65" s="17">
        <f t="shared" si="18"/>
        <v>1.7940351430461141E-12</v>
      </c>
      <c r="S65" s="17">
        <f t="shared" si="18"/>
        <v>2.9674581256318703E-11</v>
      </c>
      <c r="T65" s="16">
        <f t="shared" si="18"/>
        <v>2.0022385830740828E-10</v>
      </c>
      <c r="U65" s="16">
        <f t="shared" si="18"/>
        <v>5.2655847023644521E-11</v>
      </c>
      <c r="V65" s="16">
        <f t="shared" si="18"/>
        <v>4.7521901938839177E-11</v>
      </c>
      <c r="W65" s="17">
        <f t="shared" si="18"/>
        <v>1.4326421421891724E-11</v>
      </c>
      <c r="X65" s="17">
        <f t="shared" si="18"/>
        <v>3.911244508719951E-11</v>
      </c>
      <c r="Y65" s="17">
        <f t="shared" si="18"/>
        <v>7.9246985634822212E-13</v>
      </c>
      <c r="Z65" s="16">
        <f t="shared" si="18"/>
        <v>1.1070891836721261E-10</v>
      </c>
      <c r="AA65" s="17">
        <f t="shared" si="18"/>
        <v>1.5889329834204474E-11</v>
      </c>
      <c r="AB65" s="17">
        <f t="shared" si="18"/>
        <v>1.0408842036831231E-11</v>
      </c>
      <c r="AC65" s="17">
        <f t="shared" si="18"/>
        <v>5.4171244700213606E-12</v>
      </c>
      <c r="AD65" s="17">
        <f t="shared" si="18"/>
        <v>1.9461489917551495E-12</v>
      </c>
      <c r="AE65" s="16">
        <f t="shared" si="18"/>
        <v>5.2655847023644521E-11</v>
      </c>
      <c r="AF65" s="17">
        <f t="shared" si="18"/>
        <v>2.2578851787202499E-13</v>
      </c>
      <c r="AG65" s="17">
        <f t="shared" si="18"/>
        <v>5.5804255578076222E-12</v>
      </c>
      <c r="AH65" s="16">
        <f t="shared" si="18"/>
        <v>1.2980311325454412E-7</v>
      </c>
      <c r="AI65" s="17">
        <f t="shared" si="18"/>
        <v>2.2824507087968399E-12</v>
      </c>
      <c r="AJ65" s="16">
        <f t="shared" si="18"/>
        <v>4.7521901938839177E-11</v>
      </c>
      <c r="AK65" s="17">
        <f t="shared" si="18"/>
        <v>5.3647745064124266E-12</v>
      </c>
      <c r="AL65" s="16">
        <f t="shared" si="18"/>
        <v>1.6125853150991136E-10</v>
      </c>
      <c r="AM65" s="18">
        <f t="shared" si="18"/>
        <v>2.0022385830740828E-10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4.5158400000000008E-7</v>
      </c>
      <c r="E66" s="17">
        <f t="shared" si="19"/>
        <v>3.333173316071507E-9</v>
      </c>
      <c r="F66" s="16">
        <f t="shared" si="19"/>
        <v>3.1360000000000006E-7</v>
      </c>
      <c r="G66" s="17">
        <f t="shared" si="19"/>
        <v>1.5345912513973053E-7</v>
      </c>
      <c r="H66" s="16">
        <f t="shared" si="19"/>
        <v>5.7153599999999999E-7</v>
      </c>
      <c r="I66" s="17">
        <f t="shared" si="19"/>
        <v>1.238372953453801E-7</v>
      </c>
      <c r="J66" s="16">
        <f t="shared" si="19"/>
        <v>7.5342399999999998E-7</v>
      </c>
      <c r="K66" s="16">
        <f t="shared" si="19"/>
        <v>1.3179040000000002E-6</v>
      </c>
      <c r="L66" s="16">
        <f t="shared" si="19"/>
        <v>2.8302400000000001E-7</v>
      </c>
      <c r="M66" s="17">
        <f t="shared" si="19"/>
        <v>1.4697803150241266E-7</v>
      </c>
      <c r="N66" s="17">
        <f t="shared" si="19"/>
        <v>1.7279348538357452E-7</v>
      </c>
      <c r="O66" s="17">
        <f t="shared" si="19"/>
        <v>1.2894383012371615E-10</v>
      </c>
      <c r="P66" s="17">
        <f t="shared" si="19"/>
        <v>5.7893979258483868E-8</v>
      </c>
      <c r="Q66" s="17">
        <f t="shared" si="19"/>
        <v>7.388716576022144E-9</v>
      </c>
      <c r="R66" s="17">
        <f t="shared" si="19"/>
        <v>1.9981244920706438E-7</v>
      </c>
      <c r="S66" s="17">
        <f t="shared" si="19"/>
        <v>6.9127412405240297E-9</v>
      </c>
      <c r="T66" s="16">
        <f t="shared" si="19"/>
        <v>7.73062416E-4</v>
      </c>
      <c r="U66" s="17">
        <f t="shared" si="19"/>
        <v>3.2159070855649614E-8</v>
      </c>
      <c r="V66" s="17">
        <f t="shared" si="19"/>
        <v>3.1101534704197536E-8</v>
      </c>
      <c r="W66" s="17">
        <f t="shared" si="19"/>
        <v>1.6066385345077337E-7</v>
      </c>
      <c r="X66" s="17">
        <f t="shared" si="19"/>
        <v>1.1719811707189992E-7</v>
      </c>
      <c r="Y66" s="16">
        <f t="shared" si="19"/>
        <v>4.5158400000000008E-7</v>
      </c>
      <c r="Z66" s="17">
        <f t="shared" si="19"/>
        <v>9.8025441630899392E-8</v>
      </c>
      <c r="AA66" s="17">
        <f t="shared" si="19"/>
        <v>1.9046552083094381E-7</v>
      </c>
      <c r="AB66" s="16">
        <f t="shared" si="19"/>
        <v>7.0560000000000007E-7</v>
      </c>
      <c r="AC66" s="17">
        <f t="shared" si="19"/>
        <v>3.2422815469025631E-8</v>
      </c>
      <c r="AD66" s="16">
        <f t="shared" si="19"/>
        <v>4.1473600000000002E-7</v>
      </c>
      <c r="AE66" s="16">
        <f t="shared" si="19"/>
        <v>2.8302400000000001E-7</v>
      </c>
      <c r="AF66" s="17">
        <f t="shared" si="19"/>
        <v>1.8257948966925717E-8</v>
      </c>
      <c r="AG66" s="16">
        <f t="shared" si="19"/>
        <v>3.1360000000000006E-7</v>
      </c>
      <c r="AH66" s="16">
        <f t="shared" si="19"/>
        <v>1.1924640000000001E-6</v>
      </c>
      <c r="AI66" s="16">
        <f t="shared" si="19"/>
        <v>4.9000000000000018E-7</v>
      </c>
      <c r="AJ66" s="17">
        <f t="shared" si="19"/>
        <v>1.8585911897469309E-8</v>
      </c>
      <c r="AK66" s="16">
        <f t="shared" si="19"/>
        <v>1.5178239999999999E-6</v>
      </c>
      <c r="AL66" s="17">
        <f t="shared" si="19"/>
        <v>2.8597481551193994E-8</v>
      </c>
      <c r="AM66" s="20">
        <f t="shared" si="19"/>
        <v>1.3974356767625724E-8</v>
      </c>
    </row>
    <row r="67" spans="1:39" ht="24">
      <c r="A67" s="13" t="s">
        <v>60</v>
      </c>
      <c r="B67" s="14" t="s">
        <v>40</v>
      </c>
      <c r="C67" s="19"/>
      <c r="D67" s="17">
        <f t="shared" ref="D67:AM67" si="20">$C25^2*D25^2</f>
        <v>3.348050615734956E-8</v>
      </c>
      <c r="E67" s="16">
        <f t="shared" si="20"/>
        <v>7.73062416E-4</v>
      </c>
      <c r="F67" s="16">
        <f t="shared" si="20"/>
        <v>6.1465600000000018E-7</v>
      </c>
      <c r="G67" s="17">
        <f t="shared" si="20"/>
        <v>5.2837912428351971E-8</v>
      </c>
      <c r="H67" s="17">
        <f t="shared" si="20"/>
        <v>2.7507954606484336E-9</v>
      </c>
      <c r="I67" s="17">
        <f t="shared" si="20"/>
        <v>1.7571087093930506E-9</v>
      </c>
      <c r="J67" s="17">
        <f t="shared" si="20"/>
        <v>3.3468729998228892E-9</v>
      </c>
      <c r="K67" s="17">
        <f t="shared" si="20"/>
        <v>1.022301420360366E-7</v>
      </c>
      <c r="L67" s="17">
        <f t="shared" si="20"/>
        <v>1.8171100596603319E-7</v>
      </c>
      <c r="M67" s="17">
        <f t="shared" si="20"/>
        <v>3.9777393251117961E-8</v>
      </c>
      <c r="N67" s="17">
        <f t="shared" si="20"/>
        <v>4.3480504109051672E-8</v>
      </c>
      <c r="O67" s="17">
        <f t="shared" si="20"/>
        <v>2.2449788777956949E-7</v>
      </c>
      <c r="P67" s="16">
        <f t="shared" si="20"/>
        <v>5.2998399999999999E-7</v>
      </c>
      <c r="Q67" s="17">
        <f t="shared" si="20"/>
        <v>4.258406921945394E-8</v>
      </c>
      <c r="R67" s="16">
        <f t="shared" si="20"/>
        <v>3.1360000000000006E-7</v>
      </c>
      <c r="S67" s="17">
        <f t="shared" si="20"/>
        <v>2.2399763133861646E-7</v>
      </c>
      <c r="T67" s="17">
        <f t="shared" si="20"/>
        <v>3.3019224685913724E-9</v>
      </c>
      <c r="U67" s="17">
        <f t="shared" si="20"/>
        <v>1.4400315542121591E-7</v>
      </c>
      <c r="V67" s="16">
        <f t="shared" si="20"/>
        <v>8.0281600000000009E-7</v>
      </c>
      <c r="W67" s="16">
        <f t="shared" si="20"/>
        <v>8.0281600000000009E-7</v>
      </c>
      <c r="X67" s="16">
        <f t="shared" si="20"/>
        <v>1.3179040000000002E-6</v>
      </c>
      <c r="Y67" s="16">
        <f t="shared" si="20"/>
        <v>3.7945599999999998E-7</v>
      </c>
      <c r="Z67" s="16">
        <f t="shared" si="20"/>
        <v>5.7153599999999999E-7</v>
      </c>
      <c r="AA67" s="17">
        <f t="shared" si="20"/>
        <v>2.1484103497727565E-7</v>
      </c>
      <c r="AB67" s="16">
        <f t="shared" si="20"/>
        <v>3.4574400000000008E-7</v>
      </c>
      <c r="AC67" s="16">
        <f t="shared" si="20"/>
        <v>5.2998399999999999E-7</v>
      </c>
      <c r="AD67" s="17">
        <f t="shared" si="20"/>
        <v>4.9249910546405592E-9</v>
      </c>
      <c r="AE67" s="17">
        <f t="shared" si="20"/>
        <v>1.4224107133787348E-7</v>
      </c>
      <c r="AF67" s="16">
        <f t="shared" si="20"/>
        <v>7.0560000000000007E-7</v>
      </c>
      <c r="AG67" s="17">
        <f t="shared" si="20"/>
        <v>1.9140790144537029E-7</v>
      </c>
      <c r="AH67" s="16">
        <f t="shared" si="20"/>
        <v>6.1465600000000018E-7</v>
      </c>
      <c r="AI67" s="16">
        <f t="shared" si="20"/>
        <v>9.0630400000000023E-7</v>
      </c>
      <c r="AJ67" s="17">
        <f t="shared" si="20"/>
        <v>7.0656380662277258E-9</v>
      </c>
      <c r="AK67" s="17">
        <f t="shared" si="20"/>
        <v>1.850708162633854E-7</v>
      </c>
      <c r="AL67" s="16">
        <f t="shared" si="20"/>
        <v>3.1360000000000006E-7</v>
      </c>
      <c r="AM67" s="18">
        <f t="shared" si="20"/>
        <v>6.1465600000000018E-7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8.4639999999999996E-7</v>
      </c>
      <c r="E68" s="17">
        <f t="shared" si="21"/>
        <v>1.2852108779591826E-7</v>
      </c>
      <c r="F68" s="16">
        <f t="shared" si="21"/>
        <v>1.5425639999999997E-6</v>
      </c>
      <c r="G68" s="16">
        <f t="shared" si="21"/>
        <v>8.0460899999999992E-7</v>
      </c>
      <c r="H68" s="17">
        <f t="shared" si="21"/>
        <v>1.2519596140466117E-7</v>
      </c>
      <c r="I68" s="16">
        <f t="shared" si="21"/>
        <v>5.4169599999999993E-7</v>
      </c>
      <c r="J68" s="16">
        <f t="shared" si="21"/>
        <v>8.4639999999999996E-7</v>
      </c>
      <c r="K68" s="16">
        <f t="shared" si="21"/>
        <v>2.5603599999999995E-7</v>
      </c>
      <c r="L68" s="16">
        <f t="shared" si="21"/>
        <v>2.1159999999999999E-7</v>
      </c>
      <c r="M68" s="17">
        <f t="shared" si="21"/>
        <v>5.0243793619332769E-8</v>
      </c>
      <c r="N68" s="17">
        <f t="shared" si="21"/>
        <v>4.9210056542570025E-8</v>
      </c>
      <c r="O68" s="16">
        <f t="shared" si="21"/>
        <v>1.7139599999999996E-7</v>
      </c>
      <c r="P68" s="16">
        <f t="shared" si="21"/>
        <v>5.0836899999999996E-7</v>
      </c>
      <c r="Q68" s="17">
        <f t="shared" si="21"/>
        <v>5.8808610329112748E-8</v>
      </c>
      <c r="R68" s="16">
        <f t="shared" si="21"/>
        <v>2.7984099999999997E-7</v>
      </c>
      <c r="S68" s="16">
        <f t="shared" si="21"/>
        <v>2.3328899999999999E-7</v>
      </c>
      <c r="T68" s="16">
        <f t="shared" si="21"/>
        <v>2.1159999999999999E-7</v>
      </c>
      <c r="U68" s="16">
        <f t="shared" si="21"/>
        <v>1.9096899999999997E-7</v>
      </c>
      <c r="V68" s="17">
        <f t="shared" si="21"/>
        <v>2.7528378309433244E-8</v>
      </c>
      <c r="W68" s="17">
        <f t="shared" si="21"/>
        <v>5.3645594705123415E-8</v>
      </c>
      <c r="X68" s="17">
        <f t="shared" si="21"/>
        <v>5.7666387855786241E-8</v>
      </c>
      <c r="Y68" s="17">
        <f t="shared" si="21"/>
        <v>1.6924341324411487E-8</v>
      </c>
      <c r="Z68" s="17">
        <f t="shared" si="21"/>
        <v>1.8427446959383137E-9</v>
      </c>
      <c r="AA68" s="17">
        <f t="shared" si="21"/>
        <v>1.8861253812654197E-8</v>
      </c>
      <c r="AB68" s="16">
        <f t="shared" si="21"/>
        <v>2.5603599999999995E-7</v>
      </c>
      <c r="AC68" s="17">
        <f t="shared" si="21"/>
        <v>1.2723421472930808E-8</v>
      </c>
      <c r="AD68" s="17">
        <f t="shared" si="21"/>
        <v>1.1013083421427796E-7</v>
      </c>
      <c r="AE68" s="17">
        <f t="shared" si="21"/>
        <v>3.4302139807394392E-8</v>
      </c>
      <c r="AF68" s="17">
        <f t="shared" si="21"/>
        <v>5.3341083811369036E-9</v>
      </c>
      <c r="AG68" s="16">
        <f t="shared" si="21"/>
        <v>5.2056985599999996E-4</v>
      </c>
      <c r="AH68" s="17">
        <f t="shared" si="21"/>
        <v>2.2224059678776364E-8</v>
      </c>
      <c r="AI68" s="16">
        <f t="shared" si="21"/>
        <v>2.1159999999999999E-7</v>
      </c>
      <c r="AJ68" s="16">
        <f t="shared" si="21"/>
        <v>1.9096899999999997E-7</v>
      </c>
      <c r="AK68" s="17">
        <f t="shared" si="21"/>
        <v>1.0922388284980082E-7</v>
      </c>
      <c r="AL68" s="17">
        <f t="shared" si="21"/>
        <v>7.5911691261297226E-8</v>
      </c>
      <c r="AM68" s="20">
        <f t="shared" si="21"/>
        <v>9.8896200280491002E-8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2.806467637313807E-9</v>
      </c>
      <c r="E69" s="17">
        <f t="shared" si="22"/>
        <v>1.8202237069335382E-9</v>
      </c>
      <c r="F69" s="16">
        <f t="shared" si="22"/>
        <v>2.2347021612067108E-8</v>
      </c>
      <c r="G69" s="17">
        <f t="shared" si="22"/>
        <v>7.9879640374408715E-9</v>
      </c>
      <c r="H69" s="17">
        <f t="shared" si="22"/>
        <v>2.2376742069760685E-9</v>
      </c>
      <c r="I69" s="17">
        <f t="shared" si="22"/>
        <v>2.4470856864600885E-9</v>
      </c>
      <c r="J69" s="17">
        <f t="shared" si="22"/>
        <v>5.0385359063070038E-9</v>
      </c>
      <c r="K69" s="17">
        <f t="shared" si="22"/>
        <v>8.6208903241180949E-9</v>
      </c>
      <c r="L69" s="16">
        <f t="shared" si="22"/>
        <v>1.4578456406688751E-8</v>
      </c>
      <c r="M69" s="17">
        <f t="shared" si="22"/>
        <v>3.2586232408156044E-10</v>
      </c>
      <c r="N69" s="17">
        <f t="shared" si="22"/>
        <v>8.7633109600134218E-10</v>
      </c>
      <c r="O69" s="17">
        <f t="shared" si="22"/>
        <v>3.273640793371569E-9</v>
      </c>
      <c r="P69" s="17">
        <f t="shared" si="22"/>
        <v>6.381827476651551E-9</v>
      </c>
      <c r="Q69" s="16">
        <f t="shared" si="22"/>
        <v>3.2727973478530683E-5</v>
      </c>
      <c r="R69" s="17">
        <f t="shared" si="22"/>
        <v>5.6475703904054592E-9</v>
      </c>
      <c r="S69" s="16">
        <f t="shared" si="22"/>
        <v>1.3223089711282314E-8</v>
      </c>
      <c r="T69" s="17">
        <f t="shared" si="22"/>
        <v>3.1516438679563082E-10</v>
      </c>
      <c r="U69" s="16">
        <f t="shared" si="22"/>
        <v>1.0710702666138672E-8</v>
      </c>
      <c r="V69" s="17">
        <f t="shared" si="22"/>
        <v>5.6404073441747695E-9</v>
      </c>
      <c r="W69" s="17">
        <f t="shared" si="22"/>
        <v>3.2828655804319008E-9</v>
      </c>
      <c r="X69" s="16">
        <f t="shared" si="22"/>
        <v>2.5917255834113337E-8</v>
      </c>
      <c r="Y69" s="17">
        <f t="shared" si="22"/>
        <v>6.3871238274876809E-9</v>
      </c>
      <c r="Z69" s="17">
        <f t="shared" si="22"/>
        <v>2.5810008199469471E-9</v>
      </c>
      <c r="AA69" s="17">
        <f t="shared" si="22"/>
        <v>6.243325029379994E-9</v>
      </c>
      <c r="AB69" s="16">
        <f t="shared" si="22"/>
        <v>2.2347021612067108E-8</v>
      </c>
      <c r="AC69" s="17">
        <f t="shared" si="22"/>
        <v>2.0880891032039196E-9</v>
      </c>
      <c r="AD69" s="17">
        <f t="shared" si="22"/>
        <v>7.9129222468793854E-9</v>
      </c>
      <c r="AE69" s="16">
        <f t="shared" si="22"/>
        <v>1.9041249184246532E-8</v>
      </c>
      <c r="AF69" s="17">
        <f t="shared" si="22"/>
        <v>2.1804658117074379E-9</v>
      </c>
      <c r="AG69" s="17">
        <f t="shared" si="22"/>
        <v>3.7447043140624607E-9</v>
      </c>
      <c r="AH69" s="16">
        <f t="shared" si="22"/>
        <v>3.8214729265605886E-8</v>
      </c>
      <c r="AI69" s="16">
        <f t="shared" si="22"/>
        <v>4.7735353857729147E-8</v>
      </c>
      <c r="AJ69" s="17">
        <f t="shared" si="22"/>
        <v>1.4009283502844016E-9</v>
      </c>
      <c r="AK69" s="16">
        <f t="shared" si="22"/>
        <v>2.7801546117971064E-8</v>
      </c>
      <c r="AL69" s="17">
        <f t="shared" si="22"/>
        <v>1.9714327802533695E-10</v>
      </c>
      <c r="AM69" s="20">
        <f t="shared" si="22"/>
        <v>5.8012134890530698E-10</v>
      </c>
    </row>
    <row r="70" spans="1:39" ht="24">
      <c r="A70" s="13" t="s">
        <v>63</v>
      </c>
      <c r="B70" s="14" t="s">
        <v>40</v>
      </c>
      <c r="C70" s="19"/>
      <c r="D70" s="17">
        <f t="shared" ref="D70:AM70" si="23">$C28^2*D28^2</f>
        <v>3.3075501385450245E-8</v>
      </c>
      <c r="E70" s="17">
        <f t="shared" si="23"/>
        <v>2.2636127254133365E-7</v>
      </c>
      <c r="F70" s="17">
        <f t="shared" si="23"/>
        <v>2.0468645836442644E-9</v>
      </c>
      <c r="G70" s="17">
        <f t="shared" si="23"/>
        <v>2.4292073300569498E-9</v>
      </c>
      <c r="H70" s="17">
        <f t="shared" si="23"/>
        <v>7.2953284098867958E-9</v>
      </c>
      <c r="I70" s="17">
        <f t="shared" si="23"/>
        <v>1.6388268399497429E-7</v>
      </c>
      <c r="J70" s="16">
        <f t="shared" si="23"/>
        <v>3.4692099999999996E-7</v>
      </c>
      <c r="K70" s="17">
        <f t="shared" si="23"/>
        <v>2.2182410677689251E-7</v>
      </c>
      <c r="L70" s="17">
        <f t="shared" si="23"/>
        <v>3.3879866885137267E-8</v>
      </c>
      <c r="M70" s="16">
        <f t="shared" si="23"/>
        <v>1.2454559999999998E-6</v>
      </c>
      <c r="N70" s="16">
        <f t="shared" si="23"/>
        <v>2.1228489999999997E-6</v>
      </c>
      <c r="O70" s="17">
        <f t="shared" si="23"/>
        <v>8.0599273136514146E-8</v>
      </c>
      <c r="P70" s="17">
        <f t="shared" si="23"/>
        <v>4.5689510160997335E-10</v>
      </c>
      <c r="Q70" s="16">
        <f t="shared" si="23"/>
        <v>8.0820099999999997E-7</v>
      </c>
      <c r="R70" s="17">
        <f t="shared" si="23"/>
        <v>2.8743845800790028E-7</v>
      </c>
      <c r="S70" s="16">
        <f t="shared" si="23"/>
        <v>9.2352099999999987E-7</v>
      </c>
      <c r="T70" s="16">
        <f t="shared" si="23"/>
        <v>1.8604959999999997E-6</v>
      </c>
      <c r="U70" s="16">
        <f t="shared" si="23"/>
        <v>6.0062500000000007E-7</v>
      </c>
      <c r="V70" s="16">
        <f t="shared" si="23"/>
        <v>1.1772250000000002E-6</v>
      </c>
      <c r="W70" s="16">
        <f t="shared" si="23"/>
        <v>3.4692099999999996E-7</v>
      </c>
      <c r="X70" s="16">
        <f t="shared" si="23"/>
        <v>5.0836899999999996E-7</v>
      </c>
      <c r="Y70" s="17">
        <f t="shared" si="23"/>
        <v>7.2348113505811227E-9</v>
      </c>
      <c r="Z70" s="16">
        <f t="shared" si="23"/>
        <v>3.8439999999999997E-7</v>
      </c>
      <c r="AA70" s="17">
        <f t="shared" si="23"/>
        <v>1.818053639434709E-7</v>
      </c>
      <c r="AB70" s="17">
        <f t="shared" si="23"/>
        <v>2.6795839149562572E-7</v>
      </c>
      <c r="AC70" s="16">
        <f t="shared" si="23"/>
        <v>9.2352099999999987E-7</v>
      </c>
      <c r="AD70" s="17">
        <f t="shared" si="23"/>
        <v>3.0520966015398848E-9</v>
      </c>
      <c r="AE70" s="17">
        <f t="shared" si="23"/>
        <v>4.4323578236590311E-10</v>
      </c>
      <c r="AF70" s="17">
        <f t="shared" si="23"/>
        <v>9.8716375123119712E-8</v>
      </c>
      <c r="AG70" s="17">
        <f t="shared" si="23"/>
        <v>1.9879262085393211E-7</v>
      </c>
      <c r="AH70" s="17">
        <f t="shared" si="23"/>
        <v>3.899656112103061E-8</v>
      </c>
      <c r="AI70" s="17">
        <f t="shared" si="23"/>
        <v>9.8654133506751235E-8</v>
      </c>
      <c r="AJ70" s="17">
        <f t="shared" si="23"/>
        <v>2.2852728127495286E-8</v>
      </c>
      <c r="AK70" s="16">
        <f t="shared" si="23"/>
        <v>9.4759308899999991E-4</v>
      </c>
      <c r="AL70" s="16">
        <f t="shared" si="23"/>
        <v>1.046529E-6</v>
      </c>
      <c r="AM70" s="20">
        <f t="shared" si="23"/>
        <v>1.2569671282679503E-7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8.2810000000000006E-7</v>
      </c>
      <c r="E71" s="16">
        <f t="shared" si="24"/>
        <v>4.5697599999999995E-7</v>
      </c>
      <c r="F71" s="16">
        <f t="shared" si="24"/>
        <v>5.6851599999999995E-7</v>
      </c>
      <c r="G71" s="16">
        <f t="shared" si="24"/>
        <v>1.8279039999999998E-6</v>
      </c>
      <c r="H71" s="16">
        <f t="shared" si="24"/>
        <v>2.44036E-7</v>
      </c>
      <c r="I71" s="16">
        <f t="shared" si="24"/>
        <v>3.8937600000000001E-7</v>
      </c>
      <c r="J71" s="16">
        <f t="shared" si="24"/>
        <v>3.2184360000000001E-6</v>
      </c>
      <c r="K71" s="16">
        <f t="shared" si="24"/>
        <v>6.0839999999999997E-7</v>
      </c>
      <c r="L71" s="16">
        <f t="shared" si="24"/>
        <v>9.254439999999998E-7</v>
      </c>
      <c r="M71" s="17">
        <f t="shared" si="24"/>
        <v>5.19135140025581E-8</v>
      </c>
      <c r="N71" s="17">
        <f t="shared" si="24"/>
        <v>6.3092123360972077E-9</v>
      </c>
      <c r="O71" s="16">
        <f t="shared" si="24"/>
        <v>6.4963599999999993E-7</v>
      </c>
      <c r="P71" s="16">
        <f t="shared" si="24"/>
        <v>6.9222399999999994E-7</v>
      </c>
      <c r="Q71" s="17">
        <f t="shared" si="24"/>
        <v>5.0870476050466896E-8</v>
      </c>
      <c r="R71" s="16">
        <f t="shared" si="24"/>
        <v>4.2250000000000003E-7</v>
      </c>
      <c r="S71" s="16">
        <f t="shared" si="24"/>
        <v>2.7039999999999999E-7</v>
      </c>
      <c r="T71" s="17">
        <f t="shared" si="24"/>
        <v>8.2193365801148287E-8</v>
      </c>
      <c r="U71" s="17">
        <f t="shared" si="24"/>
        <v>1.4443709350127476E-7</v>
      </c>
      <c r="V71" s="17">
        <f t="shared" si="24"/>
        <v>2.5776767858885328E-10</v>
      </c>
      <c r="W71" s="17">
        <f t="shared" si="24"/>
        <v>4.6985832948401025E-11</v>
      </c>
      <c r="X71" s="17">
        <f t="shared" si="24"/>
        <v>4.7852784457950809E-9</v>
      </c>
      <c r="Y71" s="17">
        <f t="shared" si="24"/>
        <v>5.6838279065797654E-8</v>
      </c>
      <c r="Z71" s="16">
        <f t="shared" si="24"/>
        <v>6.6120979599999991E-4</v>
      </c>
      <c r="AA71" s="17">
        <f t="shared" si="24"/>
        <v>3.6642495632488681E-8</v>
      </c>
      <c r="AB71" s="17">
        <f t="shared" si="24"/>
        <v>9.3710983031692005E-8</v>
      </c>
      <c r="AC71" s="16">
        <f t="shared" si="24"/>
        <v>2.44036E-7</v>
      </c>
      <c r="AD71" s="16">
        <f t="shared" si="24"/>
        <v>5.6851599999999995E-7</v>
      </c>
      <c r="AE71" s="17">
        <f t="shared" si="24"/>
        <v>9.7567202093460551E-8</v>
      </c>
      <c r="AF71" s="16">
        <f t="shared" si="24"/>
        <v>4.2250000000000003E-7</v>
      </c>
      <c r="AG71" s="17">
        <f t="shared" si="24"/>
        <v>2.3312016296618126E-9</v>
      </c>
      <c r="AH71" s="16">
        <f t="shared" si="24"/>
        <v>5.6851599999999995E-7</v>
      </c>
      <c r="AI71" s="17">
        <f t="shared" si="24"/>
        <v>1.0811815090409433E-7</v>
      </c>
      <c r="AJ71" s="16">
        <f t="shared" si="24"/>
        <v>5.2998399999999999E-7</v>
      </c>
      <c r="AK71" s="16">
        <f t="shared" si="24"/>
        <v>2.44036E-7</v>
      </c>
      <c r="AL71" s="17">
        <f t="shared" si="24"/>
        <v>6.1413994989560536E-8</v>
      </c>
      <c r="AM71" s="20">
        <f t="shared" si="24"/>
        <v>3.4176186578163356E-8</v>
      </c>
    </row>
    <row r="72" spans="1:39" ht="24">
      <c r="A72" s="13" t="s">
        <v>65</v>
      </c>
      <c r="B72" s="14" t="s">
        <v>40</v>
      </c>
      <c r="C72" s="19"/>
      <c r="D72" s="17">
        <f t="shared" ref="D72:AM72" si="25">$C30^2*D30^2</f>
        <v>2.0821374894336013E-7</v>
      </c>
      <c r="E72" s="17">
        <f t="shared" si="25"/>
        <v>9.5405050804649717E-7</v>
      </c>
      <c r="F72" s="17">
        <f t="shared" si="25"/>
        <v>3.539535013672583E-7</v>
      </c>
      <c r="G72" s="16">
        <f t="shared" si="25"/>
        <v>4.0040009999999995E-6</v>
      </c>
      <c r="H72" s="17">
        <f t="shared" si="25"/>
        <v>2.0190801245992888E-8</v>
      </c>
      <c r="I72" s="16">
        <f t="shared" si="25"/>
        <v>3.337929E-6</v>
      </c>
      <c r="J72" s="16">
        <f t="shared" si="25"/>
        <v>8.2426410000000001E-6</v>
      </c>
      <c r="K72" s="16">
        <f t="shared" si="25"/>
        <v>7.3734851609999989E-3</v>
      </c>
      <c r="L72" s="16">
        <f t="shared" si="25"/>
        <v>6.3655289999999996E-6</v>
      </c>
      <c r="M72" s="16">
        <f t="shared" si="25"/>
        <v>1.0929636E-5</v>
      </c>
      <c r="N72" s="16">
        <f t="shared" si="25"/>
        <v>6.3655289999999996E-6</v>
      </c>
      <c r="O72" s="16">
        <f t="shared" si="25"/>
        <v>9.2720250000000004E-6</v>
      </c>
      <c r="P72" s="17">
        <f t="shared" si="25"/>
        <v>3.2937759957713519E-7</v>
      </c>
      <c r="Q72" s="17">
        <f t="shared" si="25"/>
        <v>1.8838890631740389E-6</v>
      </c>
      <c r="R72" s="17">
        <f t="shared" si="25"/>
        <v>9.515560513579512E-7</v>
      </c>
      <c r="S72" s="16">
        <f t="shared" si="25"/>
        <v>1.3995080999999997E-5</v>
      </c>
      <c r="T72" s="16">
        <f t="shared" si="25"/>
        <v>1.2723489000000001E-5</v>
      </c>
      <c r="U72" s="17">
        <f t="shared" si="25"/>
        <v>9.47112179922343E-7</v>
      </c>
      <c r="V72" s="16">
        <f t="shared" si="25"/>
        <v>5.5178009999999993E-6</v>
      </c>
      <c r="W72" s="17">
        <f t="shared" si="25"/>
        <v>1.7450049763886508E-6</v>
      </c>
      <c r="X72" s="16">
        <f t="shared" si="25"/>
        <v>8.2426410000000001E-6</v>
      </c>
      <c r="Y72" s="17">
        <f t="shared" si="25"/>
        <v>1.3756904140424941E-6</v>
      </c>
      <c r="Z72" s="16">
        <f t="shared" si="25"/>
        <v>6.3655289999999996E-6</v>
      </c>
      <c r="AA72" s="17">
        <f t="shared" si="25"/>
        <v>3.3298001961705461E-8</v>
      </c>
      <c r="AB72" s="17">
        <f t="shared" si="25"/>
        <v>6.9396577994662581E-7</v>
      </c>
      <c r="AC72" s="16">
        <f t="shared" si="25"/>
        <v>1.6719921E-5</v>
      </c>
      <c r="AD72" s="16">
        <f t="shared" si="25"/>
        <v>2.4523559999999996E-6</v>
      </c>
      <c r="AE72" s="16">
        <f t="shared" si="25"/>
        <v>3.6633959999999994E-6</v>
      </c>
      <c r="AF72" s="16">
        <f t="shared" si="25"/>
        <v>4.3597439999999995E-6</v>
      </c>
      <c r="AG72" s="16">
        <f t="shared" si="25"/>
        <v>3.6633959999999994E-6</v>
      </c>
      <c r="AH72" s="17">
        <f t="shared" si="25"/>
        <v>1.2967079267318902E-6</v>
      </c>
      <c r="AI72" s="17">
        <f t="shared" si="25"/>
        <v>6.382906768660185E-7</v>
      </c>
      <c r="AJ72" s="16">
        <f t="shared" si="25"/>
        <v>1.2723489000000001E-5</v>
      </c>
      <c r="AK72" s="17">
        <f t="shared" si="25"/>
        <v>1.6953640994412576E-6</v>
      </c>
      <c r="AL72" s="16">
        <f t="shared" si="25"/>
        <v>2.7248399999999998E-5</v>
      </c>
      <c r="AM72" s="18">
        <f t="shared" si="25"/>
        <v>9.2720250000000004E-6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3.8815002283668789E-7</v>
      </c>
      <c r="E73" s="16">
        <f t="shared" si="26"/>
        <v>4.0831034617929037E-7</v>
      </c>
      <c r="F73" s="17">
        <f t="shared" si="26"/>
        <v>3.6060454328382801E-8</v>
      </c>
      <c r="G73" s="17">
        <f t="shared" si="26"/>
        <v>3.5441513578379038E-8</v>
      </c>
      <c r="H73" s="16">
        <f t="shared" si="26"/>
        <v>1.6332413847171615E-6</v>
      </c>
      <c r="I73" s="16">
        <f t="shared" si="26"/>
        <v>5.1676778188316429E-7</v>
      </c>
      <c r="J73" s="16">
        <f t="shared" si="26"/>
        <v>3.6850008742680952E-7</v>
      </c>
      <c r="K73" s="16">
        <f t="shared" si="26"/>
        <v>2.7790622936827956E-7</v>
      </c>
      <c r="L73" s="16">
        <f t="shared" si="26"/>
        <v>9.212502185670238E-8</v>
      </c>
      <c r="M73" s="17">
        <f t="shared" si="26"/>
        <v>9.876191000812288E-9</v>
      </c>
      <c r="N73" s="17">
        <f t="shared" si="26"/>
        <v>1.0165521757202632E-9</v>
      </c>
      <c r="O73" s="16">
        <f t="shared" si="26"/>
        <v>8.2682845101306285E-8</v>
      </c>
      <c r="P73" s="16">
        <f t="shared" si="26"/>
        <v>2.1461812571048952E-7</v>
      </c>
      <c r="Q73" s="16">
        <f t="shared" si="26"/>
        <v>1.8603640147793915E-7</v>
      </c>
      <c r="R73" s="17">
        <f t="shared" si="26"/>
        <v>4.8786135451187125E-8</v>
      </c>
      <c r="S73" s="17">
        <f t="shared" si="26"/>
        <v>6.7196421832850425E-11</v>
      </c>
      <c r="T73" s="17">
        <f t="shared" si="26"/>
        <v>3.6493425114865775E-8</v>
      </c>
      <c r="U73" s="17">
        <f t="shared" si="26"/>
        <v>2.2893337999305685E-9</v>
      </c>
      <c r="V73" s="17">
        <f t="shared" si="26"/>
        <v>3.493599202315268E-10</v>
      </c>
      <c r="W73" s="17">
        <f t="shared" si="26"/>
        <v>2.5963582367111635E-11</v>
      </c>
      <c r="X73" s="16">
        <f t="shared" si="26"/>
        <v>2.4860205101695818E-4</v>
      </c>
      <c r="Y73" s="17">
        <f t="shared" si="26"/>
        <v>4.4619126492679193E-8</v>
      </c>
      <c r="Z73" s="17">
        <f t="shared" si="26"/>
        <v>1.7658641177000025E-9</v>
      </c>
      <c r="AA73" s="17">
        <f t="shared" si="26"/>
        <v>3.8834577541088338E-9</v>
      </c>
      <c r="AB73" s="16">
        <f t="shared" si="26"/>
        <v>1.3499760820552787E-7</v>
      </c>
      <c r="AC73" s="16">
        <f t="shared" si="26"/>
        <v>1.7251112126075016E-7</v>
      </c>
      <c r="AD73" s="16">
        <f t="shared" si="26"/>
        <v>7.4414560591175658E-7</v>
      </c>
      <c r="AE73" s="17">
        <f t="shared" si="26"/>
        <v>4.2257996878271091E-9</v>
      </c>
      <c r="AF73" s="16">
        <f t="shared" si="26"/>
        <v>3.1261260879351923E-7</v>
      </c>
      <c r="AG73" s="17">
        <f t="shared" si="26"/>
        <v>2.6826114510100064E-8</v>
      </c>
      <c r="AH73" s="17">
        <f t="shared" si="26"/>
        <v>7.2743359498702013E-8</v>
      </c>
      <c r="AI73" s="17">
        <f t="shared" si="26"/>
        <v>3.0716576511589795E-8</v>
      </c>
      <c r="AJ73" s="16">
        <f t="shared" si="26"/>
        <v>6.1272071323529764E-7</v>
      </c>
      <c r="AK73" s="16">
        <f t="shared" si="26"/>
        <v>1.2351387971923533E-7</v>
      </c>
      <c r="AL73" s="17">
        <f t="shared" si="26"/>
        <v>2.7397943868050141E-8</v>
      </c>
      <c r="AM73" s="20">
        <f t="shared" si="26"/>
        <v>5.1003066527414167E-9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1.7424000000000002E-6</v>
      </c>
      <c r="E74" s="16">
        <f t="shared" si="27"/>
        <v>7.9388100000000004E-7</v>
      </c>
      <c r="F74" s="16">
        <f t="shared" si="27"/>
        <v>1.2588840000000003E-6</v>
      </c>
      <c r="G74" s="16">
        <f t="shared" si="27"/>
        <v>1.8306090000000003E-6</v>
      </c>
      <c r="H74" s="16">
        <f t="shared" si="27"/>
        <v>6.2726400000000008E-7</v>
      </c>
      <c r="I74" s="16">
        <f t="shared" si="27"/>
        <v>5.7608099999999998E-7</v>
      </c>
      <c r="J74" s="16">
        <f t="shared" si="27"/>
        <v>4.4605440000000003E-6</v>
      </c>
      <c r="K74" s="16">
        <f t="shared" si="27"/>
        <v>1.3340250000000003E-6</v>
      </c>
      <c r="L74" s="16">
        <f t="shared" si="27"/>
        <v>2.0135610000000001E-6</v>
      </c>
      <c r="M74" s="17">
        <f t="shared" si="27"/>
        <v>1.3591310929910547E-7</v>
      </c>
      <c r="N74" s="17">
        <f t="shared" si="27"/>
        <v>8.7058589956049294E-8</v>
      </c>
      <c r="O74" s="16">
        <f t="shared" si="27"/>
        <v>9.8010000000000015E-7</v>
      </c>
      <c r="P74" s="16">
        <f t="shared" si="27"/>
        <v>5.7608099999999998E-7</v>
      </c>
      <c r="Q74" s="17">
        <f t="shared" si="27"/>
        <v>1.8051623841668692E-8</v>
      </c>
      <c r="R74" s="16">
        <f t="shared" si="27"/>
        <v>1.1859210000000003E-6</v>
      </c>
      <c r="S74" s="16">
        <f t="shared" si="27"/>
        <v>1.2588840000000003E-6</v>
      </c>
      <c r="T74" s="17">
        <f t="shared" si="27"/>
        <v>1.841855328689817E-8</v>
      </c>
      <c r="U74" s="16">
        <f t="shared" si="27"/>
        <v>7.9388100000000004E-7</v>
      </c>
      <c r="V74" s="17">
        <f t="shared" si="27"/>
        <v>8.0110254170853721E-9</v>
      </c>
      <c r="W74" s="17">
        <f t="shared" si="27"/>
        <v>1.1332172832390468E-8</v>
      </c>
      <c r="X74" s="17">
        <f t="shared" si="27"/>
        <v>2.186978734058384E-8</v>
      </c>
      <c r="Y74" s="17">
        <f t="shared" si="27"/>
        <v>7.6201333714142565E-10</v>
      </c>
      <c r="Z74" s="17">
        <f t="shared" si="27"/>
        <v>5.4283166730773053E-8</v>
      </c>
      <c r="AA74" s="17">
        <f t="shared" si="27"/>
        <v>1.6707143773334042E-7</v>
      </c>
      <c r="AB74" s="17">
        <f t="shared" si="27"/>
        <v>1.9213552713712968E-7</v>
      </c>
      <c r="AC74" s="16">
        <f t="shared" si="27"/>
        <v>1.2588840000000003E-6</v>
      </c>
      <c r="AD74" s="16">
        <f t="shared" si="27"/>
        <v>2.2052250000000001E-6</v>
      </c>
      <c r="AE74" s="17">
        <f t="shared" si="27"/>
        <v>3.0759087492901431E-7</v>
      </c>
      <c r="AF74" s="16">
        <f t="shared" si="27"/>
        <v>6.2726400000000008E-7</v>
      </c>
      <c r="AG74" s="17">
        <f t="shared" si="27"/>
        <v>1.9660100024513025E-7</v>
      </c>
      <c r="AH74" s="16">
        <f t="shared" si="27"/>
        <v>1.5725160000000002E-6</v>
      </c>
      <c r="AI74" s="16">
        <f t="shared" si="27"/>
        <v>6.2726400000000008E-7</v>
      </c>
      <c r="AJ74" s="16">
        <f t="shared" si="27"/>
        <v>7.36164E-7</v>
      </c>
      <c r="AK74" s="17">
        <f t="shared" si="27"/>
        <v>1.3756607058706085E-7</v>
      </c>
      <c r="AL74" s="16">
        <f t="shared" si="27"/>
        <v>5.2707599999999997E-7</v>
      </c>
      <c r="AM74" s="18">
        <f t="shared" si="27"/>
        <v>1.0608700410000001E-3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2.4304900000000004E-3</v>
      </c>
      <c r="E75" s="17">
        <f t="shared" si="28"/>
        <v>1.0222452904121612E-7</v>
      </c>
      <c r="F75" s="17">
        <f t="shared" si="28"/>
        <v>8.7678882033322629E-8</v>
      </c>
      <c r="G75" s="16">
        <f t="shared" si="28"/>
        <v>2.722500000000001E-6</v>
      </c>
      <c r="H75" s="16">
        <f t="shared" si="28"/>
        <v>2.722500000000001E-6</v>
      </c>
      <c r="I75" s="17">
        <f t="shared" si="28"/>
        <v>6.7921618986992471E-7</v>
      </c>
      <c r="J75" s="16">
        <f t="shared" si="28"/>
        <v>1.2100000000000001E-6</v>
      </c>
      <c r="K75" s="17">
        <f t="shared" si="28"/>
        <v>6.8646602129059556E-8</v>
      </c>
      <c r="L75" s="17">
        <f t="shared" si="28"/>
        <v>2.848774850576629E-9</v>
      </c>
      <c r="M75" s="17">
        <f t="shared" si="28"/>
        <v>3.6025296146788888E-7</v>
      </c>
      <c r="N75" s="16">
        <f t="shared" si="28"/>
        <v>3.2400000000000003E-6</v>
      </c>
      <c r="O75" s="17">
        <f t="shared" si="28"/>
        <v>3.449957266616405E-7</v>
      </c>
      <c r="P75" s="17">
        <f t="shared" si="28"/>
        <v>5.897810372840402E-7</v>
      </c>
      <c r="Q75" s="17">
        <f t="shared" si="28"/>
        <v>2.0064565765440633E-7</v>
      </c>
      <c r="R75" s="16">
        <f t="shared" si="28"/>
        <v>1.6900000000000001E-6</v>
      </c>
      <c r="S75" s="17">
        <f t="shared" si="28"/>
        <v>3.8900512070632802E-8</v>
      </c>
      <c r="T75" s="16">
        <f t="shared" si="28"/>
        <v>1.4400000000000004E-6</v>
      </c>
      <c r="U75" s="16">
        <f t="shared" si="28"/>
        <v>3.4225000000000003E-6</v>
      </c>
      <c r="V75" s="16">
        <f t="shared" si="28"/>
        <v>3.8025000000000009E-6</v>
      </c>
      <c r="W75" s="16">
        <f t="shared" si="28"/>
        <v>4.0000000000000007E-6</v>
      </c>
      <c r="X75" s="16">
        <f t="shared" si="28"/>
        <v>3.8025000000000009E-6</v>
      </c>
      <c r="Y75" s="16">
        <f t="shared" si="28"/>
        <v>4.6225000000000002E-6</v>
      </c>
      <c r="Z75" s="16">
        <f t="shared" si="28"/>
        <v>3.0625000000000012E-6</v>
      </c>
      <c r="AA75" s="16">
        <f t="shared" si="28"/>
        <v>1.4062500000000003E-5</v>
      </c>
      <c r="AB75" s="16">
        <f t="shared" si="28"/>
        <v>1.1025000000000002E-6</v>
      </c>
      <c r="AC75" s="16">
        <f t="shared" si="28"/>
        <v>1.1025000000000002E-6</v>
      </c>
      <c r="AD75" s="17">
        <f t="shared" si="28"/>
        <v>5.6699449970312182E-7</v>
      </c>
      <c r="AE75" s="17">
        <f t="shared" si="28"/>
        <v>4.4918604155378273E-7</v>
      </c>
      <c r="AF75" s="16">
        <f t="shared" si="28"/>
        <v>4.2025000000000017E-6</v>
      </c>
      <c r="AG75" s="16">
        <f t="shared" si="28"/>
        <v>3.8025000000000009E-6</v>
      </c>
      <c r="AH75" s="17">
        <f t="shared" si="28"/>
        <v>6.555565366130544E-7</v>
      </c>
      <c r="AI75" s="17">
        <f t="shared" si="28"/>
        <v>5.7801670072922075E-7</v>
      </c>
      <c r="AJ75" s="17">
        <f t="shared" si="28"/>
        <v>4.6245903338448616E-7</v>
      </c>
      <c r="AK75" s="17">
        <f t="shared" si="28"/>
        <v>8.2770571986986718E-8</v>
      </c>
      <c r="AL75" s="17">
        <f t="shared" si="28"/>
        <v>1.4045745743684728E-7</v>
      </c>
      <c r="AM75" s="18">
        <f t="shared" si="28"/>
        <v>3.8025000000000009E-6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4.3560000000000006E-7</v>
      </c>
      <c r="E76" s="17">
        <f t="shared" si="29"/>
        <v>2.5699484868474431E-8</v>
      </c>
      <c r="F76" s="17">
        <f t="shared" si="29"/>
        <v>1.0644914106013315E-8</v>
      </c>
      <c r="G76" s="16">
        <f t="shared" si="29"/>
        <v>3.8887839999999997E-4</v>
      </c>
      <c r="H76" s="16">
        <f t="shared" si="29"/>
        <v>2.5000000000000004E-7</v>
      </c>
      <c r="I76" s="17">
        <f t="shared" si="29"/>
        <v>2.2441683302649724E-8</v>
      </c>
      <c r="J76" s="16">
        <f t="shared" si="29"/>
        <v>1.7640000000000002E-7</v>
      </c>
      <c r="K76" s="16">
        <f t="shared" si="29"/>
        <v>2.1159999999999999E-7</v>
      </c>
      <c r="L76" s="17">
        <f t="shared" si="29"/>
        <v>2.2028256005031825E-8</v>
      </c>
      <c r="M76" s="16">
        <f t="shared" si="29"/>
        <v>1.296E-7</v>
      </c>
      <c r="N76" s="16">
        <f t="shared" si="29"/>
        <v>2.5000000000000004E-7</v>
      </c>
      <c r="O76" s="16">
        <f t="shared" si="29"/>
        <v>1.6E-7</v>
      </c>
      <c r="P76" s="16">
        <f t="shared" si="29"/>
        <v>2.5000000000000004E-7</v>
      </c>
      <c r="Q76" s="17">
        <f t="shared" si="29"/>
        <v>9.1162019123230888E-8</v>
      </c>
      <c r="R76" s="16">
        <f t="shared" si="29"/>
        <v>4.9000000000000007E-7</v>
      </c>
      <c r="S76" s="17">
        <f t="shared" si="29"/>
        <v>9.018835725531791E-8</v>
      </c>
      <c r="T76" s="17">
        <f t="shared" si="29"/>
        <v>7.4530566684312195E-8</v>
      </c>
      <c r="U76" s="16">
        <f t="shared" si="29"/>
        <v>4.6240000000000006E-7</v>
      </c>
      <c r="V76" s="16">
        <f t="shared" si="29"/>
        <v>4.3560000000000006E-7</v>
      </c>
      <c r="W76" s="16">
        <f t="shared" si="29"/>
        <v>5.4759999999999995E-7</v>
      </c>
      <c r="X76" s="17">
        <f t="shared" si="29"/>
        <v>5.5277992637669978E-8</v>
      </c>
      <c r="Y76" s="16">
        <f t="shared" si="29"/>
        <v>1.2996000000000002E-6</v>
      </c>
      <c r="Z76" s="16">
        <f t="shared" si="29"/>
        <v>1.0403999999999998E-6</v>
      </c>
      <c r="AA76" s="16">
        <f t="shared" si="29"/>
        <v>2.1316000000000001E-6</v>
      </c>
      <c r="AB76" s="16">
        <f t="shared" si="29"/>
        <v>1.7640000000000002E-7</v>
      </c>
      <c r="AC76" s="17">
        <f t="shared" si="29"/>
        <v>1.0481346432055492E-7</v>
      </c>
      <c r="AD76" s="17">
        <f t="shared" si="29"/>
        <v>9.8821792147798961E-8</v>
      </c>
      <c r="AE76" s="17">
        <f t="shared" si="29"/>
        <v>5.0244185644853329E-8</v>
      </c>
      <c r="AF76" s="16">
        <f t="shared" si="29"/>
        <v>5.7759999999999998E-7</v>
      </c>
      <c r="AG76" s="16">
        <f t="shared" si="29"/>
        <v>5.7759999999999998E-7</v>
      </c>
      <c r="AH76" s="17">
        <f t="shared" si="29"/>
        <v>1.1333396309321658E-7</v>
      </c>
      <c r="AI76" s="17">
        <f t="shared" si="29"/>
        <v>4.0058802763234732E-8</v>
      </c>
      <c r="AJ76" s="16">
        <f t="shared" si="29"/>
        <v>1.296E-7</v>
      </c>
      <c r="AK76" s="17">
        <f t="shared" si="29"/>
        <v>9.8036511973142828E-10</v>
      </c>
      <c r="AL76" s="17">
        <f t="shared" si="29"/>
        <v>1.9855994014099798E-10</v>
      </c>
      <c r="AM76" s="18">
        <f t="shared" si="29"/>
        <v>6.7240000000000012E-7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6.0372899999999999E-7</v>
      </c>
      <c r="E77" s="16">
        <f t="shared" si="30"/>
        <v>8.5562500000000007E-7</v>
      </c>
      <c r="F77" s="16">
        <f t="shared" si="30"/>
        <v>2.6503839999999992E-6</v>
      </c>
      <c r="G77" s="17">
        <f t="shared" si="30"/>
        <v>3.6022960562100542E-7</v>
      </c>
      <c r="H77" s="16">
        <f t="shared" si="30"/>
        <v>2.7722249999999995E-6</v>
      </c>
      <c r="I77" s="17">
        <f t="shared" si="30"/>
        <v>4.2147262240184328E-9</v>
      </c>
      <c r="J77" s="16">
        <f t="shared" si="30"/>
        <v>1.582564E-6</v>
      </c>
      <c r="K77" s="16">
        <f t="shared" si="30"/>
        <v>3.0241209999999995E-6</v>
      </c>
      <c r="L77" s="16">
        <f t="shared" si="30"/>
        <v>2.0822489999999996E-6</v>
      </c>
      <c r="M77" s="17">
        <f t="shared" si="30"/>
        <v>1.2853423333988264E-7</v>
      </c>
      <c r="N77" s="17">
        <f t="shared" si="30"/>
        <v>3.993483688464523E-7</v>
      </c>
      <c r="O77" s="17">
        <f t="shared" si="30"/>
        <v>1.8104948736807109E-7</v>
      </c>
      <c r="P77" s="16">
        <f t="shared" si="30"/>
        <v>1.677025E-6</v>
      </c>
      <c r="Q77" s="17">
        <f t="shared" si="30"/>
        <v>8.1591070442372798E-8</v>
      </c>
      <c r="R77" s="16">
        <f t="shared" si="30"/>
        <v>1.4908409999999998E-6</v>
      </c>
      <c r="S77" s="17">
        <f t="shared" si="30"/>
        <v>1.2450330532314792E-7</v>
      </c>
      <c r="T77" s="17">
        <f t="shared" si="30"/>
        <v>5.3705610194893003E-8</v>
      </c>
      <c r="U77" s="16">
        <f t="shared" si="30"/>
        <v>2.0822489999999996E-6</v>
      </c>
      <c r="V77" s="16">
        <f t="shared" si="30"/>
        <v>1.4908409999999998E-6</v>
      </c>
      <c r="W77" s="16">
        <f t="shared" si="30"/>
        <v>1.582564E-6</v>
      </c>
      <c r="X77" s="16">
        <f t="shared" si="30"/>
        <v>9.254439999999998E-7</v>
      </c>
      <c r="Y77" s="16">
        <f t="shared" si="30"/>
        <v>1.4018559999999997E-6</v>
      </c>
      <c r="Z77" s="16">
        <f t="shared" si="30"/>
        <v>4.942089999999999E-7</v>
      </c>
      <c r="AA77" s="16">
        <f t="shared" si="30"/>
        <v>1.7742239999999995E-6</v>
      </c>
      <c r="AB77" s="16">
        <f t="shared" si="30"/>
        <v>1.677025E-6</v>
      </c>
      <c r="AC77" s="16">
        <f t="shared" si="30"/>
        <v>1.3309363239999998E-3</v>
      </c>
      <c r="AD77" s="16">
        <f t="shared" si="30"/>
        <v>4.4355599999999987E-7</v>
      </c>
      <c r="AE77" s="16">
        <f t="shared" si="30"/>
        <v>1.8741609999999993E-6</v>
      </c>
      <c r="AF77" s="17">
        <f t="shared" si="30"/>
        <v>1.6455838040341327E-7</v>
      </c>
      <c r="AG77" s="17">
        <f t="shared" si="30"/>
        <v>3.1626849566316737E-8</v>
      </c>
      <c r="AH77" s="17">
        <f t="shared" si="30"/>
        <v>5.3713833220705476E-8</v>
      </c>
      <c r="AI77" s="16">
        <f t="shared" si="30"/>
        <v>6.0372899999999999E-7</v>
      </c>
      <c r="AJ77" s="16">
        <f t="shared" si="30"/>
        <v>1.4018559999999997E-6</v>
      </c>
      <c r="AK77" s="16">
        <f t="shared" si="30"/>
        <v>1.3156089999999998E-6</v>
      </c>
      <c r="AL77" s="17">
        <f t="shared" si="30"/>
        <v>4.1224248659479341E-9</v>
      </c>
      <c r="AM77" s="18">
        <f t="shared" si="30"/>
        <v>1.582564E-6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1.6315064069051934E-8</v>
      </c>
      <c r="E78" s="17">
        <f t="shared" si="31"/>
        <v>4.4054028596143713E-10</v>
      </c>
      <c r="F78" s="17">
        <f t="shared" si="31"/>
        <v>5.7951782350477644E-10</v>
      </c>
      <c r="G78" s="17">
        <f t="shared" si="31"/>
        <v>1.7732784958916121E-8</v>
      </c>
      <c r="H78" s="17">
        <f t="shared" si="31"/>
        <v>1.4703392191608263E-9</v>
      </c>
      <c r="I78" s="17">
        <f t="shared" si="31"/>
        <v>4.2559140150808113E-13</v>
      </c>
      <c r="J78" s="17">
        <f t="shared" si="31"/>
        <v>2.7774953196278517E-9</v>
      </c>
      <c r="K78" s="16">
        <f t="shared" si="31"/>
        <v>2.1103207796859947E-8</v>
      </c>
      <c r="L78" s="17">
        <f t="shared" si="31"/>
        <v>3.2173180390774699E-10</v>
      </c>
      <c r="M78" s="16">
        <f t="shared" si="31"/>
        <v>2.6360754376008442E-8</v>
      </c>
      <c r="N78" s="16">
        <f t="shared" si="31"/>
        <v>9.4635838424672947E-8</v>
      </c>
      <c r="O78" s="17">
        <f t="shared" si="31"/>
        <v>4.4145638549182448E-9</v>
      </c>
      <c r="P78" s="16">
        <f t="shared" si="31"/>
        <v>2.3658959606168237E-8</v>
      </c>
      <c r="Q78" s="17">
        <f t="shared" si="31"/>
        <v>1.6181520667194096E-8</v>
      </c>
      <c r="R78" s="16">
        <f t="shared" si="31"/>
        <v>5.3232659113878535E-8</v>
      </c>
      <c r="S78" s="17">
        <f t="shared" si="31"/>
        <v>1.4758609636392477E-9</v>
      </c>
      <c r="T78" s="16">
        <f t="shared" si="31"/>
        <v>3.5342396448720455E-8</v>
      </c>
      <c r="U78" s="16">
        <f t="shared" si="31"/>
        <v>1.1106567148451203E-7</v>
      </c>
      <c r="V78" s="16">
        <f t="shared" si="31"/>
        <v>2.7171292806960501E-7</v>
      </c>
      <c r="W78" s="16">
        <f t="shared" si="31"/>
        <v>1.9745008263913246E-7</v>
      </c>
      <c r="X78" s="16">
        <f t="shared" si="31"/>
        <v>2.1293063645551414E-7</v>
      </c>
      <c r="Y78" s="16">
        <f t="shared" si="31"/>
        <v>8.4412831187439787E-8</v>
      </c>
      <c r="Z78" s="16">
        <f t="shared" si="31"/>
        <v>5.7248840528505871E-8</v>
      </c>
      <c r="AA78" s="16">
        <f t="shared" si="31"/>
        <v>2.4564425961466038E-7</v>
      </c>
      <c r="AB78" s="16">
        <f t="shared" si="31"/>
        <v>4.9362520659783115E-8</v>
      </c>
      <c r="AC78" s="16">
        <f t="shared" si="31"/>
        <v>2.3658959606168237E-8</v>
      </c>
      <c r="AD78" s="16">
        <f t="shared" si="31"/>
        <v>7.0559853144705869E-5</v>
      </c>
      <c r="AE78" s="17">
        <f t="shared" si="31"/>
        <v>5.7382233216364035E-9</v>
      </c>
      <c r="AF78" s="17">
        <f t="shared" si="31"/>
        <v>1.642432384905546E-9</v>
      </c>
      <c r="AG78" s="17">
        <f t="shared" si="31"/>
        <v>1.4339231192507507E-8</v>
      </c>
      <c r="AH78" s="17">
        <f t="shared" si="31"/>
        <v>1.021946979325898E-9</v>
      </c>
      <c r="AI78" s="17">
        <f t="shared" si="31"/>
        <v>1.9997914599535724E-8</v>
      </c>
      <c r="AJ78" s="16">
        <f t="shared" si="31"/>
        <v>3.8913146833725477E-7</v>
      </c>
      <c r="AK78" s="17">
        <f t="shared" si="31"/>
        <v>2.1285402288655903E-10</v>
      </c>
      <c r="AL78" s="16">
        <f t="shared" si="31"/>
        <v>2.9909598316933677E-7</v>
      </c>
      <c r="AM78" s="18">
        <f t="shared" si="31"/>
        <v>1.4136958579488182E-7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3.7480959999999992E-6</v>
      </c>
      <c r="E79" s="17">
        <f t="shared" si="32"/>
        <v>3.0664766653107661E-8</v>
      </c>
      <c r="F79" s="17">
        <f t="shared" si="32"/>
        <v>1.8431702480639837E-7</v>
      </c>
      <c r="G79" s="16">
        <f t="shared" si="32"/>
        <v>3.4151039999999998E-6</v>
      </c>
      <c r="H79" s="17">
        <f t="shared" si="32"/>
        <v>9.2746748834186517E-7</v>
      </c>
      <c r="I79" s="17">
        <f t="shared" si="32"/>
        <v>3.2242686657204309E-7</v>
      </c>
      <c r="J79" s="16">
        <f t="shared" si="32"/>
        <v>7.4981744639999988E-3</v>
      </c>
      <c r="K79" s="16">
        <f t="shared" si="32"/>
        <v>7.929855999999998E-6</v>
      </c>
      <c r="L79" s="17">
        <f t="shared" si="32"/>
        <v>4.3198267508793643E-8</v>
      </c>
      <c r="M79" s="16">
        <f t="shared" si="32"/>
        <v>5.2349439999999992E-6</v>
      </c>
      <c r="N79" s="16">
        <f t="shared" si="32"/>
        <v>1.1182335999999998E-5</v>
      </c>
      <c r="O79" s="17">
        <f t="shared" si="32"/>
        <v>1.1569119039744319E-8</v>
      </c>
      <c r="P79" s="17">
        <f t="shared" si="32"/>
        <v>6.0592761517152947E-7</v>
      </c>
      <c r="Q79" s="17">
        <f t="shared" si="32"/>
        <v>1.1037824226780413E-6</v>
      </c>
      <c r="R79" s="17">
        <f t="shared" si="32"/>
        <v>9.6033972864098165E-7</v>
      </c>
      <c r="S79" s="16">
        <f t="shared" si="32"/>
        <v>3.7480959999999992E-6</v>
      </c>
      <c r="T79" s="16">
        <f t="shared" si="32"/>
        <v>6.9695999999999993E-6</v>
      </c>
      <c r="U79" s="16">
        <f t="shared" si="32"/>
        <v>6.9695999999999993E-6</v>
      </c>
      <c r="V79" s="16">
        <f t="shared" si="32"/>
        <v>2.0142143999999995E-5</v>
      </c>
      <c r="W79" s="16">
        <f t="shared" si="32"/>
        <v>1.1182335999999998E-5</v>
      </c>
      <c r="X79" s="16">
        <f t="shared" si="32"/>
        <v>1.1182335999999998E-5</v>
      </c>
      <c r="Y79" s="16">
        <f t="shared" si="32"/>
        <v>6.9695999999999993E-6</v>
      </c>
      <c r="Z79" s="16">
        <f t="shared" si="32"/>
        <v>3.5808256E-5</v>
      </c>
      <c r="AA79" s="16">
        <f t="shared" si="32"/>
        <v>2.1752895999999995E-5</v>
      </c>
      <c r="AB79" s="17">
        <f t="shared" si="32"/>
        <v>2.2419399148297873E-9</v>
      </c>
      <c r="AC79" s="16">
        <f t="shared" si="32"/>
        <v>8.9520640000000001E-6</v>
      </c>
      <c r="AD79" s="17">
        <f t="shared" si="32"/>
        <v>2.9745510400823702E-7</v>
      </c>
      <c r="AE79" s="17">
        <f t="shared" si="32"/>
        <v>5.3580164202994748E-8</v>
      </c>
      <c r="AF79" s="17">
        <f t="shared" si="32"/>
        <v>9.6983264394369164E-7</v>
      </c>
      <c r="AG79" s="16">
        <f t="shared" si="32"/>
        <v>1.1778623999999998E-5</v>
      </c>
      <c r="AH79" s="17">
        <f t="shared" si="32"/>
        <v>5.164002316624104E-7</v>
      </c>
      <c r="AI79" s="17">
        <f t="shared" si="32"/>
        <v>8.1097337996018304E-7</v>
      </c>
      <c r="AJ79" s="17">
        <f t="shared" si="32"/>
        <v>1.3014720334035049E-6</v>
      </c>
      <c r="AK79" s="16">
        <f t="shared" si="32"/>
        <v>2.7955839999999995E-6</v>
      </c>
      <c r="AL79" s="16">
        <f t="shared" si="32"/>
        <v>1.5681599999999999E-5</v>
      </c>
      <c r="AM79" s="18">
        <f t="shared" si="32"/>
        <v>3.0735935999999997E-5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6.7081000000000002E-6</v>
      </c>
      <c r="E80" s="17">
        <f t="shared" si="33"/>
        <v>3.1425526993390565E-7</v>
      </c>
      <c r="F80" s="17">
        <f t="shared" si="33"/>
        <v>3.2243565021001871E-7</v>
      </c>
      <c r="G80" s="16">
        <f t="shared" si="33"/>
        <v>6.3504000000000002E-6</v>
      </c>
      <c r="H80" s="17">
        <f t="shared" si="33"/>
        <v>6.49921469914783E-9</v>
      </c>
      <c r="I80" s="16">
        <f t="shared" si="33"/>
        <v>3.9690000000000001E-7</v>
      </c>
      <c r="J80" s="16">
        <f t="shared" si="33"/>
        <v>3.4410250000000002E-6</v>
      </c>
      <c r="K80" s="17">
        <f t="shared" si="33"/>
        <v>5.3234961576329672E-9</v>
      </c>
      <c r="L80" s="16">
        <f t="shared" si="33"/>
        <v>1.5876000000000001E-6</v>
      </c>
      <c r="M80" s="16">
        <f t="shared" si="33"/>
        <v>1.5006250000000003E-6</v>
      </c>
      <c r="N80" s="17">
        <f t="shared" si="33"/>
        <v>1.0645573252521849E-8</v>
      </c>
      <c r="O80" s="16">
        <f t="shared" si="33"/>
        <v>5.0176000000000009E-6</v>
      </c>
      <c r="P80" s="17">
        <f t="shared" si="33"/>
        <v>1.0306928470509114E-10</v>
      </c>
      <c r="Q80" s="17">
        <f t="shared" si="33"/>
        <v>2.1356410292900834E-7</v>
      </c>
      <c r="R80" s="17">
        <f t="shared" si="33"/>
        <v>2.6532973666501518E-8</v>
      </c>
      <c r="S80" s="16">
        <f t="shared" si="33"/>
        <v>2.265025E-6</v>
      </c>
      <c r="T80" s="17">
        <f t="shared" si="33"/>
        <v>2.7735949688408584E-7</v>
      </c>
      <c r="U80" s="17">
        <f t="shared" si="33"/>
        <v>2.7412574672043618E-9</v>
      </c>
      <c r="V80" s="17">
        <f t="shared" si="33"/>
        <v>1.8216095705526643E-7</v>
      </c>
      <c r="W80" s="16">
        <f t="shared" si="33"/>
        <v>4.9000000000000007E-7</v>
      </c>
      <c r="X80" s="17">
        <f t="shared" si="33"/>
        <v>1.7923815572107489E-8</v>
      </c>
      <c r="Y80" s="16">
        <f t="shared" si="33"/>
        <v>6.4802500000000003E-7</v>
      </c>
      <c r="Z80" s="17">
        <f t="shared" si="33"/>
        <v>6.4236857785255319E-8</v>
      </c>
      <c r="AA80" s="16">
        <f t="shared" si="33"/>
        <v>1.1812969000000002E-3</v>
      </c>
      <c r="AB80" s="17">
        <f t="shared" si="33"/>
        <v>1.2321873361928389E-7</v>
      </c>
      <c r="AC80" s="16">
        <f t="shared" si="33"/>
        <v>1.5006250000000003E-6</v>
      </c>
      <c r="AD80" s="16">
        <f t="shared" si="33"/>
        <v>4.1209000000000006E-6</v>
      </c>
      <c r="AE80" s="17">
        <f t="shared" si="33"/>
        <v>1.2231764762646239E-8</v>
      </c>
      <c r="AF80" s="17">
        <f t="shared" si="33"/>
        <v>5.6805893007880756E-8</v>
      </c>
      <c r="AG80" s="17">
        <f t="shared" si="33"/>
        <v>4.0616023989407428E-8</v>
      </c>
      <c r="AH80" s="17">
        <f t="shared" si="33"/>
        <v>1.3764775460553083E-7</v>
      </c>
      <c r="AI80" s="17">
        <f t="shared" si="33"/>
        <v>1.1551082410978719E-7</v>
      </c>
      <c r="AJ80" s="16">
        <f t="shared" si="33"/>
        <v>4.1209000000000006E-6</v>
      </c>
      <c r="AK80" s="17">
        <f t="shared" si="33"/>
        <v>2.1784206198249843E-7</v>
      </c>
      <c r="AL80" s="16">
        <f t="shared" si="33"/>
        <v>1.2544000000000002E-6</v>
      </c>
      <c r="AM80" s="20">
        <f t="shared" si="33"/>
        <v>1.8394992245621675E-7</v>
      </c>
    </row>
    <row r="81" spans="1:39" ht="24">
      <c r="A81" s="13" t="s">
        <v>74</v>
      </c>
      <c r="B81" s="14" t="s">
        <v>40</v>
      </c>
      <c r="C81" s="19"/>
      <c r="D81" s="17">
        <f t="shared" ref="D81:AM81" si="34">$C39^2*D39^2</f>
        <v>7.5602219227380613E-8</v>
      </c>
      <c r="E81" s="16">
        <f t="shared" si="34"/>
        <v>4.942089999999999E-7</v>
      </c>
      <c r="F81" s="16">
        <f t="shared" si="34"/>
        <v>4.1412249999999995E-6</v>
      </c>
      <c r="G81" s="17">
        <f t="shared" si="34"/>
        <v>6.4478274758522494E-10</v>
      </c>
      <c r="H81" s="16">
        <f t="shared" si="34"/>
        <v>3.1541759999999996E-6</v>
      </c>
      <c r="I81" s="16">
        <f t="shared" si="34"/>
        <v>9.254439999999998E-7</v>
      </c>
      <c r="J81" s="16">
        <f t="shared" si="34"/>
        <v>2.7722249999999995E-6</v>
      </c>
      <c r="K81" s="16">
        <f t="shared" si="34"/>
        <v>4.7654889999999986E-6</v>
      </c>
      <c r="L81" s="16">
        <f t="shared" si="34"/>
        <v>7.242009999999998E-7</v>
      </c>
      <c r="M81" s="17">
        <f t="shared" si="34"/>
        <v>1.3381041021846309E-7</v>
      </c>
      <c r="N81" s="17">
        <f t="shared" si="34"/>
        <v>1.2982928539302071E-7</v>
      </c>
      <c r="O81" s="17">
        <f t="shared" si="34"/>
        <v>9.6891740271691365E-8</v>
      </c>
      <c r="P81" s="16">
        <f t="shared" si="34"/>
        <v>2.0822489999999996E-6</v>
      </c>
      <c r="Q81" s="17">
        <f t="shared" si="34"/>
        <v>7.4562137685438659E-9</v>
      </c>
      <c r="R81" s="16">
        <f t="shared" si="34"/>
        <v>9.9800099999999983E-7</v>
      </c>
      <c r="S81" s="17">
        <f t="shared" si="34"/>
        <v>1.8789691141592115E-9</v>
      </c>
      <c r="T81" s="17">
        <f t="shared" si="34"/>
        <v>4.6441436995012983E-8</v>
      </c>
      <c r="U81" s="16">
        <f t="shared" si="34"/>
        <v>1.582564E-6</v>
      </c>
      <c r="V81" s="16">
        <f t="shared" si="34"/>
        <v>7.8854399999999989E-7</v>
      </c>
      <c r="W81" s="16">
        <f t="shared" si="34"/>
        <v>1.7742239999999995E-6</v>
      </c>
      <c r="X81" s="17">
        <f t="shared" si="34"/>
        <v>1.4348649727482124E-7</v>
      </c>
      <c r="Y81" s="16">
        <f t="shared" si="34"/>
        <v>2.1903999999999998E-6</v>
      </c>
      <c r="Z81" s="17">
        <f t="shared" si="34"/>
        <v>1.1919804495719042E-7</v>
      </c>
      <c r="AA81" s="16">
        <f t="shared" si="34"/>
        <v>1.4908409999999998E-6</v>
      </c>
      <c r="AB81" s="16">
        <f t="shared" si="34"/>
        <v>1.1513289999999998E-6</v>
      </c>
      <c r="AC81" s="17">
        <f t="shared" si="34"/>
        <v>4.0493340275872023E-9</v>
      </c>
      <c r="AD81" s="16">
        <f t="shared" si="34"/>
        <v>5.6074239999999988E-6</v>
      </c>
      <c r="AE81" s="16">
        <f t="shared" si="34"/>
        <v>2.8968039999999992E-6</v>
      </c>
      <c r="AF81" s="16">
        <f t="shared" si="34"/>
        <v>9.254439999999998E-7</v>
      </c>
      <c r="AG81" s="17">
        <f t="shared" si="34"/>
        <v>1.850601719704154E-7</v>
      </c>
      <c r="AH81" s="16">
        <f t="shared" si="34"/>
        <v>1.582564E-6</v>
      </c>
      <c r="AI81" s="16">
        <f t="shared" si="34"/>
        <v>1.7742239999999995E-6</v>
      </c>
      <c r="AJ81" s="17">
        <f t="shared" si="34"/>
        <v>2.6127475695976727E-7</v>
      </c>
      <c r="AK81" s="16">
        <f t="shared" si="34"/>
        <v>1.4018559999999997E-6</v>
      </c>
      <c r="AL81" s="16">
        <f t="shared" si="34"/>
        <v>1.3228496409999997E-3</v>
      </c>
      <c r="AM81" s="18">
        <f t="shared" si="34"/>
        <v>6.625959999999998E-7</v>
      </c>
    </row>
    <row r="82" spans="1:39" ht="24">
      <c r="A82" s="13" t="s">
        <v>75</v>
      </c>
      <c r="B82" s="14" t="s">
        <v>40</v>
      </c>
      <c r="C82" s="19"/>
      <c r="D82" s="17">
        <f t="shared" ref="D82:AM82" si="35">$C40^2*D40^2</f>
        <v>1.2709008196093043E-7</v>
      </c>
      <c r="E82" s="17">
        <f t="shared" si="35"/>
        <v>6.0565421157698672E-9</v>
      </c>
      <c r="F82" s="16">
        <f t="shared" si="35"/>
        <v>3.8564099999999993E-7</v>
      </c>
      <c r="G82" s="16">
        <f t="shared" si="35"/>
        <v>2.1068100000000001E-7</v>
      </c>
      <c r="H82" s="16">
        <f t="shared" si="35"/>
        <v>2.9159999999999999E-7</v>
      </c>
      <c r="I82" s="17">
        <f t="shared" si="35"/>
        <v>5.8335944857908901E-9</v>
      </c>
      <c r="J82" s="17">
        <f t="shared" si="35"/>
        <v>1.1550058513086422E-7</v>
      </c>
      <c r="K82" s="16">
        <f t="shared" si="35"/>
        <v>1.1088089999999999E-6</v>
      </c>
      <c r="L82" s="16">
        <f t="shared" si="35"/>
        <v>2.6316899999999997E-7</v>
      </c>
      <c r="M82" s="17">
        <f t="shared" si="35"/>
        <v>6.0492917877984075E-8</v>
      </c>
      <c r="N82" s="16">
        <f t="shared" si="35"/>
        <v>8.9302500000000002E-7</v>
      </c>
      <c r="O82" s="16">
        <f t="shared" si="35"/>
        <v>3.5283599999999992E-7</v>
      </c>
      <c r="P82" s="16">
        <f t="shared" si="35"/>
        <v>4.9280399999999997E-7</v>
      </c>
      <c r="Q82" s="17">
        <f t="shared" si="35"/>
        <v>2.7565181748314666E-8</v>
      </c>
      <c r="R82" s="16">
        <f t="shared" si="35"/>
        <v>1.7503290000000002E-6</v>
      </c>
      <c r="S82" s="17">
        <f t="shared" si="35"/>
        <v>1.4827755364590091E-9</v>
      </c>
      <c r="T82" s="17">
        <f t="shared" si="35"/>
        <v>1.5429600149347262E-8</v>
      </c>
      <c r="U82" s="16">
        <f t="shared" si="35"/>
        <v>2.6243999999999998E-6</v>
      </c>
      <c r="V82" s="16">
        <f t="shared" si="35"/>
        <v>4.1006249999999994E-6</v>
      </c>
      <c r="W82" s="16">
        <f t="shared" si="35"/>
        <v>3.4707690000000001E-6</v>
      </c>
      <c r="X82" s="16">
        <f t="shared" si="35"/>
        <v>1.679616E-6</v>
      </c>
      <c r="Y82" s="16">
        <f t="shared" si="35"/>
        <v>2.5376489999999995E-6</v>
      </c>
      <c r="Z82" s="16">
        <f t="shared" si="35"/>
        <v>5.3144099999999987E-7</v>
      </c>
      <c r="AA82" s="16">
        <f t="shared" si="35"/>
        <v>2.3685209999999998E-6</v>
      </c>
      <c r="AB82" s="16">
        <f t="shared" si="35"/>
        <v>1.225449E-6</v>
      </c>
      <c r="AC82" s="16">
        <f t="shared" si="35"/>
        <v>7.005689999999999E-7</v>
      </c>
      <c r="AD82" s="16">
        <f t="shared" si="35"/>
        <v>3.7791359999999993E-6</v>
      </c>
      <c r="AE82" s="16">
        <f t="shared" si="35"/>
        <v>1.6103609999999998E-6</v>
      </c>
      <c r="AF82" s="17">
        <f t="shared" si="35"/>
        <v>3.2223232678127276E-9</v>
      </c>
      <c r="AG82" s="16">
        <f t="shared" si="35"/>
        <v>2.3619599999999995E-7</v>
      </c>
      <c r="AH82" s="16">
        <f t="shared" si="35"/>
        <v>2.3619599999999995E-7</v>
      </c>
      <c r="AI82" s="16">
        <f t="shared" si="35"/>
        <v>1.0526759999999999E-6</v>
      </c>
      <c r="AJ82" s="16">
        <f t="shared" si="35"/>
        <v>6.930056249999999E-4</v>
      </c>
      <c r="AK82" s="17">
        <f t="shared" si="35"/>
        <v>1.5775513955209923E-8</v>
      </c>
      <c r="AL82" s="17">
        <f t="shared" si="35"/>
        <v>1.333159013110123E-7</v>
      </c>
      <c r="AM82" s="18">
        <f t="shared" si="35"/>
        <v>4.5562500000000003E-7</v>
      </c>
    </row>
    <row r="83" spans="1:39">
      <c r="A83" t="s">
        <v>189</v>
      </c>
      <c r="D83">
        <f>SUM($D$47:$D$82)</f>
        <v>2.4518218994662977E-3</v>
      </c>
      <c r="E83">
        <f>SUM($E$47:$E$82)</f>
        <v>7.8389629525956676E-4</v>
      </c>
      <c r="F83">
        <f>SUM($F$47:$F$82)</f>
        <v>1.2896415897863498E-3</v>
      </c>
      <c r="G83">
        <f>SUM($G$47:$G$82)</f>
        <v>4.1594400649430879E-4</v>
      </c>
      <c r="H83">
        <f>SUM($H$47:$H$82)</f>
        <v>3.6896370642705594E-4</v>
      </c>
      <c r="I83">
        <f>SUM($I$47:$I$82)</f>
        <v>4.8489092940209154E-5</v>
      </c>
      <c r="J83">
        <f>SUM($J$47:$J$82)</f>
        <v>7.5307713867143458E-3</v>
      </c>
      <c r="K83" s="22">
        <f>SUM($K$47:$K$82)</f>
        <v>7.3981286150064853E-3</v>
      </c>
      <c r="L83" s="22">
        <f>SUM($L$47:$L$82)</f>
        <v>4.6132414700417742E-5</v>
      </c>
      <c r="M83">
        <f>SUM($M$47:$M$82)</f>
        <v>4.5934482112623849E-4</v>
      </c>
      <c r="N83" s="22">
        <f>SUM($N$47:$N$82)</f>
        <v>7.4752825349613434E-5</v>
      </c>
      <c r="O83">
        <f>SUM($O$47:$O$82)</f>
        <v>5.2126619159482137E-5</v>
      </c>
      <c r="P83" s="22">
        <f>SUM($P$47:$P$82)</f>
        <v>2.3771355721470032E-3</v>
      </c>
      <c r="Q83" s="22">
        <f>SUM($Q$47:$Q$82)</f>
        <v>4.1616802391728333E-5</v>
      </c>
      <c r="R83" s="22">
        <f>SUM($R$47:$R$82)</f>
        <v>1.1535216357374492E-4</v>
      </c>
      <c r="S83">
        <f>SUM($S$47:$S$82)</f>
        <v>1.8560744458140035E-4</v>
      </c>
      <c r="T83" s="22">
        <f>SUM($T$47:$T$82)</f>
        <v>7.997388241056195E-4</v>
      </c>
      <c r="U83" s="22">
        <f>SUM($U$47:$U$82)</f>
        <v>6.0333779528607239E-5</v>
      </c>
      <c r="V83">
        <f>SUM($V$47:$V$82)</f>
        <v>1.3770004277993137E-3</v>
      </c>
      <c r="W83">
        <f>SUM($W$47:$W$82)</f>
        <v>2.1939356104360076E-4</v>
      </c>
      <c r="X83" s="22">
        <f>SUM($X$47:$X$82)</f>
        <v>2.8250468088758182E-4</v>
      </c>
      <c r="Y83" s="22">
        <f>SUM($Y$47:$Y$82)</f>
        <v>1.6245818131018801E-4</v>
      </c>
      <c r="Z83" s="22">
        <f>SUM($Z$47:$Z$82)</f>
        <v>7.1454616788169654E-4</v>
      </c>
      <c r="AA83">
        <f>SUM($AA$47:$AA$82)</f>
        <v>1.2279863941479854E-3</v>
      </c>
      <c r="AB83" s="22">
        <f>SUM($AB$47:$AB$82)</f>
        <v>5.7700147515907371E-4</v>
      </c>
      <c r="AC83">
        <f>SUM($AC$47:$AC$82)</f>
        <v>1.3751310140756505E-3</v>
      </c>
      <c r="AD83">
        <f>SUM($AD$47:$AD$82)</f>
        <v>1.0002921816635273E-4</v>
      </c>
      <c r="AE83" s="22">
        <f>SUM($AE$47:$AE$82)</f>
        <v>1.5151797847655576E-3</v>
      </c>
      <c r="AF83">
        <f>SUM($AF$47:$AF$82)</f>
        <v>2.1327745609702367E-4</v>
      </c>
      <c r="AG83" s="22">
        <f>SUM($AG$47:$AG$82)</f>
        <v>5.490396525000892E-4</v>
      </c>
      <c r="AH83" s="22">
        <f>SUM($AH$47:$AH$82)</f>
        <v>1.1862121148959992E-5</v>
      </c>
      <c r="AI83" s="22">
        <f>SUM($AI$47:$AI$82)</f>
        <v>7.842435577101926E-4</v>
      </c>
      <c r="AJ83">
        <f>SUM($AJ$47:$AJ$82)</f>
        <v>7.3514098119988264E-4</v>
      </c>
      <c r="AK83">
        <f>SUM($AK$47:$AK$82)</f>
        <v>9.6037887006048244E-4</v>
      </c>
      <c r="AL83">
        <f>SUM($AL$47:$AL$82)</f>
        <v>1.3855991009733288E-3</v>
      </c>
      <c r="AM83" s="22">
        <f>SUM($AM$47:$AM$82)</f>
        <v>1.1141616832414326E-3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190</v>
      </c>
      <c r="C85">
        <f>SUM($D$83:$AM$83)</f>
        <v>3.7804732186926857E-2</v>
      </c>
      <c r="D85" s="21">
        <f>$D$83/$C$85</f>
        <v>6.4854894020758461E-2</v>
      </c>
      <c r="E85" s="21">
        <f>$E$83/$C$85</f>
        <v>2.0735401361489967E-2</v>
      </c>
      <c r="F85" s="21">
        <f>$F$83/$C$85</f>
        <v>3.4113231735372986E-2</v>
      </c>
      <c r="G85" s="21">
        <f>$G$83/$C$85</f>
        <v>1.1002432299682979E-2</v>
      </c>
      <c r="H85" s="21">
        <f>$H$83/$C$85</f>
        <v>9.7597227935037768E-3</v>
      </c>
      <c r="I85" s="21">
        <f>$I$83/$C$85</f>
        <v>1.2826196651904078E-3</v>
      </c>
      <c r="J85" s="21">
        <f>$J$83/$C$85</f>
        <v>0.19920181816070476</v>
      </c>
      <c r="K85" s="21">
        <f>$K$83/$C$85</f>
        <v>0.19569318937180066</v>
      </c>
      <c r="L85" s="21">
        <f>$L$83/$C$85</f>
        <v>1.220281484135752E-3</v>
      </c>
      <c r="M85" s="21">
        <f>$M$83/$C$85</f>
        <v>1.2150458277418593E-2</v>
      </c>
      <c r="N85" s="21">
        <f>$N$83/$C$85</f>
        <v>1.9773404287059993E-3</v>
      </c>
      <c r="O85" s="21">
        <f>$O$83/$C$85</f>
        <v>1.3788384719071727E-3</v>
      </c>
      <c r="P85" s="21">
        <f>$P$83/$C$85</f>
        <v>6.2879312578995955E-2</v>
      </c>
      <c r="Q85" s="21">
        <f>$Q$83/$C$85</f>
        <v>1.1008357944701885E-3</v>
      </c>
      <c r="R85" s="21">
        <f>$R$83/$C$85</f>
        <v>3.0512625510314955E-3</v>
      </c>
      <c r="S85" s="21">
        <f>$S$83/$C$85</f>
        <v>4.9096352187778421E-3</v>
      </c>
      <c r="T85" s="21">
        <f>$T$83/$C$85</f>
        <v>2.1154463418793238E-2</v>
      </c>
      <c r="U85" s="21">
        <f>$U$83/$C$85</f>
        <v>1.5959319386336266E-3</v>
      </c>
      <c r="V85" s="21">
        <f>$V$83/$C$85</f>
        <v>3.6424022817849511E-2</v>
      </c>
      <c r="W85" s="21">
        <f>$W$83/$C$85</f>
        <v>5.8033359410880475E-3</v>
      </c>
      <c r="X85" s="21">
        <f>$X$83/$C$85</f>
        <v>7.4727332940946987E-3</v>
      </c>
      <c r="Y85" s="21">
        <f>$Y$83/$C$85</f>
        <v>4.297297505161727E-3</v>
      </c>
      <c r="Z85" s="21">
        <f>$Z$83/$C$85</f>
        <v>1.890097155955496E-2</v>
      </c>
      <c r="AA85" s="21">
        <f>$AA$83/$C$85</f>
        <v>3.2482346074458684E-2</v>
      </c>
      <c r="AB85" s="21">
        <f>$AB$83/$C$85</f>
        <v>1.5262678553205169E-2</v>
      </c>
      <c r="AC85" s="21">
        <f>$AC$83/$C$85</f>
        <v>3.6374573618886276E-2</v>
      </c>
      <c r="AD85" s="21">
        <f>$AD$83/$C$85</f>
        <v>2.6459443667463285E-3</v>
      </c>
      <c r="AE85" s="21">
        <f>$AE$83/$C$85</f>
        <v>4.0079103781867749E-2</v>
      </c>
      <c r="AF85" s="21">
        <f>$AF$83/$C$85</f>
        <v>5.6415544763672876E-3</v>
      </c>
      <c r="AG85" s="21">
        <f>$AG$83/$C$85</f>
        <v>1.4523040390428978E-2</v>
      </c>
      <c r="AH85" s="21">
        <f>$AH$83/$C$85</f>
        <v>3.1377344746967941E-4</v>
      </c>
      <c r="AI85" s="21">
        <f>$AI$83/$C$85</f>
        <v>2.0744587048850714E-2</v>
      </c>
      <c r="AJ85" s="21">
        <f>$AJ$83/$C$85</f>
        <v>1.9445739691130507E-2</v>
      </c>
      <c r="AK85" s="21">
        <f>$AK$83/$C$85</f>
        <v>2.5403668125774694E-2</v>
      </c>
      <c r="AL85" s="21">
        <f>$AL$83/$C$85</f>
        <v>3.6651472469694649E-2</v>
      </c>
      <c r="AM85" s="21">
        <f>$AM$83/$C$85</f>
        <v>2.9471487265996757E-2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2024-12-10T22:22:45Z</dcterms:created>
  <dcterms:modified xsi:type="dcterms:W3CDTF">2024-12-10T22:22:50Z</dcterms:modified>
</cp:coreProperties>
</file>