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089AE491-30BC-489F-A2FA-487D2A69A9FD}" xr6:coauthVersionLast="47" xr6:coauthVersionMax="47" xr10:uidLastSave="{00000000-0000-0000-0000-000000000000}"/>
  <bookViews>
    <workbookView xWindow="-120" yWindow="-120" windowWidth="29040" windowHeight="15720" xr2:uid="{4923A3D0-D04B-4596-9C02-687D5D7FF00C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C85" i="6" s="1"/>
  <c r="S85" i="6" s="1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K85" i="6" l="1"/>
  <c r="AL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D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U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L85" i="5"/>
  <c r="M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U85" i="4"/>
  <c r="Y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U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H85" i="2"/>
  <c r="I85" i="2"/>
  <c r="G85" i="2"/>
  <c r="F85" i="2"/>
  <c r="E85" i="2"/>
</calcChain>
</file>

<file path=xl/sharedStrings.xml><?xml version="1.0" encoding="utf-8"?>
<sst xmlns="http://schemas.openxmlformats.org/spreadsheetml/2006/main" count="2386" uniqueCount="223">
  <si>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</si>
  <si>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</si>
  <si>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</si>
  <si>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</si>
  <si>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</si>
  <si>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</si>
  <si>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</si>
  <si>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</si>
  <si>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</si>
  <si>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</si>
  <si>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</si>
  <si>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</si>
  <si>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</si>
  <si>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</si>
  <si>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</si>
  <si>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</si>
  <si>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</si>
  <si>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</si>
  <si>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</si>
  <si>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</si>
  <si>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</si>
  <si>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</si>
  <si>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</si>
  <si>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</si>
  <si>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</si>
  <si>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</si>
  <si>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</si>
  <si>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</si>
  <si>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</si>
  <si>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</si>
  <si>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</si>
  <si>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</si>
  <si>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</si>
  <si>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</si>
  <si>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</si>
  <si>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</si>
  <si>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</si>
  <si>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</si>
  <si>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</si>
  <si>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</si>
  <si>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</si>
  <si>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</si>
  <si>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</si>
  <si>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</si>
  <si>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</si>
  <si>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</si>
  <si>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</si>
  <si>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</si>
  <si>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</si>
  <si>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</si>
  <si>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</si>
  <si>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</si>
  <si>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</si>
  <si>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</si>
  <si>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</si>
  <si>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</si>
  <si>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</si>
  <si>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</si>
  <si>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</si>
  <si>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</si>
  <si>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</si>
  <si>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</si>
  <si>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</si>
  <si>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</si>
  <si>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</si>
  <si>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</si>
  <si>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</si>
  <si>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</si>
  <si>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</si>
  <si>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</si>
  <si>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</si>
  <si>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</si>
  <si>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</si>
  <si>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</si>
  <si>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</si>
  <si>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</si>
  <si>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-,041</t>
  </si>
  <si>
    <t>,991</t>
  </si>
  <si>
    <t>,048</t>
  </si>
  <si>
    <t>,037</t>
  </si>
  <si>
    <t>,081</t>
  </si>
  <si>
    <t>,042</t>
  </si>
  <si>
    <t>,035</t>
  </si>
  <si>
    <t>,036</t>
  </si>
  <si>
    <t>-,034</t>
  </si>
  <si>
    <t>,993</t>
  </si>
  <si>
    <t>-,054</t>
  </si>
  <si>
    <t>-,046</t>
  </si>
  <si>
    <t>-,047</t>
  </si>
  <si>
    <t>,992</t>
  </si>
  <si>
    <t>,041</t>
  </si>
  <si>
    <t>,052</t>
  </si>
  <si>
    <t>-,045</t>
  </si>
  <si>
    <t>,990</t>
  </si>
  <si>
    <t>,068</t>
  </si>
  <si>
    <t>-,053</t>
  </si>
  <si>
    <t>-,036</t>
  </si>
  <si>
    <t>-,049</t>
  </si>
  <si>
    <t>,034</t>
  </si>
  <si>
    <t>,039</t>
  </si>
  <si>
    <t>,047</t>
  </si>
  <si>
    <t>,994</t>
  </si>
  <si>
    <t>,038</t>
  </si>
  <si>
    <t>,054</t>
  </si>
  <si>
    <t>-,039</t>
  </si>
  <si>
    <t>,044</t>
  </si>
  <si>
    <t>-,035</t>
  </si>
  <si>
    <t>,995</t>
  </si>
  <si>
    <t>,053</t>
  </si>
  <si>
    <t>,062</t>
  </si>
  <si>
    <t>,043</t>
  </si>
  <si>
    <t>,049</t>
  </si>
  <si>
    <t>-,040</t>
  </si>
  <si>
    <t>-,042</t>
  </si>
  <si>
    <t>,050</t>
  </si>
  <si>
    <t>-,060</t>
  </si>
  <si>
    <t>,988</t>
  </si>
  <si>
    <t>,051</t>
  </si>
  <si>
    <t>-,076</t>
  </si>
  <si>
    <t>,061</t>
  </si>
  <si>
    <t>,074</t>
  </si>
  <si>
    <t>,059</t>
  </si>
  <si>
    <t>,055</t>
  </si>
  <si>
    <t>-,056</t>
  </si>
  <si>
    <t>,046</t>
  </si>
  <si>
    <t>,072</t>
  </si>
  <si>
    <t>,091</t>
  </si>
  <si>
    <t>,987</t>
  </si>
  <si>
    <t>-,038</t>
  </si>
  <si>
    <t>,057</t>
  </si>
  <si>
    <t>,058</t>
  </si>
  <si>
    <t>,986</t>
  </si>
  <si>
    <t>,080</t>
  </si>
  <si>
    <t>,985</t>
  </si>
  <si>
    <t>,045</t>
  </si>
  <si>
    <t>,073</t>
  </si>
  <si>
    <t>,040</t>
  </si>
  <si>
    <t>-,055</t>
  </si>
  <si>
    <t>-,048</t>
  </si>
  <si>
    <t>,984</t>
  </si>
  <si>
    <t>,069</t>
  </si>
  <si>
    <t>,060</t>
  </si>
  <si>
    <t>-,052</t>
  </si>
  <si>
    <t>,067</t>
  </si>
  <si>
    <t>,983</t>
  </si>
  <si>
    <t>,070</t>
  </si>
  <si>
    <t>,078</t>
  </si>
  <si>
    <t>,079</t>
  </si>
  <si>
    <t>,066</t>
  </si>
  <si>
    <t>,979</t>
  </si>
  <si>
    <t>-,059</t>
  </si>
  <si>
    <t>SUMA</t>
  </si>
  <si>
    <t>R2</t>
  </si>
  <si>
    <t xml:space="preserve"> 1,00 Whisky (1)</t>
  </si>
  <si>
    <t xml:space="preserve"> 2,00 Gin</t>
  </si>
  <si>
    <t>,989</t>
  </si>
  <si>
    <t>,065</t>
  </si>
  <si>
    <t>-,061</t>
  </si>
  <si>
    <t>-,066</t>
  </si>
  <si>
    <t>,064</t>
  </si>
  <si>
    <t>,077</t>
  </si>
  <si>
    <t>-,070</t>
  </si>
  <si>
    <t>-,069</t>
  </si>
  <si>
    <t>-,062</t>
  </si>
  <si>
    <t>-,071</t>
  </si>
  <si>
    <t>,087</t>
  </si>
  <si>
    <t>,982</t>
  </si>
  <si>
    <t>-,075</t>
  </si>
  <si>
    <t>,084</t>
  </si>
  <si>
    <t>,086</t>
  </si>
  <si>
    <t>-,058</t>
  </si>
  <si>
    <t>,076</t>
  </si>
  <si>
    <t>,094</t>
  </si>
  <si>
    <t>,083</t>
  </si>
  <si>
    <t>,063</t>
  </si>
  <si>
    <t>,977</t>
  </si>
  <si>
    <t>-,097</t>
  </si>
  <si>
    <t>,090</t>
  </si>
  <si>
    <t>,978</t>
  </si>
  <si>
    <t>,075</t>
  </si>
  <si>
    <t>,975</t>
  </si>
  <si>
    <t>,089</t>
  </si>
  <si>
    <t>-,064</t>
  </si>
  <si>
    <t>,962</t>
  </si>
  <si>
    <t xml:space="preserve"> 2,00 Gin (1)</t>
  </si>
  <si>
    <t xml:space="preserve"> 3,00 Vodka</t>
  </si>
  <si>
    <t>-,043</t>
  </si>
  <si>
    <t>,082</t>
  </si>
  <si>
    <t>-,044</t>
  </si>
  <si>
    <t>,056</t>
  </si>
  <si>
    <t>-,050</t>
  </si>
  <si>
    <t>-,065</t>
  </si>
  <si>
    <t>-,051</t>
  </si>
  <si>
    <t>,085</t>
  </si>
  <si>
    <t>,981</t>
  </si>
  <si>
    <t>-,077</t>
  </si>
  <si>
    <t>-,078</t>
  </si>
  <si>
    <t>,108</t>
  </si>
  <si>
    <t>,980</t>
  </si>
  <si>
    <t>,972</t>
  </si>
  <si>
    <t xml:space="preserve"> 3,00 Vodka (1)</t>
  </si>
  <si>
    <t xml:space="preserve"> 4,00 Rum</t>
  </si>
  <si>
    <t>,101</t>
  </si>
  <si>
    <t>-,037</t>
  </si>
  <si>
    <t>,102</t>
  </si>
  <si>
    <t>,071</t>
  </si>
  <si>
    <t>,088</t>
  </si>
  <si>
    <t>,113</t>
  </si>
  <si>
    <t>,100</t>
  </si>
  <si>
    <t>,093</t>
  </si>
  <si>
    <t>-,063</t>
  </si>
  <si>
    <t>,098</t>
  </si>
  <si>
    <t>-,073</t>
  </si>
  <si>
    <t>,096</t>
  </si>
  <si>
    <t>,095</t>
  </si>
  <si>
    <t>,963</t>
  </si>
  <si>
    <t xml:space="preserve"> 4,00 Rum (1)</t>
  </si>
  <si>
    <t xml:space="preserve"> 5,00 Bitters</t>
  </si>
  <si>
    <t>-,067</t>
  </si>
  <si>
    <t>-,083</t>
  </si>
  <si>
    <t>,099</t>
  </si>
  <si>
    <t>-,080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</si>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</sst>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33868176458" xfId="1" xr:uid="{584C4A12-38D0-4ACF-B130-12E45362EEA1}"/>
    <cellStyle name="style1733868176477" xfId="8" xr:uid="{72836DFB-FEEE-4631-90B2-4A40FE5EFEBB}"/>
    <cellStyle name="style1733868176497" xfId="14" xr:uid="{ECAF4E94-DE69-4F67-AE68-1E7C9AC9DC7D}"/>
    <cellStyle name="style1733868176580" xfId="2" xr:uid="{C5957116-4A49-46E8-8DEE-4A91B77663D1}"/>
    <cellStyle name="style1733868176591" xfId="3" xr:uid="{DB4EDC60-468F-4D23-93A2-E9DCEBC0B99A}"/>
    <cellStyle name="style1733868176600" xfId="4" xr:uid="{B2E52D44-0789-48B4-8A1C-BB606A533478}"/>
    <cellStyle name="style1733868176608" xfId="5" xr:uid="{E3966DA5-8EAD-4CAA-A363-39C7F4FABF5A}"/>
    <cellStyle name="style1733868176618" xfId="6" xr:uid="{0AA5F2CD-D3E1-4812-BDB4-01CF02F0C205}"/>
    <cellStyle name="style1733868176627" xfId="13" xr:uid="{4092ED81-2F2F-4188-89EC-CB939B914ADA}"/>
    <cellStyle name="style1733868176636" xfId="7" xr:uid="{BA1434EF-AEE4-412F-B38C-F5F975F03758}"/>
    <cellStyle name="style1733868176663" xfId="9" xr:uid="{7845C39F-7AEC-45B5-A494-5B62C1688E2B}"/>
    <cellStyle name="style1733868176674" xfId="10" xr:uid="{123FBCBB-1419-445B-88D9-06D6CF7F5314}"/>
    <cellStyle name="style1733868176684" xfId="11" xr:uid="{178A35E3-E034-4971-A678-3B341DAE6D0C}"/>
    <cellStyle name="style1733868176693" xfId="12" xr:uid="{98CDA818-00FE-4178-92A4-50AB9B63E71C}"/>
    <cellStyle name="style1733868176702" xfId="15" xr:uid="{2FCEBEDF-65EF-47A4-870F-1861EB0EEDA3}"/>
    <cellStyle name="style1733868176711" xfId="16" xr:uid="{1129FFB5-DC34-4345-82A9-61B959E961E5}"/>
    <cellStyle name="style1733868176727" xfId="18" xr:uid="{19DC6E2A-3AFE-4206-A1CA-640FA1D2C63E}"/>
    <cellStyle name="style1733868176763" xfId="17" xr:uid="{0D1D9494-7B52-457B-833C-03298C712991}"/>
    <cellStyle name="style1733868176776" xfId="19" xr:uid="{D938B9BA-298E-404B-87C6-92BF30448476}"/>
    <cellStyle name="style1733868176785" xfId="20" xr:uid="{30F5C0D3-E759-4FE8-8346-923B68799B28}"/>
    <cellStyle name="style1733868176923" xfId="21" xr:uid="{1093A294-468A-4D1A-984B-E6A9EC4E9211}"/>
    <cellStyle name="style1733868177294" xfId="22" xr:uid="{E82EEE97-D4A5-496B-951B-D19AB0011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E313D-79A9-4104-A25D-5FA628AEDA35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153</v>
      </c>
      <c r="C1" t="s">
        <v>184</v>
      </c>
      <c r="D1" t="s">
        <v>200</v>
      </c>
      <c r="E1" t="s">
        <v>216</v>
      </c>
      <c r="F1" t="s">
        <v>222</v>
      </c>
    </row>
    <row r="2" spans="1:6">
      <c r="B2">
        <v>5.1354659337523471E-2</v>
      </c>
      <c r="C2">
        <v>5.9645891282851478E-2</v>
      </c>
      <c r="D2">
        <v>4.6275539530391339E-2</v>
      </c>
      <c r="E2">
        <v>5.3564928040823301E-2</v>
      </c>
      <c r="F2">
        <v>4.8978808168281374E-2</v>
      </c>
    </row>
    <row r="3" spans="1:6">
      <c r="A3" t="s">
        <v>3</v>
      </c>
      <c r="B3" s="23">
        <v>6.6697201863481173E-2</v>
      </c>
      <c r="C3" s="23">
        <v>1.641538021304605E-2</v>
      </c>
      <c r="D3" s="23">
        <v>4.5104498430796301E-2</v>
      </c>
      <c r="E3" s="23">
        <v>8.1131005385380678E-2</v>
      </c>
      <c r="F3" s="23">
        <v>2.1072732460572459E-2</v>
      </c>
    </row>
    <row r="4" spans="1:6">
      <c r="A4" t="s">
        <v>4</v>
      </c>
      <c r="B4" s="23">
        <v>4.6354752958846356E-2</v>
      </c>
      <c r="C4" s="24">
        <v>5.7685036378571693E-3</v>
      </c>
      <c r="D4" s="23">
        <v>4.7518344477305428E-2</v>
      </c>
      <c r="E4" s="24">
        <v>3.5133080950251739E-4</v>
      </c>
      <c r="F4" s="24">
        <v>7.1845769586458821E-3</v>
      </c>
    </row>
    <row r="5" spans="1:6">
      <c r="A5" t="s">
        <v>5</v>
      </c>
      <c r="B5" s="23">
        <v>1.864869076225411E-2</v>
      </c>
      <c r="C5" s="24">
        <v>9.1155161040322816E-3</v>
      </c>
      <c r="D5" s="23">
        <v>2.4011248538747369E-2</v>
      </c>
      <c r="E5" s="23">
        <v>8.0046054867350419E-2</v>
      </c>
      <c r="F5" s="23">
        <v>2.3363820044813837E-2</v>
      </c>
    </row>
    <row r="6" spans="1:6">
      <c r="A6" t="s">
        <v>6</v>
      </c>
      <c r="B6" s="23">
        <v>1.3657534805219295E-2</v>
      </c>
      <c r="C6" s="24">
        <v>3.3441150911785985E-3</v>
      </c>
      <c r="D6" s="23">
        <v>2.4661469569757333E-2</v>
      </c>
      <c r="E6" s="23">
        <v>9.1722691967546736E-3</v>
      </c>
      <c r="F6" s="24">
        <v>5.6910696015449215E-3</v>
      </c>
    </row>
    <row r="7" spans="1:6">
      <c r="A7" t="s">
        <v>7</v>
      </c>
      <c r="B7" s="23">
        <v>3.247636033935191E-2</v>
      </c>
      <c r="C7" s="24">
        <v>3.6036348443026938E-3</v>
      </c>
      <c r="D7" s="24">
        <v>3.29548953788858E-3</v>
      </c>
      <c r="E7" s="24">
        <v>3.4259665763732819E-4</v>
      </c>
      <c r="F7" s="23">
        <v>2.3900812359178049E-2</v>
      </c>
    </row>
    <row r="8" spans="1:6">
      <c r="A8" t="s">
        <v>8</v>
      </c>
      <c r="B8" s="23">
        <v>1.0794242950083579E-2</v>
      </c>
      <c r="C8" s="24">
        <v>2.6907546511259718E-3</v>
      </c>
      <c r="D8" s="24">
        <v>2.3002916182744324E-4</v>
      </c>
      <c r="E8" s="23">
        <v>1.0235917400296781E-2</v>
      </c>
      <c r="F8" s="23">
        <v>1.9307295834518519E-2</v>
      </c>
    </row>
    <row r="9" spans="1:6">
      <c r="A9" t="s">
        <v>9</v>
      </c>
      <c r="B9" s="23">
        <v>8.5792057261381657E-2</v>
      </c>
      <c r="C9" s="23">
        <v>0.12124858467877088</v>
      </c>
      <c r="D9" s="23">
        <v>0.24302488773937808</v>
      </c>
      <c r="E9" s="23">
        <v>0.15574894262208763</v>
      </c>
      <c r="F9" s="23">
        <v>0.13746715177426483</v>
      </c>
    </row>
    <row r="10" spans="1:6">
      <c r="A10" t="s">
        <v>10</v>
      </c>
      <c r="B10" s="23">
        <v>0.15785557463471567</v>
      </c>
      <c r="C10" s="23">
        <v>7.3690938657712063E-2</v>
      </c>
      <c r="D10" s="23">
        <v>4.9474442894949677E-2</v>
      </c>
      <c r="E10" s="23">
        <v>0.23194591556653446</v>
      </c>
      <c r="F10" s="23">
        <v>0.1441574755103717</v>
      </c>
    </row>
    <row r="11" spans="1:6">
      <c r="A11" t="s">
        <v>11</v>
      </c>
      <c r="B11" s="24">
        <v>4.8356082395972772E-4</v>
      </c>
      <c r="C11" s="24">
        <v>8.6788086882099661E-4</v>
      </c>
      <c r="D11" s="24">
        <v>6.6611397969358341E-3</v>
      </c>
      <c r="E11" s="23">
        <v>9.0382552736991625E-3</v>
      </c>
      <c r="F11" s="24">
        <v>4.9917474141348674E-3</v>
      </c>
    </row>
    <row r="12" spans="1:6">
      <c r="A12" t="s">
        <v>12</v>
      </c>
      <c r="B12" s="23">
        <v>1.8230893217882016E-2</v>
      </c>
      <c r="C12" s="24">
        <v>1.5423939310367286E-3</v>
      </c>
      <c r="D12" s="23">
        <v>2.3256936056091575E-2</v>
      </c>
      <c r="E12" s="23">
        <v>1.8142276798165942E-2</v>
      </c>
      <c r="F12" s="23">
        <v>2.3538788368511462E-2</v>
      </c>
    </row>
    <row r="13" spans="1:6">
      <c r="A13" t="s">
        <v>13</v>
      </c>
      <c r="B13" s="24">
        <v>1.2041651752473543E-3</v>
      </c>
      <c r="C13" s="24">
        <v>8.094887849572121E-4</v>
      </c>
      <c r="D13" s="24">
        <v>2.1127525956763449E-3</v>
      </c>
      <c r="E13" s="24">
        <v>2.0789946945884647E-3</v>
      </c>
      <c r="F13" s="23">
        <v>2.5305516744145003E-2</v>
      </c>
    </row>
    <row r="14" spans="1:6">
      <c r="A14" t="s">
        <v>14</v>
      </c>
      <c r="B14" s="24">
        <v>2.6719632895115379E-3</v>
      </c>
      <c r="C14" s="23">
        <v>1.0694524897848005E-2</v>
      </c>
      <c r="D14" s="24">
        <v>4.4909734844531928E-4</v>
      </c>
      <c r="E14" s="24">
        <v>5.2793385201248223E-3</v>
      </c>
      <c r="F14" s="24">
        <v>7.3535543812008808E-3</v>
      </c>
    </row>
    <row r="15" spans="1:6">
      <c r="A15" t="s">
        <v>15</v>
      </c>
      <c r="B15" s="23">
        <v>4.2791634337831556E-2</v>
      </c>
      <c r="C15" s="23">
        <v>4.6482587987456948E-2</v>
      </c>
      <c r="D15" s="23">
        <v>1.8086015626099496E-2</v>
      </c>
      <c r="E15" s="23">
        <v>7.0991307329351924E-2</v>
      </c>
      <c r="F15" s="23">
        <v>5.4574466436682456E-2</v>
      </c>
    </row>
    <row r="16" spans="1:6">
      <c r="A16" t="s">
        <v>16</v>
      </c>
      <c r="B16" s="24">
        <v>1.7560870920459077E-3</v>
      </c>
      <c r="C16" s="24">
        <v>2.4081072173329507E-3</v>
      </c>
      <c r="D16" s="24">
        <v>7.5538776779202651E-4</v>
      </c>
      <c r="E16" s="24">
        <v>2.7516135899020785E-3</v>
      </c>
      <c r="F16" s="24">
        <v>1.5267374268429688E-3</v>
      </c>
    </row>
    <row r="17" spans="1:6">
      <c r="A17" t="s">
        <v>17</v>
      </c>
      <c r="B17" s="24">
        <v>4.6701563970772363E-4</v>
      </c>
      <c r="C17" s="24">
        <v>9.6666038587770147E-4</v>
      </c>
      <c r="D17" s="24">
        <v>1.3260653722986375E-2</v>
      </c>
      <c r="E17" s="23">
        <v>1.1113063579370933E-2</v>
      </c>
      <c r="F17" s="24">
        <v>3.3430251399461032E-3</v>
      </c>
    </row>
    <row r="18" spans="1:6">
      <c r="A18" t="s">
        <v>18</v>
      </c>
      <c r="B18" s="24">
        <v>2.928655817017818E-3</v>
      </c>
      <c r="C18" s="23">
        <v>5.7822490257608709E-2</v>
      </c>
      <c r="D18" s="24">
        <v>1.3849372699631299E-3</v>
      </c>
      <c r="E18" s="24">
        <v>2.2540433321602952E-3</v>
      </c>
      <c r="F18" s="24">
        <v>1.0860885490120598E-2</v>
      </c>
    </row>
    <row r="19" spans="1:6">
      <c r="A19" t="s">
        <v>19</v>
      </c>
      <c r="B19" s="23">
        <v>2.0142952935261409E-2</v>
      </c>
      <c r="C19" s="23">
        <v>1.1984657183448237E-2</v>
      </c>
      <c r="D19" s="23">
        <v>3.9790997018151066E-2</v>
      </c>
      <c r="E19" s="23">
        <v>2.2286280846123958E-2</v>
      </c>
      <c r="F19" s="24">
        <v>1.7406704287217759E-3</v>
      </c>
    </row>
    <row r="20" spans="1:6">
      <c r="A20" t="s">
        <v>20</v>
      </c>
      <c r="B20" s="24">
        <v>5.3813564502883581E-4</v>
      </c>
      <c r="C20" s="23">
        <v>9.6582806168167435E-3</v>
      </c>
      <c r="D20" s="24">
        <v>1.55889048214089E-3</v>
      </c>
      <c r="E20" s="24">
        <v>1.8347696012349852E-3</v>
      </c>
      <c r="F20" s="23">
        <v>1.6360635853203225E-2</v>
      </c>
    </row>
    <row r="21" spans="1:6">
      <c r="A21" t="s">
        <v>21</v>
      </c>
      <c r="B21" s="24">
        <v>9.2160079440696246E-3</v>
      </c>
      <c r="C21" s="23">
        <v>7.1765002826563909E-2</v>
      </c>
      <c r="D21" s="23">
        <v>3.028689976741282E-2</v>
      </c>
      <c r="E21" s="23">
        <v>6.6084462078773012E-2</v>
      </c>
      <c r="F21" s="23">
        <v>1.6182945206124583E-2</v>
      </c>
    </row>
    <row r="22" spans="1:6">
      <c r="A22" t="s">
        <v>22</v>
      </c>
      <c r="B22" s="23">
        <v>5.4581866271471373E-2</v>
      </c>
      <c r="C22" s="23">
        <v>7.4061586548177405E-2</v>
      </c>
      <c r="D22" s="23">
        <v>2.4448297739672848E-2</v>
      </c>
      <c r="E22" s="23">
        <v>7.3885950640812112E-3</v>
      </c>
      <c r="F22" s="24">
        <v>6.5115814624518396E-3</v>
      </c>
    </row>
    <row r="23" spans="1:6">
      <c r="A23" t="s">
        <v>23</v>
      </c>
      <c r="B23" s="23">
        <v>1.0254414284838602E-2</v>
      </c>
      <c r="C23" s="23">
        <v>2.817248380362912E-2</v>
      </c>
      <c r="D23" s="24">
        <v>1.2378383246715214E-3</v>
      </c>
      <c r="E23" s="24">
        <v>1.0836634830171683E-3</v>
      </c>
      <c r="F23" s="23">
        <v>3.1112677848148373E-2</v>
      </c>
    </row>
    <row r="24" spans="1:6">
      <c r="A24" t="s">
        <v>24</v>
      </c>
      <c r="B24" s="24">
        <v>7.4530682882421742E-4</v>
      </c>
      <c r="C24" s="24">
        <v>6.9729266881012183E-3</v>
      </c>
      <c r="D24" s="24">
        <v>7.6250600466195478E-4</v>
      </c>
      <c r="E24" s="23">
        <v>2.8419412063188203E-2</v>
      </c>
      <c r="F24" s="24">
        <v>9.9033689834386487E-4</v>
      </c>
    </row>
    <row r="25" spans="1:6">
      <c r="A25" t="s">
        <v>25</v>
      </c>
      <c r="B25" s="23">
        <v>2.9968335530396791E-2</v>
      </c>
      <c r="C25" s="24">
        <v>5.9251923785687722E-4</v>
      </c>
      <c r="D25" s="24">
        <v>2.0709071457901819E-3</v>
      </c>
      <c r="E25" s="23">
        <v>1.8779068248682591E-2</v>
      </c>
      <c r="F25" s="24">
        <v>1.4993148634897844E-2</v>
      </c>
    </row>
    <row r="26" spans="1:6">
      <c r="A26" t="s">
        <v>26</v>
      </c>
      <c r="B26" s="23">
        <v>6.160811470338181E-2</v>
      </c>
      <c r="C26" s="24">
        <v>1.9410388895976906E-3</v>
      </c>
      <c r="D26" s="23">
        <v>3.531310730386801E-2</v>
      </c>
      <c r="E26" s="23">
        <v>1.5034187910267194E-2</v>
      </c>
      <c r="F26" s="23">
        <v>2.3770097101619338E-2</v>
      </c>
    </row>
    <row r="27" spans="1:6">
      <c r="A27" t="s">
        <v>27</v>
      </c>
      <c r="B27" s="24">
        <v>5.2369295998239585E-4</v>
      </c>
      <c r="C27" s="23">
        <v>3.7078180018249092E-2</v>
      </c>
      <c r="D27" s="24">
        <v>1.1615494156719775E-2</v>
      </c>
      <c r="E27" s="24">
        <v>3.3818157077794092E-4</v>
      </c>
      <c r="F27" s="23">
        <v>7.2884144199037132E-2</v>
      </c>
    </row>
    <row r="28" spans="1:6">
      <c r="A28" t="s">
        <v>28</v>
      </c>
      <c r="B28" s="23">
        <v>4.2925882516727895E-2</v>
      </c>
      <c r="C28" s="23">
        <v>0.13156336658148332</v>
      </c>
      <c r="D28" s="23">
        <v>1.5423030294286901E-2</v>
      </c>
      <c r="E28" s="24">
        <v>1.6127212100404942E-3</v>
      </c>
      <c r="F28" s="23">
        <v>3.9597302493872867E-2</v>
      </c>
    </row>
    <row r="29" spans="1:6">
      <c r="A29" t="s">
        <v>29</v>
      </c>
      <c r="B29" s="24">
        <v>3.8690719404192524E-3</v>
      </c>
      <c r="C29" s="24">
        <v>5.1336423452705143E-3</v>
      </c>
      <c r="D29" s="24">
        <v>2.4356769541957718E-3</v>
      </c>
      <c r="E29" s="24">
        <v>2.5115038857870986E-3</v>
      </c>
      <c r="F29" s="23">
        <v>1.9432822200557268E-2</v>
      </c>
    </row>
    <row r="30" spans="1:6">
      <c r="A30" t="s">
        <v>30</v>
      </c>
      <c r="B30" s="24">
        <v>9.0960450445973246E-3</v>
      </c>
      <c r="C30" s="23">
        <v>2.5925071378439284E-2</v>
      </c>
      <c r="D30" s="23">
        <v>8.7756049215688275E-2</v>
      </c>
      <c r="E30" s="23">
        <v>4.99835166786433E-2</v>
      </c>
      <c r="F30" s="23">
        <v>1.6399253922812062E-2</v>
      </c>
    </row>
    <row r="31" spans="1:6">
      <c r="A31" t="s">
        <v>31</v>
      </c>
      <c r="B31" s="24">
        <v>1.7623960550189174E-3</v>
      </c>
      <c r="C31" s="24">
        <v>8.819426882971732E-4</v>
      </c>
      <c r="D31" s="23">
        <v>5.3721629075313859E-2</v>
      </c>
      <c r="E31" s="23">
        <v>7.1239373528436479E-3</v>
      </c>
      <c r="F31" s="24">
        <v>4.8207444443956851E-4</v>
      </c>
    </row>
    <row r="32" spans="1:6">
      <c r="A32" t="s">
        <v>32</v>
      </c>
      <c r="B32" s="24">
        <v>6.2142841579850071E-4</v>
      </c>
      <c r="C32" s="24">
        <v>1.2953862725216445E-3</v>
      </c>
      <c r="D32" s="24">
        <v>2.2627635765635331E-3</v>
      </c>
      <c r="E32" s="23">
        <v>6.2885052622205603E-2</v>
      </c>
      <c r="F32" s="24">
        <v>1.5759356159895675E-2</v>
      </c>
    </row>
    <row r="33" spans="1:6">
      <c r="A33" t="s">
        <v>33</v>
      </c>
      <c r="B33" s="23">
        <v>1.3603389560482133E-2</v>
      </c>
      <c r="C33" s="23">
        <v>2.8035334216406495E-2</v>
      </c>
      <c r="D33" s="23">
        <v>3.5103387331232465E-2</v>
      </c>
      <c r="E33" s="24">
        <v>8.9543330625870519E-4</v>
      </c>
      <c r="F33" s="24">
        <v>5.4996095163793322E-4</v>
      </c>
    </row>
    <row r="34" spans="1:6">
      <c r="A34" t="s">
        <v>34</v>
      </c>
      <c r="B34" s="23">
        <v>2.1273925397726361E-2</v>
      </c>
      <c r="C34" s="23">
        <v>6.184686182747838E-2</v>
      </c>
      <c r="D34" s="23">
        <v>2.6711581620681706E-2</v>
      </c>
      <c r="E34" s="24">
        <v>6.4284795553673231E-4</v>
      </c>
      <c r="F34" s="24">
        <v>9.4766143438121259E-3</v>
      </c>
    </row>
    <row r="35" spans="1:6">
      <c r="A35" t="s">
        <v>35</v>
      </c>
      <c r="B35" s="24">
        <v>4.8749961904197021E-3</v>
      </c>
      <c r="C35" s="23">
        <v>5.6347171233647617E-2</v>
      </c>
      <c r="D35" s="23">
        <v>5.0486987435768703E-2</v>
      </c>
      <c r="E35" s="24">
        <v>3.1907537944958347E-3</v>
      </c>
      <c r="F35" s="23">
        <v>2.5128739204242686E-2</v>
      </c>
    </row>
    <row r="36" spans="1:6">
      <c r="A36" t="s">
        <v>36</v>
      </c>
      <c r="B36" s="23">
        <v>0.11081227189177585</v>
      </c>
      <c r="C36" s="23">
        <v>3.5730704402328832E-2</v>
      </c>
      <c r="D36" s="24">
        <v>8.0768772587361294E-3</v>
      </c>
      <c r="E36" s="24">
        <v>1.3953575210180025E-3</v>
      </c>
      <c r="F36" s="23">
        <v>0.11935142994137027</v>
      </c>
    </row>
    <row r="37" spans="1:6">
      <c r="A37" t="s">
        <v>37</v>
      </c>
      <c r="B37" s="24">
        <v>9.5489355140578533E-3</v>
      </c>
      <c r="C37" s="23">
        <v>4.0635598776991848E-2</v>
      </c>
      <c r="D37" s="23">
        <v>4.3721103817431266E-2</v>
      </c>
      <c r="E37" s="23">
        <v>1.3979332977027163E-2</v>
      </c>
      <c r="F37" s="23">
        <v>3.9485218230169039E-2</v>
      </c>
    </row>
    <row r="38" spans="1:6">
      <c r="A38" t="s">
        <v>38</v>
      </c>
      <c r="B38" s="23">
        <v>9.1222439401183672E-2</v>
      </c>
      <c r="C38" s="23">
        <v>1.2906682255729857E-2</v>
      </c>
      <c r="D38" s="23">
        <v>2.3928644942372016E-2</v>
      </c>
      <c r="E38" s="24">
        <v>3.9079962070891752E-3</v>
      </c>
      <c r="F38" s="24">
        <v>1.6151334529148027E-2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FEE9D-72FB-43F3-8153-F10734133022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-9.5625339318912757E-3</v>
      </c>
      <c r="D5" s="10">
        <v>8.0646890170850104E-3</v>
      </c>
      <c r="E5" s="10">
        <v>-1.2241179775720003E-2</v>
      </c>
      <c r="F5" s="10">
        <v>-1.574389108947891E-2</v>
      </c>
      <c r="G5" s="10">
        <v>1.9228302378480538E-2</v>
      </c>
      <c r="H5" s="10">
        <v>-1.8485894291597783E-2</v>
      </c>
      <c r="I5" s="10">
        <v>-5.9165096922129982E-3</v>
      </c>
      <c r="J5" s="10">
        <v>9.3496486859166068E-3</v>
      </c>
      <c r="K5" s="11" t="s">
        <v>76</v>
      </c>
      <c r="L5" s="10">
        <v>-1.0670853825774502E-2</v>
      </c>
      <c r="M5" s="10">
        <v>6.6298602561350294E-3</v>
      </c>
      <c r="N5" s="10">
        <v>-7.212337444843629E-3</v>
      </c>
      <c r="O5" s="11" t="s">
        <v>77</v>
      </c>
      <c r="P5" s="10">
        <v>-1.0705657535367988E-2</v>
      </c>
      <c r="Q5" s="10">
        <v>-1.7659163499855746E-2</v>
      </c>
      <c r="R5" s="10">
        <v>-4.9716684362262837E-3</v>
      </c>
      <c r="S5" s="10">
        <v>1.3513756028089184E-2</v>
      </c>
      <c r="T5" s="10">
        <v>3.2747080306374041E-4</v>
      </c>
      <c r="U5" s="10">
        <v>-2.403247256783031E-2</v>
      </c>
      <c r="V5" s="10">
        <v>-9.213515995287417E-3</v>
      </c>
      <c r="W5" s="10">
        <v>-1.2745329122538082E-2</v>
      </c>
      <c r="X5" s="10">
        <v>1.5681794583495317E-2</v>
      </c>
      <c r="Y5" s="11" t="s">
        <v>78</v>
      </c>
      <c r="Z5" s="11" t="s">
        <v>79</v>
      </c>
      <c r="AA5" s="11" t="s">
        <v>80</v>
      </c>
      <c r="AB5" s="10">
        <v>2.3475171429053303E-2</v>
      </c>
      <c r="AC5" s="10">
        <v>-8.9211320840581997E-3</v>
      </c>
      <c r="AD5" s="10">
        <v>-2.5140777138447498E-3</v>
      </c>
      <c r="AE5" s="10">
        <v>1.1376630564276903E-2</v>
      </c>
      <c r="AF5" s="10">
        <v>1.4530868108016931E-2</v>
      </c>
      <c r="AG5" s="10">
        <v>1.1008780477792621E-2</v>
      </c>
      <c r="AH5" s="10">
        <v>2.4113457638209372E-2</v>
      </c>
      <c r="AI5" s="10">
        <v>1.3013316154882257E-2</v>
      </c>
      <c r="AJ5" s="10">
        <v>-1.1776580323543005E-2</v>
      </c>
      <c r="AK5" s="10">
        <v>2.1498031260951986E-3</v>
      </c>
      <c r="AL5" s="10">
        <v>2.3159410942860765E-3</v>
      </c>
      <c r="AM5" s="12" t="s">
        <v>81</v>
      </c>
    </row>
    <row r="6" spans="1:39" ht="24">
      <c r="A6" s="13" t="s">
        <v>41</v>
      </c>
      <c r="B6" s="14" t="s">
        <v>40</v>
      </c>
      <c r="C6" s="15">
        <v>-2.1276308357393848E-2</v>
      </c>
      <c r="D6" s="16">
        <v>1.0764991629725813E-2</v>
      </c>
      <c r="E6" s="16">
        <v>1.5153497683951184E-2</v>
      </c>
      <c r="F6" s="17" t="s">
        <v>82</v>
      </c>
      <c r="G6" s="16">
        <v>1.198721941875374E-2</v>
      </c>
      <c r="H6" s="16">
        <v>5.4784961810000372E-3</v>
      </c>
      <c r="I6" s="16">
        <v>2.431669865009323E-2</v>
      </c>
      <c r="J6" s="16">
        <v>2.0834642217375823E-2</v>
      </c>
      <c r="K6" s="17" t="s">
        <v>83</v>
      </c>
      <c r="L6" s="16">
        <v>3.0706107468493862E-3</v>
      </c>
      <c r="M6" s="16">
        <v>1.1811433072120169E-2</v>
      </c>
      <c r="N6" s="16">
        <v>2.4228602235283597E-2</v>
      </c>
      <c r="O6" s="16">
        <v>1.1461755093835027E-2</v>
      </c>
      <c r="P6" s="16">
        <v>-1.0966114913171763E-2</v>
      </c>
      <c r="Q6" s="16">
        <v>1.048484600047014E-2</v>
      </c>
      <c r="R6" s="16">
        <v>1.6468592779288208E-2</v>
      </c>
      <c r="S6" s="16">
        <v>1.1737324006549622E-2</v>
      </c>
      <c r="T6" s="16">
        <v>1.3683833875190897E-2</v>
      </c>
      <c r="U6" s="16">
        <v>8.7022225828276775E-3</v>
      </c>
      <c r="V6" s="16">
        <v>2.3700696690875885E-2</v>
      </c>
      <c r="W6" s="16">
        <v>2.9361292758335973E-3</v>
      </c>
      <c r="X6" s="16">
        <v>-2.7622977919145489E-2</v>
      </c>
      <c r="Y6" s="16">
        <v>2.6476726882453516E-2</v>
      </c>
      <c r="Z6" s="16">
        <v>-1.3373829881744798E-3</v>
      </c>
      <c r="AA6" s="16">
        <v>-9.3298570872586938E-3</v>
      </c>
      <c r="AB6" s="16">
        <v>3.0907172420009607E-3</v>
      </c>
      <c r="AC6" s="17" t="s">
        <v>84</v>
      </c>
      <c r="AD6" s="16">
        <v>4.1626211315749437E-3</v>
      </c>
      <c r="AE6" s="17" t="s">
        <v>85</v>
      </c>
      <c r="AF6" s="16">
        <v>-1.7862030362427343E-2</v>
      </c>
      <c r="AG6" s="16">
        <v>-8.9205118957498043E-4</v>
      </c>
      <c r="AH6" s="16">
        <v>-2.0885064458594792E-2</v>
      </c>
      <c r="AI6" s="16">
        <v>9.7182241189458229E-3</v>
      </c>
      <c r="AJ6" s="16">
        <v>-3.3265387514290597E-2</v>
      </c>
      <c r="AK6" s="16">
        <v>-2.5122816996211903E-3</v>
      </c>
      <c r="AL6" s="17" t="s">
        <v>86</v>
      </c>
      <c r="AM6" s="18">
        <v>-7.5734303194853079E-3</v>
      </c>
    </row>
    <row r="7" spans="1:39" ht="24">
      <c r="A7" s="13" t="s">
        <v>42</v>
      </c>
      <c r="B7" s="14" t="s">
        <v>40</v>
      </c>
      <c r="C7" s="15">
        <v>-2.1225718688028476E-2</v>
      </c>
      <c r="D7" s="17" t="s">
        <v>87</v>
      </c>
      <c r="E7" s="16">
        <v>-3.257115707172023E-2</v>
      </c>
      <c r="F7" s="16">
        <v>-1.1277997405511535E-2</v>
      </c>
      <c r="G7" s="16">
        <v>-3.160391548277515E-2</v>
      </c>
      <c r="H7" s="16">
        <v>-1.8032299381929153E-2</v>
      </c>
      <c r="I7" s="16">
        <v>-1.9442824307173657E-3</v>
      </c>
      <c r="J7" s="17" t="s">
        <v>88</v>
      </c>
      <c r="K7" s="16">
        <v>-8.7894933222276445E-3</v>
      </c>
      <c r="L7" s="16">
        <v>-1.1541092169480859E-2</v>
      </c>
      <c r="M7" s="16">
        <v>-6.0715391453240288E-3</v>
      </c>
      <c r="N7" s="16">
        <v>7.6205154348732585E-3</v>
      </c>
      <c r="O7" s="16">
        <v>-9.2466960721303126E-3</v>
      </c>
      <c r="P7" s="16">
        <v>-1.0028999350770942E-2</v>
      </c>
      <c r="Q7" s="16">
        <v>3.1846280340363945E-3</v>
      </c>
      <c r="R7" s="16">
        <v>-1.0404247119998451E-2</v>
      </c>
      <c r="S7" s="16">
        <v>-4.7279289092191402E-3</v>
      </c>
      <c r="T7" s="16">
        <v>1.9115008012138737E-2</v>
      </c>
      <c r="U7" s="16">
        <v>4.1357805868458713E-5</v>
      </c>
      <c r="V7" s="17" t="s">
        <v>89</v>
      </c>
      <c r="W7" s="16">
        <v>1.7573342574283946E-2</v>
      </c>
      <c r="X7" s="16">
        <v>5.2112057769362228E-3</v>
      </c>
      <c r="Y7" s="16">
        <v>-1.5072869359501466E-3</v>
      </c>
      <c r="Z7" s="16">
        <v>1.1193403512910718E-2</v>
      </c>
      <c r="AA7" s="16">
        <v>5.1538640027989028E-3</v>
      </c>
      <c r="AB7" s="16">
        <v>4.5551777383685673E-3</v>
      </c>
      <c r="AC7" s="16">
        <v>2.5274344331384091E-2</v>
      </c>
      <c r="AD7" s="17" t="s">
        <v>90</v>
      </c>
      <c r="AE7" s="16">
        <v>2.3596277147964841E-2</v>
      </c>
      <c r="AF7" s="16">
        <v>1.5558870844203628E-2</v>
      </c>
      <c r="AG7" s="16">
        <v>2.0522850047602306E-2</v>
      </c>
      <c r="AH7" s="16">
        <v>2.7358463749424276E-2</v>
      </c>
      <c r="AI7" s="16">
        <v>2.3478759840816495E-2</v>
      </c>
      <c r="AJ7" s="17" t="s">
        <v>91</v>
      </c>
      <c r="AK7" s="16">
        <v>2.4570502709779743E-2</v>
      </c>
      <c r="AL7" s="16">
        <v>2.1644433687104198E-2</v>
      </c>
      <c r="AM7" s="18">
        <v>-7.3715577983101072E-3</v>
      </c>
    </row>
    <row r="8" spans="1:39" ht="24">
      <c r="A8" s="13" t="s">
        <v>43</v>
      </c>
      <c r="B8" s="14" t="s">
        <v>40</v>
      </c>
      <c r="C8" s="15">
        <v>1.0014044712904095E-2</v>
      </c>
      <c r="D8" s="16">
        <v>-1.8329986943969223E-3</v>
      </c>
      <c r="E8" s="16">
        <v>-2.8071251906514966E-2</v>
      </c>
      <c r="F8" s="16">
        <v>-1.0541234723596721E-2</v>
      </c>
      <c r="G8" s="16">
        <v>1.2721507031538163E-2</v>
      </c>
      <c r="H8" s="16">
        <v>-3.2316442225911679E-2</v>
      </c>
      <c r="I8" s="16">
        <v>-4.304173391537304E-3</v>
      </c>
      <c r="J8" s="16">
        <v>-2.1895979022309706E-2</v>
      </c>
      <c r="K8" s="17" t="s">
        <v>92</v>
      </c>
      <c r="L8" s="16">
        <v>1.2241692841909235E-2</v>
      </c>
      <c r="M8" s="16">
        <v>1.3828517280150427E-2</v>
      </c>
      <c r="N8" s="16">
        <v>-8.3311834205952555E-3</v>
      </c>
      <c r="O8" s="16">
        <v>1.3481558933424422E-2</v>
      </c>
      <c r="P8" s="16">
        <v>-2.5458003121454745E-2</v>
      </c>
      <c r="Q8" s="16">
        <v>-6.6727016343981803E-3</v>
      </c>
      <c r="R8" s="16">
        <v>-2.1011281314105526E-2</v>
      </c>
      <c r="S8" s="17" t="s">
        <v>93</v>
      </c>
      <c r="T8" s="16">
        <v>1.6308810978193086E-2</v>
      </c>
      <c r="U8" s="16">
        <v>-2.0674549508784817E-2</v>
      </c>
      <c r="V8" s="16">
        <v>-4.7116517732243022E-3</v>
      </c>
      <c r="W8" s="16">
        <v>-1.3500613937093696E-2</v>
      </c>
      <c r="X8" s="16">
        <v>2.7725509983677313E-3</v>
      </c>
      <c r="Y8" s="16">
        <v>3.3343643633657244E-2</v>
      </c>
      <c r="Z8" s="16">
        <v>2.9971571556151998E-2</v>
      </c>
      <c r="AA8" s="17" t="s">
        <v>94</v>
      </c>
      <c r="AB8" s="16">
        <v>1.5833393915093211E-2</v>
      </c>
      <c r="AC8" s="16">
        <v>1.6869870873544326E-2</v>
      </c>
      <c r="AD8" s="16">
        <v>9.640909637332171E-3</v>
      </c>
      <c r="AE8" s="16">
        <v>1.1644745966259681E-2</v>
      </c>
      <c r="AF8" s="16">
        <v>2.9373976947274148E-2</v>
      </c>
      <c r="AG8" s="16">
        <v>2.3749424769406207E-2</v>
      </c>
      <c r="AH8" s="16">
        <v>1.0209556337672947E-2</v>
      </c>
      <c r="AI8" s="16">
        <v>2.4572097922436739E-2</v>
      </c>
      <c r="AJ8" s="16">
        <v>-1.7072913639433678E-2</v>
      </c>
      <c r="AK8" s="16">
        <v>2.7015475646167787E-2</v>
      </c>
      <c r="AL8" s="16">
        <v>1.8293392259391045E-2</v>
      </c>
      <c r="AM8" s="19" t="s">
        <v>82</v>
      </c>
    </row>
    <row r="9" spans="1:39" ht="24">
      <c r="A9" s="13" t="s">
        <v>44</v>
      </c>
      <c r="B9" s="14" t="s">
        <v>40</v>
      </c>
      <c r="C9" s="20" t="s">
        <v>95</v>
      </c>
      <c r="D9" s="17" t="s">
        <v>96</v>
      </c>
      <c r="E9" s="16">
        <v>-1.375962484214698E-2</v>
      </c>
      <c r="F9" s="16">
        <v>-1.4333281290289442E-2</v>
      </c>
      <c r="G9" s="16">
        <v>-2.3091326435298785E-2</v>
      </c>
      <c r="H9" s="16">
        <v>-1.4222598017161315E-2</v>
      </c>
      <c r="I9" s="16">
        <v>9.9923272473203175E-3</v>
      </c>
      <c r="J9" s="17" t="s">
        <v>97</v>
      </c>
      <c r="K9" s="16">
        <v>-2.9262766841287854E-2</v>
      </c>
      <c r="L9" s="16">
        <v>-1.378286171816592E-2</v>
      </c>
      <c r="M9" s="16">
        <v>-1.5374966805657923E-3</v>
      </c>
      <c r="N9" s="16">
        <v>1.4005317493351382E-2</v>
      </c>
      <c r="O9" s="16">
        <v>-1.2833167144920664E-2</v>
      </c>
      <c r="P9" s="16">
        <v>-3.8960560267743819E-3</v>
      </c>
      <c r="Q9" s="16">
        <v>2.4105394742511204E-2</v>
      </c>
      <c r="R9" s="16">
        <v>-2.2339653640104143E-3</v>
      </c>
      <c r="S9" s="16">
        <v>-1.3601373488842652E-2</v>
      </c>
      <c r="T9" s="16">
        <v>-1.3151565004663636E-2</v>
      </c>
      <c r="U9" s="16">
        <v>-6.2500585691981332E-3</v>
      </c>
      <c r="V9" s="16">
        <v>1.7642030368059631E-2</v>
      </c>
      <c r="W9" s="17" t="s">
        <v>85</v>
      </c>
      <c r="X9" s="16">
        <v>-2.925768942913323E-3</v>
      </c>
      <c r="Y9" s="16">
        <v>-1.5169841057677213E-3</v>
      </c>
      <c r="Z9" s="16">
        <v>-6.5212134320876535E-3</v>
      </c>
      <c r="AA9" s="16">
        <v>6.3470474517623261E-4</v>
      </c>
      <c r="AB9" s="16">
        <v>3.2745294371968664E-3</v>
      </c>
      <c r="AC9" s="16">
        <v>1.6653146030557172E-2</v>
      </c>
      <c r="AD9" s="17" t="s">
        <v>83</v>
      </c>
      <c r="AE9" s="16">
        <v>2.9358124029847856E-3</v>
      </c>
      <c r="AF9" s="16">
        <v>2.1396451442826248E-2</v>
      </c>
      <c r="AG9" s="16">
        <v>3.2478805299827156E-2</v>
      </c>
      <c r="AH9" s="16">
        <v>2.8001561226494946E-2</v>
      </c>
      <c r="AI9" s="16">
        <v>2.0102577790280966E-2</v>
      </c>
      <c r="AJ9" s="16">
        <v>2.5054471667927198E-2</v>
      </c>
      <c r="AK9" s="17" t="s">
        <v>83</v>
      </c>
      <c r="AL9" s="16">
        <v>1.4179835653285367E-2</v>
      </c>
      <c r="AM9" s="18">
        <v>-1.3639773114059502E-2</v>
      </c>
    </row>
    <row r="10" spans="1:39" ht="24">
      <c r="A10" s="13" t="s">
        <v>45</v>
      </c>
      <c r="B10" s="14" t="s">
        <v>40</v>
      </c>
      <c r="C10" s="15">
        <v>1.1555175219070881E-3</v>
      </c>
      <c r="D10" s="16">
        <v>-2.5441614416226669E-3</v>
      </c>
      <c r="E10" s="16">
        <v>-6.6243008004468361E-3</v>
      </c>
      <c r="F10" s="16">
        <v>-6.7368382653731256E-3</v>
      </c>
      <c r="G10" s="16">
        <v>-2.6383626441122531E-3</v>
      </c>
      <c r="H10" s="16">
        <v>-1.4904289997552373E-2</v>
      </c>
      <c r="I10" s="16">
        <v>-1.8018939248428636E-2</v>
      </c>
      <c r="J10" s="16">
        <v>-3.3286274368127394E-3</v>
      </c>
      <c r="K10" s="16">
        <v>-7.3020225242552313E-3</v>
      </c>
      <c r="L10" s="17" t="s">
        <v>89</v>
      </c>
      <c r="M10" s="16">
        <v>-1.1258865071213393E-2</v>
      </c>
      <c r="N10" s="16">
        <v>-2.408370750327669E-2</v>
      </c>
      <c r="O10" s="16">
        <v>-1.0722093188146311E-2</v>
      </c>
      <c r="P10" s="16">
        <v>-1.4271969964176998E-2</v>
      </c>
      <c r="Q10" s="16">
        <v>-2.7896907119261394E-2</v>
      </c>
      <c r="R10" s="16">
        <v>-8.6433240100209276E-3</v>
      </c>
      <c r="S10" s="16">
        <v>1.2284502384567667E-2</v>
      </c>
      <c r="T10" s="17" t="s">
        <v>96</v>
      </c>
      <c r="U10" s="16">
        <v>-3.2291668890485159E-4</v>
      </c>
      <c r="V10" s="16">
        <v>-1.1545527002485512E-2</v>
      </c>
      <c r="W10" s="16">
        <v>-1.3731339742945596E-2</v>
      </c>
      <c r="X10" s="17" t="s">
        <v>98</v>
      </c>
      <c r="Y10" s="17" t="s">
        <v>99</v>
      </c>
      <c r="Z10" s="17" t="s">
        <v>99</v>
      </c>
      <c r="AA10" s="17" t="s">
        <v>83</v>
      </c>
      <c r="AB10" s="16">
        <v>6.4162079721559462E-3</v>
      </c>
      <c r="AC10" s="17" t="s">
        <v>100</v>
      </c>
      <c r="AD10" s="16">
        <v>-1.3038333162063354E-4</v>
      </c>
      <c r="AE10" s="16">
        <v>3.0606823465426404E-3</v>
      </c>
      <c r="AF10" s="17" t="s">
        <v>98</v>
      </c>
      <c r="AG10" s="16">
        <v>2.4812065386572841E-2</v>
      </c>
      <c r="AH10" s="16">
        <v>3.9802967721404379E-3</v>
      </c>
      <c r="AI10" s="16">
        <v>-1.4645960795216561E-2</v>
      </c>
      <c r="AJ10" s="16">
        <v>1.5397240844050213E-2</v>
      </c>
      <c r="AK10" s="16">
        <v>-2.7834363500029023E-3</v>
      </c>
      <c r="AL10" s="16">
        <v>2.7394862497938838E-2</v>
      </c>
      <c r="AM10" s="19" t="s">
        <v>90</v>
      </c>
    </row>
    <row r="11" spans="1:39" ht="24">
      <c r="A11" s="13" t="s">
        <v>46</v>
      </c>
      <c r="B11" s="14" t="s">
        <v>40</v>
      </c>
      <c r="C11" s="20" t="s">
        <v>100</v>
      </c>
      <c r="D11" s="16">
        <v>-3.6534294887509743E-3</v>
      </c>
      <c r="E11" s="16">
        <v>-1.8004273551688002E-2</v>
      </c>
      <c r="F11" s="16">
        <v>1.0111787130304129E-2</v>
      </c>
      <c r="G11" s="16">
        <v>-1.3833149461584994E-2</v>
      </c>
      <c r="H11" s="16">
        <v>-1.5166801250106457E-2</v>
      </c>
      <c r="I11" s="16">
        <v>-1.1248239304682776E-2</v>
      </c>
      <c r="J11" s="16">
        <v>-9.5471861539889267E-3</v>
      </c>
      <c r="K11" s="16">
        <v>-1.7375769990578903E-2</v>
      </c>
      <c r="L11" s="16">
        <v>-1.4359493963065326E-2</v>
      </c>
      <c r="M11" s="16">
        <v>-2.2641627357026572E-2</v>
      </c>
      <c r="N11" s="16">
        <v>-6.6392194082522575E-3</v>
      </c>
      <c r="O11" s="16">
        <v>-1.0810347789933039E-2</v>
      </c>
      <c r="P11" s="17" t="s">
        <v>101</v>
      </c>
      <c r="Q11" s="16">
        <v>-1.4267257964749328E-2</v>
      </c>
      <c r="R11" s="16">
        <v>-2.2941029998649358E-3</v>
      </c>
      <c r="S11" s="16">
        <v>-2.5712935735264668E-2</v>
      </c>
      <c r="T11" s="16">
        <v>-9.410829929825372E-3</v>
      </c>
      <c r="U11" s="16">
        <v>-4.7720901536130187E-3</v>
      </c>
      <c r="V11" s="16">
        <v>-1.0092907434148318E-2</v>
      </c>
      <c r="W11" s="16">
        <v>-3.9050404146438876E-3</v>
      </c>
      <c r="X11" s="16">
        <v>2.3346973635243063E-2</v>
      </c>
      <c r="Y11" s="16">
        <v>4.8614796080180449E-3</v>
      </c>
      <c r="Z11" s="17" t="s">
        <v>102</v>
      </c>
      <c r="AA11" s="16">
        <v>1.2471336698548429E-2</v>
      </c>
      <c r="AB11" s="16">
        <v>2.4728980608133E-2</v>
      </c>
      <c r="AC11" s="17" t="s">
        <v>99</v>
      </c>
      <c r="AD11" s="16">
        <v>5.5876939926752427E-3</v>
      </c>
      <c r="AE11" s="16">
        <v>-1.0981226860311675E-2</v>
      </c>
      <c r="AF11" s="16">
        <v>3.039552408082305E-2</v>
      </c>
      <c r="AG11" s="17" t="s">
        <v>98</v>
      </c>
      <c r="AH11" s="16">
        <v>2.2479492077516393E-2</v>
      </c>
      <c r="AI11" s="16">
        <v>6.0795841278115962E-3</v>
      </c>
      <c r="AJ11" s="17" t="s">
        <v>82</v>
      </c>
      <c r="AK11" s="16">
        <v>6.6792953490227959E-3</v>
      </c>
      <c r="AL11" s="16">
        <v>2.6706438988744103E-2</v>
      </c>
      <c r="AM11" s="18">
        <v>2.452034123944449E-2</v>
      </c>
    </row>
    <row r="12" spans="1:39" ht="24">
      <c r="A12" s="13" t="s">
        <v>47</v>
      </c>
      <c r="B12" s="14" t="s">
        <v>40</v>
      </c>
      <c r="C12" s="15">
        <v>-2.336684400584052E-2</v>
      </c>
      <c r="D12" s="16">
        <v>-1.6238820803540312E-2</v>
      </c>
      <c r="E12" s="16">
        <v>-1.2392980559135387E-2</v>
      </c>
      <c r="F12" s="16">
        <v>-1.0180349772970197E-2</v>
      </c>
      <c r="G12" s="16">
        <v>-1.4814869636885549E-2</v>
      </c>
      <c r="H12" s="16">
        <v>3.7338713163424129E-3</v>
      </c>
      <c r="I12" s="17" t="s">
        <v>101</v>
      </c>
      <c r="J12" s="16">
        <v>-1.9783771418668321E-2</v>
      </c>
      <c r="K12" s="16">
        <v>-1.3036523876536107E-2</v>
      </c>
      <c r="L12" s="16">
        <v>-1.8139801122801991E-2</v>
      </c>
      <c r="M12" s="16">
        <v>1.2843983715321711E-3</v>
      </c>
      <c r="N12" s="16">
        <v>-5.3472153287312581E-3</v>
      </c>
      <c r="O12" s="16">
        <v>-5.9867904996610526E-3</v>
      </c>
      <c r="P12" s="16">
        <v>-1.1255557953884106E-2</v>
      </c>
      <c r="Q12" s="16">
        <v>-2.5996334645017057E-2</v>
      </c>
      <c r="R12" s="16">
        <v>-2.6325591988051407E-2</v>
      </c>
      <c r="S12" s="16">
        <v>-4.3556745469440824E-3</v>
      </c>
      <c r="T12" s="16">
        <v>-1.4746326492439815E-2</v>
      </c>
      <c r="U12" s="16">
        <v>-9.6316444705989992E-4</v>
      </c>
      <c r="V12" s="16">
        <v>-1.9628242923841028E-3</v>
      </c>
      <c r="W12" s="16">
        <v>1.0015297237907443E-2</v>
      </c>
      <c r="X12" s="17" t="s">
        <v>103</v>
      </c>
      <c r="Y12" s="16">
        <v>2.4143944964693891E-2</v>
      </c>
      <c r="Z12" s="16">
        <v>9.8887929500909768E-3</v>
      </c>
      <c r="AA12" s="16">
        <v>2.319114621531319E-2</v>
      </c>
      <c r="AB12" s="16">
        <v>7.8501991152664513E-3</v>
      </c>
      <c r="AC12" s="16">
        <v>1.3157972211676075E-2</v>
      </c>
      <c r="AD12" s="16">
        <v>6.126149933869101E-3</v>
      </c>
      <c r="AE12" s="16">
        <v>2.4377201691337606E-2</v>
      </c>
      <c r="AF12" s="16">
        <v>5.3875534294816382E-4</v>
      </c>
      <c r="AG12" s="16">
        <v>3.319308003894423E-2</v>
      </c>
      <c r="AH12" s="16">
        <v>2.7938526223798547E-2</v>
      </c>
      <c r="AI12" s="16">
        <v>1.9005254187851425E-2</v>
      </c>
      <c r="AJ12" s="16">
        <v>2.018693398446365E-2</v>
      </c>
      <c r="AK12" s="16">
        <v>1.9305357565426486E-2</v>
      </c>
      <c r="AL12" s="16">
        <v>1.7654530901447914E-2</v>
      </c>
      <c r="AM12" s="18">
        <v>2.3757681167850344E-2</v>
      </c>
    </row>
    <row r="13" spans="1:39" ht="24">
      <c r="A13" s="13" t="s">
        <v>48</v>
      </c>
      <c r="B13" s="14" t="s">
        <v>40</v>
      </c>
      <c r="C13" s="15">
        <v>-3.0394200275716314E-2</v>
      </c>
      <c r="D13" s="16">
        <v>-1.8969244151019273E-2</v>
      </c>
      <c r="E13" s="16">
        <v>-7.2630142258060196E-3</v>
      </c>
      <c r="F13" s="16">
        <v>-2.0455469926918723E-2</v>
      </c>
      <c r="G13" s="16">
        <v>-2.7099408255094642E-2</v>
      </c>
      <c r="H13" s="16">
        <v>-2.1100605031836778E-2</v>
      </c>
      <c r="I13" s="16">
        <v>1.2811430487623429E-3</v>
      </c>
      <c r="J13" s="16">
        <v>-2.6640207067503127E-2</v>
      </c>
      <c r="K13" s="17" t="s">
        <v>104</v>
      </c>
      <c r="L13" s="16">
        <v>-1.130683742481647E-2</v>
      </c>
      <c r="M13" s="17" t="s">
        <v>85</v>
      </c>
      <c r="N13" s="16">
        <v>3.7152566131862415E-3</v>
      </c>
      <c r="O13" s="16">
        <v>6.6625890425240876E-3</v>
      </c>
      <c r="P13" s="16">
        <v>-2.2603021186849363E-2</v>
      </c>
      <c r="Q13" s="16">
        <v>3.3350159867474314E-3</v>
      </c>
      <c r="R13" s="16">
        <v>-1.6487008858215017E-2</v>
      </c>
      <c r="S13" s="16">
        <v>1.3936106801066848E-2</v>
      </c>
      <c r="T13" s="16">
        <v>9.7130178135534343E-4</v>
      </c>
      <c r="U13" s="16">
        <v>8.9809376041993152E-3</v>
      </c>
      <c r="V13" s="16">
        <v>-6.1037676564338729E-3</v>
      </c>
      <c r="W13" s="16">
        <v>-1.5405573668716252E-3</v>
      </c>
      <c r="X13" s="16">
        <v>1.1022160434419904E-2</v>
      </c>
      <c r="Y13" s="17" t="s">
        <v>99</v>
      </c>
      <c r="Z13" s="16">
        <v>4.9966731564529358E-3</v>
      </c>
      <c r="AA13" s="16">
        <v>2.6658475046546365E-2</v>
      </c>
      <c r="AB13" s="16">
        <v>3.0882093295334648E-2</v>
      </c>
      <c r="AC13" s="16">
        <v>1.5374485694546074E-2</v>
      </c>
      <c r="AD13" s="16">
        <v>1.8508982003733496E-2</v>
      </c>
      <c r="AE13" s="16">
        <v>1.1814674362291675E-2</v>
      </c>
      <c r="AF13" s="17" t="s">
        <v>105</v>
      </c>
      <c r="AG13" s="16">
        <v>1.82443701780561E-2</v>
      </c>
      <c r="AH13" s="16">
        <v>3.0589994911364469E-2</v>
      </c>
      <c r="AI13" s="16">
        <v>1.4724006722773115E-2</v>
      </c>
      <c r="AJ13" s="16">
        <v>1.9163272664635571E-2</v>
      </c>
      <c r="AK13" s="16">
        <v>1.8619146358737279E-2</v>
      </c>
      <c r="AL13" s="16">
        <v>1.742662393657942E-2</v>
      </c>
      <c r="AM13" s="18">
        <v>7.2614478514238185E-3</v>
      </c>
    </row>
    <row r="14" spans="1:39" ht="24">
      <c r="A14" s="13" t="s">
        <v>49</v>
      </c>
      <c r="B14" s="14" t="s">
        <v>40</v>
      </c>
      <c r="C14" s="15">
        <v>-3.7189679705176754E-3</v>
      </c>
      <c r="D14" s="16">
        <v>1.89242143578962E-2</v>
      </c>
      <c r="E14" s="16">
        <v>1.8407582919700249E-2</v>
      </c>
      <c r="F14" s="16">
        <v>1.3400707892854415E-3</v>
      </c>
      <c r="G14" s="16">
        <v>1.3815583319409597E-2</v>
      </c>
      <c r="H14" s="16">
        <v>1.9082162320899036E-2</v>
      </c>
      <c r="I14" s="16">
        <v>7.8333798953092015E-3</v>
      </c>
      <c r="J14" s="16">
        <v>1.6179785933903127E-2</v>
      </c>
      <c r="K14" s="16">
        <v>-7.4342174305393593E-3</v>
      </c>
      <c r="L14" s="16">
        <v>6.443252170233193E-3</v>
      </c>
      <c r="M14" s="16">
        <v>3.0881480615556862E-2</v>
      </c>
      <c r="N14" s="16">
        <v>3.0247944500594114E-2</v>
      </c>
      <c r="O14" s="16">
        <v>2.3643362469773353E-2</v>
      </c>
      <c r="P14" s="16">
        <v>2.4689022144207918E-2</v>
      </c>
      <c r="Q14" s="16">
        <v>2.8271596999611619E-2</v>
      </c>
      <c r="R14" s="16">
        <v>2.4507038394780967E-2</v>
      </c>
      <c r="S14" s="16">
        <v>1.5961384623356206E-2</v>
      </c>
      <c r="T14" s="16">
        <v>3.0996978063080115E-2</v>
      </c>
      <c r="U14" s="16">
        <v>2.4554168516747613E-3</v>
      </c>
      <c r="V14" s="16">
        <v>4.583045581148042E-3</v>
      </c>
      <c r="W14" s="16">
        <v>3.2782247482540782E-3</v>
      </c>
      <c r="X14" s="17" t="s">
        <v>106</v>
      </c>
      <c r="Y14" s="16">
        <v>1.7919461117205427E-2</v>
      </c>
      <c r="Z14" s="16">
        <v>-1.0598589807494544E-2</v>
      </c>
      <c r="AA14" s="16">
        <v>5.2777547366195596E-3</v>
      </c>
      <c r="AB14" s="17" t="s">
        <v>85</v>
      </c>
      <c r="AC14" s="16">
        <v>-3.0131134765759616E-2</v>
      </c>
      <c r="AD14" s="16">
        <v>-2.1474857125904145E-2</v>
      </c>
      <c r="AE14" s="16">
        <v>3.0886074900204714E-3</v>
      </c>
      <c r="AF14" s="16">
        <v>4.8628683775217875E-3</v>
      </c>
      <c r="AG14" s="16">
        <v>-1.1355425512296628E-2</v>
      </c>
      <c r="AH14" s="16">
        <v>-6.4232675895822648E-3</v>
      </c>
      <c r="AI14" s="16">
        <v>-4.2300996035247295E-3</v>
      </c>
      <c r="AJ14" s="17" t="s">
        <v>76</v>
      </c>
      <c r="AK14" s="16">
        <v>1.3564096675103028E-2</v>
      </c>
      <c r="AL14" s="17" t="s">
        <v>96</v>
      </c>
      <c r="AM14" s="18">
        <v>-1.3241860447455062E-2</v>
      </c>
    </row>
    <row r="15" spans="1:39" ht="24">
      <c r="A15" s="13" t="s">
        <v>50</v>
      </c>
      <c r="B15" s="14" t="s">
        <v>40</v>
      </c>
      <c r="C15" s="15">
        <v>-3.4108052937305484E-3</v>
      </c>
      <c r="D15" s="16">
        <v>-1.4536119228516669E-2</v>
      </c>
      <c r="E15" s="16">
        <v>-1.9001554694036759E-2</v>
      </c>
      <c r="F15" s="16">
        <v>5.8452660330088196E-3</v>
      </c>
      <c r="G15" s="16">
        <v>-3.1598429084851706E-2</v>
      </c>
      <c r="H15" s="16">
        <v>-2.9758956049340958E-2</v>
      </c>
      <c r="I15" s="16">
        <v>-2.6416537158304353E-2</v>
      </c>
      <c r="J15" s="16">
        <v>-1.6106988403411193E-2</v>
      </c>
      <c r="K15" s="16">
        <v>-6.1556049717000072E-3</v>
      </c>
      <c r="L15" s="16">
        <v>-8.7352030896168838E-3</v>
      </c>
      <c r="M15" s="16">
        <v>-1.6585443899064686E-2</v>
      </c>
      <c r="N15" s="16">
        <v>-1.3633184498888239E-2</v>
      </c>
      <c r="O15" s="16">
        <v>-5.0466325069497353E-3</v>
      </c>
      <c r="P15" s="16">
        <v>-2.3055187901692151E-3</v>
      </c>
      <c r="Q15" s="16">
        <v>-1.8517339073646485E-2</v>
      </c>
      <c r="R15" s="17" t="s">
        <v>107</v>
      </c>
      <c r="S15" s="16">
        <v>-2.1311295878149786E-2</v>
      </c>
      <c r="T15" s="16">
        <v>-1.772178590246646E-2</v>
      </c>
      <c r="U15" s="16">
        <v>-1.0975459699117517E-2</v>
      </c>
      <c r="V15" s="16">
        <v>-1.0518305285313268E-2</v>
      </c>
      <c r="W15" s="16">
        <v>-2.2523177957922361E-3</v>
      </c>
      <c r="X15" s="16">
        <v>3.6692979782358883E-3</v>
      </c>
      <c r="Y15" s="16">
        <v>8.2315984574217113E-3</v>
      </c>
      <c r="Z15" s="16">
        <v>1.8657364722945685E-2</v>
      </c>
      <c r="AA15" s="16">
        <v>9.6980700207077997E-3</v>
      </c>
      <c r="AB15" s="16">
        <v>2.4650958274903479E-2</v>
      </c>
      <c r="AC15" s="16">
        <v>1.5773421322302188E-2</v>
      </c>
      <c r="AD15" s="16">
        <v>1.3223315094592718E-2</v>
      </c>
      <c r="AE15" s="16">
        <v>1.6569950140378945E-2</v>
      </c>
      <c r="AF15" s="16">
        <v>1.1136824885882418E-2</v>
      </c>
      <c r="AG15" s="16">
        <v>3.0758113238353157E-2</v>
      </c>
      <c r="AH15" s="16">
        <v>2.4919703135623523E-3</v>
      </c>
      <c r="AI15" s="16">
        <v>1.4902331461977049E-3</v>
      </c>
      <c r="AJ15" s="16">
        <v>1.803453223276583E-2</v>
      </c>
      <c r="AK15" s="16">
        <v>1.090650082980533E-2</v>
      </c>
      <c r="AL15" s="16">
        <v>2.3187206263410091E-2</v>
      </c>
      <c r="AM15" s="18">
        <v>2.9741438467734273E-2</v>
      </c>
    </row>
    <row r="16" spans="1:39" ht="24">
      <c r="A16" s="13" t="s">
        <v>51</v>
      </c>
      <c r="B16" s="14" t="s">
        <v>40</v>
      </c>
      <c r="C16" s="15">
        <v>3.085308079808137E-2</v>
      </c>
      <c r="D16" s="16">
        <v>-2.0104749615919317E-2</v>
      </c>
      <c r="E16" s="16">
        <v>-3.0186253612462473E-2</v>
      </c>
      <c r="F16" s="17" t="s">
        <v>77</v>
      </c>
      <c r="G16" s="16">
        <v>-2.0597010788414225E-2</v>
      </c>
      <c r="H16" s="16">
        <v>-7.785263581317689E-3</v>
      </c>
      <c r="I16" s="16">
        <v>-1.0070336764250697E-2</v>
      </c>
      <c r="J16" s="16">
        <v>2.9018412242268576E-3</v>
      </c>
      <c r="K16" s="16">
        <v>-1.264179890057882E-3</v>
      </c>
      <c r="L16" s="16">
        <v>-6.7093328545968396E-3</v>
      </c>
      <c r="M16" s="16">
        <v>-2.0298437428026644E-2</v>
      </c>
      <c r="N16" s="16">
        <v>-2.6764659881820051E-2</v>
      </c>
      <c r="O16" s="16">
        <v>-1.5748423382114417E-2</v>
      </c>
      <c r="P16" s="16">
        <v>1.0029964183358532E-2</v>
      </c>
      <c r="Q16" s="16">
        <v>-2.9530249310915999E-2</v>
      </c>
      <c r="R16" s="16">
        <v>5.7786851430279311E-3</v>
      </c>
      <c r="S16" s="16">
        <v>-1.0545258422213157E-2</v>
      </c>
      <c r="T16" s="16">
        <v>-1.0737143691004971E-2</v>
      </c>
      <c r="U16" s="16">
        <v>-1.2324484454407343E-2</v>
      </c>
      <c r="V16" s="16">
        <v>-1.1240718555139599E-2</v>
      </c>
      <c r="W16" s="16">
        <v>-1.4227599172849993E-2</v>
      </c>
      <c r="X16" s="16">
        <v>-7.6644618343560686E-3</v>
      </c>
      <c r="Y16" s="16">
        <v>1.8293461521815033E-2</v>
      </c>
      <c r="Z16" s="16">
        <v>2.0843125125149853E-2</v>
      </c>
      <c r="AA16" s="16">
        <v>1.1406908603711845E-2</v>
      </c>
      <c r="AB16" s="16">
        <v>1.3200488658840922E-3</v>
      </c>
      <c r="AC16" s="17" t="s">
        <v>108</v>
      </c>
      <c r="AD16" s="16">
        <v>1.2022418344275356E-2</v>
      </c>
      <c r="AE16" s="17" t="s">
        <v>82</v>
      </c>
      <c r="AF16" s="16">
        <v>1.1937773462795263E-2</v>
      </c>
      <c r="AG16" s="17" t="s">
        <v>102</v>
      </c>
      <c r="AH16" s="16">
        <v>5.3078111733381832E-3</v>
      </c>
      <c r="AI16" s="16">
        <v>-7.4058002450675467E-3</v>
      </c>
      <c r="AJ16" s="17" t="s">
        <v>99</v>
      </c>
      <c r="AK16" s="16">
        <v>-9.3344898812713429E-4</v>
      </c>
      <c r="AL16" s="17" t="s">
        <v>109</v>
      </c>
      <c r="AM16" s="19" t="s">
        <v>90</v>
      </c>
    </row>
    <row r="17" spans="1:39" ht="24">
      <c r="A17" s="13" t="s">
        <v>52</v>
      </c>
      <c r="B17" s="14" t="s">
        <v>40</v>
      </c>
      <c r="C17" s="15">
        <v>1.2856417623102454E-3</v>
      </c>
      <c r="D17" s="16">
        <v>-3.1326253521676443E-2</v>
      </c>
      <c r="E17" s="16">
        <v>-2.1847551964168797E-2</v>
      </c>
      <c r="F17" s="16">
        <v>-1.2340231253087112E-2</v>
      </c>
      <c r="G17" s="17" t="s">
        <v>84</v>
      </c>
      <c r="H17" s="16">
        <v>-2.6534263753054007E-2</v>
      </c>
      <c r="I17" s="16">
        <v>-9.510600534264887E-4</v>
      </c>
      <c r="J17" s="16">
        <v>-2.3776381849571839E-2</v>
      </c>
      <c r="K17" s="16">
        <v>-1.9629018454789277E-2</v>
      </c>
      <c r="L17" s="16">
        <v>-3.202375540471052E-4</v>
      </c>
      <c r="M17" s="16">
        <v>8.927046309890713E-3</v>
      </c>
      <c r="N17" s="16">
        <v>2.8254267504409247E-2</v>
      </c>
      <c r="O17" s="16">
        <v>-2.4054873916763874E-2</v>
      </c>
      <c r="P17" s="16">
        <v>-4.7282002203865754E-3</v>
      </c>
      <c r="Q17" s="16">
        <v>-1.3774640753011134E-2</v>
      </c>
      <c r="R17" s="16">
        <v>-1.0835297870990544E-2</v>
      </c>
      <c r="S17" s="16">
        <v>-2.0708697338379566E-2</v>
      </c>
      <c r="T17" s="16">
        <v>1.0114731136883783E-3</v>
      </c>
      <c r="U17" s="17" t="s">
        <v>77</v>
      </c>
      <c r="V17" s="16">
        <v>4.0103382004425446E-5</v>
      </c>
      <c r="W17" s="16">
        <v>-6.2103980520977417E-3</v>
      </c>
      <c r="X17" s="16">
        <v>3.6601342879904681E-3</v>
      </c>
      <c r="Y17" s="16">
        <v>7.1707671862409374E-3</v>
      </c>
      <c r="Z17" s="16">
        <v>1.7992936516251206E-2</v>
      </c>
      <c r="AA17" s="16">
        <v>-1.3731636077626381E-3</v>
      </c>
      <c r="AB17" s="16">
        <v>2.4338985261704743E-3</v>
      </c>
      <c r="AC17" s="17" t="s">
        <v>79</v>
      </c>
      <c r="AD17" s="16">
        <v>3.18361101722359E-2</v>
      </c>
      <c r="AE17" s="16">
        <v>8.6449069542759768E-3</v>
      </c>
      <c r="AF17" s="17" t="s">
        <v>110</v>
      </c>
      <c r="AG17" s="17" t="s">
        <v>98</v>
      </c>
      <c r="AH17" s="16">
        <v>2.1390521970298261E-2</v>
      </c>
      <c r="AI17" s="16">
        <v>1.3734337179523741E-2</v>
      </c>
      <c r="AJ17" s="17" t="s">
        <v>103</v>
      </c>
      <c r="AK17" s="16">
        <v>2.9780110583909756E-2</v>
      </c>
      <c r="AL17" s="16">
        <v>2.0412913446316561E-2</v>
      </c>
      <c r="AM17" s="18">
        <v>2.7138318919306167E-2</v>
      </c>
    </row>
    <row r="18" spans="1:39" ht="24">
      <c r="A18" s="13" t="s">
        <v>53</v>
      </c>
      <c r="B18" s="14" t="s">
        <v>40</v>
      </c>
      <c r="C18" s="20" t="s">
        <v>111</v>
      </c>
      <c r="D18" s="16">
        <v>1.4776489290360669E-3</v>
      </c>
      <c r="E18" s="17" t="s">
        <v>89</v>
      </c>
      <c r="F18" s="16">
        <v>-3.0309907151206558E-2</v>
      </c>
      <c r="G18" s="16">
        <v>-7.3012460802221969E-3</v>
      </c>
      <c r="H18" s="16">
        <v>5.3949893395510429E-3</v>
      </c>
      <c r="I18" s="16">
        <v>-1.2320655036684695E-2</v>
      </c>
      <c r="J18" s="16">
        <v>8.7691481814907244E-3</v>
      </c>
      <c r="K18" s="16">
        <v>-1.1767843006980047E-2</v>
      </c>
      <c r="L18" s="16">
        <v>-6.6298360097284854E-3</v>
      </c>
      <c r="M18" s="16">
        <v>-7.2369772835741237E-3</v>
      </c>
      <c r="N18" s="16">
        <v>-1.7984797844879576E-2</v>
      </c>
      <c r="O18" s="16">
        <v>-1.2298890511725714E-2</v>
      </c>
      <c r="P18" s="16">
        <v>-1.7908143077204241E-2</v>
      </c>
      <c r="Q18" s="16">
        <v>-2.10222570798669E-2</v>
      </c>
      <c r="R18" s="16">
        <v>-1.8820356681718751E-2</v>
      </c>
      <c r="S18" s="16">
        <v>-2.8200610224169344E-2</v>
      </c>
      <c r="T18" s="16">
        <v>7.6716555848711891E-3</v>
      </c>
      <c r="U18" s="16">
        <v>-2.1910790736331981E-2</v>
      </c>
      <c r="V18" s="16">
        <v>-3.2595932768524419E-2</v>
      </c>
      <c r="W18" s="16">
        <v>-1.3713750349960856E-2</v>
      </c>
      <c r="X18" s="17" t="s">
        <v>79</v>
      </c>
      <c r="Y18" s="16">
        <v>1.4080494987542139E-2</v>
      </c>
      <c r="Z18" s="16">
        <v>2.6794072306783351E-2</v>
      </c>
      <c r="AA18" s="16">
        <v>1.9022962511706053E-2</v>
      </c>
      <c r="AB18" s="16">
        <v>1.8339271286235269E-2</v>
      </c>
      <c r="AC18" s="17" t="s">
        <v>78</v>
      </c>
      <c r="AD18" s="16">
        <v>1.0833127615367581E-2</v>
      </c>
      <c r="AE18" s="16">
        <v>1.5100754065523742E-2</v>
      </c>
      <c r="AF18" s="17" t="s">
        <v>81</v>
      </c>
      <c r="AG18" s="16">
        <v>8.8457917105441725E-3</v>
      </c>
      <c r="AH18" s="16">
        <v>2.0539154608357243E-2</v>
      </c>
      <c r="AI18" s="17" t="s">
        <v>102</v>
      </c>
      <c r="AJ18" s="16">
        <v>1.3059487348581537E-2</v>
      </c>
      <c r="AK18" s="16">
        <v>5.5131540863348994E-3</v>
      </c>
      <c r="AL18" s="16">
        <v>1.9939653369071011E-2</v>
      </c>
      <c r="AM18" s="18">
        <v>2.6572932834384808E-2</v>
      </c>
    </row>
    <row r="19" spans="1:39" ht="24">
      <c r="A19" s="13" t="s">
        <v>54</v>
      </c>
      <c r="B19" s="14" t="s">
        <v>40</v>
      </c>
      <c r="C19" s="15">
        <v>-3.1731764003722948E-2</v>
      </c>
      <c r="D19" s="17" t="s">
        <v>96</v>
      </c>
      <c r="E19" s="16">
        <v>7.6681568690687161E-3</v>
      </c>
      <c r="F19" s="16">
        <v>-1.0775991843908388E-2</v>
      </c>
      <c r="G19" s="16">
        <v>-7.8589212471142644E-3</v>
      </c>
      <c r="H19" s="16">
        <v>-3.3203978892002925E-2</v>
      </c>
      <c r="I19" s="16">
        <v>-1.4649447348093238E-2</v>
      </c>
      <c r="J19" s="17" t="s">
        <v>112</v>
      </c>
      <c r="K19" s="17" t="s">
        <v>113</v>
      </c>
      <c r="L19" s="17" t="s">
        <v>96</v>
      </c>
      <c r="M19" s="16">
        <v>9.7054046251397492E-4</v>
      </c>
      <c r="N19" s="16">
        <v>2.6287947835883653E-2</v>
      </c>
      <c r="O19" s="16">
        <v>3.2105472427625402E-4</v>
      </c>
      <c r="P19" s="16">
        <v>-9.3548512978546983E-3</v>
      </c>
      <c r="Q19" s="16">
        <v>6.2422666865161441E-3</v>
      </c>
      <c r="R19" s="16">
        <v>-1.7543579798952394E-2</v>
      </c>
      <c r="S19" s="16">
        <v>1.6375873817143498E-2</v>
      </c>
      <c r="T19" s="17" t="s">
        <v>89</v>
      </c>
      <c r="U19" s="16">
        <v>1.0151198029460873E-3</v>
      </c>
      <c r="V19" s="16">
        <v>1.912012889078285E-2</v>
      </c>
      <c r="W19" s="16">
        <v>-1.3101977817508874E-2</v>
      </c>
      <c r="X19" s="16">
        <v>1.6616374212009503E-2</v>
      </c>
      <c r="Y19" s="16">
        <v>1.0937533813937148E-2</v>
      </c>
      <c r="Z19" s="16">
        <v>2.2849468724376668E-3</v>
      </c>
      <c r="AA19" s="16">
        <v>1.3460541147367024E-2</v>
      </c>
      <c r="AB19" s="16">
        <v>3.086967182808557E-2</v>
      </c>
      <c r="AC19" s="16">
        <v>2.8945046217080236E-3</v>
      </c>
      <c r="AD19" s="16">
        <v>3.1179462011609E-2</v>
      </c>
      <c r="AE19" s="16">
        <v>1.3629068455948561E-2</v>
      </c>
      <c r="AF19" s="16">
        <v>1.1623619029849548E-2</v>
      </c>
      <c r="AG19" s="16">
        <v>2.101415341610903E-2</v>
      </c>
      <c r="AH19" s="16">
        <v>2.3690448229015722E-2</v>
      </c>
      <c r="AI19" s="16">
        <v>2.6389625877584449E-2</v>
      </c>
      <c r="AJ19" s="16">
        <v>1.6838984272016994E-2</v>
      </c>
      <c r="AK19" s="17" t="s">
        <v>100</v>
      </c>
      <c r="AL19" s="16">
        <v>8.6803729247186979E-3</v>
      </c>
      <c r="AM19" s="18">
        <v>-5.368088911300169E-3</v>
      </c>
    </row>
    <row r="20" spans="1:39" ht="24">
      <c r="A20" s="13" t="s">
        <v>55</v>
      </c>
      <c r="B20" s="14" t="s">
        <v>40</v>
      </c>
      <c r="C20" s="15">
        <v>-3.3032760979226097E-2</v>
      </c>
      <c r="D20" s="16">
        <v>1.2710871995379637E-2</v>
      </c>
      <c r="E20" s="17" t="s">
        <v>102</v>
      </c>
      <c r="F20" s="16">
        <v>-7.4321762508277635E-3</v>
      </c>
      <c r="G20" s="16">
        <v>1.6876047945182882E-2</v>
      </c>
      <c r="H20" s="16">
        <v>2.5933092152778006E-3</v>
      </c>
      <c r="I20" s="16">
        <v>1.8896085545504791E-2</v>
      </c>
      <c r="J20" s="16">
        <v>1.1226016494892471E-2</v>
      </c>
      <c r="K20" s="16">
        <v>4.6592974067275325E-3</v>
      </c>
      <c r="L20" s="16">
        <v>-1.4665117053426257E-2</v>
      </c>
      <c r="M20" s="16">
        <v>1.4680415615038802E-2</v>
      </c>
      <c r="N20" s="16">
        <v>2.035493767881083E-2</v>
      </c>
      <c r="O20" s="16">
        <v>1.3075680324497418E-2</v>
      </c>
      <c r="P20" s="16">
        <v>6.0496047768491224E-3</v>
      </c>
      <c r="Q20" s="17" t="s">
        <v>114</v>
      </c>
      <c r="R20" s="16">
        <v>1.4722582945465449E-3</v>
      </c>
      <c r="S20" s="16">
        <v>2.470209484894868E-2</v>
      </c>
      <c r="T20" s="16">
        <v>2.6416462056274816E-2</v>
      </c>
      <c r="U20" s="16">
        <v>1.3783891527715635E-2</v>
      </c>
      <c r="V20" s="16">
        <v>2.3514884114258526E-2</v>
      </c>
      <c r="W20" s="16">
        <v>2.0051136765719565E-2</v>
      </c>
      <c r="X20" s="16">
        <v>8.4951718227707102E-3</v>
      </c>
      <c r="Y20" s="16">
        <v>4.2836113766911927E-3</v>
      </c>
      <c r="Z20" s="16">
        <v>-2.045334221309544E-2</v>
      </c>
      <c r="AA20" s="16">
        <v>-1.9344028647699085E-2</v>
      </c>
      <c r="AB20" s="16">
        <v>-4.2139646895520862E-3</v>
      </c>
      <c r="AC20" s="16">
        <v>-2.0355211881809141E-2</v>
      </c>
      <c r="AD20" s="16">
        <v>6.5509874375664044E-3</v>
      </c>
      <c r="AE20" s="16">
        <v>9.6892501627278468E-3</v>
      </c>
      <c r="AF20" s="16">
        <v>-2.7451272220490004E-2</v>
      </c>
      <c r="AG20" s="16">
        <v>-3.3555792264238403E-2</v>
      </c>
      <c r="AH20" s="16">
        <v>1.4388174213736431E-2</v>
      </c>
      <c r="AI20" s="17" t="s">
        <v>89</v>
      </c>
      <c r="AJ20" s="16">
        <v>-2.8907857387665149E-2</v>
      </c>
      <c r="AK20" s="16">
        <v>2.307811031725418E-2</v>
      </c>
      <c r="AL20" s="17" t="s">
        <v>112</v>
      </c>
      <c r="AM20" s="18">
        <v>-3.0359190733051735E-2</v>
      </c>
    </row>
    <row r="21" spans="1:39" ht="24">
      <c r="A21" s="13" t="s">
        <v>56</v>
      </c>
      <c r="B21" s="14" t="s">
        <v>40</v>
      </c>
      <c r="C21" s="15">
        <v>-2.6283504391019497E-2</v>
      </c>
      <c r="D21" s="16">
        <v>-9.4362324659454815E-4</v>
      </c>
      <c r="E21" s="16">
        <v>2.0546902209240363E-2</v>
      </c>
      <c r="F21" s="16">
        <v>5.3376252137837272E-3</v>
      </c>
      <c r="G21" s="16">
        <v>2.1123594196750275E-2</v>
      </c>
      <c r="H21" s="16">
        <v>-3.7442867940680399E-3</v>
      </c>
      <c r="I21" s="16">
        <v>2.7785079648630563E-2</v>
      </c>
      <c r="J21" s="16">
        <v>1.3583452781081248E-2</v>
      </c>
      <c r="K21" s="16">
        <v>1.5760501640938798E-2</v>
      </c>
      <c r="L21" s="16">
        <v>3.9845977726204445E-3</v>
      </c>
      <c r="M21" s="16">
        <v>3.0499174202288579E-2</v>
      </c>
      <c r="N21" s="16">
        <v>2.4820226263224554E-2</v>
      </c>
      <c r="O21" s="16">
        <v>2.4225588033381627E-2</v>
      </c>
      <c r="P21" s="16">
        <v>2.2373493574927759E-2</v>
      </c>
      <c r="Q21" s="17" t="s">
        <v>111</v>
      </c>
      <c r="R21" s="16">
        <v>2.4654040820943956E-3</v>
      </c>
      <c r="S21" s="16">
        <v>1.0266413786376995E-2</v>
      </c>
      <c r="T21" s="16">
        <v>2.3715912918737359E-2</v>
      </c>
      <c r="U21" s="16">
        <v>2.1463278079087354E-2</v>
      </c>
      <c r="V21" s="16">
        <v>2.7398620601281037E-2</v>
      </c>
      <c r="W21" s="16">
        <v>2.7930600384112152E-2</v>
      </c>
      <c r="X21" s="16">
        <v>-1.1038825534511795E-2</v>
      </c>
      <c r="Y21" s="16">
        <v>-1.9909610325163758E-2</v>
      </c>
      <c r="Z21" s="16">
        <v>-2.9554125452999291E-2</v>
      </c>
      <c r="AA21" s="16">
        <v>-2.0693332637584765E-2</v>
      </c>
      <c r="AB21" s="16">
        <v>-6.4011198331080195E-3</v>
      </c>
      <c r="AC21" s="16">
        <v>-1.1263000186956753E-2</v>
      </c>
      <c r="AD21" s="16">
        <v>1.2950309304340747E-2</v>
      </c>
      <c r="AE21" s="16">
        <v>-2.0824860566697256E-2</v>
      </c>
      <c r="AF21" s="16">
        <v>9.9165846849060477E-3</v>
      </c>
      <c r="AG21" s="16">
        <v>-1.0028212922973899E-2</v>
      </c>
      <c r="AH21" s="17" t="s">
        <v>89</v>
      </c>
      <c r="AI21" s="16">
        <v>1.4388065600177464E-2</v>
      </c>
      <c r="AJ21" s="16">
        <v>-1.4500210486892163E-2</v>
      </c>
      <c r="AK21" s="16">
        <v>6.9366578466100197E-3</v>
      </c>
      <c r="AL21" s="17" t="s">
        <v>113</v>
      </c>
      <c r="AM21" s="18">
        <v>-3.1528931926440781E-2</v>
      </c>
    </row>
    <row r="22" spans="1:39" ht="24">
      <c r="A22" s="13" t="s">
        <v>57</v>
      </c>
      <c r="B22" s="14" t="s">
        <v>40</v>
      </c>
      <c r="C22" s="15">
        <v>-1.3043729129695517E-2</v>
      </c>
      <c r="D22" s="16">
        <v>-6.9126212261445734E-3</v>
      </c>
      <c r="E22" s="16">
        <v>1.0705558197338091E-2</v>
      </c>
      <c r="F22" s="16">
        <v>1.1939378893543861E-2</v>
      </c>
      <c r="G22" s="16">
        <v>-8.8013177098898391E-3</v>
      </c>
      <c r="H22" s="16">
        <v>-1.5155009946575307E-2</v>
      </c>
      <c r="I22" s="16">
        <v>6.0205328882749929E-3</v>
      </c>
      <c r="J22" s="16">
        <v>1.0579244859131561E-2</v>
      </c>
      <c r="K22" s="16">
        <v>1.9776807809431876E-2</v>
      </c>
      <c r="L22" s="16">
        <v>-1.3813555105557119E-4</v>
      </c>
      <c r="M22" s="16">
        <v>1.8241332533951812E-2</v>
      </c>
      <c r="N22" s="17" t="s">
        <v>79</v>
      </c>
      <c r="O22" s="16">
        <v>-2.4828989348465217E-3</v>
      </c>
      <c r="P22" s="16">
        <v>5.4930188564858802E-3</v>
      </c>
      <c r="Q22" s="17" t="s">
        <v>81</v>
      </c>
      <c r="R22" s="16">
        <v>1.2952044325685199E-2</v>
      </c>
      <c r="S22" s="16">
        <v>9.5783456227851206E-3</v>
      </c>
      <c r="T22" s="16">
        <v>3.0858109749781877E-2</v>
      </c>
      <c r="U22" s="16">
        <v>3.1578159321586877E-2</v>
      </c>
      <c r="V22" s="17" t="s">
        <v>90</v>
      </c>
      <c r="W22" s="17" t="s">
        <v>83</v>
      </c>
      <c r="X22" s="17" t="s">
        <v>113</v>
      </c>
      <c r="Y22" s="16">
        <v>-2.7643860037795807E-2</v>
      </c>
      <c r="Z22" s="16">
        <v>-2.0034096160228929E-2</v>
      </c>
      <c r="AA22" s="17" t="s">
        <v>115</v>
      </c>
      <c r="AB22" s="16">
        <v>-2.1164428749005048E-2</v>
      </c>
      <c r="AC22" s="16">
        <v>1.4419071573380435E-2</v>
      </c>
      <c r="AD22" s="17" t="s">
        <v>116</v>
      </c>
      <c r="AE22" s="16">
        <v>4.1046728766120817E-3</v>
      </c>
      <c r="AF22" s="16">
        <v>1.0890504730356821E-3</v>
      </c>
      <c r="AG22" s="16">
        <v>-9.4617624771802366E-3</v>
      </c>
      <c r="AH22" s="16">
        <v>1.2808199800012446E-2</v>
      </c>
      <c r="AI22" s="16">
        <v>6.4786062164633573E-3</v>
      </c>
      <c r="AJ22" s="17" t="s">
        <v>117</v>
      </c>
      <c r="AK22" s="16">
        <v>1.1051478713525553E-3</v>
      </c>
      <c r="AL22" s="17" t="s">
        <v>113</v>
      </c>
      <c r="AM22" s="19" t="s">
        <v>112</v>
      </c>
    </row>
    <row r="23" spans="1:39" ht="24">
      <c r="A23" s="13" t="s">
        <v>58</v>
      </c>
      <c r="B23" s="14" t="s">
        <v>40</v>
      </c>
      <c r="C23" s="15">
        <v>2.9994673164494318E-3</v>
      </c>
      <c r="D23" s="16">
        <v>3.0430780336090622E-2</v>
      </c>
      <c r="E23" s="16">
        <v>8.8477422323842356E-3</v>
      </c>
      <c r="F23" s="17" t="s">
        <v>102</v>
      </c>
      <c r="G23" s="17" t="s">
        <v>98</v>
      </c>
      <c r="H23" s="16">
        <v>1.86491067731063E-2</v>
      </c>
      <c r="I23" s="16">
        <v>3.3001315113721189E-2</v>
      </c>
      <c r="J23" s="17" t="s">
        <v>98</v>
      </c>
      <c r="K23" s="16">
        <v>1.0471800115444338E-2</v>
      </c>
      <c r="L23" s="16">
        <v>2.4836095105007946E-2</v>
      </c>
      <c r="M23" s="16">
        <v>1.8182961621402566E-2</v>
      </c>
      <c r="N23" s="16">
        <v>1.6598661502045513E-2</v>
      </c>
      <c r="O23" s="16">
        <v>1.1056705459370063E-2</v>
      </c>
      <c r="P23" s="17" t="s">
        <v>98</v>
      </c>
      <c r="Q23" s="16">
        <v>1.0073441445934625E-2</v>
      </c>
      <c r="R23" s="16">
        <v>3.0475659348217405E-2</v>
      </c>
      <c r="S23" s="16">
        <v>2.3863046953631787E-2</v>
      </c>
      <c r="T23" s="16">
        <v>2.10321380677926E-2</v>
      </c>
      <c r="U23" s="17" t="s">
        <v>98</v>
      </c>
      <c r="V23" s="16">
        <v>2.0548997221915815E-2</v>
      </c>
      <c r="W23" s="16">
        <v>3.2384887096178337E-2</v>
      </c>
      <c r="X23" s="16">
        <v>-5.8919378470438733E-3</v>
      </c>
      <c r="Y23" s="16">
        <v>-1.576274661071617E-2</v>
      </c>
      <c r="Z23" s="16">
        <v>-8.0570625284576286E-3</v>
      </c>
      <c r="AA23" s="16">
        <v>-4.7892844066496172E-3</v>
      </c>
      <c r="AB23" s="16">
        <v>-1.1315932583679923E-2</v>
      </c>
      <c r="AC23" s="16">
        <v>-1.1845999471826373E-2</v>
      </c>
      <c r="AD23" s="16">
        <v>-9.5723494539202512E-3</v>
      </c>
      <c r="AE23" s="16">
        <v>-8.9008209172178018E-4</v>
      </c>
      <c r="AF23" s="16">
        <v>4.9537447346314611E-3</v>
      </c>
      <c r="AG23" s="17" t="s">
        <v>89</v>
      </c>
      <c r="AH23" s="16">
        <v>-1.0026254242656742E-2</v>
      </c>
      <c r="AI23" s="16">
        <v>-3.3545203128034919E-2</v>
      </c>
      <c r="AJ23" s="16">
        <v>-5.2592755947561036E-3</v>
      </c>
      <c r="AK23" s="16">
        <v>-1.7033194005166032E-2</v>
      </c>
      <c r="AL23" s="16">
        <v>-9.0077503310287844E-3</v>
      </c>
      <c r="AM23" s="18">
        <v>-1.0980773689523566E-2</v>
      </c>
    </row>
    <row r="24" spans="1:39" ht="24">
      <c r="A24" s="13" t="s">
        <v>59</v>
      </c>
      <c r="B24" s="14" t="s">
        <v>40</v>
      </c>
      <c r="C24" s="20" t="s">
        <v>118</v>
      </c>
      <c r="D24" s="16">
        <v>1.6381835675935387E-3</v>
      </c>
      <c r="E24" s="16">
        <v>5.5014808187907639E-3</v>
      </c>
      <c r="F24" s="16">
        <v>-9.330889736295948E-4</v>
      </c>
      <c r="G24" s="16">
        <v>-1.027436912245204E-2</v>
      </c>
      <c r="H24" s="16">
        <v>-8.0670753945790447E-3</v>
      </c>
      <c r="I24" s="16">
        <v>1.9151686467621054E-2</v>
      </c>
      <c r="J24" s="16">
        <v>-1.2214977240124419E-2</v>
      </c>
      <c r="K24" s="16">
        <v>-1.5197745160082276E-2</v>
      </c>
      <c r="L24" s="16">
        <v>-2.7804198360677278E-3</v>
      </c>
      <c r="M24" s="16">
        <v>1.8516669108507432E-2</v>
      </c>
      <c r="N24" s="17" t="s">
        <v>119</v>
      </c>
      <c r="O24" s="16">
        <v>2.1605301879413417E-3</v>
      </c>
      <c r="P24" s="16">
        <v>6.629507626044715E-3</v>
      </c>
      <c r="Q24" s="16">
        <v>2.8717410819806596E-2</v>
      </c>
      <c r="R24" s="16">
        <v>1.0777081456568626E-2</v>
      </c>
      <c r="S24" s="16">
        <v>2.7088114172798501E-2</v>
      </c>
      <c r="T24" s="17" t="s">
        <v>100</v>
      </c>
      <c r="U24" s="16">
        <v>2.9810166722073716E-2</v>
      </c>
      <c r="V24" s="16">
        <v>2.4542629986696918E-2</v>
      </c>
      <c r="W24" s="17" t="s">
        <v>83</v>
      </c>
      <c r="X24" s="16">
        <v>-1.9061475973374171E-2</v>
      </c>
      <c r="Y24" s="16">
        <v>-1.0708017414796408E-2</v>
      </c>
      <c r="Z24" s="16">
        <v>-2.9583380056310973E-2</v>
      </c>
      <c r="AA24" s="16">
        <v>-1.3492615694242224E-2</v>
      </c>
      <c r="AB24" s="16">
        <v>1.349467092322248E-2</v>
      </c>
      <c r="AC24" s="16">
        <v>-2.3936133916697109E-2</v>
      </c>
      <c r="AD24" s="16">
        <v>1.1120024445211382E-3</v>
      </c>
      <c r="AE24" s="16">
        <v>-2.4947509915325479E-3</v>
      </c>
      <c r="AF24" s="16">
        <v>-1.0581863015415412E-2</v>
      </c>
      <c r="AG24" s="16">
        <v>-1.6988664897497178E-2</v>
      </c>
      <c r="AH24" s="16">
        <v>6.9223478182695803E-3</v>
      </c>
      <c r="AI24" s="16">
        <v>2.3021492935986824E-2</v>
      </c>
      <c r="AJ24" s="16">
        <v>1.917525023717552E-2</v>
      </c>
      <c r="AK24" s="17" t="s">
        <v>77</v>
      </c>
      <c r="AL24" s="17" t="s">
        <v>84</v>
      </c>
      <c r="AM24" s="18">
        <v>-2.9933364638972532E-2</v>
      </c>
    </row>
    <row r="25" spans="1:39" ht="24">
      <c r="A25" s="13" t="s">
        <v>60</v>
      </c>
      <c r="B25" s="14" t="s">
        <v>40</v>
      </c>
      <c r="C25" s="15">
        <v>-3.9724493688876074E-3</v>
      </c>
      <c r="D25" s="17" t="s">
        <v>106</v>
      </c>
      <c r="E25" s="16">
        <v>-1.7886578799094371E-2</v>
      </c>
      <c r="F25" s="16">
        <v>-2.6720587185179313E-2</v>
      </c>
      <c r="G25" s="16">
        <v>-2.3669601658990701E-2</v>
      </c>
      <c r="H25" s="16">
        <v>-2.6459660641191807E-2</v>
      </c>
      <c r="I25" s="16">
        <v>-5.2782340748451792E-3</v>
      </c>
      <c r="J25" s="17" t="s">
        <v>95</v>
      </c>
      <c r="K25" s="16">
        <v>-1.5481619669168117E-2</v>
      </c>
      <c r="L25" s="16">
        <v>-2.3964251615524873E-2</v>
      </c>
      <c r="M25" s="16">
        <v>3.6889720216227513E-3</v>
      </c>
      <c r="N25" s="17" t="s">
        <v>93</v>
      </c>
      <c r="O25" s="16">
        <v>-7.194684508906272E-3</v>
      </c>
      <c r="P25" s="16">
        <v>-6.5650221431606728E-3</v>
      </c>
      <c r="Q25" s="16">
        <v>1.6162713437080069E-2</v>
      </c>
      <c r="R25" s="16">
        <v>-1.3424940906742859E-2</v>
      </c>
      <c r="S25" s="16">
        <v>-8.3136754207267499E-3</v>
      </c>
      <c r="T25" s="16">
        <v>2.6160468985463804E-2</v>
      </c>
      <c r="U25" s="16">
        <v>2.8181169019412425E-2</v>
      </c>
      <c r="V25" s="16">
        <v>7.5859510110494006E-3</v>
      </c>
      <c r="W25" s="16">
        <v>1.3889235256592632E-2</v>
      </c>
      <c r="X25" s="16">
        <v>3.9257292626857952E-3</v>
      </c>
      <c r="Y25" s="16">
        <v>8.1141387371045141E-4</v>
      </c>
      <c r="Z25" s="16">
        <v>-5.3575524755011357E-3</v>
      </c>
      <c r="AA25" s="16">
        <v>-1.1560234568844793E-2</v>
      </c>
      <c r="AB25" s="16">
        <v>2.9969593508160294E-2</v>
      </c>
      <c r="AC25" s="16">
        <v>6.1183899432011996E-3</v>
      </c>
      <c r="AD25" s="17" t="s">
        <v>79</v>
      </c>
      <c r="AE25" s="16">
        <v>2.4007164917011697E-2</v>
      </c>
      <c r="AF25" s="16">
        <v>2.0657165493772476E-2</v>
      </c>
      <c r="AG25" s="16">
        <v>1.6496212880359771E-2</v>
      </c>
      <c r="AH25" s="16">
        <v>2.4665633893954968E-2</v>
      </c>
      <c r="AI25" s="16">
        <v>2.0232007302668463E-2</v>
      </c>
      <c r="AJ25" s="17" t="s">
        <v>90</v>
      </c>
      <c r="AK25" s="17" t="s">
        <v>119</v>
      </c>
      <c r="AL25" s="16">
        <v>4.6036534661040044E-3</v>
      </c>
      <c r="AM25" s="18">
        <v>3.1192192643031032E-3</v>
      </c>
    </row>
    <row r="26" spans="1:39" ht="24">
      <c r="A26" s="13" t="s">
        <v>61</v>
      </c>
      <c r="B26" s="14" t="s">
        <v>40</v>
      </c>
      <c r="C26" s="20" t="s">
        <v>90</v>
      </c>
      <c r="D26" s="16">
        <v>-9.3415309671713454E-3</v>
      </c>
      <c r="E26" s="16">
        <v>5.353776344997771E-3</v>
      </c>
      <c r="F26" s="16">
        <v>-7.7357990196071725E-3</v>
      </c>
      <c r="G26" s="16">
        <v>-2.814235580992527E-2</v>
      </c>
      <c r="H26" s="17" t="s">
        <v>116</v>
      </c>
      <c r="I26" s="16">
        <v>3.6877968644131757E-3</v>
      </c>
      <c r="J26" s="16">
        <v>-1.0523810799668501E-2</v>
      </c>
      <c r="K26" s="16">
        <v>-6.0842800930185513E-4</v>
      </c>
      <c r="L26" s="16">
        <v>-1.4739413620891411E-2</v>
      </c>
      <c r="M26" s="16">
        <v>-2.0791405800216923E-2</v>
      </c>
      <c r="N26" s="16">
        <v>-2.6317856907202231E-2</v>
      </c>
      <c r="O26" s="16">
        <v>-1.835422128437433E-2</v>
      </c>
      <c r="P26" s="16">
        <v>-1.4909366650243722E-2</v>
      </c>
      <c r="Q26" s="16">
        <v>-1.8624494913125372E-2</v>
      </c>
      <c r="R26" s="16">
        <v>-2.915357566332781E-2</v>
      </c>
      <c r="S26" s="16">
        <v>-3.2112046092785868E-2</v>
      </c>
      <c r="T26" s="16">
        <v>-3.2854690623653274E-2</v>
      </c>
      <c r="U26" s="16">
        <v>-2.6317253948324019E-2</v>
      </c>
      <c r="V26" s="16">
        <v>-1.7848093647844048E-2</v>
      </c>
      <c r="W26" s="16">
        <v>-1.4022399234305148E-2</v>
      </c>
      <c r="X26" s="17" t="s">
        <v>120</v>
      </c>
      <c r="Y26" s="16">
        <v>1.1869827030897378E-2</v>
      </c>
      <c r="Z26" s="16">
        <v>2.8763281306330025E-2</v>
      </c>
      <c r="AA26" s="16">
        <v>7.8203025190864053E-3</v>
      </c>
      <c r="AB26" s="16">
        <v>1.8790287914636047E-2</v>
      </c>
      <c r="AC26" s="17" t="s">
        <v>121</v>
      </c>
      <c r="AD26" s="16">
        <v>-1.5162519783953993E-2</v>
      </c>
      <c r="AE26" s="16">
        <v>5.3859561567586216E-3</v>
      </c>
      <c r="AF26" s="16">
        <v>6.4479970401967492E-3</v>
      </c>
      <c r="AG26" s="16">
        <v>1.8439439340591984E-2</v>
      </c>
      <c r="AH26" s="16">
        <v>-3.7098749263946283E-3</v>
      </c>
      <c r="AI26" s="16">
        <v>2.5613134230512832E-3</v>
      </c>
      <c r="AJ26" s="16">
        <v>9.6443357880237023E-3</v>
      </c>
      <c r="AK26" s="16">
        <v>-8.0040737086045088E-3</v>
      </c>
      <c r="AL26" s="17" t="s">
        <v>117</v>
      </c>
      <c r="AM26" s="19" t="s">
        <v>105</v>
      </c>
    </row>
    <row r="27" spans="1:39" ht="24">
      <c r="A27" s="13" t="s">
        <v>62</v>
      </c>
      <c r="B27" s="14" t="s">
        <v>40</v>
      </c>
      <c r="C27" s="15">
        <v>-8.0422205465586864E-3</v>
      </c>
      <c r="D27" s="16">
        <v>-2.3221441458983673E-2</v>
      </c>
      <c r="E27" s="16">
        <v>-2.0992655847016744E-2</v>
      </c>
      <c r="F27" s="16">
        <v>-2.9606510724471298E-2</v>
      </c>
      <c r="G27" s="16">
        <v>-1.5054983774394038E-2</v>
      </c>
      <c r="H27" s="16">
        <v>-1.8813266299333456E-2</v>
      </c>
      <c r="I27" s="16">
        <v>-2.5807031715390776E-2</v>
      </c>
      <c r="J27" s="16">
        <v>-1.5211024004925133E-2</v>
      </c>
      <c r="K27" s="16">
        <v>-3.1776858088863158E-2</v>
      </c>
      <c r="L27" s="16">
        <v>-2.7882871922843461E-2</v>
      </c>
      <c r="M27" s="16">
        <v>3.322590740095516E-3</v>
      </c>
      <c r="N27" s="16">
        <v>1.6232188403163081E-2</v>
      </c>
      <c r="O27" s="16">
        <v>-1.7702278546830003E-2</v>
      </c>
      <c r="P27" s="16">
        <v>-1.4172494660132019E-2</v>
      </c>
      <c r="Q27" s="17" t="s">
        <v>89</v>
      </c>
      <c r="R27" s="16">
        <v>-1.8319888238503629E-2</v>
      </c>
      <c r="S27" s="16">
        <v>-6.6919945031974617E-3</v>
      </c>
      <c r="T27" s="16">
        <v>6.2376110939058958E-3</v>
      </c>
      <c r="U27" s="16">
        <v>-1.3793638082916834E-2</v>
      </c>
      <c r="V27" s="16">
        <v>3.1866394045548872E-3</v>
      </c>
      <c r="W27" s="16">
        <v>2.4000466094581754E-2</v>
      </c>
      <c r="X27" s="16">
        <v>2.3368725563638573E-2</v>
      </c>
      <c r="Y27" s="16">
        <v>1.0982592925747029E-2</v>
      </c>
      <c r="Z27" s="16">
        <v>2.0047883590188824E-2</v>
      </c>
      <c r="AA27" s="16">
        <v>3.1225029123710343E-3</v>
      </c>
      <c r="AB27" s="16">
        <v>2.8130724676805312E-2</v>
      </c>
      <c r="AC27" s="16">
        <v>1.6591889766127048E-3</v>
      </c>
      <c r="AD27" s="17" t="s">
        <v>81</v>
      </c>
      <c r="AE27" s="16">
        <v>1.0434086973023693E-2</v>
      </c>
      <c r="AF27" s="16">
        <v>8.4570059619847662E-3</v>
      </c>
      <c r="AG27" s="16">
        <v>1.0056536946859113E-2</v>
      </c>
      <c r="AH27" s="17" t="s">
        <v>111</v>
      </c>
      <c r="AI27" s="17" t="s">
        <v>114</v>
      </c>
      <c r="AJ27" s="16">
        <v>-7.9947860722739544E-3</v>
      </c>
      <c r="AK27" s="16">
        <v>2.8738715884807038E-2</v>
      </c>
      <c r="AL27" s="16">
        <v>-7.1307255222090929E-3</v>
      </c>
      <c r="AM27" s="18">
        <v>2.3414426283259507E-3</v>
      </c>
    </row>
    <row r="28" spans="1:39" ht="24">
      <c r="A28" s="13" t="s">
        <v>63</v>
      </c>
      <c r="B28" s="14" t="s">
        <v>40</v>
      </c>
      <c r="C28" s="15">
        <v>7.9745089721585637E-3</v>
      </c>
      <c r="D28" s="17" t="s">
        <v>90</v>
      </c>
      <c r="E28" s="17" t="s">
        <v>81</v>
      </c>
      <c r="F28" s="16">
        <v>1.1914850105639065E-2</v>
      </c>
      <c r="G28" s="17" t="s">
        <v>114</v>
      </c>
      <c r="H28" s="16">
        <v>6.4878640495190558E-3</v>
      </c>
      <c r="I28" s="16">
        <v>5.3087403621259193E-4</v>
      </c>
      <c r="J28" s="16">
        <v>9.4708982847362209E-3</v>
      </c>
      <c r="K28" s="16">
        <v>2.0600835651776638E-2</v>
      </c>
      <c r="L28" s="17" t="s">
        <v>98</v>
      </c>
      <c r="M28" s="17" t="s">
        <v>105</v>
      </c>
      <c r="N28" s="16">
        <v>2.0656862424681913E-2</v>
      </c>
      <c r="O28" s="16">
        <v>1.4508901957281684E-2</v>
      </c>
      <c r="P28" s="16">
        <v>3.0062504990133975E-2</v>
      </c>
      <c r="Q28" s="16">
        <v>8.4154053953469365E-3</v>
      </c>
      <c r="R28" s="16">
        <v>1.0963111474665178E-2</v>
      </c>
      <c r="S28" s="16">
        <v>2.9347141528941037E-2</v>
      </c>
      <c r="T28" s="16">
        <v>1.1565727309949616E-2</v>
      </c>
      <c r="U28" s="17" t="s">
        <v>110</v>
      </c>
      <c r="V28" s="16">
        <v>1.548063271848585E-2</v>
      </c>
      <c r="W28" s="16">
        <v>2.1205093171188519E-2</v>
      </c>
      <c r="X28" s="17" t="s">
        <v>84</v>
      </c>
      <c r="Y28" s="16">
        <v>-7.5394881439815493E-3</v>
      </c>
      <c r="Z28" s="16">
        <v>-2.2973895223787386E-2</v>
      </c>
      <c r="AA28" s="16">
        <v>-7.6170528355542257E-3</v>
      </c>
      <c r="AB28" s="16">
        <v>4.8247015306002962E-3</v>
      </c>
      <c r="AC28" s="16">
        <v>1.8508663139227458E-2</v>
      </c>
      <c r="AD28" s="16">
        <v>1.0885513094396997E-3</v>
      </c>
      <c r="AE28" s="16">
        <v>-1.7698288591512044E-2</v>
      </c>
      <c r="AF28" s="17" t="s">
        <v>93</v>
      </c>
      <c r="AG28" s="16">
        <v>4.9310577852611764E-3</v>
      </c>
      <c r="AH28" s="16">
        <v>9.8590573620714519E-3</v>
      </c>
      <c r="AI28" s="16">
        <v>-2.7279755438063262E-2</v>
      </c>
      <c r="AJ28" s="16">
        <v>1.1251057339687434E-3</v>
      </c>
      <c r="AK28" s="16">
        <v>-1.0548623828205319E-2</v>
      </c>
      <c r="AL28" s="16">
        <v>-2.5403935350556347E-2</v>
      </c>
      <c r="AM28" s="18">
        <v>-2.5705977942698736E-2</v>
      </c>
    </row>
    <row r="29" spans="1:39" ht="24">
      <c r="A29" s="13" t="s">
        <v>64</v>
      </c>
      <c r="B29" s="14" t="s">
        <v>40</v>
      </c>
      <c r="C29" s="15">
        <v>3.8690280675060785E-3</v>
      </c>
      <c r="D29" s="17" t="s">
        <v>98</v>
      </c>
      <c r="E29" s="16">
        <v>1.3914727903227465E-2</v>
      </c>
      <c r="F29" s="16">
        <v>1.8146252992027372E-2</v>
      </c>
      <c r="G29" s="17" t="s">
        <v>122</v>
      </c>
      <c r="H29" s="16">
        <v>1.1861447040123955E-2</v>
      </c>
      <c r="I29" s="16">
        <v>2.3711196228975197E-2</v>
      </c>
      <c r="J29" s="16">
        <v>2.8171842414013614E-2</v>
      </c>
      <c r="K29" s="16">
        <v>1.266606465269076E-2</v>
      </c>
      <c r="L29" s="17" t="s">
        <v>99</v>
      </c>
      <c r="M29" s="17" t="s">
        <v>102</v>
      </c>
      <c r="N29" s="16">
        <v>8.0403970948135701E-4</v>
      </c>
      <c r="O29" s="17" t="s">
        <v>78</v>
      </c>
      <c r="P29" s="16">
        <v>4.7716222749192546E-3</v>
      </c>
      <c r="Q29" s="16">
        <v>1.0869223253937861E-2</v>
      </c>
      <c r="R29" s="16">
        <v>8.0503520411183607E-3</v>
      </c>
      <c r="S29" s="16">
        <v>3.3105981021538972E-2</v>
      </c>
      <c r="T29" s="16">
        <v>1.0813998836638359E-2</v>
      </c>
      <c r="U29" s="16">
        <v>7.1043362117980419E-3</v>
      </c>
      <c r="V29" s="16">
        <v>-1.4914821760448995E-3</v>
      </c>
      <c r="W29" s="16">
        <v>-1.4993029585403442E-3</v>
      </c>
      <c r="X29" s="16">
        <v>-1.2106054923171388E-2</v>
      </c>
      <c r="Y29" s="17" t="s">
        <v>116</v>
      </c>
      <c r="Z29" s="16">
        <v>-2.5316731744964197E-2</v>
      </c>
      <c r="AA29" s="16">
        <v>3.2729337345345728E-2</v>
      </c>
      <c r="AB29" s="16">
        <v>1.7652233665424413E-2</v>
      </c>
      <c r="AC29" s="16">
        <v>-3.0356435851812674E-2</v>
      </c>
      <c r="AD29" s="16">
        <v>-2.7614886334486902E-2</v>
      </c>
      <c r="AE29" s="16">
        <v>2.6074875448423181E-2</v>
      </c>
      <c r="AF29" s="16">
        <v>-7.4922691642235915E-3</v>
      </c>
      <c r="AG29" s="16">
        <v>-1.55686057547925E-2</v>
      </c>
      <c r="AH29" s="16">
        <v>-1.9656818400005858E-2</v>
      </c>
      <c r="AI29" s="16">
        <v>4.2371770119860909E-3</v>
      </c>
      <c r="AJ29" s="17" t="s">
        <v>123</v>
      </c>
      <c r="AK29" s="16">
        <v>-1.060792442692998E-2</v>
      </c>
      <c r="AL29" s="17" t="s">
        <v>87</v>
      </c>
      <c r="AM29" s="18">
        <v>-6.8279637024261175E-3</v>
      </c>
    </row>
    <row r="30" spans="1:39" ht="24">
      <c r="A30" s="13" t="s">
        <v>65</v>
      </c>
      <c r="B30" s="14" t="s">
        <v>40</v>
      </c>
      <c r="C30" s="20" t="s">
        <v>99</v>
      </c>
      <c r="D30" s="17" t="s">
        <v>124</v>
      </c>
      <c r="E30" s="16">
        <v>2.6490452558716848E-2</v>
      </c>
      <c r="F30" s="16">
        <v>2.0683540605346624E-2</v>
      </c>
      <c r="G30" s="17" t="s">
        <v>100</v>
      </c>
      <c r="H30" s="16">
        <v>2.8734864745703862E-2</v>
      </c>
      <c r="I30" s="16">
        <v>9.7049626173094927E-3</v>
      </c>
      <c r="J30" s="17" t="s">
        <v>125</v>
      </c>
      <c r="K30" s="16">
        <v>3.3223455625151457E-2</v>
      </c>
      <c r="L30" s="17" t="s">
        <v>102</v>
      </c>
      <c r="M30" s="16">
        <v>4.9115986371416707E-3</v>
      </c>
      <c r="N30" s="16">
        <v>-5.3335512753150648E-3</v>
      </c>
      <c r="O30" s="17" t="s">
        <v>83</v>
      </c>
      <c r="P30" s="17" t="s">
        <v>79</v>
      </c>
      <c r="Q30" s="16">
        <v>1.9836863374217258E-2</v>
      </c>
      <c r="R30" s="16">
        <v>1.8259742198570045E-2</v>
      </c>
      <c r="S30" s="16">
        <v>2.9753962867674018E-2</v>
      </c>
      <c r="T30" s="16">
        <v>2.2511611268658058E-3</v>
      </c>
      <c r="U30" s="16">
        <v>1.7830019393846007E-2</v>
      </c>
      <c r="V30" s="16">
        <v>1.1064369912949576E-2</v>
      </c>
      <c r="W30" s="16">
        <v>-6.4384982603641746E-3</v>
      </c>
      <c r="X30" s="16">
        <v>2.4001033588343258E-3</v>
      </c>
      <c r="Y30" s="16">
        <v>-2.5318389559464468E-2</v>
      </c>
      <c r="Z30" s="17" t="s">
        <v>116</v>
      </c>
      <c r="AA30" s="16">
        <v>1.0350044793338224E-2</v>
      </c>
      <c r="AB30" s="16">
        <v>-1.0430273091660686E-2</v>
      </c>
      <c r="AC30" s="16">
        <v>-1.3236479907994089E-2</v>
      </c>
      <c r="AD30" s="16">
        <v>-2.0014451433816673E-2</v>
      </c>
      <c r="AE30" s="16">
        <v>-1.310995793073065E-3</v>
      </c>
      <c r="AF30" s="16">
        <v>-2.2833944317250714E-2</v>
      </c>
      <c r="AG30" s="16">
        <v>-7.9488879858054771E-3</v>
      </c>
      <c r="AH30" s="16">
        <v>-2.9190871469405966E-2</v>
      </c>
      <c r="AI30" s="16">
        <v>-2.0203648040999313E-2</v>
      </c>
      <c r="AJ30" s="16">
        <v>-1.9040364732903332E-2</v>
      </c>
      <c r="AK30" s="16">
        <v>-2.9305793991016935E-2</v>
      </c>
      <c r="AL30" s="16">
        <v>-7.6591604140313213E-3</v>
      </c>
      <c r="AM30" s="18">
        <v>9.8646404233882941E-3</v>
      </c>
    </row>
    <row r="31" spans="1:39" ht="24">
      <c r="A31" s="13" t="s">
        <v>66</v>
      </c>
      <c r="B31" s="14" t="s">
        <v>40</v>
      </c>
      <c r="C31" s="20" t="s">
        <v>126</v>
      </c>
      <c r="D31" s="16">
        <v>2.3755291100692202E-3</v>
      </c>
      <c r="E31" s="16">
        <v>-1.1568268643734218E-2</v>
      </c>
      <c r="F31" s="16">
        <v>-1.2456640924276628E-3</v>
      </c>
      <c r="G31" s="16">
        <v>-2.2961599282459007E-2</v>
      </c>
      <c r="H31" s="16">
        <v>-6.0773796945173114E-4</v>
      </c>
      <c r="I31" s="16">
        <v>-1.2742442324464639E-2</v>
      </c>
      <c r="J31" s="17" t="s">
        <v>79</v>
      </c>
      <c r="K31" s="17" t="s">
        <v>127</v>
      </c>
      <c r="L31" s="16">
        <v>-7.1796406985887747E-3</v>
      </c>
      <c r="M31" s="17" t="s">
        <v>128</v>
      </c>
      <c r="N31" s="16">
        <v>-1.5308016261441735E-2</v>
      </c>
      <c r="O31" s="17" t="s">
        <v>112</v>
      </c>
      <c r="P31" s="16">
        <v>-1.699314067824062E-2</v>
      </c>
      <c r="Q31" s="16">
        <v>-3.1301501760685899E-2</v>
      </c>
      <c r="R31" s="16">
        <v>-5.9849162380525359E-3</v>
      </c>
      <c r="S31" s="17" t="s">
        <v>92</v>
      </c>
      <c r="T31" s="17" t="s">
        <v>113</v>
      </c>
      <c r="U31" s="16">
        <v>-1.9361749284466313E-2</v>
      </c>
      <c r="V31" s="16">
        <v>-8.6541023642555809E-3</v>
      </c>
      <c r="W31" s="16">
        <v>-2.8690734150673046E-2</v>
      </c>
      <c r="X31" s="16">
        <v>3.1810423127392615E-2</v>
      </c>
      <c r="Y31" s="16">
        <v>1.2606111911765418E-2</v>
      </c>
      <c r="Z31" s="16">
        <v>3.3052005865997131E-2</v>
      </c>
      <c r="AA31" s="16">
        <v>-4.411609639175946E-3</v>
      </c>
      <c r="AB31" s="16">
        <v>-7.2977269984167703E-3</v>
      </c>
      <c r="AC31" s="17" t="s">
        <v>90</v>
      </c>
      <c r="AD31" s="16">
        <v>1.9659990024868349E-2</v>
      </c>
      <c r="AE31" s="17" t="s">
        <v>82</v>
      </c>
      <c r="AF31" s="16">
        <v>2.0375234331601148E-2</v>
      </c>
      <c r="AG31" s="16">
        <v>1.0292936500071523E-2</v>
      </c>
      <c r="AH31" s="16">
        <v>1.5485522403468609E-2</v>
      </c>
      <c r="AI31" s="16">
        <v>4.5718057422048227E-3</v>
      </c>
      <c r="AJ31" s="17" t="s">
        <v>98</v>
      </c>
      <c r="AK31" s="16">
        <v>-1.4990585139840666E-2</v>
      </c>
      <c r="AL31" s="17" t="s">
        <v>129</v>
      </c>
      <c r="AM31" s="19" t="s">
        <v>130</v>
      </c>
    </row>
    <row r="32" spans="1:39" ht="24">
      <c r="A32" s="13" t="s">
        <v>67</v>
      </c>
      <c r="B32" s="14" t="s">
        <v>40</v>
      </c>
      <c r="C32" s="15">
        <v>2.5919200498296633E-2</v>
      </c>
      <c r="D32" s="16">
        <v>2.5105298028984886E-2</v>
      </c>
      <c r="E32" s="16">
        <v>-7.1468089642704596E-3</v>
      </c>
      <c r="F32" s="16">
        <v>-2.0275646572654522E-2</v>
      </c>
      <c r="G32" s="17" t="s">
        <v>131</v>
      </c>
      <c r="H32" s="16">
        <v>-2.7913120018745435E-2</v>
      </c>
      <c r="I32" s="16">
        <v>-1.4433716151581261E-2</v>
      </c>
      <c r="J32" s="16">
        <v>2.3557142196411827E-2</v>
      </c>
      <c r="K32" s="16">
        <v>-2.2896269642084296E-2</v>
      </c>
      <c r="L32" s="16">
        <v>-2.56675489048092E-3</v>
      </c>
      <c r="M32" s="16">
        <v>-2.6473127870300681E-2</v>
      </c>
      <c r="N32" s="16">
        <v>-2.3347887560724541E-2</v>
      </c>
      <c r="O32" s="16">
        <v>1.8936199914402721E-2</v>
      </c>
      <c r="P32" s="16">
        <v>-1.348786410804393E-2</v>
      </c>
      <c r="Q32" s="16">
        <v>-1.4782904836980481E-2</v>
      </c>
      <c r="R32" s="16">
        <v>-3.0695337101870047E-2</v>
      </c>
      <c r="S32" s="16">
        <v>1.2562250421109308E-2</v>
      </c>
      <c r="T32" s="16">
        <v>-7.7021635809106396E-3</v>
      </c>
      <c r="U32" s="16">
        <v>-3.335686767101026E-2</v>
      </c>
      <c r="V32" s="16">
        <v>-3.101753412154799E-2</v>
      </c>
      <c r="W32" s="16">
        <v>-2.2576405515895126E-2</v>
      </c>
      <c r="X32" s="16">
        <v>2.4676862432275997E-2</v>
      </c>
      <c r="Y32" s="17" t="s">
        <v>122</v>
      </c>
      <c r="Z32" s="17" t="s">
        <v>100</v>
      </c>
      <c r="AA32" s="17" t="s">
        <v>132</v>
      </c>
      <c r="AB32" s="16">
        <v>1.3506634127886998E-2</v>
      </c>
      <c r="AC32" s="16">
        <v>2.6077454284096375E-2</v>
      </c>
      <c r="AD32" s="16">
        <v>-8.7429145814909414E-3</v>
      </c>
      <c r="AE32" s="16">
        <v>1.1714381578051491E-2</v>
      </c>
      <c r="AF32" s="17" t="s">
        <v>111</v>
      </c>
      <c r="AG32" s="16">
        <v>3.3520561153115684E-2</v>
      </c>
      <c r="AH32" s="16">
        <v>2.0698125763949842E-2</v>
      </c>
      <c r="AI32" s="16">
        <v>1.6534310359180418E-2</v>
      </c>
      <c r="AJ32" s="16">
        <v>-3.9785696098778795E-3</v>
      </c>
      <c r="AK32" s="16">
        <v>-1.0109214270779057E-2</v>
      </c>
      <c r="AL32" s="16">
        <v>-1.6922349840394122E-3</v>
      </c>
      <c r="AM32" s="19" t="s">
        <v>90</v>
      </c>
    </row>
    <row r="33" spans="1:39" ht="24">
      <c r="A33" s="13" t="s">
        <v>68</v>
      </c>
      <c r="B33" s="14" t="s">
        <v>40</v>
      </c>
      <c r="C33" s="20" t="s">
        <v>121</v>
      </c>
      <c r="D33" s="17" t="s">
        <v>133</v>
      </c>
      <c r="E33" s="16">
        <v>1.4672844820858121E-3</v>
      </c>
      <c r="F33" s="16">
        <v>-1.9754811773439695E-2</v>
      </c>
      <c r="G33" s="16">
        <v>2.5051545694059447E-2</v>
      </c>
      <c r="H33" s="16">
        <v>-9.2492279289211488E-3</v>
      </c>
      <c r="I33" s="16">
        <v>-1.5786639443898368E-2</v>
      </c>
      <c r="J33" s="16">
        <v>2.8802802302291253E-2</v>
      </c>
      <c r="K33" s="16">
        <v>2.369638734115716E-3</v>
      </c>
      <c r="L33" s="16">
        <v>-2.4691996424250329E-3</v>
      </c>
      <c r="M33" s="16">
        <v>-1.8491348647533858E-2</v>
      </c>
      <c r="N33" s="17" t="s">
        <v>84</v>
      </c>
      <c r="O33" s="16">
        <v>7.9262777107706496E-3</v>
      </c>
      <c r="P33" s="16">
        <v>-3.5419985836148563E-3</v>
      </c>
      <c r="Q33" s="16">
        <v>-2.275264051940799E-2</v>
      </c>
      <c r="R33" s="16">
        <v>-1.4083323945918158E-2</v>
      </c>
      <c r="S33" s="16">
        <v>-1.7845428503268242E-3</v>
      </c>
      <c r="T33" s="17" t="s">
        <v>106</v>
      </c>
      <c r="U33" s="16">
        <v>-3.0746300513853915E-2</v>
      </c>
      <c r="V33" s="17" t="s">
        <v>92</v>
      </c>
      <c r="W33" s="17" t="s">
        <v>106</v>
      </c>
      <c r="X33" s="17" t="s">
        <v>119</v>
      </c>
      <c r="Y33" s="17" t="s">
        <v>98</v>
      </c>
      <c r="Z33" s="17" t="s">
        <v>134</v>
      </c>
      <c r="AA33" s="17" t="s">
        <v>135</v>
      </c>
      <c r="AB33" s="16">
        <v>1.8450037832951491E-2</v>
      </c>
      <c r="AC33" s="16">
        <v>2.8866308120605332E-2</v>
      </c>
      <c r="AD33" s="16">
        <v>-6.855072327077898E-3</v>
      </c>
      <c r="AE33" s="16">
        <v>1.0489405375655816E-2</v>
      </c>
      <c r="AF33" s="17" t="s">
        <v>136</v>
      </c>
      <c r="AG33" s="16">
        <v>2.9773318533179181E-2</v>
      </c>
      <c r="AH33" s="16">
        <v>-9.3774253054301402E-4</v>
      </c>
      <c r="AI33" s="16">
        <v>1.2425885531557065E-2</v>
      </c>
      <c r="AJ33" s="16">
        <v>-1.990579572949688E-2</v>
      </c>
      <c r="AK33" s="16">
        <v>1.596815132735438E-3</v>
      </c>
      <c r="AL33" s="16">
        <v>1.6236232201632575E-2</v>
      </c>
      <c r="AM33" s="19" t="s">
        <v>117</v>
      </c>
    </row>
    <row r="34" spans="1:39" ht="24">
      <c r="A34" s="13" t="s">
        <v>69</v>
      </c>
      <c r="B34" s="14" t="s">
        <v>40</v>
      </c>
      <c r="C34" s="15">
        <v>2.2151688465221291E-2</v>
      </c>
      <c r="D34" s="17" t="s">
        <v>119</v>
      </c>
      <c r="E34" s="17" t="s">
        <v>83</v>
      </c>
      <c r="F34" s="16">
        <v>-7.5654557242080837E-3</v>
      </c>
      <c r="G34" s="16">
        <v>2.4699094186143657E-2</v>
      </c>
      <c r="H34" s="17" t="s">
        <v>135</v>
      </c>
      <c r="I34" s="17" t="s">
        <v>108</v>
      </c>
      <c r="J34" s="17" t="s">
        <v>90</v>
      </c>
      <c r="K34" s="16">
        <v>3.1746680641955127E-2</v>
      </c>
      <c r="L34" s="16">
        <v>3.3098615314330421E-2</v>
      </c>
      <c r="M34" s="16">
        <v>1.0771680802112701E-2</v>
      </c>
      <c r="N34" s="16">
        <v>3.8633795150839717E-3</v>
      </c>
      <c r="O34" s="16">
        <v>1.5451201284924079E-2</v>
      </c>
      <c r="P34" s="16">
        <v>2.2792405726820522E-2</v>
      </c>
      <c r="Q34" s="16">
        <v>2.2957649972685918E-2</v>
      </c>
      <c r="R34" s="16">
        <v>3.5487171083993696E-3</v>
      </c>
      <c r="S34" s="16">
        <v>2.7217836319970959E-3</v>
      </c>
      <c r="T34" s="16">
        <v>1.6305878527697309E-2</v>
      </c>
      <c r="U34" s="16">
        <v>3.5946108561521694E-3</v>
      </c>
      <c r="V34" s="16">
        <v>5.1141430388504513E-3</v>
      </c>
      <c r="W34" s="16">
        <v>-2.8710709769790683E-3</v>
      </c>
      <c r="X34" s="17" t="s">
        <v>131</v>
      </c>
      <c r="Y34" s="16">
        <v>-1.2014741366758921E-2</v>
      </c>
      <c r="Z34" s="16">
        <v>2.388414474625661E-3</v>
      </c>
      <c r="AA34" s="16">
        <v>1.95057912164342E-3</v>
      </c>
      <c r="AB34" s="17" t="s">
        <v>84</v>
      </c>
      <c r="AC34" s="16">
        <v>-2.2861603927224288E-2</v>
      </c>
      <c r="AD34" s="17" t="s">
        <v>113</v>
      </c>
      <c r="AE34" s="16">
        <v>-2.7015334951587918E-2</v>
      </c>
      <c r="AF34" s="17" t="s">
        <v>84</v>
      </c>
      <c r="AG34" s="16">
        <v>-5.7678963334567828E-3</v>
      </c>
      <c r="AH34" s="16">
        <v>-1.0831636205364974E-2</v>
      </c>
      <c r="AI34" s="16">
        <v>8.3405230063479559E-3</v>
      </c>
      <c r="AJ34" s="17" t="s">
        <v>76</v>
      </c>
      <c r="AK34" s="16">
        <v>-1.8756001323563365E-2</v>
      </c>
      <c r="AL34" s="16">
        <v>2.0283253522698767E-2</v>
      </c>
      <c r="AM34" s="18">
        <v>4.27373607413516E-3</v>
      </c>
    </row>
    <row r="35" spans="1:39" ht="24">
      <c r="A35" s="13" t="s">
        <v>70</v>
      </c>
      <c r="B35" s="14" t="s">
        <v>40</v>
      </c>
      <c r="C35" s="20" t="s">
        <v>100</v>
      </c>
      <c r="D35" s="16">
        <v>2.8942200075175659E-2</v>
      </c>
      <c r="E35" s="17" t="s">
        <v>100</v>
      </c>
      <c r="F35" s="17" t="s">
        <v>91</v>
      </c>
      <c r="G35" s="16">
        <v>2.6085829137855829E-2</v>
      </c>
      <c r="H35" s="17" t="s">
        <v>121</v>
      </c>
      <c r="I35" s="16">
        <v>1.2826223670965017E-2</v>
      </c>
      <c r="J35" s="16">
        <v>3.2575715475323244E-2</v>
      </c>
      <c r="K35" s="17" t="s">
        <v>90</v>
      </c>
      <c r="L35" s="17" t="s">
        <v>124</v>
      </c>
      <c r="M35" s="16">
        <v>1.5016110800380617E-2</v>
      </c>
      <c r="N35" s="16">
        <v>6.0292033767154031E-3</v>
      </c>
      <c r="O35" s="16">
        <v>-8.7643615062381677E-3</v>
      </c>
      <c r="P35" s="17" t="s">
        <v>102</v>
      </c>
      <c r="Q35" s="16">
        <v>1.622799665576901E-3</v>
      </c>
      <c r="R35" s="16">
        <v>1.5317448888813728E-2</v>
      </c>
      <c r="S35" s="16">
        <v>1.6621423406505211E-2</v>
      </c>
      <c r="T35" s="16">
        <v>2.8381891696124847E-3</v>
      </c>
      <c r="U35" s="17" t="s">
        <v>79</v>
      </c>
      <c r="V35" s="16">
        <v>2.4804863033722261E-2</v>
      </c>
      <c r="W35" s="16">
        <v>1.6279817277185679E-2</v>
      </c>
      <c r="X35" s="16">
        <v>-2.2848279964857478E-2</v>
      </c>
      <c r="Y35" s="16">
        <v>-3.0111376421758974E-2</v>
      </c>
      <c r="Z35" s="16">
        <v>-1.3136631927985322E-2</v>
      </c>
      <c r="AA35" s="16">
        <v>-3.273805400825331E-2</v>
      </c>
      <c r="AB35" s="16">
        <v>-2.9437038830714066E-2</v>
      </c>
      <c r="AC35" s="17" t="s">
        <v>131</v>
      </c>
      <c r="AD35" s="16">
        <v>1.428210425858748E-2</v>
      </c>
      <c r="AE35" s="17" t="s">
        <v>84</v>
      </c>
      <c r="AF35" s="16">
        <v>1.8252496814778058E-2</v>
      </c>
      <c r="AG35" s="16">
        <v>-1.1610047836702407E-2</v>
      </c>
      <c r="AH35" s="16">
        <v>-1.1035713750382758E-2</v>
      </c>
      <c r="AI35" s="16">
        <v>-1.9950878517166877E-2</v>
      </c>
      <c r="AJ35" s="16">
        <v>2.2856403776418257E-2</v>
      </c>
      <c r="AK35" s="16">
        <v>-2.3523294577717218E-2</v>
      </c>
      <c r="AL35" s="16">
        <v>3.3533137007620952E-3</v>
      </c>
      <c r="AM35" s="19" t="s">
        <v>112</v>
      </c>
    </row>
    <row r="36" spans="1:39" ht="24">
      <c r="A36" s="13" t="s">
        <v>71</v>
      </c>
      <c r="B36" s="14" t="s">
        <v>40</v>
      </c>
      <c r="C36" s="15">
        <v>1.4683889481388344E-2</v>
      </c>
      <c r="D36" s="16">
        <v>-1.9856909345113267E-2</v>
      </c>
      <c r="E36" s="16">
        <v>1.2744445488776195E-2</v>
      </c>
      <c r="F36" s="17" t="s">
        <v>99</v>
      </c>
      <c r="G36" s="16">
        <v>-3.956522474347527E-3</v>
      </c>
      <c r="H36" s="16">
        <v>9.5197121876898043E-3</v>
      </c>
      <c r="I36" s="16">
        <v>1.9599529031093597E-2</v>
      </c>
      <c r="J36" s="16">
        <v>3.9062753750372945E-3</v>
      </c>
      <c r="K36" s="17" t="s">
        <v>98</v>
      </c>
      <c r="L36" s="16">
        <v>1.5042569668363495E-2</v>
      </c>
      <c r="M36" s="16">
        <v>1.8650642648682009E-2</v>
      </c>
      <c r="N36" s="17" t="s">
        <v>136</v>
      </c>
      <c r="O36" s="16">
        <v>-1.1539574592142806E-2</v>
      </c>
      <c r="P36" s="16">
        <v>3.3534042794506606E-2</v>
      </c>
      <c r="Q36" s="16">
        <v>-7.821244576851738E-3</v>
      </c>
      <c r="R36" s="16">
        <v>1.7448619303545E-2</v>
      </c>
      <c r="S36" s="16">
        <v>-1.6757573352395475E-2</v>
      </c>
      <c r="T36" s="16">
        <v>1.6459910931767976E-2</v>
      </c>
      <c r="U36" s="17" t="s">
        <v>108</v>
      </c>
      <c r="V36" s="17" t="s">
        <v>117</v>
      </c>
      <c r="W36" s="16">
        <v>2.4403547661775594E-2</v>
      </c>
      <c r="X36" s="17" t="s">
        <v>76</v>
      </c>
      <c r="Y36" s="17" t="s">
        <v>137</v>
      </c>
      <c r="Z36" s="16">
        <v>-1.881486357352331E-2</v>
      </c>
      <c r="AA36" s="17" t="s">
        <v>138</v>
      </c>
      <c r="AB36" s="17" t="s">
        <v>112</v>
      </c>
      <c r="AC36" s="16">
        <v>2.277873901386172E-2</v>
      </c>
      <c r="AD36" s="17" t="s">
        <v>117</v>
      </c>
      <c r="AE36" s="16">
        <v>-3.237965330413077E-2</v>
      </c>
      <c r="AF36" s="16">
        <v>1.1158135483146968E-3</v>
      </c>
      <c r="AG36" s="16">
        <v>-5.1281160700267191E-3</v>
      </c>
      <c r="AH36" s="16">
        <v>-1.4142004593417985E-2</v>
      </c>
      <c r="AI36" s="16">
        <v>-2.8217728101086404E-2</v>
      </c>
      <c r="AJ36" s="17" t="s">
        <v>139</v>
      </c>
      <c r="AK36" s="16">
        <v>1.8775375764339238E-2</v>
      </c>
      <c r="AL36" s="16">
        <v>6.0297290539586381E-3</v>
      </c>
      <c r="AM36" s="19" t="s">
        <v>76</v>
      </c>
    </row>
    <row r="37" spans="1:39" ht="24">
      <c r="A37" s="13" t="s">
        <v>72</v>
      </c>
      <c r="B37" s="14" t="s">
        <v>40</v>
      </c>
      <c r="C37" s="20" t="s">
        <v>140</v>
      </c>
      <c r="D37" s="17" t="s">
        <v>117</v>
      </c>
      <c r="E37" s="16">
        <v>2.589934589335106E-2</v>
      </c>
      <c r="F37" s="17" t="s">
        <v>136</v>
      </c>
      <c r="G37" s="17" t="s">
        <v>136</v>
      </c>
      <c r="H37" s="17" t="s">
        <v>105</v>
      </c>
      <c r="I37" s="16">
        <v>2.3005487947865482E-2</v>
      </c>
      <c r="J37" s="17" t="s">
        <v>141</v>
      </c>
      <c r="K37" s="17" t="s">
        <v>130</v>
      </c>
      <c r="L37" s="17" t="s">
        <v>136</v>
      </c>
      <c r="M37" s="16">
        <v>7.0372508948973699E-3</v>
      </c>
      <c r="N37" s="16">
        <v>3.0471265794824076E-3</v>
      </c>
      <c r="O37" s="17" t="s">
        <v>90</v>
      </c>
      <c r="P37" s="16">
        <v>2.3766172274189621E-2</v>
      </c>
      <c r="Q37" s="16">
        <v>2.2738588813231843E-3</v>
      </c>
      <c r="R37" s="16">
        <v>2.8705454898229212E-2</v>
      </c>
      <c r="S37" s="17" t="s">
        <v>98</v>
      </c>
      <c r="T37" s="16">
        <v>-5.249818421575252E-3</v>
      </c>
      <c r="U37" s="16">
        <v>2.6516969227605509E-2</v>
      </c>
      <c r="V37" s="16">
        <v>-7.2037060373806548E-3</v>
      </c>
      <c r="W37" s="16">
        <v>-1.3271148397134565E-2</v>
      </c>
      <c r="X37" s="16">
        <v>4.2409900049064963E-3</v>
      </c>
      <c r="Y37" s="16">
        <v>-6.7236486628545773E-3</v>
      </c>
      <c r="Z37" s="16">
        <v>9.7342376675872283E-3</v>
      </c>
      <c r="AA37" s="16">
        <v>5.3049005564379022E-3</v>
      </c>
      <c r="AB37" s="16">
        <v>-1.2848403322725034E-2</v>
      </c>
      <c r="AC37" s="17" t="s">
        <v>112</v>
      </c>
      <c r="AD37" s="17" t="s">
        <v>104</v>
      </c>
      <c r="AE37" s="16">
        <v>-7.3389979416967179E-3</v>
      </c>
      <c r="AF37" s="16">
        <v>-2.5193184600905826E-2</v>
      </c>
      <c r="AG37" s="16">
        <v>-1.0685484109667603E-2</v>
      </c>
      <c r="AH37" s="16">
        <v>-3.0705723297228288E-2</v>
      </c>
      <c r="AI37" s="16">
        <v>-2.9568786988469264E-2</v>
      </c>
      <c r="AJ37" s="17" t="s">
        <v>76</v>
      </c>
      <c r="AK37" s="16">
        <v>-2.9241004901748597E-2</v>
      </c>
      <c r="AL37" s="16">
        <v>1.9134315071837178E-2</v>
      </c>
      <c r="AM37" s="19" t="s">
        <v>139</v>
      </c>
    </row>
    <row r="38" spans="1:39" ht="24">
      <c r="A38" s="13" t="s">
        <v>73</v>
      </c>
      <c r="B38" s="14" t="s">
        <v>40</v>
      </c>
      <c r="C38" s="15">
        <v>2.1042479924548722E-2</v>
      </c>
      <c r="D38" s="16">
        <v>1.6216394930751488E-2</v>
      </c>
      <c r="E38" s="16">
        <v>1.9478596262700796E-2</v>
      </c>
      <c r="F38" s="17" t="s">
        <v>119</v>
      </c>
      <c r="G38" s="16">
        <v>-1.6739181490522234E-3</v>
      </c>
      <c r="H38" s="17" t="s">
        <v>114</v>
      </c>
      <c r="I38" s="16">
        <v>1.7138374337041844E-2</v>
      </c>
      <c r="J38" s="17" t="s">
        <v>83</v>
      </c>
      <c r="K38" s="17" t="s">
        <v>129</v>
      </c>
      <c r="L38" s="16">
        <v>2.6785703823087152E-2</v>
      </c>
      <c r="M38" s="16">
        <v>1.6957019617177937E-2</v>
      </c>
      <c r="N38" s="16">
        <v>4.5165145295279797E-3</v>
      </c>
      <c r="O38" s="16">
        <v>2.2770912740985244E-3</v>
      </c>
      <c r="P38" s="16">
        <v>2.5961958251276712E-2</v>
      </c>
      <c r="Q38" s="16">
        <v>-6.9873400471053664E-3</v>
      </c>
      <c r="R38" s="16">
        <v>2.2442577324087085E-2</v>
      </c>
      <c r="S38" s="16">
        <v>1.7953345976237409E-2</v>
      </c>
      <c r="T38" s="16">
        <v>8.4778894713660041E-3</v>
      </c>
      <c r="U38" s="16">
        <v>1.999864640362654E-2</v>
      </c>
      <c r="V38" s="16">
        <v>2.1165841563051756E-2</v>
      </c>
      <c r="W38" s="16">
        <v>1.3808729177034011E-2</v>
      </c>
      <c r="X38" s="16">
        <v>2.0180723103493739E-2</v>
      </c>
      <c r="Y38" s="17" t="s">
        <v>87</v>
      </c>
      <c r="Z38" s="16">
        <v>-7.5701960639797039E-3</v>
      </c>
      <c r="AA38" s="16">
        <v>-2.9187487390142236E-2</v>
      </c>
      <c r="AB38" s="17" t="s">
        <v>106</v>
      </c>
      <c r="AC38" s="16">
        <v>3.3512517562075232E-3</v>
      </c>
      <c r="AD38" s="17" t="s">
        <v>76</v>
      </c>
      <c r="AE38" s="17" t="s">
        <v>142</v>
      </c>
      <c r="AF38" s="16">
        <v>-2.4964142051087854E-2</v>
      </c>
      <c r="AG38" s="16">
        <v>-8.7930709710214751E-3</v>
      </c>
      <c r="AH38" s="17" t="s">
        <v>76</v>
      </c>
      <c r="AI38" s="17" t="s">
        <v>104</v>
      </c>
      <c r="AJ38" s="16">
        <v>6.0403633171444036E-3</v>
      </c>
      <c r="AK38" s="16">
        <v>-3.3350769813713405E-2</v>
      </c>
      <c r="AL38" s="17" t="s">
        <v>139</v>
      </c>
      <c r="AM38" s="18">
        <v>1.9182350463310439E-2</v>
      </c>
    </row>
    <row r="39" spans="1:39" ht="24">
      <c r="A39" s="13" t="s">
        <v>74</v>
      </c>
      <c r="B39" s="14" t="s">
        <v>40</v>
      </c>
      <c r="C39" s="20" t="s">
        <v>143</v>
      </c>
      <c r="D39" s="16">
        <v>2.8592865698279717E-2</v>
      </c>
      <c r="E39" s="16">
        <v>8.5399792603322727E-3</v>
      </c>
      <c r="F39" s="16">
        <v>2.8409396335996153E-3</v>
      </c>
      <c r="G39" s="16">
        <v>2.3334894543063547E-2</v>
      </c>
      <c r="H39" s="16">
        <v>-1.03345697875625E-2</v>
      </c>
      <c r="I39" s="16">
        <v>-1.9098688740753027E-2</v>
      </c>
      <c r="J39" s="17" t="s">
        <v>144</v>
      </c>
      <c r="K39" s="17" t="s">
        <v>79</v>
      </c>
      <c r="L39" s="16">
        <v>-3.2133279330751499E-3</v>
      </c>
      <c r="M39" s="16">
        <v>-2.5784951912818363E-2</v>
      </c>
      <c r="N39" s="17" t="s">
        <v>142</v>
      </c>
      <c r="O39" s="16">
        <v>9.1196272473257137E-3</v>
      </c>
      <c r="P39" s="16">
        <v>-9.2097631064863364E-3</v>
      </c>
      <c r="Q39" s="16">
        <v>-1.479929738201493E-2</v>
      </c>
      <c r="R39" s="16">
        <v>-1.5487111585200254E-2</v>
      </c>
      <c r="S39" s="16">
        <v>-2.136009457244949E-2</v>
      </c>
      <c r="T39" s="17" t="s">
        <v>128</v>
      </c>
      <c r="U39" s="16">
        <v>-2.3164055600068983E-2</v>
      </c>
      <c r="V39" s="17" t="s">
        <v>92</v>
      </c>
      <c r="W39" s="17" t="s">
        <v>88</v>
      </c>
      <c r="X39" s="17" t="s">
        <v>136</v>
      </c>
      <c r="Y39" s="16">
        <v>2.7694310656937116E-2</v>
      </c>
      <c r="Z39" s="17" t="s">
        <v>145</v>
      </c>
      <c r="AA39" s="17" t="s">
        <v>109</v>
      </c>
      <c r="AB39" s="16">
        <v>1.5656360659117741E-2</v>
      </c>
      <c r="AC39" s="16">
        <v>3.225868212332024E-2</v>
      </c>
      <c r="AD39" s="16">
        <v>1.0375083100528966E-2</v>
      </c>
      <c r="AE39" s="16">
        <v>2.0166878547781934E-2</v>
      </c>
      <c r="AF39" s="16">
        <v>9.2338792791101937E-3</v>
      </c>
      <c r="AG39" s="16">
        <v>3.3395319497026794E-2</v>
      </c>
      <c r="AH39" s="16">
        <v>1.3167170291681653E-2</v>
      </c>
      <c r="AI39" s="16">
        <v>1.0881607099644018E-2</v>
      </c>
      <c r="AJ39" s="16">
        <v>3.8722214736623532E-3</v>
      </c>
      <c r="AK39" s="16">
        <v>-1.1911634482894449E-2</v>
      </c>
      <c r="AL39" s="17" t="s">
        <v>83</v>
      </c>
      <c r="AM39" s="19" t="s">
        <v>141</v>
      </c>
    </row>
    <row r="40" spans="1:39" ht="24">
      <c r="A40" s="13" t="s">
        <v>75</v>
      </c>
      <c r="B40" s="14" t="s">
        <v>40</v>
      </c>
      <c r="C40" s="20" t="s">
        <v>129</v>
      </c>
      <c r="D40" s="17" t="s">
        <v>125</v>
      </c>
      <c r="E40" s="16">
        <v>1.8294199948693995E-2</v>
      </c>
      <c r="F40" s="16">
        <v>1.1000564891696193E-2</v>
      </c>
      <c r="G40" s="17" t="s">
        <v>146</v>
      </c>
      <c r="H40" s="16">
        <v>7.5830950660751842E-3</v>
      </c>
      <c r="I40" s="16">
        <v>2.2162876495846948E-2</v>
      </c>
      <c r="J40" s="17" t="s">
        <v>109</v>
      </c>
      <c r="K40" s="16">
        <v>-4.3462452053798627E-3</v>
      </c>
      <c r="L40" s="17" t="s">
        <v>82</v>
      </c>
      <c r="M40" s="16">
        <v>2.5544813314634617E-2</v>
      </c>
      <c r="N40" s="16">
        <v>-1.122487604638365E-2</v>
      </c>
      <c r="O40" s="17" t="s">
        <v>147</v>
      </c>
      <c r="P40" s="16">
        <v>1.1916204905740491E-2</v>
      </c>
      <c r="Q40" s="16">
        <v>2.9791409171561439E-3</v>
      </c>
      <c r="R40" s="16">
        <v>9.21093629435305E-3</v>
      </c>
      <c r="S40" s="17" t="s">
        <v>148</v>
      </c>
      <c r="T40" s="16">
        <v>1.2942318804739431E-2</v>
      </c>
      <c r="U40" s="16">
        <v>-1.3741644186306145E-3</v>
      </c>
      <c r="V40" s="16">
        <v>4.924295770686286E-3</v>
      </c>
      <c r="W40" s="16">
        <v>5.6558145234768405E-4</v>
      </c>
      <c r="X40" s="16">
        <v>1.9482832476649394E-3</v>
      </c>
      <c r="Y40" s="16">
        <v>3.1931615238355825E-2</v>
      </c>
      <c r="Z40" s="16">
        <v>1.0126264382764153E-2</v>
      </c>
      <c r="AA40" s="17" t="s">
        <v>149</v>
      </c>
      <c r="AB40" s="16">
        <v>5.1018283462911712E-3</v>
      </c>
      <c r="AC40" s="16">
        <v>-3.2107356952697112E-2</v>
      </c>
      <c r="AD40" s="17" t="s">
        <v>150</v>
      </c>
      <c r="AE40" s="16">
        <v>-8.9263763632538139E-3</v>
      </c>
      <c r="AF40" s="16">
        <v>-7.3342126524981906E-3</v>
      </c>
      <c r="AG40" s="16">
        <v>-4.5650434048576322E-3</v>
      </c>
      <c r="AH40" s="16">
        <v>-1.9883137461976438E-2</v>
      </c>
      <c r="AI40" s="16">
        <v>-1.8581906274732676E-2</v>
      </c>
      <c r="AJ40" s="17" t="s">
        <v>88</v>
      </c>
      <c r="AK40" s="16">
        <v>-1.3013207460165854E-2</v>
      </c>
      <c r="AL40" s="16">
        <v>-2.8722098354198842E-2</v>
      </c>
      <c r="AM40" s="18">
        <v>5.2909413425869193E-3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5.9473189341724873E-9</v>
      </c>
      <c r="E47" s="10">
        <f t="shared" ref="E47:AM47" si="0">$C5^2*E5^2</f>
        <v>1.3702270305925283E-8</v>
      </c>
      <c r="F47" s="10">
        <f t="shared" si="0"/>
        <v>2.2665751973210637E-8</v>
      </c>
      <c r="G47" s="10">
        <f t="shared" si="0"/>
        <v>3.3808652737702113E-8</v>
      </c>
      <c r="H47" s="10">
        <f t="shared" si="0"/>
        <v>3.1248336952275081E-8</v>
      </c>
      <c r="I47" s="10">
        <f t="shared" si="0"/>
        <v>3.2009370920200127E-9</v>
      </c>
      <c r="J47" s="10">
        <f t="shared" si="0"/>
        <v>7.993492346593321E-9</v>
      </c>
      <c r="K47" s="11">
        <f t="shared" si="0"/>
        <v>1.5371409478879961E-7</v>
      </c>
      <c r="L47" s="10">
        <f t="shared" si="0"/>
        <v>1.0412243597713718E-8</v>
      </c>
      <c r="M47" s="10">
        <f t="shared" si="0"/>
        <v>4.0193398354818208E-9</v>
      </c>
      <c r="N47" s="10">
        <f t="shared" si="0"/>
        <v>4.7566155830205065E-9</v>
      </c>
      <c r="O47" s="11">
        <f t="shared" si="0"/>
        <v>8.9803505011468808E-5</v>
      </c>
      <c r="P47" s="10">
        <f t="shared" si="0"/>
        <v>1.048027483108909E-8</v>
      </c>
      <c r="Q47" s="10">
        <f t="shared" si="0"/>
        <v>2.8515844221826433E-8</v>
      </c>
      <c r="R47" s="10">
        <f t="shared" si="0"/>
        <v>2.2602178142605185E-9</v>
      </c>
      <c r="S47" s="10">
        <f t="shared" si="0"/>
        <v>1.6699294609321003E-8</v>
      </c>
      <c r="T47" s="10">
        <f t="shared" si="0"/>
        <v>9.8059832735962471E-12</v>
      </c>
      <c r="U47" s="10">
        <f t="shared" si="0"/>
        <v>5.2813249417386563E-8</v>
      </c>
      <c r="V47" s="10">
        <f t="shared" si="0"/>
        <v>7.7624133759597207E-9</v>
      </c>
      <c r="W47" s="10">
        <f t="shared" si="0"/>
        <v>1.4854159670033175E-8</v>
      </c>
      <c r="X47" s="10">
        <f t="shared" si="0"/>
        <v>2.2487309635184515E-8</v>
      </c>
      <c r="Y47" s="11">
        <f t="shared" si="0"/>
        <v>2.1068249517750994E-7</v>
      </c>
      <c r="Z47" s="11">
        <f t="shared" si="0"/>
        <v>1.2518417356684507E-7</v>
      </c>
      <c r="AA47" s="11">
        <f t="shared" si="0"/>
        <v>5.9995132415783104E-7</v>
      </c>
      <c r="AB47" s="10">
        <f t="shared" si="0"/>
        <v>5.0392223702506502E-8</v>
      </c>
      <c r="AC47" s="10">
        <f t="shared" si="0"/>
        <v>7.2775620564031465E-9</v>
      </c>
      <c r="AD47" s="10">
        <f t="shared" si="0"/>
        <v>5.7796744259524266E-10</v>
      </c>
      <c r="AE47" s="10">
        <f t="shared" si="0"/>
        <v>1.1835136990429326E-8</v>
      </c>
      <c r="AF47" s="10">
        <f t="shared" si="0"/>
        <v>1.9307635889033737E-8</v>
      </c>
      <c r="AG47" s="10">
        <f t="shared" si="0"/>
        <v>1.1082159637485785E-8</v>
      </c>
      <c r="AH47" s="10">
        <f t="shared" si="0"/>
        <v>5.3169791276199169E-8</v>
      </c>
      <c r="AI47" s="10">
        <f t="shared" si="0"/>
        <v>1.5485382613876324E-8</v>
      </c>
      <c r="AJ47" s="10">
        <f t="shared" si="0"/>
        <v>1.2681901497104888E-8</v>
      </c>
      <c r="AK47" s="10">
        <f t="shared" si="0"/>
        <v>4.2261349271541132E-10</v>
      </c>
      <c r="AL47" s="10">
        <f t="shared" si="0"/>
        <v>4.9045706666587675E-10</v>
      </c>
      <c r="AM47" s="12">
        <f t="shared" si="0"/>
        <v>1.6130378537028108E-7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5.2458992414521762E-8</v>
      </c>
      <c r="E48" s="16">
        <f t="shared" si="1"/>
        <v>1.039485236859798E-7</v>
      </c>
      <c r="F48" s="17">
        <f t="shared" si="1"/>
        <v>5.5453458921566152E-7</v>
      </c>
      <c r="G48" s="16">
        <f t="shared" si="1"/>
        <v>6.5047328033983027E-8</v>
      </c>
      <c r="H48" s="16">
        <f t="shared" si="1"/>
        <v>1.3586740426666843E-8</v>
      </c>
      <c r="I48" s="16">
        <f t="shared" si="1"/>
        <v>2.6767128097788053E-7</v>
      </c>
      <c r="J48" s="16">
        <f t="shared" si="1"/>
        <v>1.9650094609767667E-7</v>
      </c>
      <c r="K48" s="17">
        <f t="shared" si="1"/>
        <v>5.8667496132530379E-7</v>
      </c>
      <c r="L48" s="16">
        <f t="shared" si="1"/>
        <v>4.2681736763277333E-9</v>
      </c>
      <c r="M48" s="16">
        <f t="shared" si="1"/>
        <v>6.3153545705887839E-8</v>
      </c>
      <c r="N48" s="16">
        <f t="shared" si="1"/>
        <v>2.6573531382848101E-7</v>
      </c>
      <c r="O48" s="16">
        <f t="shared" si="1"/>
        <v>5.9469570359079883E-8</v>
      </c>
      <c r="P48" s="16">
        <f t="shared" si="1"/>
        <v>5.4437495552416441E-8</v>
      </c>
      <c r="Q48" s="16">
        <f t="shared" si="1"/>
        <v>4.9764158409316673E-8</v>
      </c>
      <c r="R48" s="16">
        <f t="shared" si="1"/>
        <v>1.2277375349926035E-7</v>
      </c>
      <c r="S48" s="16">
        <f t="shared" si="1"/>
        <v>6.2363536997030954E-8</v>
      </c>
      <c r="T48" s="16">
        <f t="shared" si="1"/>
        <v>8.476335499471869E-8</v>
      </c>
      <c r="U48" s="16">
        <f t="shared" si="1"/>
        <v>3.4280956147451132E-8</v>
      </c>
      <c r="V48" s="16">
        <f t="shared" si="1"/>
        <v>2.5428150707203818E-7</v>
      </c>
      <c r="W48" s="16">
        <f t="shared" si="1"/>
        <v>3.9024998817149671E-9</v>
      </c>
      <c r="X48" s="16">
        <f t="shared" si="1"/>
        <v>3.4540891647299617E-7</v>
      </c>
      <c r="Y48" s="16">
        <f t="shared" si="1"/>
        <v>3.1733731506428467E-7</v>
      </c>
      <c r="Z48" s="16">
        <f t="shared" si="1"/>
        <v>8.0966271598109191E-10</v>
      </c>
      <c r="AA48" s="16">
        <f t="shared" si="1"/>
        <v>3.9404201802786343E-8</v>
      </c>
      <c r="AB48" s="16">
        <f t="shared" si="1"/>
        <v>4.3242530628102814E-9</v>
      </c>
      <c r="AC48" s="17">
        <f t="shared" si="1"/>
        <v>5.2329957970065696E-7</v>
      </c>
      <c r="AD48" s="16">
        <f t="shared" si="1"/>
        <v>7.8437965588039971E-9</v>
      </c>
      <c r="AE48" s="17">
        <f t="shared" si="1"/>
        <v>4.4636594054001122E-4</v>
      </c>
      <c r="AF48" s="16">
        <f t="shared" si="1"/>
        <v>1.4442893151791424E-7</v>
      </c>
      <c r="AG48" s="16">
        <f t="shared" si="1"/>
        <v>3.602235527889138E-10</v>
      </c>
      <c r="AH48" s="16">
        <f t="shared" si="1"/>
        <v>1.9745320697882282E-7</v>
      </c>
      <c r="AI48" s="16">
        <f t="shared" si="1"/>
        <v>4.2752978134028219E-8</v>
      </c>
      <c r="AJ48" s="16">
        <f t="shared" si="1"/>
        <v>5.0093078900646861E-7</v>
      </c>
      <c r="AK48" s="16">
        <f t="shared" si="1"/>
        <v>2.8571248693449699E-9</v>
      </c>
      <c r="AL48" s="17">
        <f t="shared" si="1"/>
        <v>1.3200186629819335E-6</v>
      </c>
      <c r="AM48" s="18">
        <f t="shared" si="1"/>
        <v>2.5964371821401508E-8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9.533238791701478E-7</v>
      </c>
      <c r="E49" s="16">
        <f t="shared" si="2"/>
        <v>4.7795959224128155E-7</v>
      </c>
      <c r="F49" s="16">
        <f t="shared" si="2"/>
        <v>5.7304508089575307E-8</v>
      </c>
      <c r="G49" s="16">
        <f t="shared" si="2"/>
        <v>4.4999386366142146E-7</v>
      </c>
      <c r="H49" s="16">
        <f t="shared" si="2"/>
        <v>1.4649642495323835E-7</v>
      </c>
      <c r="I49" s="16">
        <f t="shared" si="2"/>
        <v>1.7031131869062749E-9</v>
      </c>
      <c r="J49" s="17">
        <f t="shared" si="2"/>
        <v>9.9522327461571667E-7</v>
      </c>
      <c r="K49" s="16">
        <f t="shared" si="2"/>
        <v>3.4805869633623905E-8</v>
      </c>
      <c r="L49" s="16">
        <f t="shared" si="2"/>
        <v>6.0009309139137497E-8</v>
      </c>
      <c r="M49" s="16">
        <f t="shared" si="2"/>
        <v>1.6608193915160632E-8</v>
      </c>
      <c r="N49" s="16">
        <f t="shared" si="2"/>
        <v>2.6163359111002668E-8</v>
      </c>
      <c r="O49" s="16">
        <f t="shared" si="2"/>
        <v>3.8521037391898256E-8</v>
      </c>
      <c r="P49" s="16">
        <f t="shared" si="2"/>
        <v>4.5314794469710441E-8</v>
      </c>
      <c r="Q49" s="16">
        <f t="shared" si="2"/>
        <v>4.5692217544283013E-9</v>
      </c>
      <c r="R49" s="16">
        <f t="shared" si="2"/>
        <v>4.8769255524622181E-8</v>
      </c>
      <c r="S49" s="16">
        <f t="shared" si="2"/>
        <v>1.0070862896728167E-8</v>
      </c>
      <c r="T49" s="16">
        <f t="shared" si="2"/>
        <v>1.6461665663881784E-7</v>
      </c>
      <c r="U49" s="16">
        <f t="shared" si="2"/>
        <v>7.7061913527884639E-13</v>
      </c>
      <c r="V49" s="17">
        <f t="shared" si="2"/>
        <v>4.4335146967471284E-4</v>
      </c>
      <c r="W49" s="16">
        <f t="shared" si="2"/>
        <v>1.3913409216061126E-7</v>
      </c>
      <c r="X49" s="16">
        <f t="shared" si="2"/>
        <v>1.2234923365963174E-8</v>
      </c>
      <c r="Y49" s="16">
        <f t="shared" si="2"/>
        <v>1.0235679485985252E-9</v>
      </c>
      <c r="Z49" s="16">
        <f t="shared" si="2"/>
        <v>5.6448073960157947E-8</v>
      </c>
      <c r="AA49" s="16">
        <f t="shared" si="2"/>
        <v>1.1967149515181562E-8</v>
      </c>
      <c r="AB49" s="16">
        <f t="shared" si="2"/>
        <v>9.3483607405293019E-9</v>
      </c>
      <c r="AC49" s="16">
        <f t="shared" si="2"/>
        <v>2.8779590091456019E-7</v>
      </c>
      <c r="AD49" s="17">
        <f t="shared" si="2"/>
        <v>7.5734283595700323E-7</v>
      </c>
      <c r="AE49" s="16">
        <f t="shared" si="2"/>
        <v>2.5084865983110344E-7</v>
      </c>
      <c r="AF49" s="16">
        <f t="shared" si="2"/>
        <v>1.0906388393501181E-7</v>
      </c>
      <c r="AG49" s="16">
        <f t="shared" si="2"/>
        <v>1.8975802519469434E-7</v>
      </c>
      <c r="AH49" s="16">
        <f t="shared" si="2"/>
        <v>3.3721603841373862E-7</v>
      </c>
      <c r="AI49" s="16">
        <f t="shared" si="2"/>
        <v>2.4835626231753214E-7</v>
      </c>
      <c r="AJ49" s="17">
        <f t="shared" si="2"/>
        <v>1.2182361858582607E-6</v>
      </c>
      <c r="AK49" s="16">
        <f t="shared" si="2"/>
        <v>2.7198997212491782E-7</v>
      </c>
      <c r="AL49" s="16">
        <f t="shared" si="2"/>
        <v>2.1106550571132095E-7</v>
      </c>
      <c r="AM49" s="18">
        <f t="shared" si="2"/>
        <v>2.448180070814558E-8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3.3693285629998769E-10</v>
      </c>
      <c r="E50" s="16">
        <f t="shared" si="3"/>
        <v>7.9021017117542033E-8</v>
      </c>
      <c r="F50" s="16">
        <f t="shared" si="3"/>
        <v>1.114299717228628E-8</v>
      </c>
      <c r="G50" s="16">
        <f t="shared" si="3"/>
        <v>1.6229165049622346E-8</v>
      </c>
      <c r="H50" s="16">
        <f t="shared" si="3"/>
        <v>1.0472880242001094E-7</v>
      </c>
      <c r="I50" s="16">
        <f t="shared" si="3"/>
        <v>1.8577983340977282E-9</v>
      </c>
      <c r="J50" s="16">
        <f t="shared" si="3"/>
        <v>4.8078154533671902E-8</v>
      </c>
      <c r="K50" s="17">
        <f t="shared" si="3"/>
        <v>2.0306921031188597E-7</v>
      </c>
      <c r="L50" s="16">
        <f t="shared" si="3"/>
        <v>1.5028028468733964E-8</v>
      </c>
      <c r="M50" s="16">
        <f t="shared" si="3"/>
        <v>1.9176541553533748E-8</v>
      </c>
      <c r="N50" s="16">
        <f t="shared" si="3"/>
        <v>6.9603718919141658E-9</v>
      </c>
      <c r="O50" s="16">
        <f t="shared" si="3"/>
        <v>1.822633219326418E-8</v>
      </c>
      <c r="P50" s="16">
        <f t="shared" si="3"/>
        <v>6.499317049140664E-8</v>
      </c>
      <c r="Q50" s="16">
        <f t="shared" si="3"/>
        <v>4.4650102948744421E-9</v>
      </c>
      <c r="R50" s="16">
        <f t="shared" si="3"/>
        <v>4.4271488824061569E-8</v>
      </c>
      <c r="S50" s="17">
        <f t="shared" si="3"/>
        <v>9.8285497790952811E-5</v>
      </c>
      <c r="T50" s="16">
        <f t="shared" si="3"/>
        <v>2.6672495518032325E-8</v>
      </c>
      <c r="U50" s="16">
        <f t="shared" si="3"/>
        <v>4.2863848651019032E-8</v>
      </c>
      <c r="V50" s="16">
        <f t="shared" si="3"/>
        <v>2.2262063798926501E-9</v>
      </c>
      <c r="W50" s="16">
        <f t="shared" si="3"/>
        <v>1.8277891255478205E-8</v>
      </c>
      <c r="X50" s="16">
        <f t="shared" si="3"/>
        <v>7.7086466528146584E-10</v>
      </c>
      <c r="Y50" s="16">
        <f t="shared" si="3"/>
        <v>1.1149237421817705E-7</v>
      </c>
      <c r="Z50" s="16">
        <f t="shared" si="3"/>
        <v>9.0082013282907727E-8</v>
      </c>
      <c r="AA50" s="17">
        <f t="shared" si="3"/>
        <v>4.6369976715168439E-7</v>
      </c>
      <c r="AB50" s="16">
        <f t="shared" si="3"/>
        <v>2.5140104906753891E-8</v>
      </c>
      <c r="AC50" s="16">
        <f t="shared" si="3"/>
        <v>2.853925087731533E-8</v>
      </c>
      <c r="AD50" s="16">
        <f t="shared" si="3"/>
        <v>9.3208405152594243E-9</v>
      </c>
      <c r="AE50" s="16">
        <f t="shared" si="3"/>
        <v>1.3598126901436872E-8</v>
      </c>
      <c r="AF50" s="16">
        <f t="shared" si="3"/>
        <v>8.6525586505880062E-8</v>
      </c>
      <c r="AG50" s="16">
        <f t="shared" si="3"/>
        <v>5.6562063188482192E-8</v>
      </c>
      <c r="AH50" s="16">
        <f t="shared" si="3"/>
        <v>1.0452803646385251E-8</v>
      </c>
      <c r="AI50" s="16">
        <f t="shared" si="3"/>
        <v>6.0548519311817813E-8</v>
      </c>
      <c r="AJ50" s="16">
        <f t="shared" si="3"/>
        <v>2.9230371799106238E-8</v>
      </c>
      <c r="AK50" s="16">
        <f t="shared" si="3"/>
        <v>7.3188743122397798E-8</v>
      </c>
      <c r="AL50" s="16">
        <f t="shared" si="3"/>
        <v>3.3558886804235165E-8</v>
      </c>
      <c r="AM50" s="19">
        <f t="shared" si="3"/>
        <v>1.2284433710225203E-7</v>
      </c>
    </row>
    <row r="51" spans="1:39" ht="24">
      <c r="A51" s="13" t="s">
        <v>44</v>
      </c>
      <c r="B51" s="14" t="s">
        <v>40</v>
      </c>
      <c r="C51" s="20"/>
      <c r="D51" s="17">
        <f t="shared" ref="D51:AM51" si="4">$C9^2*D9^2</f>
        <v>3.6404639999999996E-6</v>
      </c>
      <c r="E51" s="16">
        <f t="shared" si="4"/>
        <v>5.3182031771272893E-7</v>
      </c>
      <c r="F51" s="16">
        <f t="shared" si="4"/>
        <v>5.7708925370329085E-7</v>
      </c>
      <c r="G51" s="16">
        <f t="shared" si="4"/>
        <v>1.4977850825251534E-6</v>
      </c>
      <c r="H51" s="16">
        <f t="shared" si="4"/>
        <v>5.6821096485095056E-7</v>
      </c>
      <c r="I51" s="16">
        <f t="shared" si="4"/>
        <v>2.804691101234699E-7</v>
      </c>
      <c r="J51" s="17">
        <f t="shared" si="4"/>
        <v>6.7444090000000006E-6</v>
      </c>
      <c r="K51" s="16">
        <f t="shared" si="4"/>
        <v>2.4053734506900806E-6</v>
      </c>
      <c r="L51" s="16">
        <f t="shared" si="4"/>
        <v>5.3361808149211281E-7</v>
      </c>
      <c r="M51" s="16">
        <f t="shared" si="4"/>
        <v>6.64018398408708E-9</v>
      </c>
      <c r="N51" s="16">
        <f t="shared" si="4"/>
        <v>5.5098231091361407E-7</v>
      </c>
      <c r="O51" s="16">
        <f t="shared" si="4"/>
        <v>4.6261471272524452E-7</v>
      </c>
      <c r="P51" s="16">
        <f t="shared" si="4"/>
        <v>4.2638520451615833E-8</v>
      </c>
      <c r="Q51" s="16">
        <f t="shared" si="4"/>
        <v>1.6322257864396334E-6</v>
      </c>
      <c r="R51" s="16">
        <f t="shared" si="4"/>
        <v>1.4018598904503296E-8</v>
      </c>
      <c r="S51" s="16">
        <f t="shared" si="4"/>
        <v>5.1965758643942371E-7</v>
      </c>
      <c r="T51" s="16">
        <f t="shared" si="4"/>
        <v>4.8585492675994806E-7</v>
      </c>
      <c r="U51" s="16">
        <f t="shared" si="4"/>
        <v>1.097286190206053E-7</v>
      </c>
      <c r="V51" s="16">
        <f t="shared" si="4"/>
        <v>8.7427663054067486E-7</v>
      </c>
      <c r="W51" s="17">
        <f t="shared" si="4"/>
        <v>2.7698116409999997E-3</v>
      </c>
      <c r="X51" s="16">
        <f t="shared" si="4"/>
        <v>2.4045388055651047E-8</v>
      </c>
      <c r="Y51" s="16">
        <f t="shared" si="4"/>
        <v>6.4641853430196672E-9</v>
      </c>
      <c r="Z51" s="16">
        <f t="shared" si="4"/>
        <v>1.1945616497679479E-7</v>
      </c>
      <c r="AA51" s="16">
        <f t="shared" si="4"/>
        <v>1.1316059689597768E-9</v>
      </c>
      <c r="AB51" s="16">
        <f t="shared" si="4"/>
        <v>3.0119623385508328E-8</v>
      </c>
      <c r="AC51" s="16">
        <f t="shared" si="4"/>
        <v>7.7901230905660938E-7</v>
      </c>
      <c r="AD51" s="17">
        <f t="shared" si="4"/>
        <v>3.6404639999999996E-6</v>
      </c>
      <c r="AE51" s="16">
        <f t="shared" si="4"/>
        <v>2.4210755453643717E-8</v>
      </c>
      <c r="AF51" s="16">
        <f t="shared" si="4"/>
        <v>1.285983049375727E-6</v>
      </c>
      <c r="AG51" s="16">
        <f t="shared" si="4"/>
        <v>2.9631376775147617E-6</v>
      </c>
      <c r="AH51" s="16">
        <f t="shared" si="4"/>
        <v>2.2025015940192964E-6</v>
      </c>
      <c r="AI51" s="16">
        <f t="shared" si="4"/>
        <v>1.1351551973843617E-6</v>
      </c>
      <c r="AJ51" s="16">
        <f t="shared" si="4"/>
        <v>1.7632838805201374E-6</v>
      </c>
      <c r="AK51" s="17">
        <f t="shared" si="4"/>
        <v>3.6404639999999996E-6</v>
      </c>
      <c r="AL51" s="16">
        <f t="shared" si="4"/>
        <v>5.6479927928409962E-7</v>
      </c>
      <c r="AM51" s="18">
        <f t="shared" si="4"/>
        <v>5.2259594038388441E-7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8.6425600024946797E-12</v>
      </c>
      <c r="E52" s="16">
        <f t="shared" si="5"/>
        <v>5.8591303583908524E-11</v>
      </c>
      <c r="F52" s="16">
        <f t="shared" si="5"/>
        <v>6.0598979839934175E-11</v>
      </c>
      <c r="G52" s="16">
        <f t="shared" si="5"/>
        <v>9.2944147705174591E-12</v>
      </c>
      <c r="H52" s="16">
        <f t="shared" si="5"/>
        <v>2.9660307901624863E-10</v>
      </c>
      <c r="I52" s="16">
        <f t="shared" si="5"/>
        <v>4.3352237059510297E-10</v>
      </c>
      <c r="J52" s="16">
        <f t="shared" si="5"/>
        <v>1.4793926202900835E-11</v>
      </c>
      <c r="K52" s="16">
        <f t="shared" si="5"/>
        <v>7.119334641803292E-11</v>
      </c>
      <c r="L52" s="17">
        <f t="shared" si="5"/>
        <v>1.3139426656669289E-6</v>
      </c>
      <c r="M52" s="16">
        <f t="shared" si="5"/>
        <v>1.6925530888218065E-10</v>
      </c>
      <c r="N52" s="16">
        <f t="shared" si="5"/>
        <v>7.7446136778623714E-10</v>
      </c>
      <c r="O52" s="16">
        <f t="shared" si="5"/>
        <v>1.5350135930737771E-10</v>
      </c>
      <c r="P52" s="16">
        <f t="shared" si="5"/>
        <v>2.7196994712627216E-10</v>
      </c>
      <c r="Q52" s="16">
        <f t="shared" si="5"/>
        <v>1.039118755607926E-9</v>
      </c>
      <c r="R52" s="16">
        <f t="shared" si="5"/>
        <v>9.9750402763613182E-11</v>
      </c>
      <c r="S52" s="16">
        <f t="shared" si="5"/>
        <v>2.0149682561732861E-10</v>
      </c>
      <c r="T52" s="17">
        <f t="shared" si="5"/>
        <v>1.7304460834908497E-9</v>
      </c>
      <c r="U52" s="16">
        <f t="shared" si="5"/>
        <v>1.3923039400742433E-13</v>
      </c>
      <c r="V52" s="16">
        <f t="shared" si="5"/>
        <v>1.7798384859825883E-10</v>
      </c>
      <c r="W52" s="16">
        <f t="shared" si="5"/>
        <v>2.5175545877318047E-10</v>
      </c>
      <c r="X52" s="17">
        <f t="shared" si="5"/>
        <v>1.5435151794100485E-9</v>
      </c>
      <c r="Y52" s="17">
        <f t="shared" si="5"/>
        <v>2.030870750763567E-9</v>
      </c>
      <c r="Z52" s="17">
        <f t="shared" si="5"/>
        <v>2.030870750763567E-9</v>
      </c>
      <c r="AA52" s="17">
        <f t="shared" si="5"/>
        <v>1.7304460834908497E-9</v>
      </c>
      <c r="AB52" s="16">
        <f t="shared" si="5"/>
        <v>5.4968000035455062E-11</v>
      </c>
      <c r="AC52" s="17">
        <f t="shared" si="5"/>
        <v>2.9495026222463639E-9</v>
      </c>
      <c r="AD52" s="16">
        <f t="shared" si="5"/>
        <v>2.2698503171742644E-14</v>
      </c>
      <c r="AE52" s="16">
        <f t="shared" si="5"/>
        <v>1.2508049404434519E-11</v>
      </c>
      <c r="AF52" s="17">
        <f t="shared" si="5"/>
        <v>1.5435151794100485E-9</v>
      </c>
      <c r="AG52" s="16">
        <f t="shared" si="5"/>
        <v>8.2201341415436711E-10</v>
      </c>
      <c r="AH52" s="16">
        <f t="shared" si="5"/>
        <v>2.1153584982185658E-11</v>
      </c>
      <c r="AI52" s="16">
        <f t="shared" si="5"/>
        <v>2.864104141526829E-10</v>
      </c>
      <c r="AJ52" s="16">
        <f t="shared" si="5"/>
        <v>3.1654749194427298E-10</v>
      </c>
      <c r="AK52" s="16">
        <f t="shared" si="5"/>
        <v>1.0344646629592571E-11</v>
      </c>
      <c r="AL52" s="16">
        <f t="shared" si="5"/>
        <v>1.0020544490596347E-9</v>
      </c>
      <c r="AM52" s="19">
        <f t="shared" si="5"/>
        <v>2.244506069713055E-9</v>
      </c>
    </row>
    <row r="53" spans="1:39" ht="24">
      <c r="A53" s="13" t="s">
        <v>46</v>
      </c>
      <c r="B53" s="14" t="s">
        <v>40</v>
      </c>
      <c r="C53" s="20"/>
      <c r="D53" s="16">
        <f t="shared" ref="D53:AM53" si="6">$C11^2*D11^2</f>
        <v>2.948473138766893E-8</v>
      </c>
      <c r="E53" s="16">
        <f t="shared" si="6"/>
        <v>7.1605589026794277E-7</v>
      </c>
      <c r="F53" s="16">
        <f t="shared" si="6"/>
        <v>2.2586635988160256E-7</v>
      </c>
      <c r="G53" s="16">
        <f t="shared" si="6"/>
        <v>4.227054570746472E-7</v>
      </c>
      <c r="H53" s="16">
        <f t="shared" si="6"/>
        <v>5.0814037909394982E-7</v>
      </c>
      <c r="I53" s="16">
        <f t="shared" si="6"/>
        <v>2.7948905838900173E-7</v>
      </c>
      <c r="J53" s="16">
        <f t="shared" si="6"/>
        <v>2.0134761848074959E-7</v>
      </c>
      <c r="K53" s="16">
        <f t="shared" si="6"/>
        <v>6.6693549852899478E-7</v>
      </c>
      <c r="L53" s="16">
        <f t="shared" si="6"/>
        <v>4.5548490272755879E-7</v>
      </c>
      <c r="M53" s="16">
        <f t="shared" si="6"/>
        <v>1.1324290262281691E-6</v>
      </c>
      <c r="N53" s="16">
        <f t="shared" si="6"/>
        <v>9.7371028681167817E-8</v>
      </c>
      <c r="O53" s="16">
        <f t="shared" si="6"/>
        <v>2.5815173512053608E-7</v>
      </c>
      <c r="P53" s="17">
        <f t="shared" si="6"/>
        <v>2.182571524E-3</v>
      </c>
      <c r="Q53" s="16">
        <f t="shared" si="6"/>
        <v>4.4965222148044123E-7</v>
      </c>
      <c r="R53" s="16">
        <f t="shared" si="6"/>
        <v>1.1625765039942359E-8</v>
      </c>
      <c r="S53" s="16">
        <f t="shared" si="6"/>
        <v>1.4604915366540043E-6</v>
      </c>
      <c r="T53" s="16">
        <f t="shared" si="6"/>
        <v>1.9563725740952632E-7</v>
      </c>
      <c r="U53" s="16">
        <f t="shared" si="6"/>
        <v>5.0305213355170607E-8</v>
      </c>
      <c r="V53" s="16">
        <f t="shared" si="6"/>
        <v>2.2502371806769863E-7</v>
      </c>
      <c r="W53" s="16">
        <f t="shared" si="6"/>
        <v>3.368579347376465E-8</v>
      </c>
      <c r="X53" s="16">
        <f t="shared" si="6"/>
        <v>1.204084322035739E-6</v>
      </c>
      <c r="Y53" s="16">
        <f t="shared" si="6"/>
        <v>5.2207470609998198E-8</v>
      </c>
      <c r="Z53" s="17">
        <f t="shared" si="6"/>
        <v>3.1897959999999998E-6</v>
      </c>
      <c r="AA53" s="16">
        <f t="shared" si="6"/>
        <v>3.4357513405827083E-7</v>
      </c>
      <c r="AB53" s="16">
        <f t="shared" si="6"/>
        <v>1.3508531625555763E-6</v>
      </c>
      <c r="AC53" s="17">
        <f t="shared" si="6"/>
        <v>3.3598890000000001E-6</v>
      </c>
      <c r="AD53" s="16">
        <f t="shared" si="6"/>
        <v>6.8970114060115799E-8</v>
      </c>
      <c r="AE53" s="16">
        <f t="shared" si="6"/>
        <v>2.6637744147700598E-7</v>
      </c>
      <c r="AF53" s="16">
        <f t="shared" si="6"/>
        <v>2.0408683360826977E-6</v>
      </c>
      <c r="AG53" s="17">
        <f t="shared" si="6"/>
        <v>2.5536040000000001E-6</v>
      </c>
      <c r="AH53" s="16">
        <f t="shared" si="6"/>
        <v>1.1162685890154371E-6</v>
      </c>
      <c r="AI53" s="16">
        <f t="shared" si="6"/>
        <v>8.1647607056209366E-8</v>
      </c>
      <c r="AJ53" s="17">
        <f t="shared" si="6"/>
        <v>2.7060250000000005E-6</v>
      </c>
      <c r="AK53" s="16">
        <f t="shared" si="6"/>
        <v>9.8550086868085911E-8</v>
      </c>
      <c r="AL53" s="16">
        <f t="shared" si="6"/>
        <v>1.57553364856206E-6</v>
      </c>
      <c r="AM53" s="18">
        <f t="shared" si="6"/>
        <v>1.328154920107854E-6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1.4398229685008387E-7</v>
      </c>
      <c r="E54" s="16">
        <f t="shared" si="7"/>
        <v>8.3859381580709406E-8</v>
      </c>
      <c r="F54" s="16">
        <f t="shared" si="7"/>
        <v>5.6588152825446563E-8</v>
      </c>
      <c r="G54" s="16">
        <f t="shared" si="7"/>
        <v>1.1983834069797662E-7</v>
      </c>
      <c r="H54" s="16">
        <f t="shared" si="7"/>
        <v>7.6123511098738184E-9</v>
      </c>
      <c r="I54" s="17">
        <f t="shared" si="7"/>
        <v>5.3947694234612214E-4</v>
      </c>
      <c r="J54" s="16">
        <f t="shared" si="7"/>
        <v>2.1370677456942335E-7</v>
      </c>
      <c r="K54" s="16">
        <f t="shared" si="7"/>
        <v>9.279481864568143E-8</v>
      </c>
      <c r="L54" s="16">
        <f t="shared" si="7"/>
        <v>1.7966569478238985E-7</v>
      </c>
      <c r="M54" s="16">
        <f t="shared" si="7"/>
        <v>9.0074033552336253E-10</v>
      </c>
      <c r="N54" s="16">
        <f t="shared" si="7"/>
        <v>1.5611889364400323E-8</v>
      </c>
      <c r="O54" s="16">
        <f t="shared" si="7"/>
        <v>1.9569883494168092E-8</v>
      </c>
      <c r="P54" s="16">
        <f t="shared" si="7"/>
        <v>6.9172612040292909E-8</v>
      </c>
      <c r="Q54" s="16">
        <f t="shared" si="7"/>
        <v>3.6899829236973134E-7</v>
      </c>
      <c r="R54" s="16">
        <f t="shared" si="7"/>
        <v>3.7840460297222184E-7</v>
      </c>
      <c r="S54" s="16">
        <f t="shared" si="7"/>
        <v>1.0358836127330967E-8</v>
      </c>
      <c r="T54" s="16">
        <f t="shared" si="7"/>
        <v>1.187320069883693E-7</v>
      </c>
      <c r="U54" s="16">
        <f t="shared" si="7"/>
        <v>5.0652513976240795E-10</v>
      </c>
      <c r="V54" s="16">
        <f t="shared" si="7"/>
        <v>2.1035990552495625E-9</v>
      </c>
      <c r="W54" s="16">
        <f t="shared" si="7"/>
        <v>5.4768116361984918E-8</v>
      </c>
      <c r="X54" s="17">
        <f t="shared" si="7"/>
        <v>1.592163406881219E-6</v>
      </c>
      <c r="Y54" s="16">
        <f t="shared" si="7"/>
        <v>3.1828530167746656E-7</v>
      </c>
      <c r="Z54" s="16">
        <f t="shared" si="7"/>
        <v>5.3393290492655849E-8</v>
      </c>
      <c r="AA54" s="16">
        <f t="shared" si="7"/>
        <v>2.9365983242396283E-7</v>
      </c>
      <c r="AB54" s="16">
        <f t="shared" si="7"/>
        <v>3.3648171084055516E-8</v>
      </c>
      <c r="AC54" s="16">
        <f t="shared" si="7"/>
        <v>9.453182630095526E-8</v>
      </c>
      <c r="AD54" s="16">
        <f t="shared" si="7"/>
        <v>2.0491576038700088E-8</v>
      </c>
      <c r="AE54" s="16">
        <f t="shared" si="7"/>
        <v>3.2446497262964132E-7</v>
      </c>
      <c r="AF54" s="16">
        <f t="shared" si="7"/>
        <v>1.5848322454568167E-10</v>
      </c>
      <c r="AG54" s="16">
        <f t="shared" si="7"/>
        <v>6.0158254251733191E-7</v>
      </c>
      <c r="AH54" s="16">
        <f t="shared" si="7"/>
        <v>4.2619377750041406E-7</v>
      </c>
      <c r="AI54" s="16">
        <f t="shared" si="7"/>
        <v>1.9721842380387523E-7</v>
      </c>
      <c r="AJ54" s="16">
        <f t="shared" si="7"/>
        <v>2.2250554794033256E-7</v>
      </c>
      <c r="AK54" s="16">
        <f t="shared" si="7"/>
        <v>2.0349597247848745E-7</v>
      </c>
      <c r="AL54" s="16">
        <f t="shared" si="7"/>
        <v>1.7018155333622272E-7</v>
      </c>
      <c r="AM54" s="18">
        <f t="shared" si="7"/>
        <v>3.0818267323897706E-7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3.3241567471884985E-7</v>
      </c>
      <c r="E55" s="16">
        <f t="shared" si="8"/>
        <v>4.873211172898069E-8</v>
      </c>
      <c r="F55" s="16">
        <f t="shared" si="8"/>
        <v>3.8654527039235876E-7</v>
      </c>
      <c r="G55" s="16">
        <f t="shared" si="8"/>
        <v>6.7842377171419391E-7</v>
      </c>
      <c r="H55" s="16">
        <f t="shared" si="8"/>
        <v>4.1131188449065495E-7</v>
      </c>
      <c r="I55" s="16">
        <f t="shared" si="8"/>
        <v>1.5162705179179659E-9</v>
      </c>
      <c r="J55" s="16">
        <f t="shared" si="8"/>
        <v>6.5562670356118485E-7</v>
      </c>
      <c r="K55" s="17">
        <f t="shared" si="8"/>
        <v>1.405111071218938E-6</v>
      </c>
      <c r="L55" s="16">
        <f t="shared" si="8"/>
        <v>1.1810376350229226E-7</v>
      </c>
      <c r="M55" s="17">
        <f t="shared" si="8"/>
        <v>9.1091937321785836E-4</v>
      </c>
      <c r="N55" s="16">
        <f t="shared" si="8"/>
        <v>1.2751435352877151E-8</v>
      </c>
      <c r="O55" s="16">
        <f t="shared" si="8"/>
        <v>4.1007896630404422E-8</v>
      </c>
      <c r="P55" s="16">
        <f t="shared" si="8"/>
        <v>4.7197003433314544E-7</v>
      </c>
      <c r="Q55" s="16">
        <f t="shared" si="8"/>
        <v>1.0274892382443399E-8</v>
      </c>
      <c r="R55" s="16">
        <f t="shared" si="8"/>
        <v>2.5111068006158825E-7</v>
      </c>
      <c r="S55" s="16">
        <f t="shared" si="8"/>
        <v>1.7941732343705511E-7</v>
      </c>
      <c r="T55" s="16">
        <f t="shared" si="8"/>
        <v>8.7154499277159124E-10</v>
      </c>
      <c r="U55" s="16">
        <f t="shared" si="8"/>
        <v>7.4511756245873297E-8</v>
      </c>
      <c r="V55" s="16">
        <f t="shared" si="8"/>
        <v>3.4417350039648595E-8</v>
      </c>
      <c r="W55" s="16">
        <f t="shared" si="8"/>
        <v>2.1924878324041469E-9</v>
      </c>
      <c r="X55" s="16">
        <f t="shared" si="8"/>
        <v>1.1223153374403532E-7</v>
      </c>
      <c r="Y55" s="17">
        <f t="shared" si="8"/>
        <v>1.405111071218938E-6</v>
      </c>
      <c r="Z55" s="16">
        <f t="shared" si="8"/>
        <v>2.3064461857385574E-8</v>
      </c>
      <c r="AA55" s="16">
        <f t="shared" si="8"/>
        <v>6.5652617715263964E-7</v>
      </c>
      <c r="AB55" s="16">
        <f t="shared" si="8"/>
        <v>8.8103853273169398E-7</v>
      </c>
      <c r="AC55" s="16">
        <f t="shared" si="8"/>
        <v>2.1836480145344893E-7</v>
      </c>
      <c r="AD55" s="16">
        <f t="shared" si="8"/>
        <v>3.1648017347851112E-7</v>
      </c>
      <c r="AE55" s="16">
        <f t="shared" si="8"/>
        <v>1.2895107107119679E-7</v>
      </c>
      <c r="AF55" s="17">
        <f t="shared" si="8"/>
        <v>1.7884911465350844E-6</v>
      </c>
      <c r="AG55" s="16">
        <f t="shared" si="8"/>
        <v>3.0749580310651497E-7</v>
      </c>
      <c r="AH55" s="16">
        <f t="shared" si="8"/>
        <v>8.6445074144583778E-7</v>
      </c>
      <c r="AI55" s="16">
        <f t="shared" si="8"/>
        <v>2.0027809682350745E-7</v>
      </c>
      <c r="AJ55" s="16">
        <f t="shared" si="8"/>
        <v>3.3925073688354292E-7</v>
      </c>
      <c r="AK55" s="16">
        <f t="shared" si="8"/>
        <v>3.2025872714296013E-7</v>
      </c>
      <c r="AL55" s="16">
        <f t="shared" si="8"/>
        <v>2.8054850596764428E-7</v>
      </c>
      <c r="AM55" s="18">
        <f t="shared" si="8"/>
        <v>4.8711094421868388E-8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4.9531398868715705E-9</v>
      </c>
      <c r="E56" s="16">
        <f t="shared" si="9"/>
        <v>4.6863897780162896E-9</v>
      </c>
      <c r="F56" s="16">
        <f t="shared" si="9"/>
        <v>2.4837069766974682E-11</v>
      </c>
      <c r="G56" s="16">
        <f t="shared" si="9"/>
        <v>2.6398747907038521E-9</v>
      </c>
      <c r="H56" s="16">
        <f t="shared" si="9"/>
        <v>5.0361661274791058E-9</v>
      </c>
      <c r="I56" s="16">
        <f t="shared" si="9"/>
        <v>8.4867860551585578E-10</v>
      </c>
      <c r="J56" s="16">
        <f t="shared" si="9"/>
        <v>3.6206822993196992E-9</v>
      </c>
      <c r="K56" s="16">
        <f t="shared" si="9"/>
        <v>7.6439069868624125E-10</v>
      </c>
      <c r="L56" s="16">
        <f t="shared" si="9"/>
        <v>5.7418935063890475E-10</v>
      </c>
      <c r="M56" s="16">
        <f t="shared" si="9"/>
        <v>1.3189887913471372E-8</v>
      </c>
      <c r="N56" s="16">
        <f t="shared" si="9"/>
        <v>1.2654255852190614E-8</v>
      </c>
      <c r="O56" s="16">
        <f t="shared" si="9"/>
        <v>7.7314928164244848E-9</v>
      </c>
      <c r="P56" s="16">
        <f t="shared" si="9"/>
        <v>8.43048683394127E-9</v>
      </c>
      <c r="Q56" s="16">
        <f t="shared" si="9"/>
        <v>1.1054664307752217E-8</v>
      </c>
      <c r="R56" s="16">
        <f t="shared" si="9"/>
        <v>8.3066619835530746E-9</v>
      </c>
      <c r="S56" s="16">
        <f t="shared" si="9"/>
        <v>3.5235951374702472E-9</v>
      </c>
      <c r="T56" s="16">
        <f t="shared" si="9"/>
        <v>1.3288733378727444E-8</v>
      </c>
      <c r="U56" s="16">
        <f t="shared" si="9"/>
        <v>8.3386422197807085E-11</v>
      </c>
      <c r="V56" s="16">
        <f t="shared" si="9"/>
        <v>2.9050474422178876E-10</v>
      </c>
      <c r="W56" s="16">
        <f t="shared" si="9"/>
        <v>1.4863542361400406E-10</v>
      </c>
      <c r="X56" s="17">
        <f t="shared" si="9"/>
        <v>1.6942635388027042E-8</v>
      </c>
      <c r="Y56" s="16">
        <f t="shared" si="9"/>
        <v>4.441143094690235E-9</v>
      </c>
      <c r="Z56" s="16">
        <f t="shared" si="9"/>
        <v>1.5536065530528129E-9</v>
      </c>
      <c r="AA56" s="16">
        <f t="shared" si="9"/>
        <v>3.8525056509774403E-10</v>
      </c>
      <c r="AB56" s="17">
        <f t="shared" si="9"/>
        <v>1.3637770352431569E-5</v>
      </c>
      <c r="AC56" s="16">
        <f t="shared" si="9"/>
        <v>1.2556709642201416E-8</v>
      </c>
      <c r="AD56" s="16">
        <f t="shared" si="9"/>
        <v>6.3783073445386828E-9</v>
      </c>
      <c r="AE56" s="16">
        <f t="shared" si="9"/>
        <v>1.3193812764610328E-10</v>
      </c>
      <c r="AF56" s="16">
        <f t="shared" si="9"/>
        <v>3.270618624884089E-10</v>
      </c>
      <c r="AG56" s="16">
        <f t="shared" si="9"/>
        <v>1.7834120703838818E-9</v>
      </c>
      <c r="AH56" s="16">
        <f t="shared" si="9"/>
        <v>5.7063302920730122E-10</v>
      </c>
      <c r="AI56" s="16">
        <f t="shared" si="9"/>
        <v>2.4748339391297196E-10</v>
      </c>
      <c r="AJ56" s="17">
        <f t="shared" si="9"/>
        <v>2.324944496920282E-8</v>
      </c>
      <c r="AK56" s="16">
        <f t="shared" si="9"/>
        <v>2.5446416362482382E-9</v>
      </c>
      <c r="AL56" s="17">
        <f t="shared" si="9"/>
        <v>1.7924616704394316E-8</v>
      </c>
      <c r="AM56" s="18">
        <f t="shared" si="9"/>
        <v>2.4251739206678159E-9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2.4581637486800498E-9</v>
      </c>
      <c r="E57" s="16">
        <f t="shared" si="10"/>
        <v>4.2004143052340433E-9</v>
      </c>
      <c r="F57" s="16">
        <f t="shared" si="10"/>
        <v>3.9748653404472205E-10</v>
      </c>
      <c r="G57" s="16">
        <f t="shared" si="10"/>
        <v>1.1615685402423275E-8</v>
      </c>
      <c r="H57" s="16">
        <f t="shared" si="10"/>
        <v>1.0302656984303673E-8</v>
      </c>
      <c r="I57" s="16">
        <f t="shared" si="10"/>
        <v>8.1183099964111725E-9</v>
      </c>
      <c r="J57" s="16">
        <f t="shared" si="10"/>
        <v>3.0181620130419967E-9</v>
      </c>
      <c r="K57" s="16">
        <f t="shared" si="10"/>
        <v>4.4081396061540657E-10</v>
      </c>
      <c r="L57" s="16">
        <f t="shared" si="10"/>
        <v>8.8768702069929314E-10</v>
      </c>
      <c r="M57" s="16">
        <f t="shared" si="10"/>
        <v>3.200133203884953E-9</v>
      </c>
      <c r="N57" s="16">
        <f t="shared" si="10"/>
        <v>2.1622628209258385E-9</v>
      </c>
      <c r="O57" s="16">
        <f t="shared" si="10"/>
        <v>2.9629015304462443E-10</v>
      </c>
      <c r="P57" s="16">
        <f t="shared" si="10"/>
        <v>6.1837395425193923E-11</v>
      </c>
      <c r="Q57" s="16">
        <f t="shared" si="10"/>
        <v>3.9890640985422182E-9</v>
      </c>
      <c r="R57" s="17">
        <f t="shared" si="10"/>
        <v>1.1517547664041723E-5</v>
      </c>
      <c r="S57" s="16">
        <f t="shared" si="10"/>
        <v>5.2836443160737665E-9</v>
      </c>
      <c r="T57" s="16">
        <f t="shared" si="10"/>
        <v>3.6536658652156906E-9</v>
      </c>
      <c r="U57" s="16">
        <f t="shared" si="10"/>
        <v>1.4013909079544996E-9</v>
      </c>
      <c r="V57" s="16">
        <f t="shared" si="10"/>
        <v>1.2870795800293226E-9</v>
      </c>
      <c r="W57" s="16">
        <f t="shared" si="10"/>
        <v>5.9016465118887311E-11</v>
      </c>
      <c r="X57" s="16">
        <f t="shared" si="10"/>
        <v>1.5663175710820192E-10</v>
      </c>
      <c r="Y57" s="16">
        <f t="shared" si="10"/>
        <v>7.8828309113098513E-10</v>
      </c>
      <c r="Z57" s="16">
        <f t="shared" si="10"/>
        <v>4.0496217422812998E-9</v>
      </c>
      <c r="AA57" s="16">
        <f t="shared" si="10"/>
        <v>1.0941692050380555E-9</v>
      </c>
      <c r="AB57" s="16">
        <f t="shared" si="10"/>
        <v>7.0693823277499456E-9</v>
      </c>
      <c r="AC57" s="16">
        <f t="shared" si="10"/>
        <v>2.8944474186320788E-9</v>
      </c>
      <c r="AD57" s="16">
        <f t="shared" si="10"/>
        <v>2.0342042165383613E-9</v>
      </c>
      <c r="AE57" s="16">
        <f t="shared" si="10"/>
        <v>3.1941570078093546E-9</v>
      </c>
      <c r="AF57" s="16">
        <f t="shared" si="10"/>
        <v>1.4429013460396537E-9</v>
      </c>
      <c r="AG57" s="16">
        <f t="shared" si="10"/>
        <v>1.1006094557914736E-8</v>
      </c>
      <c r="AH57" s="16">
        <f t="shared" si="10"/>
        <v>7.2243634274625687E-11</v>
      </c>
      <c r="AI57" s="16">
        <f t="shared" si="10"/>
        <v>2.5835822637696485E-11</v>
      </c>
      <c r="AJ57" s="16">
        <f t="shared" si="10"/>
        <v>3.7837603459145606E-9</v>
      </c>
      <c r="AK57" s="16">
        <f t="shared" si="10"/>
        <v>1.3838363370208458E-9</v>
      </c>
      <c r="AL57" s="16">
        <f t="shared" si="10"/>
        <v>6.2547608244531748E-9</v>
      </c>
      <c r="AM57" s="18">
        <f t="shared" si="10"/>
        <v>1.0290531255484837E-8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3.8476398188450119E-7</v>
      </c>
      <c r="E58" s="16">
        <f t="shared" si="11"/>
        <v>8.6739218706713528E-7</v>
      </c>
      <c r="F58" s="17">
        <f t="shared" si="11"/>
        <v>9.348552729479178E-4</v>
      </c>
      <c r="G58" s="16">
        <f t="shared" si="11"/>
        <v>4.0383640391851466E-7</v>
      </c>
      <c r="H58" s="16">
        <f t="shared" si="11"/>
        <v>5.7695735575127458E-8</v>
      </c>
      <c r="I58" s="16">
        <f t="shared" si="11"/>
        <v>9.6535057868042904E-8</v>
      </c>
      <c r="J58" s="16">
        <f t="shared" si="11"/>
        <v>8.015753719070609E-9</v>
      </c>
      <c r="K58" s="16">
        <f t="shared" si="11"/>
        <v>1.5212998694972809E-9</v>
      </c>
      <c r="L58" s="16">
        <f t="shared" si="11"/>
        <v>4.2850485719815172E-8</v>
      </c>
      <c r="M58" s="16">
        <f t="shared" si="11"/>
        <v>3.9221327375088608E-7</v>
      </c>
      <c r="N58" s="16">
        <f t="shared" si="11"/>
        <v>6.818997491947419E-7</v>
      </c>
      <c r="O58" s="16">
        <f t="shared" si="11"/>
        <v>2.3608654512082663E-7</v>
      </c>
      <c r="P58" s="16">
        <f t="shared" si="11"/>
        <v>9.5762579820788892E-8</v>
      </c>
      <c r="Q58" s="16">
        <f t="shared" si="11"/>
        <v>8.3010169388870602E-7</v>
      </c>
      <c r="R58" s="16">
        <f t="shared" si="11"/>
        <v>3.1787409545366325E-8</v>
      </c>
      <c r="S58" s="16">
        <f t="shared" si="11"/>
        <v>1.0585503670003503E-7</v>
      </c>
      <c r="T58" s="16">
        <f t="shared" si="11"/>
        <v>1.0974243779263046E-7</v>
      </c>
      <c r="U58" s="16">
        <f t="shared" si="11"/>
        <v>1.4458878080673456E-7</v>
      </c>
      <c r="V58" s="16">
        <f t="shared" si="11"/>
        <v>1.2027772947775751E-7</v>
      </c>
      <c r="W58" s="16">
        <f t="shared" si="11"/>
        <v>1.9269050549424464E-7</v>
      </c>
      <c r="X58" s="16">
        <f t="shared" si="11"/>
        <v>5.5919129867364779E-8</v>
      </c>
      <c r="Y58" s="16">
        <f t="shared" si="11"/>
        <v>3.1855824895970375E-7</v>
      </c>
      <c r="Z58" s="16">
        <f t="shared" si="11"/>
        <v>4.1354497148068528E-7</v>
      </c>
      <c r="AA58" s="16">
        <f t="shared" si="11"/>
        <v>1.2386054786612875E-7</v>
      </c>
      <c r="AB58" s="16">
        <f t="shared" si="11"/>
        <v>1.6587353097090911E-9</v>
      </c>
      <c r="AC58" s="17">
        <f t="shared" si="11"/>
        <v>2.6739224786048209E-6</v>
      </c>
      <c r="AD58" s="16">
        <f t="shared" si="11"/>
        <v>1.3758805935828152E-7</v>
      </c>
      <c r="AE58" s="17">
        <f t="shared" si="11"/>
        <v>1.1660929285478483E-6</v>
      </c>
      <c r="AF58" s="16">
        <f t="shared" si="11"/>
        <v>1.3565747819441375E-7</v>
      </c>
      <c r="AG58" s="17">
        <f t="shared" si="11"/>
        <v>1.3745617867943615E-6</v>
      </c>
      <c r="AH58" s="16">
        <f t="shared" si="11"/>
        <v>2.6818099741822301E-8</v>
      </c>
      <c r="AI58" s="16">
        <f t="shared" si="11"/>
        <v>5.2208481342340037E-8</v>
      </c>
      <c r="AJ58" s="17">
        <f t="shared" si="11"/>
        <v>1.4478590565887977E-6</v>
      </c>
      <c r="AK58" s="16">
        <f t="shared" si="11"/>
        <v>8.294271582203552E-10</v>
      </c>
      <c r="AL58" s="17">
        <f t="shared" si="11"/>
        <v>3.6591520141534111E-6</v>
      </c>
      <c r="AM58" s="19">
        <f t="shared" si="11"/>
        <v>1.6001650717460679E-6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1.6220224450520379E-9</v>
      </c>
      <c r="E59" s="16">
        <f t="shared" si="12"/>
        <v>7.8894277777773166E-10</v>
      </c>
      <c r="F59" s="16">
        <f t="shared" si="12"/>
        <v>2.5170192649373041E-10</v>
      </c>
      <c r="G59" s="17">
        <f t="shared" si="12"/>
        <v>1.9107232005916E-9</v>
      </c>
      <c r="H59" s="16">
        <f t="shared" si="12"/>
        <v>1.1637348130210117E-9</v>
      </c>
      <c r="I59" s="16">
        <f t="shared" si="12"/>
        <v>1.4950503686185643E-12</v>
      </c>
      <c r="J59" s="16">
        <f t="shared" si="12"/>
        <v>9.3439708890422688E-10</v>
      </c>
      <c r="K59" s="16">
        <f t="shared" si="12"/>
        <v>6.3684993607952059E-10</v>
      </c>
      <c r="L59" s="16">
        <f t="shared" si="12"/>
        <v>1.6950576088672637E-13</v>
      </c>
      <c r="M59" s="16">
        <f t="shared" si="12"/>
        <v>1.3172115140864783E-10</v>
      </c>
      <c r="N59" s="16">
        <f t="shared" si="12"/>
        <v>1.3194959093266084E-9</v>
      </c>
      <c r="O59" s="16">
        <f t="shared" si="12"/>
        <v>9.5641441398820687E-10</v>
      </c>
      <c r="P59" s="16">
        <f t="shared" si="12"/>
        <v>3.6951464941754398E-11</v>
      </c>
      <c r="Q59" s="16">
        <f t="shared" si="12"/>
        <v>3.1361765644201848E-10</v>
      </c>
      <c r="R59" s="16">
        <f t="shared" si="12"/>
        <v>1.9405357709446732E-10</v>
      </c>
      <c r="S59" s="16">
        <f t="shared" si="12"/>
        <v>7.0883557309116094E-10</v>
      </c>
      <c r="T59" s="16">
        <f t="shared" si="12"/>
        <v>1.6910195523944832E-12</v>
      </c>
      <c r="U59" s="17">
        <f t="shared" si="12"/>
        <v>1.6232568785122828E-6</v>
      </c>
      <c r="V59" s="16">
        <f t="shared" si="12"/>
        <v>2.658287451555833E-15</v>
      </c>
      <c r="W59" s="16">
        <f t="shared" si="12"/>
        <v>6.3749798554945662E-11</v>
      </c>
      <c r="X59" s="16">
        <f t="shared" si="12"/>
        <v>2.2142873666480375E-11</v>
      </c>
      <c r="Y59" s="16">
        <f t="shared" si="12"/>
        <v>8.4990657265207682E-11</v>
      </c>
      <c r="Z59" s="16">
        <f t="shared" si="12"/>
        <v>5.3511119660993457E-10</v>
      </c>
      <c r="AA59" s="16">
        <f t="shared" si="12"/>
        <v>3.1166247338004977E-12</v>
      </c>
      <c r="AB59" s="16">
        <f t="shared" si="12"/>
        <v>9.791401927946238E-12</v>
      </c>
      <c r="AC59" s="17">
        <f t="shared" si="12"/>
        <v>2.2627855204237887E-9</v>
      </c>
      <c r="AD59" s="16">
        <f t="shared" si="12"/>
        <v>1.6752512119665818E-9</v>
      </c>
      <c r="AE59" s="16">
        <f t="shared" si="12"/>
        <v>1.2352662889956207E-10</v>
      </c>
      <c r="AF59" s="17">
        <f t="shared" si="12"/>
        <v>3.0561653961019618E-9</v>
      </c>
      <c r="AG59" s="17">
        <f t="shared" si="12"/>
        <v>1.9107232005916E-9</v>
      </c>
      <c r="AH59" s="16">
        <f t="shared" si="12"/>
        <v>7.5628016024536699E-10</v>
      </c>
      <c r="AI59" s="16">
        <f t="shared" si="12"/>
        <v>3.1178509750005128E-10</v>
      </c>
      <c r="AJ59" s="17">
        <f t="shared" si="12"/>
        <v>4.8197827447449006E-9</v>
      </c>
      <c r="AK59" s="16">
        <f t="shared" si="12"/>
        <v>1.4658602059303788E-9</v>
      </c>
      <c r="AL59" s="16">
        <f t="shared" si="12"/>
        <v>6.8873147565839029E-10</v>
      </c>
      <c r="AM59" s="18">
        <f t="shared" si="12"/>
        <v>1.2173229969776425E-9</v>
      </c>
    </row>
    <row r="60" spans="1:39" ht="24">
      <c r="A60" s="13" t="s">
        <v>53</v>
      </c>
      <c r="B60" s="14" t="s">
        <v>40</v>
      </c>
      <c r="C60" s="20"/>
      <c r="D60" s="16">
        <f t="shared" ref="D60:AM60" si="13">$C18^2*D18^2</f>
        <v>5.2424547043129272E-9</v>
      </c>
      <c r="E60" s="17">
        <f t="shared" si="13"/>
        <v>2.3627376640000001E-3</v>
      </c>
      <c r="F60" s="16">
        <f t="shared" si="13"/>
        <v>2.205775822106945E-6</v>
      </c>
      <c r="G60" s="16">
        <f t="shared" si="13"/>
        <v>1.2799297457182798E-7</v>
      </c>
      <c r="H60" s="16">
        <f t="shared" si="13"/>
        <v>6.9883289847260436E-8</v>
      </c>
      <c r="I60" s="16">
        <f t="shared" si="13"/>
        <v>3.6446829581969447E-7</v>
      </c>
      <c r="J60" s="16">
        <f t="shared" si="13"/>
        <v>1.8463200154928997E-7</v>
      </c>
      <c r="K60" s="16">
        <f t="shared" si="13"/>
        <v>3.3249559181766704E-7</v>
      </c>
      <c r="L60" s="16">
        <f t="shared" si="13"/>
        <v>1.0553529596365797E-7</v>
      </c>
      <c r="M60" s="16">
        <f t="shared" si="13"/>
        <v>1.2574959032732595E-7</v>
      </c>
      <c r="N60" s="16">
        <f t="shared" si="13"/>
        <v>7.766105414043654E-7</v>
      </c>
      <c r="O60" s="16">
        <f t="shared" si="13"/>
        <v>3.6318176147441975E-7</v>
      </c>
      <c r="P60" s="16">
        <f t="shared" si="13"/>
        <v>7.7000451392515744E-7</v>
      </c>
      <c r="Q60" s="16">
        <f t="shared" si="13"/>
        <v>1.0610866378495658E-6</v>
      </c>
      <c r="R60" s="16">
        <f t="shared" si="13"/>
        <v>8.5044818733070478E-7</v>
      </c>
      <c r="S60" s="16">
        <f t="shared" si="13"/>
        <v>1.9094538752542748E-6</v>
      </c>
      <c r="T60" s="16">
        <f t="shared" si="13"/>
        <v>1.4130917289033764E-7</v>
      </c>
      <c r="U60" s="16">
        <f t="shared" si="13"/>
        <v>1.1526786844098868E-6</v>
      </c>
      <c r="V60" s="16">
        <f t="shared" si="13"/>
        <v>2.5510500941534443E-6</v>
      </c>
      <c r="W60" s="16">
        <f t="shared" si="13"/>
        <v>4.5154874373518467E-7</v>
      </c>
      <c r="X60" s="17">
        <f t="shared" si="13"/>
        <v>3.2869689999999998E-6</v>
      </c>
      <c r="Y60" s="16">
        <f t="shared" si="13"/>
        <v>4.7602307416517257E-7</v>
      </c>
      <c r="Z60" s="16">
        <f t="shared" si="13"/>
        <v>1.7237314681855042E-6</v>
      </c>
      <c r="AA60" s="16">
        <f t="shared" si="13"/>
        <v>8.6885731963497923E-7</v>
      </c>
      <c r="AB60" s="16">
        <f t="shared" si="13"/>
        <v>8.0752562001563048E-7</v>
      </c>
      <c r="AC60" s="17">
        <f t="shared" si="13"/>
        <v>5.5319040000000013E-6</v>
      </c>
      <c r="AD60" s="16">
        <f t="shared" si="13"/>
        <v>2.8177332608794617E-7</v>
      </c>
      <c r="AE60" s="16">
        <f t="shared" si="13"/>
        <v>5.4750668880718393E-7</v>
      </c>
      <c r="AF60" s="17">
        <f t="shared" si="13"/>
        <v>4.2353640000000008E-6</v>
      </c>
      <c r="AG60" s="16">
        <f t="shared" si="13"/>
        <v>1.8787352239818317E-7</v>
      </c>
      <c r="AH60" s="16">
        <f t="shared" si="13"/>
        <v>1.0128783497344324E-6</v>
      </c>
      <c r="AI60" s="17">
        <f t="shared" si="13"/>
        <v>3.4670440000000004E-6</v>
      </c>
      <c r="AJ60" s="16">
        <f t="shared" si="13"/>
        <v>4.0949105374843477E-7</v>
      </c>
      <c r="AK60" s="16">
        <f t="shared" si="13"/>
        <v>7.2978078019190562E-8</v>
      </c>
      <c r="AL60" s="16">
        <f t="shared" si="13"/>
        <v>9.5461305332537072E-7</v>
      </c>
      <c r="AM60" s="18">
        <f t="shared" si="13"/>
        <v>1.695395943369164E-6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1.3049486814372057E-6</v>
      </c>
      <c r="E61" s="16">
        <f t="shared" si="14"/>
        <v>5.9206639108234237E-8</v>
      </c>
      <c r="F61" s="16">
        <f t="shared" si="14"/>
        <v>1.1692380484021139E-7</v>
      </c>
      <c r="G61" s="16">
        <f t="shared" si="14"/>
        <v>6.2189104756641345E-8</v>
      </c>
      <c r="H61" s="16">
        <f t="shared" si="14"/>
        <v>1.1101168369431338E-6</v>
      </c>
      <c r="I61" s="16">
        <f t="shared" si="14"/>
        <v>2.1608813127829688E-7</v>
      </c>
      <c r="J61" s="17">
        <f t="shared" si="14"/>
        <v>1.611047754860748E-6</v>
      </c>
      <c r="K61" s="17">
        <f t="shared" si="14"/>
        <v>1.7761801497339749E-6</v>
      </c>
      <c r="L61" s="17">
        <f t="shared" si="14"/>
        <v>1.3049486814372057E-6</v>
      </c>
      <c r="M61" s="16">
        <f t="shared" si="14"/>
        <v>9.484528014495989E-10</v>
      </c>
      <c r="N61" s="16">
        <f t="shared" si="14"/>
        <v>6.9582783861483469E-7</v>
      </c>
      <c r="O61" s="16">
        <f t="shared" si="14"/>
        <v>1.0378786090653981E-10</v>
      </c>
      <c r="P61" s="16">
        <f t="shared" si="14"/>
        <v>8.8117508338460281E-8</v>
      </c>
      <c r="Q61" s="16">
        <f t="shared" si="14"/>
        <v>3.9234946909373007E-8</v>
      </c>
      <c r="R61" s="16">
        <f t="shared" si="14"/>
        <v>3.0990234651892142E-7</v>
      </c>
      <c r="S61" s="16">
        <f t="shared" si="14"/>
        <v>2.7002091081306507E-7</v>
      </c>
      <c r="T61" s="17">
        <f t="shared" si="14"/>
        <v>9.9085881114955449E-4</v>
      </c>
      <c r="U61" s="16">
        <f t="shared" si="14"/>
        <v>1.037583439473145E-9</v>
      </c>
      <c r="V61" s="16">
        <f t="shared" si="14"/>
        <v>3.6810359805436209E-7</v>
      </c>
      <c r="W61" s="16">
        <f t="shared" si="14"/>
        <v>1.7284712131579188E-7</v>
      </c>
      <c r="X61" s="16">
        <f t="shared" si="14"/>
        <v>2.7801034702503514E-7</v>
      </c>
      <c r="Y61" s="16">
        <f t="shared" si="14"/>
        <v>1.2045567030747097E-7</v>
      </c>
      <c r="Z61" s="16">
        <f t="shared" si="14"/>
        <v>5.2570322921044807E-9</v>
      </c>
      <c r="AA61" s="16">
        <f t="shared" si="14"/>
        <v>1.8243723070996133E-7</v>
      </c>
      <c r="AB61" s="16">
        <f t="shared" si="14"/>
        <v>9.5951652026307306E-7</v>
      </c>
      <c r="AC61" s="16">
        <f t="shared" si="14"/>
        <v>8.4360068955747863E-9</v>
      </c>
      <c r="AD61" s="16">
        <f t="shared" si="14"/>
        <v>9.7887145925539227E-7</v>
      </c>
      <c r="AE61" s="16">
        <f t="shared" si="14"/>
        <v>1.870340926732419E-7</v>
      </c>
      <c r="AF61" s="16">
        <f t="shared" si="14"/>
        <v>1.3604142297694892E-7</v>
      </c>
      <c r="AG61" s="16">
        <f t="shared" si="14"/>
        <v>4.446437871535637E-7</v>
      </c>
      <c r="AH61" s="16">
        <f t="shared" si="14"/>
        <v>5.6511259511736007E-7</v>
      </c>
      <c r="AI61" s="16">
        <f t="shared" si="14"/>
        <v>7.0122097456420866E-7</v>
      </c>
      <c r="AJ61" s="16">
        <f t="shared" si="14"/>
        <v>2.8550927022676858E-7</v>
      </c>
      <c r="AK61" s="17">
        <f t="shared" si="14"/>
        <v>2.2242528065546204E-6</v>
      </c>
      <c r="AL61" s="16">
        <f t="shared" si="14"/>
        <v>7.5869146543579956E-8</v>
      </c>
      <c r="AM61" s="18">
        <f t="shared" si="14"/>
        <v>2.901535123856211E-8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1.7629518060309132E-7</v>
      </c>
      <c r="E62" s="17">
        <f t="shared" si="15"/>
        <v>1.5756398021830251E-6</v>
      </c>
      <c r="F62" s="16">
        <f t="shared" si="15"/>
        <v>6.0272853137802952E-8</v>
      </c>
      <c r="G62" s="16">
        <f t="shared" si="15"/>
        <v>3.1076439213201041E-7</v>
      </c>
      <c r="H62" s="16">
        <f t="shared" si="15"/>
        <v>7.3383489001872766E-9</v>
      </c>
      <c r="I62" s="16">
        <f t="shared" si="15"/>
        <v>3.8961300288342756E-7</v>
      </c>
      <c r="J62" s="16">
        <f t="shared" si="15"/>
        <v>1.3751215932635014E-7</v>
      </c>
      <c r="K62" s="16">
        <f t="shared" si="15"/>
        <v>2.3688121128740113E-8</v>
      </c>
      <c r="L62" s="16">
        <f t="shared" si="15"/>
        <v>2.3467175285868878E-7</v>
      </c>
      <c r="M62" s="16">
        <f t="shared" si="15"/>
        <v>2.3516162455396115E-7</v>
      </c>
      <c r="N62" s="16">
        <f t="shared" si="15"/>
        <v>4.5209458346784766E-7</v>
      </c>
      <c r="O62" s="16">
        <f t="shared" si="15"/>
        <v>1.8655991640136435E-7</v>
      </c>
      <c r="P62" s="16">
        <f t="shared" si="15"/>
        <v>3.9934086620956578E-8</v>
      </c>
      <c r="Q62" s="17">
        <f t="shared" si="15"/>
        <v>2.7279082447767064E-6</v>
      </c>
      <c r="R62" s="16">
        <f t="shared" si="15"/>
        <v>2.365144989560313E-9</v>
      </c>
      <c r="S62" s="16">
        <f t="shared" si="15"/>
        <v>6.6582074083178138E-7</v>
      </c>
      <c r="T62" s="16">
        <f t="shared" si="15"/>
        <v>7.6144590321359915E-7</v>
      </c>
      <c r="U62" s="16">
        <f t="shared" si="15"/>
        <v>2.0731629711702241E-7</v>
      </c>
      <c r="V62" s="16">
        <f t="shared" si="15"/>
        <v>6.033584999665002E-7</v>
      </c>
      <c r="W62" s="16">
        <f t="shared" si="15"/>
        <v>4.3870011499934352E-7</v>
      </c>
      <c r="X62" s="16">
        <f t="shared" si="15"/>
        <v>7.8747012104073748E-8</v>
      </c>
      <c r="Y62" s="16">
        <f t="shared" si="15"/>
        <v>2.0022111537999248E-8</v>
      </c>
      <c r="Z62" s="16">
        <f t="shared" si="15"/>
        <v>4.5647638950398873E-7</v>
      </c>
      <c r="AA62" s="16">
        <f t="shared" si="15"/>
        <v>4.0830397043744929E-7</v>
      </c>
      <c r="AB62" s="16">
        <f t="shared" si="15"/>
        <v>1.9376330522016311E-8</v>
      </c>
      <c r="AC62" s="16">
        <f t="shared" si="15"/>
        <v>4.5210676395468962E-7</v>
      </c>
      <c r="AD62" s="16">
        <f t="shared" si="15"/>
        <v>4.6827749121305061E-8</v>
      </c>
      <c r="AE62" s="16">
        <f t="shared" si="15"/>
        <v>1.0244012213309336E-7</v>
      </c>
      <c r="AF62" s="16">
        <f t="shared" si="15"/>
        <v>8.2227048684681498E-7</v>
      </c>
      <c r="AG62" s="16">
        <f t="shared" si="15"/>
        <v>1.2286402651879729E-6</v>
      </c>
      <c r="AH62" s="16">
        <f t="shared" si="15"/>
        <v>2.2589214277163143E-7</v>
      </c>
      <c r="AI62" s="17">
        <f t="shared" si="15"/>
        <v>1.0737745195951776E-3</v>
      </c>
      <c r="AJ62" s="16">
        <f t="shared" si="15"/>
        <v>9.1184612487238795E-7</v>
      </c>
      <c r="AK62" s="16">
        <f t="shared" si="15"/>
        <v>5.8115267314719283E-7</v>
      </c>
      <c r="AL62" s="17">
        <f t="shared" si="15"/>
        <v>1.7458612766570918E-6</v>
      </c>
      <c r="AM62" s="18">
        <f t="shared" si="15"/>
        <v>1.0057038924984591E-6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6.1512559994685661E-10</v>
      </c>
      <c r="E63" s="16">
        <f t="shared" si="16"/>
        <v>2.9164816398215461E-7</v>
      </c>
      <c r="F63" s="16">
        <f t="shared" si="16"/>
        <v>1.9681703778117101E-8</v>
      </c>
      <c r="G63" s="16">
        <f t="shared" si="16"/>
        <v>3.0824935055174339E-7</v>
      </c>
      <c r="H63" s="16">
        <f t="shared" si="16"/>
        <v>9.6851143162054199E-9</v>
      </c>
      <c r="I63" s="16">
        <f t="shared" si="16"/>
        <v>5.3332240757948151E-7</v>
      </c>
      <c r="J63" s="16">
        <f t="shared" si="16"/>
        <v>1.2746380937334452E-7</v>
      </c>
      <c r="K63" s="16">
        <f t="shared" si="16"/>
        <v>1.7159578344602235E-7</v>
      </c>
      <c r="L63" s="16">
        <f t="shared" si="16"/>
        <v>1.0968203877556831E-8</v>
      </c>
      <c r="M63" s="16">
        <f t="shared" si="16"/>
        <v>6.4260292771631684E-7</v>
      </c>
      <c r="N63" s="16">
        <f t="shared" si="16"/>
        <v>4.2557686529721321E-7</v>
      </c>
      <c r="O63" s="16">
        <f t="shared" si="16"/>
        <v>4.0542935830234476E-7</v>
      </c>
      <c r="P63" s="16">
        <f t="shared" si="16"/>
        <v>3.4580729124024339E-7</v>
      </c>
      <c r="Q63" s="17">
        <f t="shared" si="16"/>
        <v>1.6586650699776517E-6</v>
      </c>
      <c r="R63" s="16">
        <f t="shared" si="16"/>
        <v>4.1989698889432227E-9</v>
      </c>
      <c r="S63" s="16">
        <f t="shared" si="16"/>
        <v>7.2812185651434074E-8</v>
      </c>
      <c r="T63" s="16">
        <f t="shared" si="16"/>
        <v>3.8854939123768182E-7</v>
      </c>
      <c r="U63" s="16">
        <f t="shared" si="16"/>
        <v>3.1824284152552016E-7</v>
      </c>
      <c r="V63" s="16">
        <f t="shared" si="16"/>
        <v>5.1858975879155632E-7</v>
      </c>
      <c r="W63" s="16">
        <f t="shared" si="16"/>
        <v>5.3892344991775668E-7</v>
      </c>
      <c r="X63" s="16">
        <f t="shared" si="16"/>
        <v>8.4180650583058377E-8</v>
      </c>
      <c r="Y63" s="16">
        <f t="shared" si="16"/>
        <v>2.7383695623394271E-7</v>
      </c>
      <c r="Z63" s="16">
        <f t="shared" si="16"/>
        <v>6.0339646822721322E-7</v>
      </c>
      <c r="AA63" s="16">
        <f t="shared" si="16"/>
        <v>2.9581992096337857E-7</v>
      </c>
      <c r="AB63" s="16">
        <f t="shared" si="16"/>
        <v>2.8305996845259536E-8</v>
      </c>
      <c r="AC63" s="16">
        <f t="shared" si="16"/>
        <v>8.7634420971134422E-8</v>
      </c>
      <c r="AD63" s="16">
        <f t="shared" si="16"/>
        <v>1.1585821182562906E-7</v>
      </c>
      <c r="AE63" s="16">
        <f t="shared" si="16"/>
        <v>2.9959236639699042E-7</v>
      </c>
      <c r="AF63" s="16">
        <f t="shared" si="16"/>
        <v>6.7934563428060616E-8</v>
      </c>
      <c r="AG63" s="16">
        <f t="shared" si="16"/>
        <v>6.9472612678448746E-8</v>
      </c>
      <c r="AH63" s="17">
        <f t="shared" si="16"/>
        <v>6.7981365407017392E-4</v>
      </c>
      <c r="AI63" s="16">
        <f t="shared" si="16"/>
        <v>1.4301163023619362E-7</v>
      </c>
      <c r="AJ63" s="16">
        <f t="shared" si="16"/>
        <v>1.4524966919063051E-7</v>
      </c>
      <c r="AK63" s="16">
        <f t="shared" si="16"/>
        <v>3.3240464610581636E-8</v>
      </c>
      <c r="AL63" s="17">
        <f t="shared" si="16"/>
        <v>1.2186110718203155E-6</v>
      </c>
      <c r="AM63" s="18">
        <f t="shared" si="16"/>
        <v>6.8672847636673709E-7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8.1299722682694097E-9</v>
      </c>
      <c r="E64" s="16">
        <f t="shared" si="17"/>
        <v>1.9499441677534547E-8</v>
      </c>
      <c r="F64" s="16">
        <f t="shared" si="17"/>
        <v>2.4253086313519283E-8</v>
      </c>
      <c r="G64" s="16">
        <f t="shared" si="17"/>
        <v>1.3179500166544788E-8</v>
      </c>
      <c r="H64" s="16">
        <f t="shared" si="17"/>
        <v>3.9076530285620663E-8</v>
      </c>
      <c r="I64" s="16">
        <f t="shared" si="17"/>
        <v>6.1669923451926876E-9</v>
      </c>
      <c r="J64" s="16">
        <f t="shared" si="17"/>
        <v>1.9042014049406635E-8</v>
      </c>
      <c r="K64" s="16">
        <f t="shared" si="17"/>
        <v>6.654507658911904E-8</v>
      </c>
      <c r="L64" s="16">
        <f t="shared" si="17"/>
        <v>3.2464930099078364E-12</v>
      </c>
      <c r="M64" s="16">
        <f t="shared" si="17"/>
        <v>5.6613064480813328E-8</v>
      </c>
      <c r="N64" s="17">
        <f t="shared" si="17"/>
        <v>2.3292011249453937E-7</v>
      </c>
      <c r="O64" s="16">
        <f t="shared" si="17"/>
        <v>1.0488699120887354E-9</v>
      </c>
      <c r="P64" s="16">
        <f t="shared" si="17"/>
        <v>5.1336436950914817E-9</v>
      </c>
      <c r="Q64" s="17">
        <f t="shared" si="17"/>
        <v>3.0012496599004205E-7</v>
      </c>
      <c r="R64" s="16">
        <f t="shared" si="17"/>
        <v>2.8541723010501802E-8</v>
      </c>
      <c r="S64" s="16">
        <f t="shared" si="17"/>
        <v>1.5609340379100452E-8</v>
      </c>
      <c r="T64" s="16">
        <f t="shared" si="17"/>
        <v>1.6201013417289066E-7</v>
      </c>
      <c r="U64" s="16">
        <f t="shared" si="17"/>
        <v>1.696591028605838E-7</v>
      </c>
      <c r="V64" s="17">
        <f t="shared" si="17"/>
        <v>2.8600343981250606E-7</v>
      </c>
      <c r="W64" s="17">
        <f t="shared" si="17"/>
        <v>2.2049997501309207E-7</v>
      </c>
      <c r="X64" s="17">
        <f t="shared" si="17"/>
        <v>3.0012496599004205E-7</v>
      </c>
      <c r="Y64" s="16">
        <f t="shared" si="17"/>
        <v>1.3001723141817756E-7</v>
      </c>
      <c r="Z64" s="16">
        <f t="shared" si="17"/>
        <v>6.8287788924547865E-8</v>
      </c>
      <c r="AA64" s="17">
        <f t="shared" si="17"/>
        <v>6.1249993059192242E-7</v>
      </c>
      <c r="AB64" s="16">
        <f t="shared" si="17"/>
        <v>7.6210821812847709E-8</v>
      </c>
      <c r="AC64" s="16">
        <f t="shared" si="17"/>
        <v>3.5373508584814336E-8</v>
      </c>
      <c r="AD64" s="17">
        <f t="shared" si="17"/>
        <v>1.6608003673547822E-4</v>
      </c>
      <c r="AE64" s="16">
        <f t="shared" si="17"/>
        <v>2.8665574243850078E-9</v>
      </c>
      <c r="AF64" s="16">
        <f t="shared" si="17"/>
        <v>2.0178996223101647E-10</v>
      </c>
      <c r="AG64" s="16">
        <f t="shared" si="17"/>
        <v>1.5231673654353643E-8</v>
      </c>
      <c r="AH64" s="16">
        <f t="shared" si="17"/>
        <v>2.7911278516747895E-8</v>
      </c>
      <c r="AI64" s="16">
        <f t="shared" si="17"/>
        <v>7.1411262285914554E-9</v>
      </c>
      <c r="AJ64" s="17">
        <f t="shared" si="17"/>
        <v>4.425311998526639E-7</v>
      </c>
      <c r="AK64" s="16">
        <f t="shared" si="17"/>
        <v>2.0779941763355763E-10</v>
      </c>
      <c r="AL64" s="17">
        <f t="shared" si="17"/>
        <v>3.0012496599004205E-7</v>
      </c>
      <c r="AM64" s="19">
        <f t="shared" si="17"/>
        <v>2.7222219137418776E-7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8.3313320961992873E-9</v>
      </c>
      <c r="E65" s="16">
        <f t="shared" si="18"/>
        <v>7.0429270677277741E-10</v>
      </c>
      <c r="F65" s="17">
        <f t="shared" si="18"/>
        <v>1.2991385239455424E-8</v>
      </c>
      <c r="G65" s="17">
        <f t="shared" si="18"/>
        <v>1.0400305634910299E-8</v>
      </c>
      <c r="H65" s="16">
        <f t="shared" si="18"/>
        <v>3.1289911801357807E-9</v>
      </c>
      <c r="I65" s="16">
        <f t="shared" si="18"/>
        <v>9.7983006704078412E-9</v>
      </c>
      <c r="J65" s="17">
        <f t="shared" si="18"/>
        <v>1.0400305634910299E-8</v>
      </c>
      <c r="K65" s="16">
        <f t="shared" si="18"/>
        <v>9.8657693004929696E-10</v>
      </c>
      <c r="L65" s="16">
        <f t="shared" si="18"/>
        <v>5.5495132992671838E-9</v>
      </c>
      <c r="M65" s="16">
        <f t="shared" si="18"/>
        <v>2.9745242384314117E-9</v>
      </c>
      <c r="N65" s="16">
        <f t="shared" si="18"/>
        <v>2.4787595754612964E-9</v>
      </c>
      <c r="O65" s="16">
        <f t="shared" si="18"/>
        <v>1.0998659294907931E-9</v>
      </c>
      <c r="P65" s="17">
        <f t="shared" si="18"/>
        <v>1.0400305634910299E-8</v>
      </c>
      <c r="Q65" s="16">
        <f t="shared" si="18"/>
        <v>9.129437099805494E-10</v>
      </c>
      <c r="R65" s="16">
        <f t="shared" si="18"/>
        <v>8.3559241482916953E-9</v>
      </c>
      <c r="S65" s="16">
        <f t="shared" si="18"/>
        <v>5.1231852468437461E-9</v>
      </c>
      <c r="T65" s="16">
        <f t="shared" si="18"/>
        <v>3.9797438127722759E-9</v>
      </c>
      <c r="U65" s="17">
        <f t="shared" si="18"/>
        <v>1.0400305634910299E-8</v>
      </c>
      <c r="V65" s="16">
        <f t="shared" si="18"/>
        <v>3.7990021114049153E-9</v>
      </c>
      <c r="W65" s="16">
        <f t="shared" si="18"/>
        <v>9.4356764976428218E-9</v>
      </c>
      <c r="X65" s="16">
        <f t="shared" si="18"/>
        <v>3.1232344175316147E-10</v>
      </c>
      <c r="Y65" s="16">
        <f t="shared" si="18"/>
        <v>2.2353835802331169E-9</v>
      </c>
      <c r="Z65" s="16">
        <f t="shared" si="18"/>
        <v>5.8403884877509495E-10</v>
      </c>
      <c r="AA65" s="16">
        <f t="shared" si="18"/>
        <v>2.0636190289942884E-10</v>
      </c>
      <c r="AB65" s="16">
        <f t="shared" si="18"/>
        <v>1.1520437466526311E-9</v>
      </c>
      <c r="AC65" s="16">
        <f t="shared" si="18"/>
        <v>1.262500869640812E-9</v>
      </c>
      <c r="AD65" s="16">
        <f t="shared" si="18"/>
        <v>8.2437603425190459E-10</v>
      </c>
      <c r="AE65" s="16">
        <f t="shared" si="18"/>
        <v>7.127683295946887E-12</v>
      </c>
      <c r="AF65" s="16">
        <f t="shared" si="18"/>
        <v>2.2077785802048831E-10</v>
      </c>
      <c r="AG65" s="17">
        <f t="shared" si="18"/>
        <v>8.853431110996858E-6</v>
      </c>
      <c r="AH65" s="16">
        <f t="shared" si="18"/>
        <v>9.0441070521214672E-10</v>
      </c>
      <c r="AI65" s="16">
        <f t="shared" si="18"/>
        <v>1.0123929684449047E-8</v>
      </c>
      <c r="AJ65" s="16">
        <f t="shared" si="18"/>
        <v>2.4885142178551034E-10</v>
      </c>
      <c r="AK65" s="16">
        <f t="shared" si="18"/>
        <v>2.6102400805774381E-9</v>
      </c>
      <c r="AL65" s="16">
        <f t="shared" si="18"/>
        <v>7.2999678698610337E-10</v>
      </c>
      <c r="AM65" s="18">
        <f t="shared" si="18"/>
        <v>1.084811174042881E-9</v>
      </c>
    </row>
    <row r="66" spans="1:39" ht="24">
      <c r="A66" s="13" t="s">
        <v>59</v>
      </c>
      <c r="B66" s="14" t="s">
        <v>40</v>
      </c>
      <c r="C66" s="20"/>
      <c r="D66" s="16">
        <f t="shared" ref="D66:AM66" si="19">$C24^2*D24^2</f>
        <v>1.550073583694706E-8</v>
      </c>
      <c r="E66" s="16">
        <f t="shared" si="19"/>
        <v>1.7481809796844308E-7</v>
      </c>
      <c r="F66" s="16">
        <f t="shared" si="19"/>
        <v>5.0289034689279386E-9</v>
      </c>
      <c r="G66" s="16">
        <f t="shared" si="19"/>
        <v>6.0972992915275075E-7</v>
      </c>
      <c r="H66" s="16">
        <f t="shared" si="19"/>
        <v>3.7588882651644762E-7</v>
      </c>
      <c r="I66" s="16">
        <f t="shared" si="19"/>
        <v>2.1185622581442472E-6</v>
      </c>
      <c r="J66" s="16">
        <f t="shared" si="19"/>
        <v>8.6181194400975165E-7</v>
      </c>
      <c r="K66" s="16">
        <f t="shared" si="19"/>
        <v>1.3340911411238453E-6</v>
      </c>
      <c r="L66" s="16">
        <f t="shared" si="19"/>
        <v>4.4652722268678381E-8</v>
      </c>
      <c r="M66" s="16">
        <f t="shared" si="19"/>
        <v>1.9803999934319546E-6</v>
      </c>
      <c r="N66" s="17">
        <f t="shared" si="19"/>
        <v>2.1492496E-5</v>
      </c>
      <c r="O66" s="16">
        <f t="shared" si="19"/>
        <v>2.6961736642801785E-8</v>
      </c>
      <c r="P66" s="16">
        <f t="shared" si="19"/>
        <v>2.5385734499722234E-7</v>
      </c>
      <c r="Q66" s="16">
        <f t="shared" si="19"/>
        <v>4.7634076159019158E-6</v>
      </c>
      <c r="R66" s="16">
        <f t="shared" si="19"/>
        <v>6.7085631975147254E-7</v>
      </c>
      <c r="S66" s="16">
        <f t="shared" si="19"/>
        <v>4.2382320084371634E-6</v>
      </c>
      <c r="T66" s="17">
        <f t="shared" si="19"/>
        <v>1.2759183999999999E-5</v>
      </c>
      <c r="U66" s="16">
        <f t="shared" si="19"/>
        <v>5.1328195270274731E-6</v>
      </c>
      <c r="V66" s="16">
        <f t="shared" si="19"/>
        <v>3.4791198061707719E-6</v>
      </c>
      <c r="W66" s="17">
        <f t="shared" si="19"/>
        <v>7.4856959999999992E-6</v>
      </c>
      <c r="X66" s="16">
        <f t="shared" si="19"/>
        <v>2.0986510676536159E-6</v>
      </c>
      <c r="Y66" s="16">
        <f t="shared" si="19"/>
        <v>6.6228561505544827E-7</v>
      </c>
      <c r="Z66" s="16">
        <f t="shared" si="19"/>
        <v>5.0550187452122516E-6</v>
      </c>
      <c r="AA66" s="16">
        <f t="shared" si="19"/>
        <v>1.0515247177020268E-6</v>
      </c>
      <c r="AB66" s="16">
        <f t="shared" si="19"/>
        <v>1.0518450838513587E-6</v>
      </c>
      <c r="AC66" s="16">
        <f t="shared" si="19"/>
        <v>3.3092928157276611E-6</v>
      </c>
      <c r="AD66" s="16">
        <f t="shared" si="19"/>
        <v>7.1423095459228216E-9</v>
      </c>
      <c r="AE66" s="16">
        <f t="shared" si="19"/>
        <v>3.5948567776331197E-8</v>
      </c>
      <c r="AF66" s="16">
        <f t="shared" si="19"/>
        <v>6.4677236448964774E-7</v>
      </c>
      <c r="AG66" s="16">
        <f t="shared" si="19"/>
        <v>1.6670387093568395E-6</v>
      </c>
      <c r="AH66" s="16">
        <f t="shared" si="19"/>
        <v>2.7677956245557897E-7</v>
      </c>
      <c r="AI66" s="16">
        <f t="shared" si="19"/>
        <v>3.0612172553217688E-6</v>
      </c>
      <c r="AJ66" s="16">
        <f t="shared" si="19"/>
        <v>2.12377872029834E-6</v>
      </c>
      <c r="AK66" s="17">
        <f t="shared" si="19"/>
        <v>5.6724998560000002E-3</v>
      </c>
      <c r="AL66" s="17">
        <f t="shared" si="19"/>
        <v>6.6770560000000005E-6</v>
      </c>
      <c r="AM66" s="18">
        <f t="shared" si="19"/>
        <v>5.1753324962895755E-6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1.9330933635760052E-8</v>
      </c>
      <c r="E67" s="16">
        <f t="shared" si="20"/>
        <v>5.0486039353246245E-9</v>
      </c>
      <c r="F67" s="16">
        <f t="shared" si="20"/>
        <v>1.1267011464919946E-8</v>
      </c>
      <c r="G67" s="16">
        <f t="shared" si="20"/>
        <v>8.8409439957342758E-9</v>
      </c>
      <c r="H67" s="16">
        <f t="shared" si="20"/>
        <v>1.1048041090968776E-8</v>
      </c>
      <c r="I67" s="16">
        <f t="shared" si="20"/>
        <v>4.3963679512235701E-10</v>
      </c>
      <c r="J67" s="17">
        <f t="shared" si="20"/>
        <v>4.4327014353346916E-8</v>
      </c>
      <c r="K67" s="16">
        <f t="shared" si="20"/>
        <v>3.7822438849522888E-9</v>
      </c>
      <c r="L67" s="16">
        <f t="shared" si="20"/>
        <v>9.062426200006795E-9</v>
      </c>
      <c r="M67" s="16">
        <f t="shared" si="20"/>
        <v>2.1474717727022631E-10</v>
      </c>
      <c r="N67" s="17">
        <f t="shared" si="20"/>
        <v>1.5466324944006877E-5</v>
      </c>
      <c r="O67" s="16">
        <f t="shared" si="20"/>
        <v>8.1684611985497364E-10</v>
      </c>
      <c r="P67" s="16">
        <f t="shared" si="20"/>
        <v>6.8012561510776128E-10</v>
      </c>
      <c r="Q67" s="16">
        <f t="shared" si="20"/>
        <v>4.1223540366973873E-9</v>
      </c>
      <c r="R67" s="16">
        <f t="shared" si="20"/>
        <v>2.8440780241402183E-9</v>
      </c>
      <c r="S67" s="16">
        <f t="shared" si="20"/>
        <v>1.0906938669238716E-9</v>
      </c>
      <c r="T67" s="16">
        <f t="shared" si="20"/>
        <v>1.0799603029445209E-8</v>
      </c>
      <c r="U67" s="16">
        <f t="shared" si="20"/>
        <v>1.2532414503486718E-8</v>
      </c>
      <c r="V67" s="16">
        <f t="shared" si="20"/>
        <v>9.081065511155361E-10</v>
      </c>
      <c r="W67" s="16">
        <f t="shared" si="20"/>
        <v>3.044201596085304E-9</v>
      </c>
      <c r="X67" s="16">
        <f t="shared" si="20"/>
        <v>2.4319656228769912E-10</v>
      </c>
      <c r="Y67" s="16">
        <f t="shared" si="20"/>
        <v>1.0389666310100354E-11</v>
      </c>
      <c r="Z67" s="16">
        <f t="shared" si="20"/>
        <v>4.5294931602666687E-10</v>
      </c>
      <c r="AA67" s="16">
        <f t="shared" si="20"/>
        <v>2.108871094125113E-9</v>
      </c>
      <c r="AB67" s="16">
        <f t="shared" si="20"/>
        <v>1.4173543667052655E-8</v>
      </c>
      <c r="AC67" s="16">
        <f t="shared" si="20"/>
        <v>5.9073274639074302E-10</v>
      </c>
      <c r="AD67" s="17">
        <f t="shared" si="20"/>
        <v>2.1603304610086124E-8</v>
      </c>
      <c r="AE67" s="16">
        <f t="shared" si="20"/>
        <v>9.0949118238887459E-9</v>
      </c>
      <c r="AF67" s="16">
        <f t="shared" si="20"/>
        <v>6.7337687662052656E-9</v>
      </c>
      <c r="AG67" s="16">
        <f t="shared" si="20"/>
        <v>4.2942294507402909E-9</v>
      </c>
      <c r="AH67" s="16">
        <f t="shared" si="20"/>
        <v>9.6006647214891151E-9</v>
      </c>
      <c r="AI67" s="16">
        <f t="shared" si="20"/>
        <v>6.459437305154747E-9</v>
      </c>
      <c r="AJ67" s="17">
        <f t="shared" si="20"/>
        <v>2.6526775054459303E-8</v>
      </c>
      <c r="AK67" s="17">
        <f t="shared" si="20"/>
        <v>5.8718697190745418E-8</v>
      </c>
      <c r="AL67" s="16">
        <f t="shared" si="20"/>
        <v>3.344429085205982E-10</v>
      </c>
      <c r="AM67" s="18">
        <f t="shared" si="20"/>
        <v>1.5353540890075898E-10</v>
      </c>
    </row>
    <row r="68" spans="1:39" ht="24">
      <c r="A68" s="13" t="s">
        <v>61</v>
      </c>
      <c r="B68" s="14" t="s">
        <v>40</v>
      </c>
      <c r="C68" s="20"/>
      <c r="D68" s="16">
        <f t="shared" ref="D68:AM68" si="21">$C26^2*D26^2</f>
        <v>1.4669112156265428E-7</v>
      </c>
      <c r="E68" s="16">
        <f t="shared" si="21"/>
        <v>4.8182370456945185E-8</v>
      </c>
      <c r="F68" s="16">
        <f t="shared" si="21"/>
        <v>1.0059538785902066E-7</v>
      </c>
      <c r="G68" s="16">
        <f t="shared" si="21"/>
        <v>1.3313388722850228E-6</v>
      </c>
      <c r="H68" s="17">
        <f t="shared" si="21"/>
        <v>1.6408980640000002E-3</v>
      </c>
      <c r="I68" s="16">
        <f t="shared" si="21"/>
        <v>2.2861340643848273E-8</v>
      </c>
      <c r="J68" s="16">
        <f t="shared" si="21"/>
        <v>1.861717480890758E-7</v>
      </c>
      <c r="K68" s="16">
        <f t="shared" si="21"/>
        <v>6.222803840475738E-10</v>
      </c>
      <c r="L68" s="16">
        <f t="shared" si="21"/>
        <v>3.6519777764525609E-7</v>
      </c>
      <c r="M68" s="16">
        <f t="shared" si="21"/>
        <v>7.2666697520596317E-7</v>
      </c>
      <c r="N68" s="16">
        <f t="shared" si="21"/>
        <v>1.1643103444679813E-6</v>
      </c>
      <c r="O68" s="16">
        <f t="shared" si="21"/>
        <v>5.6629097488466573E-7</v>
      </c>
      <c r="P68" s="16">
        <f t="shared" si="21"/>
        <v>3.7366816858506298E-7</v>
      </c>
      <c r="Q68" s="16">
        <f t="shared" si="21"/>
        <v>5.8309151390274431E-7</v>
      </c>
      <c r="R68" s="16">
        <f t="shared" si="21"/>
        <v>1.4287339672223551E-6</v>
      </c>
      <c r="S68" s="16">
        <f t="shared" si="21"/>
        <v>1.7334194706698081E-6</v>
      </c>
      <c r="T68" s="16">
        <f t="shared" si="21"/>
        <v>1.8145229999356064E-6</v>
      </c>
      <c r="U68" s="16">
        <f t="shared" si="21"/>
        <v>1.1642569948947487E-6</v>
      </c>
      <c r="V68" s="16">
        <f t="shared" si="21"/>
        <v>5.3549002517537682E-7</v>
      </c>
      <c r="W68" s="16">
        <f t="shared" si="21"/>
        <v>3.3053113056117214E-7</v>
      </c>
      <c r="X68" s="17">
        <f t="shared" si="21"/>
        <v>9.2051559999999992E-6</v>
      </c>
      <c r="Y68" s="16">
        <f t="shared" si="21"/>
        <v>2.368407862826925E-7</v>
      </c>
      <c r="Z68" s="16">
        <f t="shared" si="21"/>
        <v>1.3907355968833921E-6</v>
      </c>
      <c r="AA68" s="16">
        <f t="shared" si="21"/>
        <v>1.0280513803473906E-7</v>
      </c>
      <c r="AB68" s="16">
        <f t="shared" si="21"/>
        <v>5.9351894037697625E-7</v>
      </c>
      <c r="AC68" s="17">
        <f t="shared" si="21"/>
        <v>5.851561E-6</v>
      </c>
      <c r="AD68" s="16">
        <f t="shared" si="21"/>
        <v>3.8646527242017651E-7</v>
      </c>
      <c r="AE68" s="16">
        <f t="shared" si="21"/>
        <v>4.8763328377566382E-8</v>
      </c>
      <c r="AF68" s="16">
        <f t="shared" si="21"/>
        <v>6.9890375260878931E-8</v>
      </c>
      <c r="AG68" s="16">
        <f t="shared" si="21"/>
        <v>5.7156172389141929E-7</v>
      </c>
      <c r="AH68" s="16">
        <f t="shared" si="21"/>
        <v>2.3135892080715293E-8</v>
      </c>
      <c r="AI68" s="16">
        <f t="shared" si="21"/>
        <v>1.102790876430361E-8</v>
      </c>
      <c r="AJ68" s="16">
        <f t="shared" si="21"/>
        <v>1.5635521070361218E-7</v>
      </c>
      <c r="AK68" s="16">
        <f t="shared" si="21"/>
        <v>1.0769359436299299E-7</v>
      </c>
      <c r="AL68" s="17">
        <f t="shared" si="21"/>
        <v>4.3722810000000002E-6</v>
      </c>
      <c r="AM68" s="19">
        <f t="shared" si="21"/>
        <v>3.2544160000000001E-6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3.4876292181688999E-8</v>
      </c>
      <c r="E69" s="16">
        <f t="shared" si="22"/>
        <v>2.8502747777475776E-8</v>
      </c>
      <c r="F69" s="16">
        <f t="shared" si="22"/>
        <v>5.6692604719615902E-8</v>
      </c>
      <c r="G69" s="16">
        <f t="shared" si="22"/>
        <v>1.4659276661152149E-8</v>
      </c>
      <c r="H69" s="16">
        <f t="shared" si="22"/>
        <v>2.2891822169933653E-8</v>
      </c>
      <c r="I69" s="16">
        <f t="shared" si="22"/>
        <v>4.307527599486149E-8</v>
      </c>
      <c r="J69" s="16">
        <f t="shared" si="22"/>
        <v>1.4964729158559024E-8</v>
      </c>
      <c r="K69" s="16">
        <f t="shared" si="22"/>
        <v>6.5309125217334211E-8</v>
      </c>
      <c r="L69" s="16">
        <f t="shared" si="22"/>
        <v>5.0283669751450486E-8</v>
      </c>
      <c r="M69" s="16">
        <f t="shared" si="22"/>
        <v>7.1401224276641989E-10</v>
      </c>
      <c r="N69" s="16">
        <f t="shared" si="22"/>
        <v>1.7041432838077032E-8</v>
      </c>
      <c r="O69" s="16">
        <f t="shared" si="22"/>
        <v>2.0267972107080212E-8</v>
      </c>
      <c r="P69" s="16">
        <f t="shared" si="22"/>
        <v>1.2991059197075542E-8</v>
      </c>
      <c r="Q69" s="17">
        <f t="shared" si="22"/>
        <v>6.3646613686303293E-5</v>
      </c>
      <c r="R69" s="16">
        <f t="shared" si="22"/>
        <v>2.170688960161392E-8</v>
      </c>
      <c r="S69" s="16">
        <f t="shared" si="22"/>
        <v>2.8964304784499799E-9</v>
      </c>
      <c r="T69" s="16">
        <f t="shared" si="22"/>
        <v>2.5164513862099045E-9</v>
      </c>
      <c r="U69" s="16">
        <f t="shared" si="22"/>
        <v>1.2305793166739555E-8</v>
      </c>
      <c r="V69" s="16">
        <f t="shared" si="22"/>
        <v>6.5677679786555824E-10</v>
      </c>
      <c r="W69" s="16">
        <f t="shared" si="22"/>
        <v>3.7255578329807098E-8</v>
      </c>
      <c r="X69" s="16">
        <f t="shared" si="22"/>
        <v>3.5320107312173237E-8</v>
      </c>
      <c r="Y69" s="16">
        <f t="shared" si="22"/>
        <v>7.8012057265532447E-9</v>
      </c>
      <c r="Z69" s="16">
        <f t="shared" si="22"/>
        <v>2.5994952097196452E-8</v>
      </c>
      <c r="AA69" s="16">
        <f t="shared" si="22"/>
        <v>6.3060536593400736E-10</v>
      </c>
      <c r="AB69" s="16">
        <f t="shared" si="22"/>
        <v>5.1181592895903139E-8</v>
      </c>
      <c r="AC69" s="16">
        <f t="shared" si="22"/>
        <v>1.7805069163787114E-10</v>
      </c>
      <c r="AD69" s="17">
        <f t="shared" si="22"/>
        <v>1.140907771675816E-7</v>
      </c>
      <c r="AE69" s="16">
        <f t="shared" si="22"/>
        <v>7.0414299406263725E-9</v>
      </c>
      <c r="AF69" s="16">
        <f t="shared" si="22"/>
        <v>4.6257827387350034E-9</v>
      </c>
      <c r="AG69" s="16">
        <f t="shared" si="22"/>
        <v>6.5410710224730827E-9</v>
      </c>
      <c r="AH69" s="17">
        <f t="shared" si="22"/>
        <v>1.5529022447809719E-7</v>
      </c>
      <c r="AI69" s="17">
        <f t="shared" si="22"/>
        <v>1.6169327829872678E-7</v>
      </c>
      <c r="AJ69" s="16">
        <f t="shared" si="22"/>
        <v>4.1339541174750948E-9</v>
      </c>
      <c r="AK69" s="16">
        <f t="shared" si="22"/>
        <v>5.341788336466004E-8</v>
      </c>
      <c r="AL69" s="16">
        <f t="shared" si="22"/>
        <v>3.2886631898785385E-9</v>
      </c>
      <c r="AM69" s="18">
        <f t="shared" si="22"/>
        <v>3.5458388936984811E-10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1.0689948561636994E-7</v>
      </c>
      <c r="E70" s="17">
        <f t="shared" si="23"/>
        <v>1.1217768746417405E-7</v>
      </c>
      <c r="F70" s="16">
        <f t="shared" si="23"/>
        <v>9.0278652505535285E-9</v>
      </c>
      <c r="G70" s="17">
        <f t="shared" si="23"/>
        <v>1.5898198336759362E-7</v>
      </c>
      <c r="H70" s="16">
        <f t="shared" si="23"/>
        <v>2.6767720180581703E-9</v>
      </c>
      <c r="I70" s="16">
        <f t="shared" si="23"/>
        <v>1.7922181580716808E-11</v>
      </c>
      <c r="J70" s="16">
        <f t="shared" si="23"/>
        <v>5.7041409290005507E-9</v>
      </c>
      <c r="K70" s="16">
        <f t="shared" si="23"/>
        <v>2.6988427256103099E-8</v>
      </c>
      <c r="L70" s="17">
        <f t="shared" si="23"/>
        <v>7.3513269109175282E-8</v>
      </c>
      <c r="M70" s="17">
        <f t="shared" si="23"/>
        <v>1.2311564791986446E-7</v>
      </c>
      <c r="N70" s="16">
        <f t="shared" si="23"/>
        <v>2.7135424266961691E-8</v>
      </c>
      <c r="O70" s="16">
        <f t="shared" si="23"/>
        <v>1.3386806750179723E-8</v>
      </c>
      <c r="P70" s="16">
        <f t="shared" si="23"/>
        <v>5.7472254476596265E-8</v>
      </c>
      <c r="Q70" s="16">
        <f t="shared" si="23"/>
        <v>4.5035810824651381E-9</v>
      </c>
      <c r="R70" s="16">
        <f t="shared" si="23"/>
        <v>7.6432059536240748E-9</v>
      </c>
      <c r="S70" s="16">
        <f t="shared" si="23"/>
        <v>5.4769593168642638E-8</v>
      </c>
      <c r="T70" s="16">
        <f t="shared" si="23"/>
        <v>8.5065566605484651E-9</v>
      </c>
      <c r="U70" s="17">
        <f t="shared" si="23"/>
        <v>1.175830748986722E-7</v>
      </c>
      <c r="V70" s="16">
        <f t="shared" si="23"/>
        <v>1.52400122492862E-8</v>
      </c>
      <c r="W70" s="16">
        <f t="shared" si="23"/>
        <v>2.8594879584388339E-8</v>
      </c>
      <c r="X70" s="17">
        <f t="shared" si="23"/>
        <v>7.3513269109175282E-8</v>
      </c>
      <c r="Y70" s="16">
        <f t="shared" si="23"/>
        <v>3.6148612075711358E-9</v>
      </c>
      <c r="Z70" s="16">
        <f t="shared" si="23"/>
        <v>3.3564267537089124E-8</v>
      </c>
      <c r="AA70" s="16">
        <f t="shared" si="23"/>
        <v>3.6896216856585308E-9</v>
      </c>
      <c r="AB70" s="16">
        <f t="shared" si="23"/>
        <v>1.4802968184274143E-9</v>
      </c>
      <c r="AC70" s="16">
        <f t="shared" si="23"/>
        <v>2.1785022084898761E-8</v>
      </c>
      <c r="AD70" s="16">
        <f t="shared" si="23"/>
        <v>7.535389594894007E-11</v>
      </c>
      <c r="AE70" s="16">
        <f t="shared" si="23"/>
        <v>1.9919133717032234E-8</v>
      </c>
      <c r="AF70" s="17">
        <f t="shared" si="23"/>
        <v>6.2327296759431388E-5</v>
      </c>
      <c r="AG70" s="16">
        <f t="shared" si="23"/>
        <v>1.5462798119174633E-9</v>
      </c>
      <c r="AH70" s="16">
        <f t="shared" si="23"/>
        <v>6.1812838736023443E-9</v>
      </c>
      <c r="AI70" s="16">
        <f t="shared" si="23"/>
        <v>4.7324806526526479E-8</v>
      </c>
      <c r="AJ70" s="16">
        <f t="shared" si="23"/>
        <v>8.0499758607244968E-11</v>
      </c>
      <c r="AK70" s="16">
        <f t="shared" si="23"/>
        <v>7.0761904437033815E-9</v>
      </c>
      <c r="AL70" s="16">
        <f t="shared" si="23"/>
        <v>4.1040240745316883E-8</v>
      </c>
      <c r="AM70" s="18">
        <f t="shared" si="23"/>
        <v>4.2021946269762643E-8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1.7304601184345194E-8</v>
      </c>
      <c r="E71" s="16">
        <f t="shared" si="24"/>
        <v>2.8983658045461823E-9</v>
      </c>
      <c r="F71" s="16">
        <f t="shared" si="24"/>
        <v>4.9292141152547857E-9</v>
      </c>
      <c r="G71" s="17">
        <f t="shared" si="24"/>
        <v>4.5282369016128205E-8</v>
      </c>
      <c r="H71" s="16">
        <f t="shared" si="24"/>
        <v>2.1061005852173521E-9</v>
      </c>
      <c r="I71" s="16">
        <f t="shared" si="24"/>
        <v>8.4160961782016203E-9</v>
      </c>
      <c r="J71" s="16">
        <f t="shared" si="24"/>
        <v>1.1880487490399697E-8</v>
      </c>
      <c r="K71" s="16">
        <f t="shared" si="24"/>
        <v>2.4015252740443101E-9</v>
      </c>
      <c r="L71" s="17">
        <f t="shared" si="24"/>
        <v>2.2768424222654874E-8</v>
      </c>
      <c r="M71" s="17">
        <f t="shared" si="24"/>
        <v>2.1615782102244338E-8</v>
      </c>
      <c r="N71" s="16">
        <f t="shared" si="24"/>
        <v>9.6774014312294253E-12</v>
      </c>
      <c r="O71" s="17">
        <f t="shared" si="24"/>
        <v>3.4489447343193185E-8</v>
      </c>
      <c r="P71" s="16">
        <f t="shared" si="24"/>
        <v>3.4082847797282527E-10</v>
      </c>
      <c r="Q71" s="16">
        <f t="shared" si="24"/>
        <v>1.7684825507559197E-9</v>
      </c>
      <c r="R71" s="16">
        <f t="shared" si="24"/>
        <v>9.7013797619785007E-10</v>
      </c>
      <c r="S71" s="16">
        <f t="shared" si="24"/>
        <v>1.640652800099366E-8</v>
      </c>
      <c r="T71" s="16">
        <f t="shared" si="24"/>
        <v>1.7505575690637915E-9</v>
      </c>
      <c r="U71" s="16">
        <f t="shared" si="24"/>
        <v>7.5552836347856353E-10</v>
      </c>
      <c r="V71" s="16">
        <f t="shared" si="24"/>
        <v>3.3299667414900314E-11</v>
      </c>
      <c r="W71" s="16">
        <f t="shared" si="24"/>
        <v>3.3649805362545791E-11</v>
      </c>
      <c r="X71" s="16">
        <f t="shared" si="24"/>
        <v>2.1938606593126536E-9</v>
      </c>
      <c r="Y71" s="17">
        <f t="shared" si="24"/>
        <v>1.4612268701117173E-5</v>
      </c>
      <c r="Z71" s="16">
        <f t="shared" si="24"/>
        <v>9.5944269437053154E-9</v>
      </c>
      <c r="AA71" s="16">
        <f t="shared" si="24"/>
        <v>1.6035340468442999E-8</v>
      </c>
      <c r="AB71" s="16">
        <f t="shared" si="24"/>
        <v>4.6644785023541187E-9</v>
      </c>
      <c r="AC71" s="16">
        <f t="shared" si="24"/>
        <v>1.3794479559701617E-8</v>
      </c>
      <c r="AD71" s="16">
        <f t="shared" si="24"/>
        <v>1.1415377567327348E-8</v>
      </c>
      <c r="AE71" s="16">
        <f t="shared" si="24"/>
        <v>1.0177667200856564E-8</v>
      </c>
      <c r="AF71" s="16">
        <f t="shared" si="24"/>
        <v>8.402925306177695E-10</v>
      </c>
      <c r="AG71" s="16">
        <f t="shared" si="24"/>
        <v>3.6283001167458166E-9</v>
      </c>
      <c r="AH71" s="16">
        <f t="shared" si="24"/>
        <v>5.7840256662897453E-9</v>
      </c>
      <c r="AI71" s="16">
        <f t="shared" si="24"/>
        <v>2.6875526157051224E-10</v>
      </c>
      <c r="AJ71" s="17">
        <f t="shared" si="24"/>
        <v>4.6943969994901838E-8</v>
      </c>
      <c r="AK71" s="16">
        <f t="shared" si="24"/>
        <v>1.6844750964983261E-9</v>
      </c>
      <c r="AL71" s="17">
        <f t="shared" si="24"/>
        <v>3.1675204244009019E-8</v>
      </c>
      <c r="AM71" s="18">
        <f t="shared" si="24"/>
        <v>6.9788870258327136E-10</v>
      </c>
    </row>
    <row r="72" spans="1:39" ht="24">
      <c r="A72" s="13" t="s">
        <v>65</v>
      </c>
      <c r="B72" s="14" t="s">
        <v>40</v>
      </c>
      <c r="C72" s="20"/>
      <c r="D72" s="17">
        <f t="shared" ref="D72:AM72" si="25">$C30^2*D30^2</f>
        <v>3.2184359999999997E-6</v>
      </c>
      <c r="E72" s="16">
        <f t="shared" si="25"/>
        <v>1.0673527407605202E-6</v>
      </c>
      <c r="F72" s="16">
        <f t="shared" si="25"/>
        <v>6.506972638509673E-7</v>
      </c>
      <c r="G72" s="17">
        <f t="shared" si="25"/>
        <v>3.3598890000000001E-6</v>
      </c>
      <c r="H72" s="16">
        <f t="shared" si="25"/>
        <v>1.2558782194218739E-6</v>
      </c>
      <c r="I72" s="16">
        <f t="shared" si="25"/>
        <v>1.4325736139253294E-7</v>
      </c>
      <c r="J72" s="17">
        <f t="shared" si="25"/>
        <v>7.8848639999999995E-6</v>
      </c>
      <c r="K72" s="16">
        <f t="shared" si="25"/>
        <v>1.6788767635918164E-6</v>
      </c>
      <c r="L72" s="17">
        <f t="shared" si="25"/>
        <v>2.1963239999999999E-6</v>
      </c>
      <c r="M72" s="16">
        <f t="shared" si="25"/>
        <v>3.6692301583177686E-8</v>
      </c>
      <c r="N72" s="16">
        <f t="shared" si="25"/>
        <v>4.326753596295715E-8</v>
      </c>
      <c r="O72" s="17">
        <f t="shared" si="25"/>
        <v>1.9712159999999999E-6</v>
      </c>
      <c r="P72" s="17">
        <f t="shared" si="25"/>
        <v>2.0822489999999996E-6</v>
      </c>
      <c r="Q72" s="16">
        <f t="shared" si="25"/>
        <v>5.9851524691011774E-7</v>
      </c>
      <c r="R72" s="16">
        <f t="shared" si="25"/>
        <v>5.0712905962568253E-7</v>
      </c>
      <c r="S72" s="16">
        <f t="shared" si="25"/>
        <v>1.3465387239293359E-6</v>
      </c>
      <c r="T72" s="16">
        <f t="shared" si="25"/>
        <v>7.7080118834689335E-9</v>
      </c>
      <c r="U72" s="16">
        <f t="shared" si="25"/>
        <v>4.8354048880067052E-7</v>
      </c>
      <c r="V72" s="16">
        <f t="shared" si="25"/>
        <v>1.8620124826885796E-7</v>
      </c>
      <c r="W72" s="16">
        <f t="shared" si="25"/>
        <v>6.3051929229891712E-8</v>
      </c>
      <c r="X72" s="16">
        <f t="shared" si="25"/>
        <v>8.7617146184265625E-9</v>
      </c>
      <c r="Y72" s="16">
        <f t="shared" si="25"/>
        <v>9.7499271267477992E-7</v>
      </c>
      <c r="Z72" s="17">
        <f t="shared" si="25"/>
        <v>1.4847150240000001E-3</v>
      </c>
      <c r="AA72" s="16">
        <f t="shared" si="25"/>
        <v>1.6293473280786779E-7</v>
      </c>
      <c r="AB72" s="16">
        <f t="shared" si="25"/>
        <v>1.6547049768203049E-7</v>
      </c>
      <c r="AC72" s="16">
        <f t="shared" si="25"/>
        <v>2.6648589293954618E-7</v>
      </c>
      <c r="AD72" s="16">
        <f t="shared" si="25"/>
        <v>6.0927954288503809E-7</v>
      </c>
      <c r="AE72" s="16">
        <f t="shared" si="25"/>
        <v>2.6141578635414729E-9</v>
      </c>
      <c r="AF72" s="16">
        <f t="shared" si="25"/>
        <v>7.9303268889970872E-7</v>
      </c>
      <c r="AG72" s="16">
        <f t="shared" si="25"/>
        <v>9.6104111540752534E-8</v>
      </c>
      <c r="AH72" s="16">
        <f t="shared" si="25"/>
        <v>1.2960547122350798E-6</v>
      </c>
      <c r="AI72" s="16">
        <f t="shared" si="25"/>
        <v>6.2085302652431913E-7</v>
      </c>
      <c r="AJ72" s="16">
        <f t="shared" si="25"/>
        <v>5.5141647901538528E-7</v>
      </c>
      <c r="AK72" s="16">
        <f t="shared" si="25"/>
        <v>1.3062797629562089E-6</v>
      </c>
      <c r="AL72" s="16">
        <f t="shared" si="25"/>
        <v>8.9226024875001818E-8</v>
      </c>
      <c r="AM72" s="18">
        <f t="shared" si="25"/>
        <v>1.4801022976845724E-7</v>
      </c>
    </row>
    <row r="73" spans="1:39" ht="24">
      <c r="A73" s="13" t="s">
        <v>66</v>
      </c>
      <c r="B73" s="14" t="s">
        <v>40</v>
      </c>
      <c r="C73" s="20"/>
      <c r="D73" s="16">
        <f t="shared" ref="D73:AM73" si="26">$C31^2*D31^2</f>
        <v>4.6730830355623033E-8</v>
      </c>
      <c r="E73" s="16">
        <f t="shared" si="26"/>
        <v>1.1082034951840574E-6</v>
      </c>
      <c r="F73" s="16">
        <f t="shared" si="26"/>
        <v>1.2849454057066045E-8</v>
      </c>
      <c r="G73" s="16">
        <f t="shared" si="26"/>
        <v>4.3660333795576868E-6</v>
      </c>
      <c r="H73" s="16">
        <f t="shared" si="26"/>
        <v>3.0585495846097474E-9</v>
      </c>
      <c r="I73" s="16">
        <f t="shared" si="26"/>
        <v>1.3445846151647007E-6</v>
      </c>
      <c r="J73" s="17">
        <f t="shared" si="26"/>
        <v>1.1336688999999998E-5</v>
      </c>
      <c r="K73" s="17">
        <f t="shared" si="26"/>
        <v>8.0670934889999994E-3</v>
      </c>
      <c r="L73" s="16">
        <f t="shared" si="26"/>
        <v>4.2686269908425235E-7</v>
      </c>
      <c r="M73" s="17">
        <f t="shared" si="26"/>
        <v>1.1957764000000001E-5</v>
      </c>
      <c r="N73" s="16">
        <f t="shared" si="26"/>
        <v>1.9405311315673357E-6</v>
      </c>
      <c r="O73" s="17">
        <f t="shared" si="26"/>
        <v>1.3249600000000001E-5</v>
      </c>
      <c r="P73" s="16">
        <f t="shared" si="26"/>
        <v>2.3912781201448525E-6</v>
      </c>
      <c r="Q73" s="16">
        <f t="shared" si="26"/>
        <v>8.1135914072990369E-6</v>
      </c>
      <c r="R73" s="16">
        <f t="shared" si="26"/>
        <v>2.9661898049983724E-7</v>
      </c>
      <c r="S73" s="17">
        <f t="shared" si="26"/>
        <v>1.6769025E-5</v>
      </c>
      <c r="T73" s="17">
        <f t="shared" si="26"/>
        <v>1.4607684000000002E-5</v>
      </c>
      <c r="U73" s="16">
        <f t="shared" si="26"/>
        <v>3.1043592140708775E-6</v>
      </c>
      <c r="V73" s="16">
        <f t="shared" si="26"/>
        <v>6.2019297190052723E-7</v>
      </c>
      <c r="W73" s="16">
        <f t="shared" si="26"/>
        <v>6.8165732703721642E-6</v>
      </c>
      <c r="X73" s="16">
        <f t="shared" si="26"/>
        <v>8.3795689048418339E-6</v>
      </c>
      <c r="Y73" s="16">
        <f t="shared" si="26"/>
        <v>1.3159673104221108E-6</v>
      </c>
      <c r="Z73" s="16">
        <f t="shared" si="26"/>
        <v>9.04645499491349E-6</v>
      </c>
      <c r="AA73" s="16">
        <f t="shared" si="26"/>
        <v>1.6116730305774109E-7</v>
      </c>
      <c r="AB73" s="16">
        <f t="shared" si="26"/>
        <v>4.4101972098286967E-7</v>
      </c>
      <c r="AC73" s="17">
        <f t="shared" si="26"/>
        <v>1.3920361000000001E-5</v>
      </c>
      <c r="AD73" s="16">
        <f t="shared" si="26"/>
        <v>3.2007324356089804E-6</v>
      </c>
      <c r="AE73" s="17">
        <f t="shared" si="26"/>
        <v>1.0144225000000002E-5</v>
      </c>
      <c r="AF73" s="16">
        <f t="shared" si="26"/>
        <v>3.4378585914542769E-6</v>
      </c>
      <c r="AG73" s="16">
        <f t="shared" si="26"/>
        <v>8.7732675060029278E-7</v>
      </c>
      <c r="AH73" s="16">
        <f t="shared" si="26"/>
        <v>1.9857954274210657E-6</v>
      </c>
      <c r="AI73" s="16">
        <f t="shared" si="26"/>
        <v>1.7308455753184836E-7</v>
      </c>
      <c r="AJ73" s="17">
        <f t="shared" si="26"/>
        <v>9.5728360000000011E-6</v>
      </c>
      <c r="AK73" s="16">
        <f t="shared" si="26"/>
        <v>1.8608868003150764E-6</v>
      </c>
      <c r="AL73" s="17">
        <f t="shared" si="26"/>
        <v>2.6904969000000003E-5</v>
      </c>
      <c r="AM73" s="19">
        <f t="shared" si="26"/>
        <v>2.7857284000000001E-5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4.2342253217765292E-7</v>
      </c>
      <c r="E74" s="16">
        <f t="shared" si="27"/>
        <v>3.4313699949067104E-8</v>
      </c>
      <c r="F74" s="16">
        <f t="shared" si="27"/>
        <v>2.7618025555047554E-7</v>
      </c>
      <c r="G74" s="17">
        <f t="shared" si="27"/>
        <v>6.5312608951679152E-4</v>
      </c>
      <c r="H74" s="16">
        <f t="shared" si="27"/>
        <v>5.2343163667341991E-7</v>
      </c>
      <c r="I74" s="16">
        <f t="shared" si="27"/>
        <v>1.3995857856989385E-7</v>
      </c>
      <c r="J74" s="16">
        <f t="shared" si="27"/>
        <v>3.7281073500562089E-7</v>
      </c>
      <c r="K74" s="16">
        <f t="shared" si="27"/>
        <v>3.5218646738245277E-7</v>
      </c>
      <c r="L74" s="16">
        <f t="shared" si="27"/>
        <v>4.4260060038303554E-9</v>
      </c>
      <c r="M74" s="16">
        <f t="shared" si="27"/>
        <v>4.7081871441210866E-7</v>
      </c>
      <c r="N74" s="16">
        <f t="shared" si="27"/>
        <v>3.6621690561397432E-7</v>
      </c>
      <c r="O74" s="16">
        <f t="shared" si="27"/>
        <v>2.4089559699629461E-7</v>
      </c>
      <c r="P74" s="16">
        <f t="shared" si="27"/>
        <v>1.2221642218240906E-7</v>
      </c>
      <c r="Q74" s="16">
        <f t="shared" si="27"/>
        <v>1.4681240894834092E-7</v>
      </c>
      <c r="R74" s="16">
        <f t="shared" si="27"/>
        <v>6.3297712708083209E-7</v>
      </c>
      <c r="S74" s="16">
        <f t="shared" si="27"/>
        <v>1.0601763099046449E-7</v>
      </c>
      <c r="T74" s="16">
        <f t="shared" si="27"/>
        <v>3.985370286273157E-8</v>
      </c>
      <c r="U74" s="16">
        <f t="shared" si="27"/>
        <v>7.4750435381149955E-7</v>
      </c>
      <c r="V74" s="16">
        <f t="shared" si="27"/>
        <v>6.4633509739304129E-7</v>
      </c>
      <c r="W74" s="16">
        <f t="shared" si="27"/>
        <v>3.4241501225150365E-7</v>
      </c>
      <c r="X74" s="16">
        <f t="shared" si="27"/>
        <v>4.0909397404995486E-7</v>
      </c>
      <c r="Y74" s="17">
        <f t="shared" si="27"/>
        <v>2.0322099872744739E-6</v>
      </c>
      <c r="Z74" s="17">
        <f t="shared" si="27"/>
        <v>1.4840171444262192E-6</v>
      </c>
      <c r="AA74" s="17">
        <f t="shared" si="27"/>
        <v>4.2995517086137635E-6</v>
      </c>
      <c r="AB74" s="16">
        <f t="shared" si="27"/>
        <v>1.2255681719911116E-7</v>
      </c>
      <c r="AC74" s="16">
        <f t="shared" si="27"/>
        <v>4.5684995642550305E-7</v>
      </c>
      <c r="AD74" s="16">
        <f t="shared" si="27"/>
        <v>5.1351800216376378E-8</v>
      </c>
      <c r="AE74" s="16">
        <f t="shared" si="27"/>
        <v>9.2189600966878949E-8</v>
      </c>
      <c r="AF74" s="17">
        <f t="shared" si="27"/>
        <v>1.6130036956846322E-6</v>
      </c>
      <c r="AG74" s="16">
        <f t="shared" si="27"/>
        <v>7.5485887083160843E-7</v>
      </c>
      <c r="AH74" s="16">
        <f t="shared" si="27"/>
        <v>2.878095796890624E-7</v>
      </c>
      <c r="AI74" s="16">
        <f t="shared" si="27"/>
        <v>1.8366033539047064E-7</v>
      </c>
      <c r="AJ74" s="16">
        <f t="shared" si="27"/>
        <v>1.0634011467684371E-8</v>
      </c>
      <c r="AK74" s="16">
        <f t="shared" si="27"/>
        <v>6.8655922337465216E-8</v>
      </c>
      <c r="AL74" s="16">
        <f t="shared" si="27"/>
        <v>1.9238204661591542E-9</v>
      </c>
      <c r="AM74" s="19">
        <f t="shared" si="27"/>
        <v>1.1293041284655838E-6</v>
      </c>
    </row>
    <row r="75" spans="1:39" ht="24">
      <c r="A75" s="13" t="s">
        <v>68</v>
      </c>
      <c r="B75" s="14" t="s">
        <v>40</v>
      </c>
      <c r="C75" s="20"/>
      <c r="D75" s="17">
        <f t="shared" ref="D75:AM75" si="28">$C33^2*D33^2</f>
        <v>3.3773532249999996E-3</v>
      </c>
      <c r="E75" s="16">
        <f t="shared" si="28"/>
        <v>7.4943275785183769E-9</v>
      </c>
      <c r="F75" s="16">
        <f t="shared" si="28"/>
        <v>1.3584692595382339E-6</v>
      </c>
      <c r="G75" s="16">
        <f t="shared" si="28"/>
        <v>2.1846057769238499E-6</v>
      </c>
      <c r="H75" s="16">
        <f t="shared" si="28"/>
        <v>2.9779334435563094E-7</v>
      </c>
      <c r="I75" s="16">
        <f t="shared" si="28"/>
        <v>8.6752780554706588E-7</v>
      </c>
      <c r="J75" s="16">
        <f t="shared" si="28"/>
        <v>2.8878425446382273E-6</v>
      </c>
      <c r="K75" s="16">
        <f t="shared" si="28"/>
        <v>1.9546468488901156E-8</v>
      </c>
      <c r="L75" s="16">
        <f t="shared" si="28"/>
        <v>2.1223472068922799E-8</v>
      </c>
      <c r="M75" s="16">
        <f t="shared" si="28"/>
        <v>1.1902582422949943E-6</v>
      </c>
      <c r="N75" s="17">
        <f t="shared" si="28"/>
        <v>4.0240360000000001E-6</v>
      </c>
      <c r="O75" s="16">
        <f t="shared" si="28"/>
        <v>2.1869688253029168E-7</v>
      </c>
      <c r="P75" s="16">
        <f t="shared" si="28"/>
        <v>4.3671769556793499E-8</v>
      </c>
      <c r="Q75" s="16">
        <f t="shared" si="28"/>
        <v>1.8020533067574191E-6</v>
      </c>
      <c r="R75" s="16">
        <f t="shared" si="28"/>
        <v>6.9042158652590343E-7</v>
      </c>
      <c r="S75" s="16">
        <f t="shared" si="28"/>
        <v>1.1085568875775651E-8</v>
      </c>
      <c r="T75" s="17">
        <f t="shared" si="28"/>
        <v>4.2642250000000007E-6</v>
      </c>
      <c r="U75" s="16">
        <f t="shared" si="28"/>
        <v>3.2907111185982712E-6</v>
      </c>
      <c r="V75" s="17">
        <f t="shared" si="28"/>
        <v>7.049024999999999E-6</v>
      </c>
      <c r="W75" s="17">
        <f t="shared" si="28"/>
        <v>4.2642250000000007E-6</v>
      </c>
      <c r="X75" s="17">
        <f t="shared" si="28"/>
        <v>1.2952800999999998E-5</v>
      </c>
      <c r="Y75" s="17">
        <f t="shared" si="28"/>
        <v>4.0240360000000001E-6</v>
      </c>
      <c r="Z75" s="17">
        <f t="shared" si="28"/>
        <v>7.049024999999999E-6</v>
      </c>
      <c r="AA75" s="17">
        <f t="shared" si="28"/>
        <v>1.8550248999999998E-5</v>
      </c>
      <c r="AB75" s="16">
        <f t="shared" si="28"/>
        <v>1.1849459621059852E-6</v>
      </c>
      <c r="AC75" s="16">
        <f t="shared" si="28"/>
        <v>2.9005910946522775E-6</v>
      </c>
      <c r="AD75" s="16">
        <f t="shared" si="28"/>
        <v>1.6357920981756221E-7</v>
      </c>
      <c r="AE75" s="16">
        <f t="shared" si="28"/>
        <v>3.8300616309436798E-7</v>
      </c>
      <c r="AF75" s="17">
        <f t="shared" si="28"/>
        <v>5.5696E-6</v>
      </c>
      <c r="AG75" s="16">
        <f t="shared" si="28"/>
        <v>3.0857341782404431E-6</v>
      </c>
      <c r="AH75" s="16">
        <f t="shared" si="28"/>
        <v>3.061055827544059E-9</v>
      </c>
      <c r="AI75" s="16">
        <f t="shared" si="28"/>
        <v>5.3747555935813337E-7</v>
      </c>
      <c r="AJ75" s="16">
        <f t="shared" si="28"/>
        <v>1.379313889316732E-6</v>
      </c>
      <c r="AK75" s="16">
        <f t="shared" si="28"/>
        <v>8.8759184356706055E-9</v>
      </c>
      <c r="AL75" s="16">
        <f t="shared" si="28"/>
        <v>9.176446368826557E-7</v>
      </c>
      <c r="AM75" s="19">
        <f t="shared" si="28"/>
        <v>9.0540809999999983E-6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1.8258846602218712E-6</v>
      </c>
      <c r="E76" s="17">
        <f t="shared" si="29"/>
        <v>6.3594370321084254E-7</v>
      </c>
      <c r="F76" s="16">
        <f t="shared" si="29"/>
        <v>2.8085609807494179E-8</v>
      </c>
      <c r="G76" s="16">
        <f t="shared" si="29"/>
        <v>2.9934755996200139E-7</v>
      </c>
      <c r="H76" s="17">
        <f t="shared" si="29"/>
        <v>2.6149259216131016E-6</v>
      </c>
      <c r="I76" s="17">
        <f t="shared" si="29"/>
        <v>1.3783687209253524E-6</v>
      </c>
      <c r="J76" s="17">
        <f t="shared" si="29"/>
        <v>8.2486216442702658E-7</v>
      </c>
      <c r="K76" s="16">
        <f t="shared" si="29"/>
        <v>4.9455012546071702E-7</v>
      </c>
      <c r="L76" s="16">
        <f t="shared" si="29"/>
        <v>5.3756789147915864E-7</v>
      </c>
      <c r="M76" s="16">
        <f t="shared" si="29"/>
        <v>5.6935169890637175E-8</v>
      </c>
      <c r="N76" s="16">
        <f t="shared" si="29"/>
        <v>7.3240013452754359E-9</v>
      </c>
      <c r="O76" s="16">
        <f t="shared" si="29"/>
        <v>1.1714888794408107E-7</v>
      </c>
      <c r="P76" s="16">
        <f t="shared" si="29"/>
        <v>2.5491418578423449E-7</v>
      </c>
      <c r="Q76" s="16">
        <f t="shared" si="29"/>
        <v>2.5862382473155273E-7</v>
      </c>
      <c r="R76" s="16">
        <f t="shared" si="29"/>
        <v>6.1795440230145858E-9</v>
      </c>
      <c r="S76" s="16">
        <f t="shared" si="29"/>
        <v>3.6351376945012801E-9</v>
      </c>
      <c r="T76" s="16">
        <f t="shared" si="29"/>
        <v>1.3046742032067846E-7</v>
      </c>
      <c r="U76" s="16">
        <f t="shared" si="29"/>
        <v>6.3404113272797032E-9</v>
      </c>
      <c r="V76" s="16">
        <f t="shared" si="29"/>
        <v>1.2833922473621952E-8</v>
      </c>
      <c r="W76" s="16">
        <f t="shared" si="29"/>
        <v>4.044841684968421E-9</v>
      </c>
      <c r="X76" s="17">
        <f t="shared" si="29"/>
        <v>4.7705395407929648E-4</v>
      </c>
      <c r="Y76" s="16">
        <f t="shared" si="29"/>
        <v>7.083412327373264E-8</v>
      </c>
      <c r="Z76" s="16">
        <f t="shared" si="29"/>
        <v>2.7991943892641542E-9</v>
      </c>
      <c r="AA76" s="16">
        <f t="shared" si="29"/>
        <v>1.8669849312631742E-9</v>
      </c>
      <c r="AB76" s="17">
        <f t="shared" si="29"/>
        <v>5.6724608095041207E-7</v>
      </c>
      <c r="AC76" s="16">
        <f t="shared" si="29"/>
        <v>2.5646438458459967E-7</v>
      </c>
      <c r="AD76" s="17">
        <f t="shared" si="29"/>
        <v>8.6559004048142472E-7</v>
      </c>
      <c r="AE76" s="16">
        <f t="shared" si="29"/>
        <v>3.5812478869473048E-7</v>
      </c>
      <c r="AF76" s="17">
        <f t="shared" si="29"/>
        <v>5.6724608095041207E-7</v>
      </c>
      <c r="AG76" s="16">
        <f t="shared" si="29"/>
        <v>1.6324826051887504E-8</v>
      </c>
      <c r="AH76" s="16">
        <f t="shared" si="29"/>
        <v>5.7570738496375755E-8</v>
      </c>
      <c r="AI76" s="16">
        <f t="shared" si="29"/>
        <v>3.4135026102059128E-8</v>
      </c>
      <c r="AJ76" s="17">
        <f t="shared" si="29"/>
        <v>8.2486216442702658E-7</v>
      </c>
      <c r="AK76" s="16">
        <f t="shared" si="29"/>
        <v>1.7262121910613526E-7</v>
      </c>
      <c r="AL76" s="16">
        <f t="shared" si="29"/>
        <v>2.0187796021710615E-7</v>
      </c>
      <c r="AM76" s="18">
        <f t="shared" si="29"/>
        <v>8.9624979083528808E-9</v>
      </c>
    </row>
    <row r="77" spans="1:39" ht="24">
      <c r="A77" s="13" t="s">
        <v>70</v>
      </c>
      <c r="B77" s="14" t="s">
        <v>40</v>
      </c>
      <c r="C77" s="20"/>
      <c r="D77" s="16">
        <f t="shared" ref="D77:AM77" si="30">$C35^2*D35^2</f>
        <v>1.8503709379280189E-6</v>
      </c>
      <c r="E77" s="17">
        <f t="shared" si="30"/>
        <v>4.8796809999999997E-6</v>
      </c>
      <c r="F77" s="17">
        <f t="shared" si="30"/>
        <v>5.9731359999999998E-6</v>
      </c>
      <c r="G77" s="16">
        <f t="shared" si="30"/>
        <v>1.5031592943169828E-6</v>
      </c>
      <c r="H77" s="17">
        <f t="shared" si="30"/>
        <v>7.6895289999999991E-6</v>
      </c>
      <c r="I77" s="16">
        <f t="shared" si="30"/>
        <v>3.6340703816968992E-7</v>
      </c>
      <c r="J77" s="16">
        <f t="shared" si="30"/>
        <v>2.3441405203528343E-6</v>
      </c>
      <c r="K77" s="17">
        <f t="shared" si="30"/>
        <v>3.7133290000000007E-6</v>
      </c>
      <c r="L77" s="17">
        <f t="shared" si="30"/>
        <v>4.6742439999999996E-6</v>
      </c>
      <c r="M77" s="16">
        <f t="shared" si="30"/>
        <v>4.9809323610460007E-7</v>
      </c>
      <c r="N77" s="16">
        <f t="shared" si="30"/>
        <v>8.030000702737229E-8</v>
      </c>
      <c r="O77" s="16">
        <f t="shared" si="30"/>
        <v>1.6968219803997289E-7</v>
      </c>
      <c r="P77" s="17">
        <f t="shared" si="30"/>
        <v>3.1897959999999998E-6</v>
      </c>
      <c r="Q77" s="16">
        <f t="shared" si="30"/>
        <v>5.8173545689036716E-9</v>
      </c>
      <c r="R77" s="16">
        <f t="shared" si="30"/>
        <v>5.1828494717927876E-7</v>
      </c>
      <c r="S77" s="16">
        <f t="shared" si="30"/>
        <v>6.1028422077282729E-7</v>
      </c>
      <c r="T77" s="16">
        <f t="shared" si="30"/>
        <v>1.7794196937374884E-8</v>
      </c>
      <c r="U77" s="17">
        <f t="shared" si="30"/>
        <v>3.0241209999999995E-6</v>
      </c>
      <c r="V77" s="16">
        <f t="shared" si="30"/>
        <v>1.359156237338882E-6</v>
      </c>
      <c r="W77" s="16">
        <f t="shared" si="30"/>
        <v>5.8545668332802424E-7</v>
      </c>
      <c r="X77" s="16">
        <f t="shared" si="30"/>
        <v>1.1531949692516894E-6</v>
      </c>
      <c r="Y77" s="16">
        <f t="shared" si="30"/>
        <v>2.0028892329384128E-6</v>
      </c>
      <c r="Z77" s="16">
        <f t="shared" si="30"/>
        <v>3.8120955639070161E-7</v>
      </c>
      <c r="AA77" s="16">
        <f t="shared" si="30"/>
        <v>2.3675624181663092E-6</v>
      </c>
      <c r="AB77" s="16">
        <f t="shared" si="30"/>
        <v>1.9141852145622175E-6</v>
      </c>
      <c r="AC77" s="17">
        <f t="shared" si="30"/>
        <v>2.1475809640000001E-3</v>
      </c>
      <c r="AD77" s="16">
        <f t="shared" si="30"/>
        <v>4.5058851103543627E-7</v>
      </c>
      <c r="AE77" s="17">
        <f t="shared" si="30"/>
        <v>2.5536040000000001E-6</v>
      </c>
      <c r="AF77" s="16">
        <f t="shared" si="30"/>
        <v>7.3593639070142427E-7</v>
      </c>
      <c r="AG77" s="16">
        <f t="shared" si="30"/>
        <v>2.9775820259207479E-7</v>
      </c>
      <c r="AH77" s="16">
        <f t="shared" si="30"/>
        <v>2.6902743435867507E-7</v>
      </c>
      <c r="AI77" s="16">
        <f t="shared" si="30"/>
        <v>8.7926495591731246E-7</v>
      </c>
      <c r="AJ77" s="16">
        <f t="shared" si="30"/>
        <v>1.1540151626417829E-6</v>
      </c>
      <c r="AK77" s="16">
        <f t="shared" si="30"/>
        <v>1.2223399616282432E-6</v>
      </c>
      <c r="AL77" s="16">
        <f t="shared" si="30"/>
        <v>2.4839570521562782E-8</v>
      </c>
      <c r="AM77" s="19">
        <f t="shared" si="30"/>
        <v>3.5344000000000004E-6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8.5016949977942299E-8</v>
      </c>
      <c r="E78" s="16">
        <f t="shared" si="31"/>
        <v>3.5020641920000264E-8</v>
      </c>
      <c r="F78" s="17">
        <f t="shared" si="31"/>
        <v>3.2795286426877508E-7</v>
      </c>
      <c r="G78" s="16">
        <f t="shared" si="31"/>
        <v>3.3752775302335717E-9</v>
      </c>
      <c r="H78" s="16">
        <f t="shared" si="31"/>
        <v>1.9540238088676989E-8</v>
      </c>
      <c r="I78" s="16">
        <f t="shared" si="31"/>
        <v>8.2827296351508502E-8</v>
      </c>
      <c r="J78" s="16">
        <f t="shared" si="31"/>
        <v>3.2900911194739394E-9</v>
      </c>
      <c r="K78" s="17">
        <f t="shared" si="31"/>
        <v>2.4925280150868112E-7</v>
      </c>
      <c r="L78" s="16">
        <f t="shared" si="31"/>
        <v>4.8789489881081853E-8</v>
      </c>
      <c r="M78" s="16">
        <f t="shared" si="31"/>
        <v>7.5001477027431858E-8</v>
      </c>
      <c r="N78" s="17">
        <f t="shared" si="31"/>
        <v>3.4498657648260363E-7</v>
      </c>
      <c r="O78" s="16">
        <f t="shared" si="31"/>
        <v>2.8711892006460934E-8</v>
      </c>
      <c r="P78" s="16">
        <f t="shared" si="31"/>
        <v>2.4246778365274713E-7</v>
      </c>
      <c r="Q78" s="16">
        <f t="shared" si="31"/>
        <v>1.31896705503466E-8</v>
      </c>
      <c r="R78" s="16">
        <f t="shared" si="31"/>
        <v>6.5645407521383161E-8</v>
      </c>
      <c r="S78" s="16">
        <f t="shared" si="31"/>
        <v>6.0548651103751107E-8</v>
      </c>
      <c r="T78" s="16">
        <f t="shared" si="31"/>
        <v>5.8416721002195033E-8</v>
      </c>
      <c r="U78" s="17">
        <f t="shared" si="31"/>
        <v>6.0566705833727096E-7</v>
      </c>
      <c r="V78" s="17">
        <f t="shared" si="31"/>
        <v>5.608188033945324E-7</v>
      </c>
      <c r="W78" s="16">
        <f t="shared" si="31"/>
        <v>1.2840683664146642E-7</v>
      </c>
      <c r="X78" s="17">
        <f t="shared" si="31"/>
        <v>3.6245152191703549E-7</v>
      </c>
      <c r="Y78" s="17">
        <f t="shared" si="31"/>
        <v>6.5224024616242245E-7</v>
      </c>
      <c r="Z78" s="16">
        <f t="shared" si="31"/>
        <v>7.6328084113869571E-8</v>
      </c>
      <c r="AA78" s="17">
        <f t="shared" si="31"/>
        <v>4.9678067013494921E-7</v>
      </c>
      <c r="AB78" s="17">
        <f t="shared" si="31"/>
        <v>3.4498657648260363E-7</v>
      </c>
      <c r="AC78" s="16">
        <f t="shared" si="31"/>
        <v>1.1187719565188932E-7</v>
      </c>
      <c r="AD78" s="17">
        <f t="shared" si="31"/>
        <v>5.608188033945324E-7</v>
      </c>
      <c r="AE78" s="16">
        <f t="shared" si="31"/>
        <v>2.2606149894643092E-7</v>
      </c>
      <c r="AF78" s="16">
        <f t="shared" si="31"/>
        <v>2.6845127745218306E-10</v>
      </c>
      <c r="AG78" s="16">
        <f t="shared" si="31"/>
        <v>5.6701938572481588E-9</v>
      </c>
      <c r="AH78" s="16">
        <f t="shared" si="31"/>
        <v>4.3122522967973412E-8</v>
      </c>
      <c r="AI78" s="16">
        <f t="shared" si="31"/>
        <v>1.7168260842222702E-7</v>
      </c>
      <c r="AJ78" s="17">
        <f t="shared" si="31"/>
        <v>2.087720766242124E-4</v>
      </c>
      <c r="AK78" s="16">
        <f t="shared" si="31"/>
        <v>7.6008032261942727E-8</v>
      </c>
      <c r="AL78" s="16">
        <f t="shared" si="31"/>
        <v>7.8393094705130553E-9</v>
      </c>
      <c r="AM78" s="19">
        <f t="shared" si="31"/>
        <v>3.6245152191703549E-7</v>
      </c>
    </row>
    <row r="79" spans="1:39" ht="24">
      <c r="A79" s="13" t="s">
        <v>72</v>
      </c>
      <c r="B79" s="14" t="s">
        <v>40</v>
      </c>
      <c r="C79" s="20"/>
      <c r="D79" s="17">
        <f t="shared" ref="D79:AM79" si="32">$C37^2*D37^2</f>
        <v>1.2383360999999999E-5</v>
      </c>
      <c r="E79" s="16">
        <f t="shared" si="32"/>
        <v>3.19356509638608E-6</v>
      </c>
      <c r="F79" s="17">
        <f t="shared" si="32"/>
        <v>7.6176000000000014E-6</v>
      </c>
      <c r="G79" s="17">
        <f t="shared" si="32"/>
        <v>7.6176000000000014E-6</v>
      </c>
      <c r="H79" s="17">
        <f t="shared" si="32"/>
        <v>9.2172959999999997E-6</v>
      </c>
      <c r="I79" s="16">
        <f t="shared" si="32"/>
        <v>2.5197710368999873E-6</v>
      </c>
      <c r="J79" s="17">
        <f t="shared" si="32"/>
        <v>1.7139600000000001E-5</v>
      </c>
      <c r="K79" s="17">
        <f t="shared" si="32"/>
        <v>1.6016004000000001E-5</v>
      </c>
      <c r="L79" s="17">
        <f t="shared" si="32"/>
        <v>7.6176000000000014E-6</v>
      </c>
      <c r="M79" s="16">
        <f t="shared" si="32"/>
        <v>2.357785276509708E-7</v>
      </c>
      <c r="N79" s="16">
        <f t="shared" si="32"/>
        <v>4.4205791643399022E-8</v>
      </c>
      <c r="O79" s="17">
        <f t="shared" si="32"/>
        <v>8.0032410000000021E-6</v>
      </c>
      <c r="P79" s="16">
        <f t="shared" si="32"/>
        <v>2.6891601270809136E-6</v>
      </c>
      <c r="Q79" s="16">
        <f t="shared" si="32"/>
        <v>2.4616437284152429E-8</v>
      </c>
      <c r="R79" s="16">
        <f t="shared" si="32"/>
        <v>3.9230789538928472E-6</v>
      </c>
      <c r="S79" s="17">
        <f t="shared" si="32"/>
        <v>5.5037160000000008E-6</v>
      </c>
      <c r="T79" s="16">
        <f t="shared" si="32"/>
        <v>1.3121598546073126E-7</v>
      </c>
      <c r="U79" s="16">
        <f t="shared" si="32"/>
        <v>3.3476955170616389E-6</v>
      </c>
      <c r="V79" s="16">
        <f t="shared" si="32"/>
        <v>2.4706438538412681E-7</v>
      </c>
      <c r="W79" s="16">
        <f t="shared" si="32"/>
        <v>8.3852341112671137E-7</v>
      </c>
      <c r="X79" s="16">
        <f t="shared" si="32"/>
        <v>8.5631328011593704E-8</v>
      </c>
      <c r="Y79" s="16">
        <f t="shared" si="32"/>
        <v>2.1523267583691076E-7</v>
      </c>
      <c r="Z79" s="16">
        <f t="shared" si="32"/>
        <v>4.5113037831576153E-7</v>
      </c>
      <c r="AA79" s="16">
        <f t="shared" si="32"/>
        <v>1.3398391875910271E-7</v>
      </c>
      <c r="AB79" s="16">
        <f t="shared" si="32"/>
        <v>7.8595286887858312E-7</v>
      </c>
      <c r="AC79" s="17">
        <f t="shared" si="32"/>
        <v>7.6176000000000014E-6</v>
      </c>
      <c r="AD79" s="17">
        <f t="shared" si="32"/>
        <v>7.2414810000000006E-6</v>
      </c>
      <c r="AE79" s="16">
        <f t="shared" si="32"/>
        <v>2.5643170104275669E-7</v>
      </c>
      <c r="AF79" s="16">
        <f t="shared" si="32"/>
        <v>3.0217902761464515E-6</v>
      </c>
      <c r="AG79" s="16">
        <f t="shared" si="32"/>
        <v>5.4360893590254218E-7</v>
      </c>
      <c r="AH79" s="16">
        <f t="shared" si="32"/>
        <v>4.4888681111035188E-6</v>
      </c>
      <c r="AI79" s="16">
        <f t="shared" si="32"/>
        <v>4.1626049736586434E-6</v>
      </c>
      <c r="AJ79" s="17">
        <f t="shared" si="32"/>
        <v>8.0032410000000021E-6</v>
      </c>
      <c r="AK79" s="16">
        <f t="shared" si="32"/>
        <v>4.0708281464487118E-6</v>
      </c>
      <c r="AL79" s="16">
        <f t="shared" si="32"/>
        <v>1.7431069051705448E-6</v>
      </c>
      <c r="AM79" s="19">
        <f t="shared" si="32"/>
        <v>4.6098668160000009E-3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1.1644007274501835E-7</v>
      </c>
      <c r="E80" s="16">
        <f t="shared" si="33"/>
        <v>1.6799995096046411E-7</v>
      </c>
      <c r="F80" s="17">
        <f t="shared" si="33"/>
        <v>1.6476065622765088E-6</v>
      </c>
      <c r="G80" s="16">
        <f t="shared" si="33"/>
        <v>1.240687135940058E-9</v>
      </c>
      <c r="H80" s="17">
        <f t="shared" si="33"/>
        <v>1.1069649034375901E-6</v>
      </c>
      <c r="I80" s="16">
        <f t="shared" si="33"/>
        <v>1.3005680833373623E-7</v>
      </c>
      <c r="J80" s="17">
        <f t="shared" si="33"/>
        <v>5.7385060594204653E-7</v>
      </c>
      <c r="K80" s="17">
        <f t="shared" si="33"/>
        <v>1.4386115885074919E-6</v>
      </c>
      <c r="L80" s="16">
        <f t="shared" si="33"/>
        <v>3.1768738354580401E-7</v>
      </c>
      <c r="M80" s="16">
        <f t="shared" si="33"/>
        <v>1.2731890305742766E-7</v>
      </c>
      <c r="N80" s="16">
        <f t="shared" si="33"/>
        <v>9.0323480952238074E-9</v>
      </c>
      <c r="O80" s="16">
        <f t="shared" si="33"/>
        <v>2.2959092678294794E-9</v>
      </c>
      <c r="P80" s="16">
        <f t="shared" si="33"/>
        <v>2.9844804435953809E-7</v>
      </c>
      <c r="Q80" s="16">
        <f t="shared" si="33"/>
        <v>2.1618103982846496E-8</v>
      </c>
      <c r="R80" s="16">
        <f t="shared" si="33"/>
        <v>2.230176850083246E-7</v>
      </c>
      <c r="S80" s="16">
        <f t="shared" si="33"/>
        <v>1.4271993636902568E-7</v>
      </c>
      <c r="T80" s="16">
        <f t="shared" si="33"/>
        <v>3.1825068238023052E-8</v>
      </c>
      <c r="U80" s="16">
        <f t="shared" si="33"/>
        <v>1.7709041122243563E-7</v>
      </c>
      <c r="V80" s="16">
        <f t="shared" si="33"/>
        <v>1.9836494436557952E-7</v>
      </c>
      <c r="W80" s="16">
        <f t="shared" si="33"/>
        <v>8.443087055834444E-8</v>
      </c>
      <c r="X80" s="16">
        <f t="shared" si="33"/>
        <v>1.803297124364397E-7</v>
      </c>
      <c r="Y80" s="17">
        <f t="shared" si="33"/>
        <v>9.3693509426957598E-7</v>
      </c>
      <c r="Z80" s="16">
        <f t="shared" si="33"/>
        <v>2.5375119624700515E-8</v>
      </c>
      <c r="AA80" s="16">
        <f t="shared" si="33"/>
        <v>3.7721353160543964E-7</v>
      </c>
      <c r="AB80" s="17">
        <f t="shared" si="33"/>
        <v>5.4241280268441908E-7</v>
      </c>
      <c r="AC80" s="16">
        <f t="shared" si="33"/>
        <v>4.9728796878373925E-9</v>
      </c>
      <c r="AD80" s="17">
        <f t="shared" si="33"/>
        <v>7.4432320107143558E-7</v>
      </c>
      <c r="AE80" s="17">
        <f t="shared" si="33"/>
        <v>1.1972932395580972E-6</v>
      </c>
      <c r="AF80" s="16">
        <f t="shared" si="33"/>
        <v>2.7594792537116573E-7</v>
      </c>
      <c r="AG80" s="16">
        <f t="shared" si="33"/>
        <v>3.4235367956740883E-8</v>
      </c>
      <c r="AH80" s="17">
        <f t="shared" si="33"/>
        <v>7.4432320107143558E-7</v>
      </c>
      <c r="AI80" s="17">
        <f t="shared" si="33"/>
        <v>6.7347744725142968E-7</v>
      </c>
      <c r="AJ80" s="16">
        <f t="shared" si="33"/>
        <v>1.6155483717458281E-8</v>
      </c>
      <c r="AK80" s="16">
        <f t="shared" si="33"/>
        <v>4.9249924473028148E-7</v>
      </c>
      <c r="AL80" s="17">
        <f t="shared" si="33"/>
        <v>4.287301638171468E-4</v>
      </c>
      <c r="AM80" s="18">
        <f t="shared" si="33"/>
        <v>1.6292865999631832E-7</v>
      </c>
    </row>
    <row r="81" spans="1:39" ht="24">
      <c r="A81" s="13" t="s">
        <v>74</v>
      </c>
      <c r="B81" s="14" t="s">
        <v>40</v>
      </c>
      <c r="C81" s="20"/>
      <c r="D81" s="16">
        <f t="shared" ref="D81:AM81" si="34">$C39^2*D39^2</f>
        <v>3.6699907881221363E-6</v>
      </c>
      <c r="E81" s="16">
        <f t="shared" si="34"/>
        <v>3.2738836224763814E-7</v>
      </c>
      <c r="F81" s="16">
        <f t="shared" si="34"/>
        <v>3.6230440689887698E-8</v>
      </c>
      <c r="G81" s="16">
        <f t="shared" si="34"/>
        <v>2.4443381746748416E-6</v>
      </c>
      <c r="H81" s="16">
        <f t="shared" si="34"/>
        <v>4.7944016046336441E-7</v>
      </c>
      <c r="I81" s="16">
        <f t="shared" si="34"/>
        <v>1.6374072432449716E-6</v>
      </c>
      <c r="J81" s="17">
        <f t="shared" si="34"/>
        <v>4.3376713210000004E-3</v>
      </c>
      <c r="K81" s="17">
        <f t="shared" si="34"/>
        <v>6.1454410000000001E-6</v>
      </c>
      <c r="L81" s="16">
        <f t="shared" si="34"/>
        <v>4.6351063584204288E-8</v>
      </c>
      <c r="M81" s="16">
        <f t="shared" si="34"/>
        <v>2.9845733519619895E-6</v>
      </c>
      <c r="N81" s="17">
        <f t="shared" si="34"/>
        <v>1.2138256000000002E-5</v>
      </c>
      <c r="O81" s="16">
        <f t="shared" si="34"/>
        <v>3.7333936147331332E-7</v>
      </c>
      <c r="P81" s="16">
        <f t="shared" si="34"/>
        <v>3.8075579704793235E-7</v>
      </c>
      <c r="Q81" s="16">
        <f t="shared" si="34"/>
        <v>9.8317720227289862E-7</v>
      </c>
      <c r="R81" s="16">
        <f t="shared" si="34"/>
        <v>1.076689456758221E-6</v>
      </c>
      <c r="S81" s="16">
        <f t="shared" si="34"/>
        <v>2.0481225906063544E-6</v>
      </c>
      <c r="T81" s="17">
        <f t="shared" si="34"/>
        <v>6.4821160000000014E-6</v>
      </c>
      <c r="U81" s="16">
        <f t="shared" si="34"/>
        <v>2.4086783151036189E-6</v>
      </c>
      <c r="V81" s="17">
        <f t="shared" si="34"/>
        <v>9.0902250000000016E-6</v>
      </c>
      <c r="W81" s="17">
        <f t="shared" si="34"/>
        <v>9.9162010000000011E-6</v>
      </c>
      <c r="X81" s="17">
        <f t="shared" si="34"/>
        <v>7.1824000000000017E-6</v>
      </c>
      <c r="Y81" s="16">
        <f t="shared" si="34"/>
        <v>3.4429500691628416E-6</v>
      </c>
      <c r="Z81" s="17">
        <f t="shared" si="34"/>
        <v>2.1996100000000008E-5</v>
      </c>
      <c r="AA81" s="17">
        <f t="shared" si="34"/>
        <v>1.7255716000000002E-5</v>
      </c>
      <c r="AB81" s="16">
        <f t="shared" si="34"/>
        <v>1.1003509929776918E-6</v>
      </c>
      <c r="AC81" s="16">
        <f t="shared" si="34"/>
        <v>4.6713547272047267E-6</v>
      </c>
      <c r="AD81" s="16">
        <f t="shared" si="34"/>
        <v>4.8320650620019621E-7</v>
      </c>
      <c r="AE81" s="16">
        <f t="shared" si="34"/>
        <v>1.8256897237304717E-6</v>
      </c>
      <c r="AF81" s="16">
        <f t="shared" si="34"/>
        <v>3.8275245964335973E-7</v>
      </c>
      <c r="AG81" s="16">
        <f t="shared" si="34"/>
        <v>5.0063454183808481E-6</v>
      </c>
      <c r="AH81" s="16">
        <f t="shared" si="34"/>
        <v>7.7827756259725612E-7</v>
      </c>
      <c r="AI81" s="16">
        <f t="shared" si="34"/>
        <v>5.3153967571582282E-7</v>
      </c>
      <c r="AJ81" s="16">
        <f t="shared" si="34"/>
        <v>6.7308511044361309E-8</v>
      </c>
      <c r="AK81" s="16">
        <f t="shared" si="34"/>
        <v>6.3693090484676578E-7</v>
      </c>
      <c r="AL81" s="17">
        <f t="shared" si="34"/>
        <v>5.8177440000000006E-6</v>
      </c>
      <c r="AM81" s="19">
        <f t="shared" si="34"/>
        <v>1.6160400000000002E-5</v>
      </c>
    </row>
    <row r="82" spans="1:39" ht="24">
      <c r="A82" s="13" t="s">
        <v>75</v>
      </c>
      <c r="B82" s="14" t="s">
        <v>40</v>
      </c>
      <c r="C82" s="20"/>
      <c r="D82" s="17">
        <f t="shared" ref="D82:AM82" si="35">$C40^2*D40^2</f>
        <v>1.6842815999999998E-5</v>
      </c>
      <c r="E82" s="16">
        <f t="shared" si="35"/>
        <v>1.0873680154773222E-6</v>
      </c>
      <c r="F82" s="16">
        <f t="shared" si="35"/>
        <v>3.9316937836542498E-7</v>
      </c>
      <c r="G82" s="17">
        <f t="shared" si="35"/>
        <v>1.9766916000000003E-5</v>
      </c>
      <c r="H82" s="16">
        <f t="shared" si="35"/>
        <v>1.8682832170790372E-7</v>
      </c>
      <c r="I82" s="16">
        <f t="shared" si="35"/>
        <v>1.5958863642584665E-6</v>
      </c>
      <c r="J82" s="17">
        <f t="shared" si="35"/>
        <v>1.2489156E-5</v>
      </c>
      <c r="K82" s="16">
        <f t="shared" si="35"/>
        <v>6.1373114154798917E-8</v>
      </c>
      <c r="L82" s="17">
        <f t="shared" si="35"/>
        <v>3.9800250000000009E-6</v>
      </c>
      <c r="M82" s="16">
        <f t="shared" si="35"/>
        <v>2.120094296171206E-6</v>
      </c>
      <c r="N82" s="16">
        <f t="shared" si="35"/>
        <v>4.0936698949194504E-7</v>
      </c>
      <c r="O82" s="17">
        <f t="shared" si="35"/>
        <v>2.0277009E-5</v>
      </c>
      <c r="P82" s="16">
        <f t="shared" si="35"/>
        <v>4.6134480696632413E-7</v>
      </c>
      <c r="Q82" s="16">
        <f t="shared" si="35"/>
        <v>2.8835786683286065E-8</v>
      </c>
      <c r="R82" s="16">
        <f t="shared" si="35"/>
        <v>2.7564953776312981E-7</v>
      </c>
      <c r="S82" s="17">
        <f t="shared" si="35"/>
        <v>1.4152644000000003E-5</v>
      </c>
      <c r="T82" s="16">
        <f t="shared" si="35"/>
        <v>5.4421924852537013E-7</v>
      </c>
      <c r="U82" s="16">
        <f t="shared" si="35"/>
        <v>6.135177182799418E-9</v>
      </c>
      <c r="V82" s="16">
        <f t="shared" si="35"/>
        <v>7.8783990032059048E-8</v>
      </c>
      <c r="W82" s="16">
        <f t="shared" si="35"/>
        <v>1.039297850149836E-9</v>
      </c>
      <c r="X82" s="16">
        <f t="shared" si="35"/>
        <v>1.2332578935065361E-8</v>
      </c>
      <c r="Y82" s="16">
        <f t="shared" si="35"/>
        <v>3.3127715400720626E-6</v>
      </c>
      <c r="Z82" s="16">
        <f t="shared" si="35"/>
        <v>3.3315645740597348E-7</v>
      </c>
      <c r="AA82" s="17">
        <f t="shared" si="35"/>
        <v>3.1139748090000001E-3</v>
      </c>
      <c r="AB82" s="16">
        <f t="shared" si="35"/>
        <v>8.4567091891340332E-8</v>
      </c>
      <c r="AC82" s="16">
        <f t="shared" si="35"/>
        <v>3.3493368217152121E-6</v>
      </c>
      <c r="AD82" s="17">
        <f t="shared" si="35"/>
        <v>1.1309769E-5</v>
      </c>
      <c r="AE82" s="16">
        <f t="shared" si="35"/>
        <v>2.5888095348500483E-7</v>
      </c>
      <c r="AF82" s="16">
        <f t="shared" si="35"/>
        <v>1.7476590382897771E-7</v>
      </c>
      <c r="AG82" s="16">
        <f t="shared" si="35"/>
        <v>6.770792956547281E-8</v>
      </c>
      <c r="AH82" s="16">
        <f t="shared" si="35"/>
        <v>1.2844569156731833E-6</v>
      </c>
      <c r="AI82" s="16">
        <f t="shared" si="35"/>
        <v>1.1218382453687835E-6</v>
      </c>
      <c r="AJ82" s="17">
        <f t="shared" si="35"/>
        <v>7.1770410000000006E-6</v>
      </c>
      <c r="AK82" s="16">
        <f t="shared" si="35"/>
        <v>5.5019725373587653E-7</v>
      </c>
      <c r="AL82" s="16">
        <f t="shared" si="35"/>
        <v>2.6802915761380155E-6</v>
      </c>
      <c r="AM82" s="18">
        <f t="shared" si="35"/>
        <v>9.0952701884469588E-8</v>
      </c>
    </row>
    <row r="83" spans="1:39">
      <c r="A83" t="s">
        <v>151</v>
      </c>
      <c r="D83" s="21">
        <f>SUM($D$47:$D$82)</f>
        <v>3.4252120804651111E-3</v>
      </c>
      <c r="E83" s="21">
        <f>SUM($E$47:$E$82)</f>
        <v>2.3805325468766129E-3</v>
      </c>
      <c r="F83" s="21">
        <f>SUM($F$47:$F$82)</f>
        <v>9.5769716118638062E-4</v>
      </c>
      <c r="G83" s="21">
        <f>SUM($G$47:$G$82)</f>
        <v>7.0137804731240682E-4</v>
      </c>
      <c r="H83" s="21">
        <f>SUM($H$47:$H$82)</f>
        <v>1.6678124217500757E-3</v>
      </c>
      <c r="I83" s="21">
        <f>SUM($I$47:$I$82)</f>
        <v>5.5433466950800651E-4</v>
      </c>
      <c r="J83" s="21">
        <f>SUM($J$47:$J$82)</f>
        <v>4.4058218745235619E-3</v>
      </c>
      <c r="K83">
        <f>SUM($K$47:$K$82)</f>
        <v>8.1066192598948338E-3</v>
      </c>
      <c r="L83" s="21">
        <f>SUM($L$47:$L$82)</f>
        <v>2.4833101383423975E-5</v>
      </c>
      <c r="M83" s="21">
        <f>SUM($M$47:$M$82)</f>
        <v>9.3624131062309797E-4</v>
      </c>
      <c r="N83" s="21">
        <f>SUM($N$47:$N$82)</f>
        <v>6.1839492360937125E-5</v>
      </c>
      <c r="O83">
        <f>SUM($O$47:$O$82)</f>
        <v>1.3721776449523364E-4</v>
      </c>
      <c r="P83" s="21">
        <f>SUM($P$47:$P$82)</f>
        <v>2.1975498039152113E-3</v>
      </c>
      <c r="Q83" s="21">
        <f>SUM($Q$47:$Q$82)</f>
        <v>9.0183254379039819E-5</v>
      </c>
      <c r="R83" s="21">
        <f>SUM($R$47:$R$82)</f>
        <v>2.3983429082485746E-5</v>
      </c>
      <c r="S83" s="21">
        <f>SUM($S$47:$S$82)</f>
        <v>1.5040012179980651E-4</v>
      </c>
      <c r="T83" s="21">
        <f>SUM($T$47:$T$82)</f>
        <v>1.0344344860421181E-3</v>
      </c>
      <c r="U83" s="21">
        <f>SUM($U$47:$U$82)</f>
        <v>2.7635772727834318E-5</v>
      </c>
      <c r="V83" s="21">
        <f>SUM($V$47:$V$82)</f>
        <v>4.7328494841960563E-4</v>
      </c>
      <c r="W83" s="21">
        <f>SUM($W$47:$W$82)</f>
        <v>2.8030331483776746E-3</v>
      </c>
      <c r="X83" s="21">
        <f>SUM($X$47:$X$82)</f>
        <v>5.2661195230372076E-4</v>
      </c>
      <c r="Y83">
        <f>SUM($Y$47:$Y$82)</f>
        <v>3.8274978296197605E-5</v>
      </c>
      <c r="Z83">
        <f>SUM($Z$47:$Z$82)</f>
        <v>1.539013662076128E-3</v>
      </c>
      <c r="AA83">
        <f>SUM($AA$47:$AA$82)</f>
        <v>3.1638637430192436E-3</v>
      </c>
      <c r="AB83" s="21">
        <f>SUM($AB$47:$AB$82)</f>
        <v>2.6894073557355248E-5</v>
      </c>
      <c r="AC83" s="21">
        <f>SUM($AC$47:$AC$82)</f>
        <v>2.2044440734091159E-3</v>
      </c>
      <c r="AD83" s="21">
        <f>SUM($AD$47:$AD$82)</f>
        <v>1.9869487145260161E-4</v>
      </c>
      <c r="AE83" s="21">
        <f>SUM($AE$47:$AE$82)</f>
        <v>4.6712429458406409E-4</v>
      </c>
      <c r="AF83" s="21">
        <f>SUM($AF$47:$AF$82)</f>
        <v>9.050724902329178E-5</v>
      </c>
      <c r="AG83" s="21">
        <f>SUM($AG$47:$AG$82)</f>
        <v>3.1913244595988894E-5</v>
      </c>
      <c r="AH83" s="21">
        <f>SUM($AH$47:$AH$82)</f>
        <v>6.9859743671418307E-4</v>
      </c>
      <c r="AI83" s="21">
        <f>SUM($AI$47:$AI$82)</f>
        <v>1.0925151915721259E-3</v>
      </c>
      <c r="AJ83" s="21">
        <f>SUM($AJ$47:$AJ$82)</f>
        <v>2.5035376863072849E-4</v>
      </c>
      <c r="AK83" s="21">
        <f>SUM($AK$47:$AK$82)</f>
        <v>5.6907264734191764E-3</v>
      </c>
      <c r="AL83" s="21">
        <f>SUM($AL$47:$AL$82)</f>
        <v>4.9038233036042059E-4</v>
      </c>
      <c r="AM83">
        <f>SUM($AM$47:$AM$82)</f>
        <v>4.6846972993856663E-3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152</v>
      </c>
      <c r="C85">
        <f>SUM($D$83:$AM$83)</f>
        <v>5.1354659337523471E-2</v>
      </c>
      <c r="D85" s="22">
        <f>$D$83/$C$85</f>
        <v>6.6697201863481173E-2</v>
      </c>
      <c r="E85" s="22">
        <f>$E$83/$C$85</f>
        <v>4.6354752958846356E-2</v>
      </c>
      <c r="F85" s="22">
        <f>$F$83/$C$85</f>
        <v>1.864869076225411E-2</v>
      </c>
      <c r="G85" s="22">
        <f>$G$83/$C$85</f>
        <v>1.3657534805219295E-2</v>
      </c>
      <c r="H85" s="22">
        <f>$H$83/$C$85</f>
        <v>3.247636033935191E-2</v>
      </c>
      <c r="I85" s="22">
        <f>$I$83/$C$85</f>
        <v>1.0794242950083579E-2</v>
      </c>
      <c r="J85" s="22">
        <f>$J$83/$C$85</f>
        <v>8.5792057261381657E-2</v>
      </c>
      <c r="K85" s="22">
        <f>$K$83/$C$85</f>
        <v>0.15785557463471567</v>
      </c>
      <c r="L85" s="22">
        <f>$L$83/$C$85</f>
        <v>4.8356082395972772E-4</v>
      </c>
      <c r="M85" s="22">
        <f>$M$83/$C$85</f>
        <v>1.8230893217882016E-2</v>
      </c>
      <c r="N85" s="22">
        <f>$N$83/$C$85</f>
        <v>1.2041651752473543E-3</v>
      </c>
      <c r="O85" s="22">
        <f>$O$83/$C$85</f>
        <v>2.6719632895115379E-3</v>
      </c>
      <c r="P85" s="22">
        <f>$P$83/$C$85</f>
        <v>4.2791634337831556E-2</v>
      </c>
      <c r="Q85" s="22">
        <f>$Q$83/$C$85</f>
        <v>1.7560870920459077E-3</v>
      </c>
      <c r="R85" s="22">
        <f>$R$83/$C$85</f>
        <v>4.6701563970772363E-4</v>
      </c>
      <c r="S85" s="22">
        <f>$S$83/$C$85</f>
        <v>2.928655817017818E-3</v>
      </c>
      <c r="T85" s="22">
        <f>$T$83/$C$85</f>
        <v>2.0142952935261409E-2</v>
      </c>
      <c r="U85" s="22">
        <f>$U$83/$C$85</f>
        <v>5.3813564502883581E-4</v>
      </c>
      <c r="V85" s="22">
        <f>$V$83/$C$85</f>
        <v>9.2160079440696246E-3</v>
      </c>
      <c r="W85" s="22">
        <f>$W$83/$C$85</f>
        <v>5.4581866271471373E-2</v>
      </c>
      <c r="X85" s="22">
        <f>$X$83/$C$85</f>
        <v>1.0254414284838602E-2</v>
      </c>
      <c r="Y85" s="22">
        <f>$Y$83/$C$85</f>
        <v>7.4530682882421742E-4</v>
      </c>
      <c r="Z85" s="22">
        <f>$Z$83/$C$85</f>
        <v>2.9968335530396791E-2</v>
      </c>
      <c r="AA85" s="22">
        <f>$AA$83/$C$85</f>
        <v>6.160811470338181E-2</v>
      </c>
      <c r="AB85" s="22">
        <f>$AB$83/$C$85</f>
        <v>5.2369295998239585E-4</v>
      </c>
      <c r="AC85" s="22">
        <f>$AC$83/$C$85</f>
        <v>4.2925882516727895E-2</v>
      </c>
      <c r="AD85" s="22">
        <f>$AD$83/$C$85</f>
        <v>3.8690719404192524E-3</v>
      </c>
      <c r="AE85" s="22">
        <f>$AE$83/$C$85</f>
        <v>9.0960450445973246E-3</v>
      </c>
      <c r="AF85" s="22">
        <f>$AF$83/$C$85</f>
        <v>1.7623960550189174E-3</v>
      </c>
      <c r="AG85" s="22">
        <f>$AG$83/$C$85</f>
        <v>6.2142841579850071E-4</v>
      </c>
      <c r="AH85" s="22">
        <f>$AH$83/$C$85</f>
        <v>1.3603389560482133E-2</v>
      </c>
      <c r="AI85" s="22">
        <f>$AI$83/$C$85</f>
        <v>2.1273925397726361E-2</v>
      </c>
      <c r="AJ85" s="22">
        <f>$AJ$83/$C$85</f>
        <v>4.8749961904197021E-3</v>
      </c>
      <c r="AK85" s="22">
        <f>$AK$83/$C$85</f>
        <v>0.11081227189177585</v>
      </c>
      <c r="AL85" s="22">
        <f>$AL$83/$C$85</f>
        <v>9.5489355140578533E-3</v>
      </c>
      <c r="AM85" s="22">
        <f>$AM$83/$C$85</f>
        <v>9.1222439401183672E-2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5C11-4AC9-415A-A58D-16796259C0B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-2.2600615607266696E-2</v>
      </c>
      <c r="D5" s="10">
        <v>4.8850422062465153E-4</v>
      </c>
      <c r="E5" s="10">
        <v>-2.2291798926908357E-2</v>
      </c>
      <c r="F5" s="11" t="s">
        <v>155</v>
      </c>
      <c r="G5" s="10">
        <v>-9.1696325015082521E-3</v>
      </c>
      <c r="H5" s="10">
        <v>-2.5235648284919223E-2</v>
      </c>
      <c r="I5" s="10">
        <v>-1.6386922824430203E-2</v>
      </c>
      <c r="J5" s="10">
        <v>-9.3007007824790332E-3</v>
      </c>
      <c r="K5" s="10">
        <v>9.7554767510127493E-3</v>
      </c>
      <c r="L5" s="10">
        <v>-2.5624133970603556E-2</v>
      </c>
      <c r="M5" s="10">
        <v>-7.3199386797654234E-3</v>
      </c>
      <c r="N5" s="10">
        <v>-9.0899006011007696E-3</v>
      </c>
      <c r="O5" s="10">
        <v>-2.3218215898913305E-2</v>
      </c>
      <c r="P5" s="10">
        <v>-2.0871048865558719E-3</v>
      </c>
      <c r="Q5" s="10">
        <v>8.8790229193123145E-4</v>
      </c>
      <c r="R5" s="10">
        <v>4.1693694720810288E-4</v>
      </c>
      <c r="S5" s="10">
        <v>-4.342932344500402E-3</v>
      </c>
      <c r="T5" s="10">
        <v>1.4125964625618442E-2</v>
      </c>
      <c r="U5" s="10">
        <v>1.3801421711905383E-3</v>
      </c>
      <c r="V5" s="10">
        <v>-2.552026370918653E-2</v>
      </c>
      <c r="W5" s="10">
        <v>-7.0713885046507973E-3</v>
      </c>
      <c r="X5" s="10">
        <v>2.2109160442328312E-2</v>
      </c>
      <c r="Y5" s="10">
        <v>1.524040469157943E-2</v>
      </c>
      <c r="Z5" s="10">
        <v>3.8102487102001981E-2</v>
      </c>
      <c r="AA5" s="10">
        <v>-7.8173345614842935E-3</v>
      </c>
      <c r="AB5" s="10">
        <v>-2.7234480124216268E-2</v>
      </c>
      <c r="AC5" s="10">
        <v>3.1379593371605868E-2</v>
      </c>
      <c r="AD5" s="10">
        <v>1.6382185214826499E-3</v>
      </c>
      <c r="AE5" s="10">
        <v>-2.5638166009718497E-2</v>
      </c>
      <c r="AF5" s="10">
        <v>1.5655780817241564E-2</v>
      </c>
      <c r="AG5" s="10">
        <v>3.8081523284390295E-2</v>
      </c>
      <c r="AH5" s="10">
        <v>2.3169666919389355E-2</v>
      </c>
      <c r="AI5" s="10">
        <v>2.2416746548222705E-3</v>
      </c>
      <c r="AJ5" s="11" t="s">
        <v>156</v>
      </c>
      <c r="AK5" s="10">
        <v>-1.7137586585959548E-2</v>
      </c>
      <c r="AL5" s="11" t="s">
        <v>146</v>
      </c>
      <c r="AM5" s="25">
        <v>3.3314243824433917E-2</v>
      </c>
    </row>
    <row r="6" spans="1:39" ht="24">
      <c r="A6" s="13" t="s">
        <v>41</v>
      </c>
      <c r="B6" s="14" t="s">
        <v>40</v>
      </c>
      <c r="C6" s="15">
        <v>4.3766764212026903E-3</v>
      </c>
      <c r="D6" s="16">
        <v>-5.0519681403470226E-3</v>
      </c>
      <c r="E6" s="16">
        <v>-2.037077029297998E-2</v>
      </c>
      <c r="F6" s="16">
        <v>4.217625087979093E-4</v>
      </c>
      <c r="G6" s="16">
        <v>-4.3112576531494633E-2</v>
      </c>
      <c r="H6" s="16">
        <v>-1.4181854213384424E-2</v>
      </c>
      <c r="I6" s="16">
        <v>-1.4938456383080707E-2</v>
      </c>
      <c r="J6" s="16">
        <v>-3.9863537508708545E-2</v>
      </c>
      <c r="K6" s="16">
        <v>1.1566207667425768E-2</v>
      </c>
      <c r="L6" s="16">
        <v>-3.4461759954705046E-2</v>
      </c>
      <c r="M6" s="16">
        <v>-1.7506933618517229E-2</v>
      </c>
      <c r="N6" s="16">
        <v>-4.5494100459154774E-3</v>
      </c>
      <c r="O6" s="16">
        <v>2.5154677011974907E-3</v>
      </c>
      <c r="P6" s="16">
        <v>2.2709097746865634E-3</v>
      </c>
      <c r="Q6" s="16">
        <v>-1.9284095732369388E-2</v>
      </c>
      <c r="R6" s="17" t="s">
        <v>93</v>
      </c>
      <c r="S6" s="16">
        <v>-4.4248405481592517E-3</v>
      </c>
      <c r="T6" s="16">
        <v>-3.5398687835107828E-2</v>
      </c>
      <c r="U6" s="16">
        <v>-9.4488539377516976E-3</v>
      </c>
      <c r="V6" s="16">
        <v>1.2077264991458099E-2</v>
      </c>
      <c r="W6" s="16">
        <v>2.72632859199258E-2</v>
      </c>
      <c r="X6" s="16">
        <v>2.5301012651663464E-2</v>
      </c>
      <c r="Y6" s="16">
        <v>5.9771606112785716E-3</v>
      </c>
      <c r="Z6" s="16">
        <v>2.8086226014144188E-2</v>
      </c>
      <c r="AA6" s="16">
        <v>-1.5533729616119098E-2</v>
      </c>
      <c r="AB6" s="16">
        <v>4.0901464672230894E-2</v>
      </c>
      <c r="AC6" s="16">
        <v>1.2098520745248427E-2</v>
      </c>
      <c r="AD6" s="16">
        <v>1.5076717808419383E-2</v>
      </c>
      <c r="AE6" s="16">
        <v>1.5992981661977206E-2</v>
      </c>
      <c r="AF6" s="16">
        <v>4.1436708953734601E-2</v>
      </c>
      <c r="AG6" s="16">
        <v>4.016695143039014E-2</v>
      </c>
      <c r="AH6" s="16">
        <v>6.1381787440690583E-3</v>
      </c>
      <c r="AI6" s="16">
        <v>2.0164427421361288E-2</v>
      </c>
      <c r="AJ6" s="17" t="s">
        <v>143</v>
      </c>
      <c r="AK6" s="16">
        <v>1.5421652033273591E-2</v>
      </c>
      <c r="AL6" s="16">
        <v>6.3084808759201879E-3</v>
      </c>
      <c r="AM6" s="18">
        <v>9.1836751325515588E-3</v>
      </c>
    </row>
    <row r="7" spans="1:39" ht="24">
      <c r="A7" s="13" t="s">
        <v>42</v>
      </c>
      <c r="B7" s="14" t="s">
        <v>40</v>
      </c>
      <c r="C7" s="20" t="s">
        <v>157</v>
      </c>
      <c r="D7" s="16">
        <v>2.5682840085777054E-2</v>
      </c>
      <c r="E7" s="16">
        <v>4.6606181373462598E-2</v>
      </c>
      <c r="F7" s="16">
        <v>2.2540192628356043E-3</v>
      </c>
      <c r="G7" s="16">
        <v>1.5113519958680243E-2</v>
      </c>
      <c r="H7" s="16">
        <v>1.5998022343539749E-2</v>
      </c>
      <c r="I7" s="16">
        <v>3.7016783807104228E-2</v>
      </c>
      <c r="J7" s="16">
        <v>1.0672445749264103E-3</v>
      </c>
      <c r="K7" s="16">
        <v>-5.5707413698453188E-2</v>
      </c>
      <c r="L7" s="16">
        <v>1.1685837083606633E-2</v>
      </c>
      <c r="M7" s="16">
        <v>1.4729146618046965E-2</v>
      </c>
      <c r="N7" s="16">
        <v>5.3006050873253179E-3</v>
      </c>
      <c r="O7" s="16">
        <v>2.6001144077175325E-2</v>
      </c>
      <c r="P7" s="16">
        <v>-1.7453638577000146E-2</v>
      </c>
      <c r="Q7" s="16">
        <v>5.1031462163152803E-2</v>
      </c>
      <c r="R7" s="16">
        <v>2.0114654588027039E-2</v>
      </c>
      <c r="S7" s="16">
        <v>2.9763887972354852E-2</v>
      </c>
      <c r="T7" s="16">
        <v>2.6650987521204369E-2</v>
      </c>
      <c r="U7" s="16">
        <v>2.5132835791640093E-2</v>
      </c>
      <c r="V7" s="16">
        <v>1.9919652112038416E-2</v>
      </c>
      <c r="W7" s="16">
        <v>-3.3445512479362303E-2</v>
      </c>
      <c r="X7" s="16">
        <v>-9.4219645839573752E-3</v>
      </c>
      <c r="Y7" s="16">
        <v>-1.2358279717216166E-2</v>
      </c>
      <c r="Z7" s="16">
        <v>1.2240125297973555E-2</v>
      </c>
      <c r="AA7" s="16">
        <v>-5.6295830313969055E-3</v>
      </c>
      <c r="AB7" s="16">
        <v>2.0183695377863933E-2</v>
      </c>
      <c r="AC7" s="16">
        <v>-4.0813246674783941E-2</v>
      </c>
      <c r="AD7" s="16">
        <v>-1.8630938658380621E-2</v>
      </c>
      <c r="AE7" s="16">
        <v>1.1587885617089627E-2</v>
      </c>
      <c r="AF7" s="16">
        <v>-7.4767783978614642E-3</v>
      </c>
      <c r="AG7" s="16">
        <v>-1.080141667455572E-2</v>
      </c>
      <c r="AH7" s="16">
        <v>-6.7359214751182613E-3</v>
      </c>
      <c r="AI7" s="17" t="s">
        <v>155</v>
      </c>
      <c r="AJ7" s="16">
        <v>-3.6727855134170165E-2</v>
      </c>
      <c r="AK7" s="16">
        <v>8.2944532194098863E-3</v>
      </c>
      <c r="AL7" s="16">
        <v>-4.4971590372362182E-2</v>
      </c>
      <c r="AM7" s="18">
        <v>-8.4836065542319809E-3</v>
      </c>
    </row>
    <row r="8" spans="1:39" ht="24">
      <c r="A8" s="13" t="s">
        <v>43</v>
      </c>
      <c r="B8" s="14" t="s">
        <v>40</v>
      </c>
      <c r="C8" s="15">
        <v>-2.2903927759314945E-2</v>
      </c>
      <c r="D8" s="16">
        <v>-4.0512748319707102E-2</v>
      </c>
      <c r="E8" s="16">
        <v>2.7253239093921601E-3</v>
      </c>
      <c r="F8" s="16">
        <v>1.3792361504856103E-3</v>
      </c>
      <c r="G8" s="16">
        <v>-4.7758244010953195E-2</v>
      </c>
      <c r="H8" s="16">
        <v>-1.1032817989171956E-2</v>
      </c>
      <c r="I8" s="16">
        <v>-4.7618546652066884E-2</v>
      </c>
      <c r="J8" s="16">
        <v>-5.2777297321185038E-2</v>
      </c>
      <c r="K8" s="16">
        <v>-1.5499354255471096E-2</v>
      </c>
      <c r="L8" s="16">
        <v>-1.6426482789036828E-2</v>
      </c>
      <c r="M8" s="16">
        <v>7.7554255463313715E-3</v>
      </c>
      <c r="N8" s="16">
        <v>1.5018568198940601E-2</v>
      </c>
      <c r="O8" s="16">
        <v>-3.6938147818682286E-2</v>
      </c>
      <c r="P8" s="16">
        <v>-1.9084489586782095E-2</v>
      </c>
      <c r="Q8" s="16">
        <v>-3.481252694229027E-2</v>
      </c>
      <c r="R8" s="16">
        <v>-9.3526769163594752E-3</v>
      </c>
      <c r="S8" s="16">
        <v>-1.2593457675683942E-2</v>
      </c>
      <c r="T8" s="16">
        <v>-1.9116371993370504E-2</v>
      </c>
      <c r="U8" s="17" t="s">
        <v>127</v>
      </c>
      <c r="V8" s="16">
        <v>3.1762864402330032E-2</v>
      </c>
      <c r="W8" s="16">
        <v>6.2582135706988782E-3</v>
      </c>
      <c r="X8" s="16">
        <v>-2.6851192548311637E-3</v>
      </c>
      <c r="Y8" s="16">
        <v>3.7546114731770329E-3</v>
      </c>
      <c r="Z8" s="16">
        <v>2.639909304680373E-2</v>
      </c>
      <c r="AA8" s="16">
        <v>4.5830974776051485E-3</v>
      </c>
      <c r="AB8" s="16">
        <v>6.229289052777612E-3</v>
      </c>
      <c r="AC8" s="16">
        <v>4.9851593666466895E-2</v>
      </c>
      <c r="AD8" s="16">
        <v>4.8409987304602116E-2</v>
      </c>
      <c r="AE8" s="16">
        <v>1.5878467268271027E-2</v>
      </c>
      <c r="AF8" s="16">
        <v>3.3854544443824609E-2</v>
      </c>
      <c r="AG8" s="16">
        <v>2.9297993133598241E-2</v>
      </c>
      <c r="AH8" s="16">
        <v>1.7195071763046299E-2</v>
      </c>
      <c r="AI8" s="16">
        <v>2.4944082725569548E-2</v>
      </c>
      <c r="AJ8" s="17" t="s">
        <v>121</v>
      </c>
      <c r="AK8" s="16">
        <v>1.417434266721331E-2</v>
      </c>
      <c r="AL8" s="16">
        <v>5.3958587520204658E-3</v>
      </c>
      <c r="AM8" s="18">
        <v>1.098458240202429E-2</v>
      </c>
    </row>
    <row r="9" spans="1:39" ht="24">
      <c r="A9" s="13" t="s">
        <v>44</v>
      </c>
      <c r="B9" s="14" t="s">
        <v>40</v>
      </c>
      <c r="C9" s="20" t="s">
        <v>158</v>
      </c>
      <c r="D9" s="16">
        <v>-2.5655900575774236E-2</v>
      </c>
      <c r="E9" s="16">
        <v>-4.6863353753529208E-2</v>
      </c>
      <c r="F9" s="16">
        <v>-2.5127906700408244E-2</v>
      </c>
      <c r="G9" s="16">
        <v>-4.725758726069984E-2</v>
      </c>
      <c r="H9" s="16">
        <v>-3.5834767137140559E-2</v>
      </c>
      <c r="I9" s="16">
        <v>-1.2429000813172946E-2</v>
      </c>
      <c r="J9" s="16">
        <v>-4.3137083079763106E-2</v>
      </c>
      <c r="K9" s="16">
        <v>-5.2735442487642871E-2</v>
      </c>
      <c r="L9" s="16">
        <v>-1.2217080295828346E-3</v>
      </c>
      <c r="M9" s="16">
        <v>-4.774971227744321E-3</v>
      </c>
      <c r="N9" s="16">
        <v>9.763280584446813E-3</v>
      </c>
      <c r="O9" s="16">
        <v>-3.5533889752798108E-2</v>
      </c>
      <c r="P9" s="16">
        <v>4.588629788657022E-3</v>
      </c>
      <c r="Q9" s="16">
        <v>-2.8584867657367122E-2</v>
      </c>
      <c r="R9" s="16">
        <v>1.1894646451336369E-2</v>
      </c>
      <c r="S9" s="16">
        <v>-6.7195682505660466E-3</v>
      </c>
      <c r="T9" s="16">
        <v>1.3845033127845912E-2</v>
      </c>
      <c r="U9" s="16">
        <v>3.1556239658394866E-2</v>
      </c>
      <c r="V9" s="17" t="s">
        <v>139</v>
      </c>
      <c r="W9" s="16">
        <v>-1.0767778150768481E-2</v>
      </c>
      <c r="X9" s="16">
        <v>1.1383917105225225E-2</v>
      </c>
      <c r="Y9" s="16">
        <v>-1.3869296347492297E-2</v>
      </c>
      <c r="Z9" s="16">
        <v>1.2983257535099692E-2</v>
      </c>
      <c r="AA9" s="16">
        <v>-2.1666313809470435E-3</v>
      </c>
      <c r="AB9" s="16">
        <v>4.0475866712574436E-2</v>
      </c>
      <c r="AC9" s="16">
        <v>2.3492701466371439E-2</v>
      </c>
      <c r="AD9" s="17" t="s">
        <v>159</v>
      </c>
      <c r="AE9" s="16">
        <v>-2.3046239754578479E-2</v>
      </c>
      <c r="AF9" s="16">
        <v>1.8100833515150735E-2</v>
      </c>
      <c r="AG9" s="16">
        <v>2.0085804055431401E-2</v>
      </c>
      <c r="AH9" s="16">
        <v>3.9803993524630633E-2</v>
      </c>
      <c r="AI9" s="16">
        <v>1.9628156691020162E-2</v>
      </c>
      <c r="AJ9" s="17" t="s">
        <v>160</v>
      </c>
      <c r="AK9" s="16">
        <v>1.9769194471102947E-3</v>
      </c>
      <c r="AL9" s="16">
        <v>3.125653932852553E-3</v>
      </c>
      <c r="AM9" s="18">
        <v>3.9070037289250245E-3</v>
      </c>
    </row>
    <row r="10" spans="1:39" ht="24">
      <c r="A10" s="13" t="s">
        <v>45</v>
      </c>
      <c r="B10" s="14" t="s">
        <v>40</v>
      </c>
      <c r="C10" s="15">
        <v>-4.7123296374009874E-2</v>
      </c>
      <c r="D10" s="16">
        <v>1.7059695868220967E-2</v>
      </c>
      <c r="E10" s="16">
        <v>9.3068251194509239E-4</v>
      </c>
      <c r="F10" s="16">
        <v>-2.7250291934039866E-2</v>
      </c>
      <c r="G10" s="16">
        <v>2.4021581838320299E-2</v>
      </c>
      <c r="H10" s="16">
        <v>2.9457470484632944E-2</v>
      </c>
      <c r="I10" s="16">
        <v>1.3075683350899845E-2</v>
      </c>
      <c r="J10" s="16">
        <v>-2.3987940077352447E-2</v>
      </c>
      <c r="K10" s="16">
        <v>-6.2740098789416587E-3</v>
      </c>
      <c r="L10" s="16">
        <v>1.6230780507361778E-2</v>
      </c>
      <c r="M10" s="16">
        <v>5.0253508252465183E-2</v>
      </c>
      <c r="N10" s="16">
        <v>-6.8357631298157319E-3</v>
      </c>
      <c r="O10" s="16">
        <v>1.2618542496716413E-2</v>
      </c>
      <c r="P10" s="16">
        <v>-1.6892116122169867E-2</v>
      </c>
      <c r="Q10" s="16">
        <v>3.1766950270805706E-2</v>
      </c>
      <c r="R10" s="16">
        <v>4.0887961552378844E-2</v>
      </c>
      <c r="S10" s="16">
        <v>1.225125701945195E-2</v>
      </c>
      <c r="T10" s="16">
        <v>1.5037409676076608E-2</v>
      </c>
      <c r="U10" s="16">
        <v>6.2949864011309659E-3</v>
      </c>
      <c r="V10" s="16">
        <v>4.1142987972850729E-2</v>
      </c>
      <c r="W10" s="16">
        <v>-7.9595914833962157E-3</v>
      </c>
      <c r="X10" s="16">
        <v>1.332004016102893E-2</v>
      </c>
      <c r="Y10" s="16">
        <v>2.6326423764591607E-2</v>
      </c>
      <c r="Z10" s="16">
        <v>-2.6534194224600554E-2</v>
      </c>
      <c r="AA10" s="16">
        <v>1.4771752944591644E-2</v>
      </c>
      <c r="AB10" s="17" t="s">
        <v>93</v>
      </c>
      <c r="AC10" s="16">
        <v>-4.2001123011703966E-2</v>
      </c>
      <c r="AD10" s="16">
        <v>-4.498490313122492E-2</v>
      </c>
      <c r="AE10" s="16">
        <v>-1.1158136274276139E-2</v>
      </c>
      <c r="AF10" s="16">
        <v>-2.8620979495957322E-2</v>
      </c>
      <c r="AG10" s="16">
        <v>-2.9492156334509891E-2</v>
      </c>
      <c r="AH10" s="16">
        <v>1.2814546156904427E-2</v>
      </c>
      <c r="AI10" s="16">
        <v>2.0224793355851294E-2</v>
      </c>
      <c r="AJ10" s="16">
        <v>-2.4765584889207298E-2</v>
      </c>
      <c r="AK10" s="16">
        <v>8.9382712904896491E-3</v>
      </c>
      <c r="AL10" s="16">
        <v>-3.3072798745426464E-2</v>
      </c>
      <c r="AM10" s="18">
        <v>3.1032553921365403E-3</v>
      </c>
    </row>
    <row r="11" spans="1:39" ht="24">
      <c r="A11" s="13" t="s">
        <v>46</v>
      </c>
      <c r="B11" s="14" t="s">
        <v>40</v>
      </c>
      <c r="C11" s="20" t="s">
        <v>150</v>
      </c>
      <c r="D11" s="16">
        <v>-1.5886619789084018E-2</v>
      </c>
      <c r="E11" s="16">
        <v>5.4927766549005934E-3</v>
      </c>
      <c r="F11" s="16">
        <v>-4.3389439655711487E-3</v>
      </c>
      <c r="G11" s="16">
        <v>2.8876432423974255E-2</v>
      </c>
      <c r="H11" s="16">
        <v>-9.4969969889254907E-3</v>
      </c>
      <c r="I11" s="16">
        <v>5.8616888152991425E-4</v>
      </c>
      <c r="J11" s="16">
        <v>-1.8895472169578157E-2</v>
      </c>
      <c r="K11" s="16">
        <v>-5.0184746259518728E-2</v>
      </c>
      <c r="L11" s="16">
        <v>8.4474575783338515E-3</v>
      </c>
      <c r="M11" s="16">
        <v>6.9462032904011465E-3</v>
      </c>
      <c r="N11" s="16">
        <v>-1.6248219438806132E-2</v>
      </c>
      <c r="O11" s="16">
        <v>1.4455089610439181E-2</v>
      </c>
      <c r="P11" s="16">
        <v>-2.1531060174692945E-2</v>
      </c>
      <c r="Q11" s="16">
        <v>-7.617876526350654E-3</v>
      </c>
      <c r="R11" s="16">
        <v>-4.424698785410363E-3</v>
      </c>
      <c r="S11" s="17" t="s">
        <v>93</v>
      </c>
      <c r="T11" s="16">
        <v>-1.3221551262756866E-2</v>
      </c>
      <c r="U11" s="16">
        <v>-1.2722044972615433E-2</v>
      </c>
      <c r="V11" s="16">
        <v>-6.8328414792287575E-3</v>
      </c>
      <c r="W11" s="16">
        <v>-4.4379326262838623E-2</v>
      </c>
      <c r="X11" s="16">
        <v>4.4912475265761545E-3</v>
      </c>
      <c r="Y11" s="16">
        <v>4.5330454343473187E-2</v>
      </c>
      <c r="Z11" s="16">
        <v>1.0708914132178003E-2</v>
      </c>
      <c r="AA11" s="16">
        <v>3.0836636550416605E-2</v>
      </c>
      <c r="AB11" s="16">
        <v>1.2274449514440853E-2</v>
      </c>
      <c r="AC11" s="16">
        <v>1.2934355277152519E-2</v>
      </c>
      <c r="AD11" s="16">
        <v>-1.016877441399514E-2</v>
      </c>
      <c r="AE11" s="16">
        <v>4.7664232011354224E-2</v>
      </c>
      <c r="AF11" s="16">
        <v>1.673048397769655E-2</v>
      </c>
      <c r="AG11" s="16">
        <v>3.8270198557802629E-2</v>
      </c>
      <c r="AH11" s="16">
        <v>1.6163334581933829E-2</v>
      </c>
      <c r="AI11" s="16">
        <v>2.9871720360211223E-2</v>
      </c>
      <c r="AJ11" s="16">
        <v>-6.9273266690675983E-3</v>
      </c>
      <c r="AK11" s="16">
        <v>2.6866155342127794E-2</v>
      </c>
      <c r="AL11" s="16">
        <v>-8.6871394863933474E-3</v>
      </c>
      <c r="AM11" s="18">
        <v>5.4348315067711393E-2</v>
      </c>
    </row>
    <row r="12" spans="1:39" ht="24">
      <c r="A12" s="13" t="s">
        <v>47</v>
      </c>
      <c r="B12" s="14" t="s">
        <v>40</v>
      </c>
      <c r="C12" s="15">
        <v>-3.9191525585661226E-2</v>
      </c>
      <c r="D12" s="16">
        <v>2.2570286463537967E-2</v>
      </c>
      <c r="E12" s="16">
        <v>9.9888005402536464E-3</v>
      </c>
      <c r="F12" s="16">
        <v>-2.5493874441004774E-2</v>
      </c>
      <c r="G12" s="16">
        <v>1.0456472085026347E-2</v>
      </c>
      <c r="H12" s="16">
        <v>6.3315737814776849E-4</v>
      </c>
      <c r="I12" s="16">
        <v>4.9994398818014006E-2</v>
      </c>
      <c r="J12" s="16">
        <v>-4.6285257950385381E-3</v>
      </c>
      <c r="K12" s="16">
        <v>6.953285590848934E-3</v>
      </c>
      <c r="L12" s="16">
        <v>3.5785432746760532E-3</v>
      </c>
      <c r="M12" s="16">
        <v>1.8219093140954951E-2</v>
      </c>
      <c r="N12" s="16">
        <v>-2.19382412462448E-2</v>
      </c>
      <c r="O12" s="16">
        <v>4.4446995114879463E-2</v>
      </c>
      <c r="P12" s="16">
        <v>3.4747330638062894E-2</v>
      </c>
      <c r="Q12" s="16">
        <v>1.7742929243422707E-2</v>
      </c>
      <c r="R12" s="16">
        <v>1.5896816907462637E-2</v>
      </c>
      <c r="S12" s="16">
        <v>4.7303591031639801E-2</v>
      </c>
      <c r="T12" s="16">
        <v>2.9048153398453284E-2</v>
      </c>
      <c r="U12" s="16">
        <v>1.5932281754256605E-2</v>
      </c>
      <c r="V12" s="16">
        <v>-2.3254662123210701E-2</v>
      </c>
      <c r="W12" s="16">
        <v>-7.424823169374462E-3</v>
      </c>
      <c r="X12" s="16">
        <v>4.8864182826404604E-2</v>
      </c>
      <c r="Y12" s="16">
        <v>2.4904296970266804E-2</v>
      </c>
      <c r="Z12" s="16">
        <v>-2.1385990149215776E-3</v>
      </c>
      <c r="AA12" s="16">
        <v>1.718827871055784E-2</v>
      </c>
      <c r="AB12" s="16">
        <v>-1.1088444690688825E-2</v>
      </c>
      <c r="AC12" s="16">
        <v>-3.4751418871970467E-2</v>
      </c>
      <c r="AD12" s="16">
        <v>-3.0503345186283351E-2</v>
      </c>
      <c r="AE12" s="17" t="s">
        <v>116</v>
      </c>
      <c r="AF12" s="16">
        <v>-8.7257159052565834E-3</v>
      </c>
      <c r="AG12" s="16">
        <v>-1.7564904860066594E-2</v>
      </c>
      <c r="AH12" s="16">
        <v>-3.3209595116803138E-2</v>
      </c>
      <c r="AI12" s="16">
        <v>1.1546135987319515E-2</v>
      </c>
      <c r="AJ12" s="16">
        <v>-5.1075339005312054E-2</v>
      </c>
      <c r="AK12" s="16">
        <v>-2.0236110029920935E-2</v>
      </c>
      <c r="AL12" s="16">
        <v>-4.4956789430892825E-2</v>
      </c>
      <c r="AM12" s="18">
        <v>-2.0492342492149072E-2</v>
      </c>
    </row>
    <row r="13" spans="1:39" ht="24">
      <c r="A13" s="13" t="s">
        <v>48</v>
      </c>
      <c r="B13" s="14" t="s">
        <v>40</v>
      </c>
      <c r="C13" s="15">
        <v>-1.3275397524032843E-2</v>
      </c>
      <c r="D13" s="16">
        <v>-2.2745901825384766E-2</v>
      </c>
      <c r="E13" s="16">
        <v>5.5299600080582368E-3</v>
      </c>
      <c r="F13" s="16">
        <v>-2.5167313129542838E-2</v>
      </c>
      <c r="G13" s="16">
        <v>5.3160644278719971E-3</v>
      </c>
      <c r="H13" s="17" t="s">
        <v>116</v>
      </c>
      <c r="I13" s="16">
        <v>1.4533759449407213E-2</v>
      </c>
      <c r="J13" s="16">
        <v>5.7992658504122472E-3</v>
      </c>
      <c r="K13" s="16">
        <v>-3.1480548981511931E-2</v>
      </c>
      <c r="L13" s="16">
        <v>3.9693312672863718E-2</v>
      </c>
      <c r="M13" s="16">
        <v>-1.2203791449205727E-2</v>
      </c>
      <c r="N13" s="16">
        <v>-3.5204490935555346E-2</v>
      </c>
      <c r="O13" s="16">
        <v>-2.7000851376402412E-2</v>
      </c>
      <c r="P13" s="16">
        <v>-3.9228172531151365E-2</v>
      </c>
      <c r="Q13" s="16">
        <v>1.2213740769141574E-2</v>
      </c>
      <c r="R13" s="16">
        <v>-1.412098464066593E-2</v>
      </c>
      <c r="S13" s="16">
        <v>-9.4510921307685535E-3</v>
      </c>
      <c r="T13" s="16">
        <v>-2.9705072463430449E-2</v>
      </c>
      <c r="U13" s="16">
        <v>-1.1096843324463538E-2</v>
      </c>
      <c r="V13" s="16">
        <v>-3.6285234422129276E-2</v>
      </c>
      <c r="W13" s="16">
        <v>-1.6961394340903945E-2</v>
      </c>
      <c r="X13" s="17" t="s">
        <v>121</v>
      </c>
      <c r="Y13" s="16">
        <v>2.8324744433169693E-2</v>
      </c>
      <c r="Z13" s="16">
        <v>2.4526056366887341E-2</v>
      </c>
      <c r="AA13" s="16">
        <v>1.1721593602414971E-2</v>
      </c>
      <c r="AB13" s="16">
        <v>2.935312451139965E-2</v>
      </c>
      <c r="AC13" s="16">
        <v>3.2724993082399886E-2</v>
      </c>
      <c r="AD13" s="16">
        <v>1.0302436115373237E-2</v>
      </c>
      <c r="AE13" s="16">
        <v>6.4114843698330753E-4</v>
      </c>
      <c r="AF13" s="16">
        <v>-6.0155728341726288E-3</v>
      </c>
      <c r="AG13" s="16">
        <v>2.5241734432649283E-2</v>
      </c>
      <c r="AH13" s="16">
        <v>-2.3905515065028946E-2</v>
      </c>
      <c r="AI13" s="16">
        <v>1.5962373989925862E-2</v>
      </c>
      <c r="AJ13" s="16">
        <v>3.5246618872215162E-2</v>
      </c>
      <c r="AK13" s="16">
        <v>-6.433923646871835E-3</v>
      </c>
      <c r="AL13" s="16">
        <v>2.8204427271167527E-2</v>
      </c>
      <c r="AM13" s="18">
        <v>4.7493825919226594E-2</v>
      </c>
    </row>
    <row r="14" spans="1:39" ht="24">
      <c r="A14" s="13" t="s">
        <v>49</v>
      </c>
      <c r="B14" s="14" t="s">
        <v>40</v>
      </c>
      <c r="C14" s="15">
        <v>1.817425236502057E-3</v>
      </c>
      <c r="D14" s="16">
        <v>-2.4444793063077924E-2</v>
      </c>
      <c r="E14" s="16">
        <v>2.1165852315860089E-3</v>
      </c>
      <c r="F14" s="16">
        <v>-9.0839049533210491E-3</v>
      </c>
      <c r="G14" s="16">
        <v>-3.0105906944504351E-2</v>
      </c>
      <c r="H14" s="16">
        <v>-3.5249746816633842E-2</v>
      </c>
      <c r="I14" s="16">
        <v>-1.1347148394016398E-3</v>
      </c>
      <c r="J14" s="16">
        <v>-4.1023293002335696E-2</v>
      </c>
      <c r="K14" s="16">
        <v>-3.7011555485087722E-2</v>
      </c>
      <c r="L14" s="16">
        <v>-1.0799089730279978E-2</v>
      </c>
      <c r="M14" s="16">
        <v>3.6677800535194927E-2</v>
      </c>
      <c r="N14" s="17" t="s">
        <v>155</v>
      </c>
      <c r="O14" s="16">
        <v>-2.0100308493788327E-2</v>
      </c>
      <c r="P14" s="16">
        <v>-1.9402130644048263E-2</v>
      </c>
      <c r="Q14" s="16">
        <v>-9.7609218680309463E-3</v>
      </c>
      <c r="R14" s="16">
        <v>-4.543854498282947E-3</v>
      </c>
      <c r="S14" s="16">
        <v>-1.6175642242955444E-2</v>
      </c>
      <c r="T14" s="16">
        <v>1.4396862842771202E-2</v>
      </c>
      <c r="U14" s="16">
        <v>1.5103408571080956E-2</v>
      </c>
      <c r="V14" s="16">
        <v>9.8699230855224928E-3</v>
      </c>
      <c r="W14" s="16">
        <v>-2.0372197948864416E-2</v>
      </c>
      <c r="X14" s="16">
        <v>-1.3523253529858231E-2</v>
      </c>
      <c r="Y14" s="16">
        <v>-7.1902956198813114E-3</v>
      </c>
      <c r="Z14" s="16">
        <v>4.9354213460946284E-3</v>
      </c>
      <c r="AA14" s="16">
        <v>2.2913953306504288E-2</v>
      </c>
      <c r="AB14" s="16">
        <v>-6.810751780192862E-3</v>
      </c>
      <c r="AC14" s="16">
        <v>3.9635590297474078E-3</v>
      </c>
      <c r="AD14" s="16">
        <v>2.8833785815744136E-2</v>
      </c>
      <c r="AE14" s="16">
        <v>-2.2009501774975994E-2</v>
      </c>
      <c r="AF14" s="16">
        <v>2.4015857533910424E-2</v>
      </c>
      <c r="AG14" s="16">
        <v>2.6713196538854372E-2</v>
      </c>
      <c r="AH14" s="17" t="s">
        <v>141</v>
      </c>
      <c r="AI14" s="16">
        <v>5.2935971986008117E-3</v>
      </c>
      <c r="AJ14" s="16">
        <v>4.2969153472719387E-2</v>
      </c>
      <c r="AK14" s="17" t="s">
        <v>141</v>
      </c>
      <c r="AL14" s="16">
        <v>4.4981074584170668E-3</v>
      </c>
      <c r="AM14" s="18">
        <v>3.181152864723602E-2</v>
      </c>
    </row>
    <row r="15" spans="1:39" ht="24">
      <c r="A15" s="13" t="s">
        <v>50</v>
      </c>
      <c r="B15" s="14" t="s">
        <v>40</v>
      </c>
      <c r="C15" s="15">
        <v>1.716938310833321E-2</v>
      </c>
      <c r="D15" s="16">
        <v>-3.6223224550468336E-2</v>
      </c>
      <c r="E15" s="17" t="s">
        <v>155</v>
      </c>
      <c r="F15" s="16">
        <v>-2.2268321903453264E-2</v>
      </c>
      <c r="G15" s="16">
        <v>-6.5384064740291016E-3</v>
      </c>
      <c r="H15" s="16">
        <v>5.5471252391379594E-3</v>
      </c>
      <c r="I15" s="16">
        <v>-1.134814003262084E-3</v>
      </c>
      <c r="J15" s="16">
        <v>1.7007196548172482E-2</v>
      </c>
      <c r="K15" s="16">
        <v>-2.2073974612285913E-2</v>
      </c>
      <c r="L15" s="16">
        <v>-2.9066871990336726E-3</v>
      </c>
      <c r="M15" s="16">
        <v>-2.5056903168498165E-2</v>
      </c>
      <c r="N15" s="16">
        <v>2.1229433057035514E-3</v>
      </c>
      <c r="O15" s="16">
        <v>4.4820120319372754E-3</v>
      </c>
      <c r="P15" s="17" t="s">
        <v>161</v>
      </c>
      <c r="Q15" s="16">
        <v>-6.8778088344071927E-3</v>
      </c>
      <c r="R15" s="16">
        <v>-2.0324604167415512E-2</v>
      </c>
      <c r="S15" s="16">
        <v>5.4757962963320281E-3</v>
      </c>
      <c r="T15" s="16">
        <v>-3.8792875690816233E-3</v>
      </c>
      <c r="U15" s="16">
        <v>2.7448605852048356E-3</v>
      </c>
      <c r="V15" s="16">
        <v>-4.753323023278682E-2</v>
      </c>
      <c r="W15" s="16">
        <v>-4.2977542344284352E-2</v>
      </c>
      <c r="X15" s="16">
        <v>2.75742266200431E-2</v>
      </c>
      <c r="Y15" s="16">
        <v>2.488395119389825E-2</v>
      </c>
      <c r="Z15" s="16">
        <v>4.6938026284728276E-2</v>
      </c>
      <c r="AA15" s="16">
        <v>1.4025073893403179E-2</v>
      </c>
      <c r="AB15" s="16">
        <v>9.4328293562045702E-4</v>
      </c>
      <c r="AC15" s="16">
        <v>2.4864073740918015E-2</v>
      </c>
      <c r="AD15" s="16">
        <v>4.958984854157699E-4</v>
      </c>
      <c r="AE15" s="16">
        <v>1.0024133735204156E-2</v>
      </c>
      <c r="AF15" s="16">
        <v>7.097759397146991E-3</v>
      </c>
      <c r="AG15" s="16">
        <v>1.6245488263411368E-2</v>
      </c>
      <c r="AH15" s="16">
        <v>4.1585282813072041E-2</v>
      </c>
      <c r="AI15" s="16">
        <v>4.6617201595368869E-2</v>
      </c>
      <c r="AJ15" s="16">
        <v>1.6909300650246976E-2</v>
      </c>
      <c r="AK15" s="16">
        <v>9.933053032317448E-3</v>
      </c>
      <c r="AL15" s="16">
        <v>2.1153126603158341E-2</v>
      </c>
      <c r="AM15" s="18">
        <v>-8.9873807044264418E-4</v>
      </c>
    </row>
    <row r="16" spans="1:39" ht="24">
      <c r="A16" s="13" t="s">
        <v>51</v>
      </c>
      <c r="B16" s="14" t="s">
        <v>40</v>
      </c>
      <c r="C16" s="15">
        <v>5.276562098973659E-2</v>
      </c>
      <c r="D16" s="16">
        <v>3.7832872059179647E-3</v>
      </c>
      <c r="E16" s="17" t="s">
        <v>162</v>
      </c>
      <c r="F16" s="16">
        <v>-2.0456665208619025E-3</v>
      </c>
      <c r="G16" s="16">
        <v>-1.8531558414535992E-2</v>
      </c>
      <c r="H16" s="16">
        <v>-3.877302238465169E-2</v>
      </c>
      <c r="I16" s="16">
        <v>-3.3379241371195446E-2</v>
      </c>
      <c r="J16" s="16">
        <v>-5.4539425680557706E-3</v>
      </c>
      <c r="K16" s="16">
        <v>1.5039519216338556E-2</v>
      </c>
      <c r="L16" s="16">
        <v>8.2058150790779594E-3</v>
      </c>
      <c r="M16" s="16">
        <v>-3.8343016791769088E-2</v>
      </c>
      <c r="N16" s="16">
        <v>-1.9157347459629253E-2</v>
      </c>
      <c r="O16" s="16">
        <v>-1.3538880671849302E-2</v>
      </c>
      <c r="P16" s="17" t="s">
        <v>133</v>
      </c>
      <c r="Q16" s="16">
        <v>-1.7247807128771053E-2</v>
      </c>
      <c r="R16" s="16">
        <v>2.2501394276947489E-3</v>
      </c>
      <c r="S16" s="16">
        <v>-2.1175881074945363E-2</v>
      </c>
      <c r="T16" s="16">
        <v>-1.3393423461239957E-2</v>
      </c>
      <c r="U16" s="16">
        <v>-1.8965631189177788E-2</v>
      </c>
      <c r="V16" s="16">
        <v>4.5937546885738206E-3</v>
      </c>
      <c r="W16" s="16">
        <v>2.3335977436370493E-2</v>
      </c>
      <c r="X16" s="16">
        <v>3.7817448255667752E-3</v>
      </c>
      <c r="Y16" s="16">
        <v>-1.8456648507982874E-3</v>
      </c>
      <c r="Z16" s="16">
        <v>1.2349504045935778E-2</v>
      </c>
      <c r="AA16" s="16">
        <v>5.1920452920400399E-3</v>
      </c>
      <c r="AB16" s="16">
        <v>-1.6652158938921788E-2</v>
      </c>
      <c r="AC16" s="17" t="s">
        <v>94</v>
      </c>
      <c r="AD16" s="16">
        <v>3.2692384809463113E-2</v>
      </c>
      <c r="AE16" s="16">
        <v>3.4411789597080918E-2</v>
      </c>
      <c r="AF16" s="16">
        <v>4.4840765598589509E-2</v>
      </c>
      <c r="AG16" s="16">
        <v>1.3349084713371307E-3</v>
      </c>
      <c r="AH16" s="16">
        <v>3.2858738722731907E-2</v>
      </c>
      <c r="AI16" s="16">
        <v>-1.7249306434189357E-2</v>
      </c>
      <c r="AJ16" s="17" t="s">
        <v>159</v>
      </c>
      <c r="AK16" s="16">
        <v>1.2762947230350232E-2</v>
      </c>
      <c r="AL16" s="17" t="s">
        <v>121</v>
      </c>
      <c r="AM16" s="18">
        <v>2.2045217792549612E-2</v>
      </c>
    </row>
    <row r="17" spans="1:39" ht="24">
      <c r="A17" s="13" t="s">
        <v>52</v>
      </c>
      <c r="B17" s="14" t="s">
        <v>40</v>
      </c>
      <c r="C17" s="15">
        <v>-9.9715372527737524E-3</v>
      </c>
      <c r="D17" s="16">
        <v>1.956941899894515E-2</v>
      </c>
      <c r="E17" s="16">
        <v>-6.8833276673188528E-3</v>
      </c>
      <c r="F17" s="16">
        <v>9.0159946764381516E-4</v>
      </c>
      <c r="G17" s="16">
        <v>2.120254235083513E-2</v>
      </c>
      <c r="H17" s="16">
        <v>1.224332424091997E-2</v>
      </c>
      <c r="I17" s="16">
        <v>5.7334935722165613E-4</v>
      </c>
      <c r="J17" s="16">
        <v>9.0207912245332846E-3</v>
      </c>
      <c r="K17" s="16">
        <v>-3.1214850826354095E-2</v>
      </c>
      <c r="L17" s="16">
        <v>-1.7598264741371057E-2</v>
      </c>
      <c r="M17" s="16">
        <v>3.1227473633373007E-3</v>
      </c>
      <c r="N17" s="16">
        <v>-9.7703118765730471E-3</v>
      </c>
      <c r="O17" s="16">
        <v>4.6088390153808164E-3</v>
      </c>
      <c r="P17" s="16">
        <v>-1.747540709165854E-2</v>
      </c>
      <c r="Q17" s="17" t="s">
        <v>155</v>
      </c>
      <c r="R17" s="16">
        <v>-1.9231020082456262E-2</v>
      </c>
      <c r="S17" s="16">
        <v>-7.5895760330018632E-3</v>
      </c>
      <c r="T17" s="16">
        <v>9.8077559265475518E-3</v>
      </c>
      <c r="U17" s="16">
        <v>-3.5054565452853508E-2</v>
      </c>
      <c r="V17" s="16">
        <v>-2.8983616192997722E-2</v>
      </c>
      <c r="W17" s="16">
        <v>-4.8253102468882036E-2</v>
      </c>
      <c r="X17" s="16">
        <v>1.5341751960354158E-2</v>
      </c>
      <c r="Y17" s="16">
        <v>2.3680525335607543E-2</v>
      </c>
      <c r="Z17" s="16">
        <v>1.7525316815436534E-3</v>
      </c>
      <c r="AA17" s="16">
        <v>3.1698654264636437E-2</v>
      </c>
      <c r="AB17" s="16">
        <v>3.1720290117477963E-2</v>
      </c>
      <c r="AC17" s="16">
        <v>2.8387868021103879E-3</v>
      </c>
      <c r="AD17" s="16">
        <v>1.3053692572088634E-2</v>
      </c>
      <c r="AE17" s="16">
        <v>1.7810697098969555E-2</v>
      </c>
      <c r="AF17" s="16">
        <v>-2.8769956082733187E-3</v>
      </c>
      <c r="AG17" s="16">
        <v>1.6616626841207155E-2</v>
      </c>
      <c r="AH17" s="16">
        <v>3.3774348498295644E-2</v>
      </c>
      <c r="AI17" s="16">
        <v>5.1044915307895206E-2</v>
      </c>
      <c r="AJ17" s="16">
        <v>-2.9110108937746012E-2</v>
      </c>
      <c r="AK17" s="16">
        <v>5.2628734512654769E-2</v>
      </c>
      <c r="AL17" s="16">
        <v>-7.7830962902468506E-3</v>
      </c>
      <c r="AM17" s="19" t="s">
        <v>121</v>
      </c>
    </row>
    <row r="18" spans="1:39" ht="24">
      <c r="A18" s="13" t="s">
        <v>53</v>
      </c>
      <c r="B18" s="14" t="s">
        <v>40</v>
      </c>
      <c r="C18" s="15">
        <v>-4.0395216277586202E-3</v>
      </c>
      <c r="D18" s="16">
        <v>-2.9841709149306403E-3</v>
      </c>
      <c r="E18" s="16">
        <v>-2.8918529636203505E-3</v>
      </c>
      <c r="F18" s="16">
        <v>-2.5561747847395653E-2</v>
      </c>
      <c r="G18" s="16">
        <v>-3.7696849859766941E-3</v>
      </c>
      <c r="H18" s="16">
        <v>3.9691129581177778E-2</v>
      </c>
      <c r="I18" s="16">
        <v>1.0674274459894001E-2</v>
      </c>
      <c r="J18" s="16">
        <v>1.3049096479047886E-2</v>
      </c>
      <c r="K18" s="16">
        <v>-5.6564837456046714E-2</v>
      </c>
      <c r="L18" s="17" t="s">
        <v>116</v>
      </c>
      <c r="M18" s="16">
        <v>-3.7733481147231053E-2</v>
      </c>
      <c r="N18" s="16">
        <v>-1.0782695198882643E-2</v>
      </c>
      <c r="O18" s="16">
        <v>-1.3016075705350391E-2</v>
      </c>
      <c r="P18" s="16">
        <v>8.2897505338357484E-3</v>
      </c>
      <c r="Q18" s="16">
        <v>-1.7563997156418605E-2</v>
      </c>
      <c r="R18" s="16">
        <v>-3.4309752667038181E-2</v>
      </c>
      <c r="S18" s="16">
        <v>8.4003921106000582E-3</v>
      </c>
      <c r="T18" s="16">
        <v>-1.2545656777504553E-2</v>
      </c>
      <c r="U18" s="16">
        <v>-1.6506992099872081E-2</v>
      </c>
      <c r="V18" s="16">
        <v>-1.236511950943907E-3</v>
      </c>
      <c r="W18" s="16">
        <v>7.7349279029056608E-3</v>
      </c>
      <c r="X18" s="16">
        <v>4.5648912869700284E-2</v>
      </c>
      <c r="Y18" s="16">
        <v>7.5700410081287837E-3</v>
      </c>
      <c r="Z18" s="16">
        <v>3.768908086554143E-2</v>
      </c>
      <c r="AA18" s="16">
        <v>9.6828202543413223E-3</v>
      </c>
      <c r="AB18" s="16">
        <v>1.6167673291657358E-2</v>
      </c>
      <c r="AC18" s="16">
        <v>2.9542613761480346E-2</v>
      </c>
      <c r="AD18" s="16">
        <v>1.2429732421223364E-2</v>
      </c>
      <c r="AE18" s="16">
        <v>3.579113542272389E-3</v>
      </c>
      <c r="AF18" s="17" t="s">
        <v>159</v>
      </c>
      <c r="AG18" s="16">
        <v>1.4450299099878171E-2</v>
      </c>
      <c r="AH18" s="16">
        <v>1.6260800507150088E-2</v>
      </c>
      <c r="AI18" s="16">
        <v>1.1664090020388866E-2</v>
      </c>
      <c r="AJ18" s="16">
        <v>3.892777503842967E-3</v>
      </c>
      <c r="AK18" s="16">
        <v>9.0581571652006455E-3</v>
      </c>
      <c r="AL18" s="16">
        <v>5.2676101508897281E-2</v>
      </c>
      <c r="AM18" s="18">
        <v>3.7714164981048744E-2</v>
      </c>
    </row>
    <row r="19" spans="1:39" ht="24">
      <c r="A19" s="13" t="s">
        <v>54</v>
      </c>
      <c r="B19" s="14" t="s">
        <v>40</v>
      </c>
      <c r="C19" s="15">
        <v>-2.4905662749478048E-2</v>
      </c>
      <c r="D19" s="16">
        <v>3.6733334329326619E-3</v>
      </c>
      <c r="E19" s="16">
        <v>4.4810495230591905E-3</v>
      </c>
      <c r="F19" s="16">
        <v>-2.3150356903959564E-2</v>
      </c>
      <c r="G19" s="16">
        <v>8.5794839923388523E-3</v>
      </c>
      <c r="H19" s="16">
        <v>-2.7025628150726927E-2</v>
      </c>
      <c r="I19" s="16">
        <v>6.6056226201858127E-4</v>
      </c>
      <c r="J19" s="16">
        <v>-3.2643943799448528E-3</v>
      </c>
      <c r="K19" s="16">
        <v>-3.7100918309800175E-2</v>
      </c>
      <c r="L19" s="16">
        <v>-1.3030488201285341E-2</v>
      </c>
      <c r="M19" s="16">
        <v>1.2429470656560445E-2</v>
      </c>
      <c r="N19" s="16">
        <v>-2.0104258502797446E-2</v>
      </c>
      <c r="O19" s="17" t="s">
        <v>155</v>
      </c>
      <c r="P19" s="16">
        <v>-1.3692116626670445E-2</v>
      </c>
      <c r="Q19" s="16">
        <v>4.6037302553954386E-3</v>
      </c>
      <c r="R19" s="16">
        <v>2.5154460298379131E-3</v>
      </c>
      <c r="S19" s="16">
        <v>1.4393536672685543E-2</v>
      </c>
      <c r="T19" s="16">
        <v>4.0484566237357508E-2</v>
      </c>
      <c r="U19" s="16">
        <v>-3.7158100966048546E-2</v>
      </c>
      <c r="V19" s="16">
        <v>-3.5996513045639583E-2</v>
      </c>
      <c r="W19" s="16">
        <v>-1.8444891887074058E-2</v>
      </c>
      <c r="X19" s="16">
        <v>2.7626853562555297E-2</v>
      </c>
      <c r="Y19" s="16">
        <v>5.7068218432246923E-2</v>
      </c>
      <c r="Z19" s="16">
        <v>-8.3690523219807599E-3</v>
      </c>
      <c r="AA19" s="17" t="s">
        <v>141</v>
      </c>
      <c r="AB19" s="16">
        <v>1.2587042809201983E-2</v>
      </c>
      <c r="AC19" s="16">
        <v>-1.6753320391574457E-4</v>
      </c>
      <c r="AD19" s="16">
        <v>-1.1614658896921138E-2</v>
      </c>
      <c r="AE19" s="16">
        <v>4.4587242943005138E-2</v>
      </c>
      <c r="AF19" s="16">
        <v>2.3737145962307207E-2</v>
      </c>
      <c r="AG19" s="16">
        <v>-3.0283249906515532E-3</v>
      </c>
      <c r="AH19" s="16">
        <v>2.0751305808995649E-2</v>
      </c>
      <c r="AI19" s="16">
        <v>2.5967831293120951E-2</v>
      </c>
      <c r="AJ19" s="16">
        <v>-1.9398863085463302E-2</v>
      </c>
      <c r="AK19" s="16">
        <v>3.6726190588845679E-2</v>
      </c>
      <c r="AL19" s="16">
        <v>-2.3086086801792881E-2</v>
      </c>
      <c r="AM19" s="18">
        <v>1.9734680649232967E-2</v>
      </c>
    </row>
    <row r="20" spans="1:39" ht="24">
      <c r="A20" s="13" t="s">
        <v>55</v>
      </c>
      <c r="B20" s="14" t="s">
        <v>40</v>
      </c>
      <c r="C20" s="15">
        <v>4.2658349935143199E-3</v>
      </c>
      <c r="D20" s="16">
        <v>2.3640780816742955E-2</v>
      </c>
      <c r="E20" s="16">
        <v>7.0842504502054331E-3</v>
      </c>
      <c r="F20" s="16">
        <v>1.5580238189629489E-2</v>
      </c>
      <c r="G20" s="16">
        <v>1.5105990677139469E-2</v>
      </c>
      <c r="H20" s="16">
        <v>-5.9965246989410219E-3</v>
      </c>
      <c r="I20" s="16">
        <v>2.0300260623798597E-2</v>
      </c>
      <c r="J20" s="16">
        <v>2.0354593283203583E-2</v>
      </c>
      <c r="K20" s="16">
        <v>4.5240545426857071E-2</v>
      </c>
      <c r="L20" s="17" t="s">
        <v>159</v>
      </c>
      <c r="M20" s="16">
        <v>4.2016939641927584E-2</v>
      </c>
      <c r="N20" s="16">
        <v>2.3960687237743292E-2</v>
      </c>
      <c r="O20" s="16">
        <v>2.3687019207046526E-2</v>
      </c>
      <c r="P20" s="16">
        <v>4.5297886523734857E-2</v>
      </c>
      <c r="Q20" s="16">
        <v>-2.8669302291602686E-3</v>
      </c>
      <c r="R20" s="16">
        <v>4.1189463303538121E-2</v>
      </c>
      <c r="S20" s="16">
        <v>1.6624856552109987E-2</v>
      </c>
      <c r="T20" s="16">
        <v>1.2737849852478446E-2</v>
      </c>
      <c r="U20" s="16">
        <v>3.3984111049300811E-2</v>
      </c>
      <c r="V20" s="16">
        <v>1.82926681517704E-2</v>
      </c>
      <c r="W20" s="16">
        <v>9.5532974714583139E-3</v>
      </c>
      <c r="X20" s="16">
        <v>-2.915447249559381E-2</v>
      </c>
      <c r="Y20" s="16">
        <v>-1.6085714845015916E-2</v>
      </c>
      <c r="Z20" s="16">
        <v>-1.4527614577436862E-2</v>
      </c>
      <c r="AA20" s="16">
        <v>-2.4513919083649704E-2</v>
      </c>
      <c r="AB20" s="16">
        <v>-2.8476704134289686E-2</v>
      </c>
      <c r="AC20" s="16">
        <v>3.947684885657292E-4</v>
      </c>
      <c r="AD20" s="16">
        <v>-1.0000694301537293E-2</v>
      </c>
      <c r="AE20" s="16">
        <v>-8.7302142677433171E-3</v>
      </c>
      <c r="AF20" s="17" t="s">
        <v>116</v>
      </c>
      <c r="AG20" s="16">
        <v>1.6150445159662456E-2</v>
      </c>
      <c r="AH20" s="16">
        <v>-2.7172407408351668E-2</v>
      </c>
      <c r="AI20" s="16">
        <v>-7.4493518028645169E-3</v>
      </c>
      <c r="AJ20" s="16">
        <v>4.1740303600464893E-2</v>
      </c>
      <c r="AK20" s="16">
        <v>-1.1513104271630664E-2</v>
      </c>
      <c r="AL20" s="16">
        <v>-2.6532077092742339E-2</v>
      </c>
      <c r="AM20" s="18">
        <v>-3.1671754107232213E-2</v>
      </c>
    </row>
    <row r="21" spans="1:39" ht="24">
      <c r="A21" s="13" t="s">
        <v>56</v>
      </c>
      <c r="B21" s="14" t="s">
        <v>40</v>
      </c>
      <c r="C21" s="15">
        <v>-1.102907019456114E-2</v>
      </c>
      <c r="D21" s="16">
        <v>-3.0297976158209002E-2</v>
      </c>
      <c r="E21" s="16">
        <v>-1.1411427489887731E-3</v>
      </c>
      <c r="F21" s="16">
        <v>-1.6352416635109279E-2</v>
      </c>
      <c r="G21" s="16">
        <v>8.0925895417534085E-3</v>
      </c>
      <c r="H21" s="16">
        <v>1.4546745243593806E-2</v>
      </c>
      <c r="I21" s="17" t="s">
        <v>155</v>
      </c>
      <c r="J21" s="16">
        <v>-9.979985864606071E-3</v>
      </c>
      <c r="K21" s="16">
        <v>-3.0983481701334744E-2</v>
      </c>
      <c r="L21" s="16">
        <v>1.068154171436774E-2</v>
      </c>
      <c r="M21" s="16">
        <v>-5.309410635760254E-3</v>
      </c>
      <c r="N21" s="16">
        <v>-1.1428080610859325E-3</v>
      </c>
      <c r="O21" s="16">
        <v>6.5210156516136192E-4</v>
      </c>
      <c r="P21" s="16">
        <v>-3.3786898700680662E-2</v>
      </c>
      <c r="Q21" s="16">
        <v>5.6614310003483997E-4</v>
      </c>
      <c r="R21" s="16">
        <v>-1.4881341371665892E-2</v>
      </c>
      <c r="S21" s="16">
        <v>5.782762430501248E-4</v>
      </c>
      <c r="T21" s="16">
        <v>-1.2851581552837632E-2</v>
      </c>
      <c r="U21" s="16">
        <v>-4.7917462163744075E-2</v>
      </c>
      <c r="V21" s="16">
        <v>-1.2598628793736041E-2</v>
      </c>
      <c r="W21" s="16">
        <v>-2.1490367092914166E-2</v>
      </c>
      <c r="X21" s="16">
        <v>3.8261930347127465E-2</v>
      </c>
      <c r="Y21" s="16">
        <v>3.4750872412897739E-2</v>
      </c>
      <c r="Z21" s="16">
        <v>5.8295961022470554E-2</v>
      </c>
      <c r="AA21" s="16">
        <v>2.2226888624268575E-2</v>
      </c>
      <c r="AB21" s="16">
        <v>1.3040779666582417E-2</v>
      </c>
      <c r="AC21" s="16">
        <v>-4.1058138006043771E-2</v>
      </c>
      <c r="AD21" s="16">
        <v>-1.2223099685204045E-3</v>
      </c>
      <c r="AE21" s="16">
        <v>5.0160414530169117E-2</v>
      </c>
      <c r="AF21" s="16">
        <v>2.0346508882123495E-2</v>
      </c>
      <c r="AG21" s="16">
        <v>3.0988942082432872E-2</v>
      </c>
      <c r="AH21" s="16">
        <v>1.4026998182921266E-2</v>
      </c>
      <c r="AI21" s="16">
        <v>3.699153966422003E-2</v>
      </c>
      <c r="AJ21" s="16">
        <v>-1.9275364362091054E-3</v>
      </c>
      <c r="AK21" s="16">
        <v>3.6845583419854104E-2</v>
      </c>
      <c r="AL21" s="16">
        <v>1.0675741731388565E-2</v>
      </c>
      <c r="AM21" s="18">
        <v>1.5730928726475031E-2</v>
      </c>
    </row>
    <row r="22" spans="1:39" ht="24">
      <c r="A22" s="13" t="s">
        <v>57</v>
      </c>
      <c r="B22" s="14" t="s">
        <v>40</v>
      </c>
      <c r="C22" s="15">
        <v>-2.6422938299740288E-2</v>
      </c>
      <c r="D22" s="16">
        <v>-9.3382457562319245E-3</v>
      </c>
      <c r="E22" s="16">
        <v>-3.8735198123147261E-3</v>
      </c>
      <c r="F22" s="16">
        <v>1.4125838625518557E-2</v>
      </c>
      <c r="G22" s="16">
        <v>6.1328619477335781E-3</v>
      </c>
      <c r="H22" s="16">
        <v>-2.9755609454917346E-2</v>
      </c>
      <c r="I22" s="16">
        <v>-1.2860993849867178E-2</v>
      </c>
      <c r="J22" s="16">
        <v>-1.6418033156204985E-2</v>
      </c>
      <c r="K22" s="16">
        <v>-3.4217485799463085E-2</v>
      </c>
      <c r="L22" s="16">
        <v>-1.2564711763483644E-2</v>
      </c>
      <c r="M22" s="16">
        <v>1.8301881726546617E-2</v>
      </c>
      <c r="N22" s="16">
        <v>1.4398433045288452E-2</v>
      </c>
      <c r="O22" s="16">
        <v>4.0507158865127645E-2</v>
      </c>
      <c r="P22" s="16">
        <v>-1.355945506207842E-2</v>
      </c>
      <c r="Q22" s="16">
        <v>9.8045624097803947E-3</v>
      </c>
      <c r="R22" s="16">
        <v>-3.5303890153129368E-2</v>
      </c>
      <c r="S22" s="16">
        <v>-1.3170314383934251E-2</v>
      </c>
      <c r="T22" s="17" t="s">
        <v>155</v>
      </c>
      <c r="U22" s="16">
        <v>-1.924584429289853E-2</v>
      </c>
      <c r="V22" s="16">
        <v>1.4027973828761016E-2</v>
      </c>
      <c r="W22" s="16">
        <v>-3.532203896776704E-2</v>
      </c>
      <c r="X22" s="16">
        <v>1.3728867512833892E-2</v>
      </c>
      <c r="Y22" s="16">
        <v>5.2503007913952612E-2</v>
      </c>
      <c r="Z22" s="16">
        <v>3.7254089637080767E-2</v>
      </c>
      <c r="AA22" s="16">
        <v>1.6111340363082982E-2</v>
      </c>
      <c r="AB22" s="16">
        <v>1.5008318747883657E-2</v>
      </c>
      <c r="AC22" s="16">
        <v>-6.3691005549366469E-3</v>
      </c>
      <c r="AD22" s="16">
        <v>3.3379468208701711E-2</v>
      </c>
      <c r="AE22" s="16">
        <v>2.9153253803122666E-2</v>
      </c>
      <c r="AF22" s="16">
        <v>1.2771895016444042E-2</v>
      </c>
      <c r="AG22" s="16">
        <v>2.3915856291445738E-2</v>
      </c>
      <c r="AH22" s="17" t="s">
        <v>159</v>
      </c>
      <c r="AI22" s="16">
        <v>2.6636883738789943E-2</v>
      </c>
      <c r="AJ22" s="16">
        <v>3.1614172173156886E-3</v>
      </c>
      <c r="AK22" s="16">
        <v>2.4358012495919172E-2</v>
      </c>
      <c r="AL22" s="16">
        <v>-2.7234447741068382E-2</v>
      </c>
      <c r="AM22" s="18">
        <v>4.5090230380025118E-3</v>
      </c>
    </row>
    <row r="23" spans="1:39" ht="24">
      <c r="A23" s="13" t="s">
        <v>58</v>
      </c>
      <c r="B23" s="14" t="s">
        <v>40</v>
      </c>
      <c r="C23" s="15">
        <v>-4.0780711753241536E-2</v>
      </c>
      <c r="D23" s="16">
        <v>4.6613438565134696E-2</v>
      </c>
      <c r="E23" s="16">
        <v>2.7110628900172483E-2</v>
      </c>
      <c r="F23" s="16">
        <v>2.1694744119016753E-2</v>
      </c>
      <c r="G23" s="16">
        <v>1.8838516250014342E-2</v>
      </c>
      <c r="H23" s="16">
        <v>5.8270587400178341E-2</v>
      </c>
      <c r="I23" s="16">
        <v>3.7648266966204012E-2</v>
      </c>
      <c r="J23" s="16">
        <v>5.6423916867108341E-2</v>
      </c>
      <c r="K23" s="16">
        <v>3.518663393731674E-2</v>
      </c>
      <c r="L23" s="16">
        <v>4.4982536973896266E-2</v>
      </c>
      <c r="M23" s="16">
        <v>-1.4741107677630478E-2</v>
      </c>
      <c r="N23" s="16">
        <v>-1.3338346680350362E-2</v>
      </c>
      <c r="O23" s="16">
        <v>2.719231060047738E-2</v>
      </c>
      <c r="P23" s="16">
        <v>3.7704038501371519E-3</v>
      </c>
      <c r="Q23" s="16">
        <v>1.5091011019869947E-2</v>
      </c>
      <c r="R23" s="16">
        <v>2.4805045319090467E-2</v>
      </c>
      <c r="S23" s="16">
        <v>4.396014578036787E-3</v>
      </c>
      <c r="T23" s="16">
        <v>1.3490310436250668E-2</v>
      </c>
      <c r="U23" s="16">
        <v>-2.6703237777399862E-3</v>
      </c>
      <c r="V23" s="16">
        <v>1.1350954776432352E-2</v>
      </c>
      <c r="W23" s="16">
        <v>1.7356607528740005E-3</v>
      </c>
      <c r="X23" s="17" t="s">
        <v>139</v>
      </c>
      <c r="Y23" s="16">
        <v>1.5072587647417091E-2</v>
      </c>
      <c r="Z23" s="16">
        <v>8.4788319259692276E-3</v>
      </c>
      <c r="AA23" s="16">
        <v>9.6415383767362792E-3</v>
      </c>
      <c r="AB23" s="16">
        <v>1.3089239290414591E-2</v>
      </c>
      <c r="AC23" s="16">
        <v>-4.3507569348727355E-2</v>
      </c>
      <c r="AD23" s="17" t="s">
        <v>163</v>
      </c>
      <c r="AE23" s="16">
        <v>4.8258321723438816E-2</v>
      </c>
      <c r="AF23" s="16">
        <v>-2.8771380402964071E-2</v>
      </c>
      <c r="AG23" s="16">
        <v>1.2271377054116551E-2</v>
      </c>
      <c r="AH23" s="16">
        <v>-8.9694138007926343E-3</v>
      </c>
      <c r="AI23" s="16">
        <v>-9.2436005529231407E-3</v>
      </c>
      <c r="AJ23" s="17" t="s">
        <v>164</v>
      </c>
      <c r="AK23" s="16">
        <v>1.0015788810221228E-3</v>
      </c>
      <c r="AL23" s="16">
        <v>3.9386527328462472E-3</v>
      </c>
      <c r="AM23" s="18">
        <v>2.9516530264744378E-2</v>
      </c>
    </row>
    <row r="24" spans="1:39" ht="24">
      <c r="A24" s="13" t="s">
        <v>59</v>
      </c>
      <c r="B24" s="14" t="s">
        <v>40</v>
      </c>
      <c r="C24" s="15">
        <v>4.6383461052888278E-2</v>
      </c>
      <c r="D24" s="16">
        <v>3.8735391095901473E-3</v>
      </c>
      <c r="E24" s="16">
        <v>9.8729792082903334E-3</v>
      </c>
      <c r="F24" s="16">
        <v>-1.7054490343560966E-2</v>
      </c>
      <c r="G24" s="16">
        <v>1.8808611548816467E-2</v>
      </c>
      <c r="H24" s="16">
        <v>-6.4354180709953746E-3</v>
      </c>
      <c r="I24" s="16">
        <v>3.6713115478066584E-2</v>
      </c>
      <c r="J24" s="16">
        <v>7.1673474714374595E-3</v>
      </c>
      <c r="K24" s="16">
        <v>-1.6851608397805005E-2</v>
      </c>
      <c r="L24" s="16">
        <v>9.0173118370691294E-3</v>
      </c>
      <c r="M24" s="17" t="s">
        <v>135</v>
      </c>
      <c r="N24" s="17" t="s">
        <v>121</v>
      </c>
      <c r="O24" s="16">
        <v>3.6617001120170807E-2</v>
      </c>
      <c r="P24" s="16">
        <v>1.287194621729479E-2</v>
      </c>
      <c r="Q24" s="16">
        <v>5.2391365542826515E-2</v>
      </c>
      <c r="R24" s="16">
        <v>1.5306638747305373E-2</v>
      </c>
      <c r="S24" s="16">
        <v>2.6655495834981634E-2</v>
      </c>
      <c r="T24" s="16">
        <v>2.4276044897157314E-2</v>
      </c>
      <c r="U24" s="16">
        <v>1.4226432730063984E-2</v>
      </c>
      <c r="V24" s="16">
        <v>1.9952902522100283E-3</v>
      </c>
      <c r="W24" s="16">
        <v>-1.8073750007347941E-2</v>
      </c>
      <c r="X24" s="16">
        <v>1.0020982925181027E-3</v>
      </c>
      <c r="Y24" s="16">
        <v>-2.9414857206717308E-3</v>
      </c>
      <c r="Z24" s="16">
        <v>1.9613723343929974E-2</v>
      </c>
      <c r="AA24" s="16">
        <v>-1.6461300484869233E-2</v>
      </c>
      <c r="AB24" s="16">
        <v>8.8972712538810828E-3</v>
      </c>
      <c r="AC24" s="16">
        <v>-4.4128781304388208E-2</v>
      </c>
      <c r="AD24" s="16">
        <v>-1.7665452976420075E-2</v>
      </c>
      <c r="AE24" s="16">
        <v>-2.0231654405169809E-2</v>
      </c>
      <c r="AF24" s="16">
        <v>-1.148345634262854E-2</v>
      </c>
      <c r="AG24" s="16">
        <v>-1.6825458344851319E-2</v>
      </c>
      <c r="AH24" s="16">
        <v>9.5325914467922698E-3</v>
      </c>
      <c r="AI24" s="16">
        <v>8.2674265926107743E-3</v>
      </c>
      <c r="AJ24" s="16">
        <v>-6.0470968287061099E-3</v>
      </c>
      <c r="AK24" s="17" t="s">
        <v>116</v>
      </c>
      <c r="AL24" s="16">
        <v>-5.2959805366825027E-2</v>
      </c>
      <c r="AM24" s="18">
        <v>1.5319737141315203E-2</v>
      </c>
    </row>
    <row r="25" spans="1:39" ht="24">
      <c r="A25" s="13" t="s">
        <v>60</v>
      </c>
      <c r="B25" s="14" t="s">
        <v>40</v>
      </c>
      <c r="C25" s="15">
        <v>-5.533028801345285E-3</v>
      </c>
      <c r="D25" s="17" t="s">
        <v>148</v>
      </c>
      <c r="E25" s="16">
        <v>1.6180717804942273E-2</v>
      </c>
      <c r="F25" s="16">
        <v>3.7901253887632984E-2</v>
      </c>
      <c r="G25" s="16">
        <v>5.3149978899955277E-2</v>
      </c>
      <c r="H25" s="16">
        <v>2.5186708388533176E-2</v>
      </c>
      <c r="I25" s="16">
        <v>3.0888583597556044E-2</v>
      </c>
      <c r="J25" s="17" t="s">
        <v>141</v>
      </c>
      <c r="K25" s="16">
        <v>1.4949667699343578E-2</v>
      </c>
      <c r="L25" s="16">
        <v>1.4420838915192403E-2</v>
      </c>
      <c r="M25" s="16">
        <v>1.1357632783839588E-2</v>
      </c>
      <c r="N25" s="16">
        <v>2.6620034482805269E-2</v>
      </c>
      <c r="O25" s="16">
        <v>-3.0048094985138793E-3</v>
      </c>
      <c r="P25" s="16">
        <v>1.3553161857380543E-3</v>
      </c>
      <c r="Q25" s="16">
        <v>1.6564708032145804E-2</v>
      </c>
      <c r="R25" s="16">
        <v>3.9906947066865962E-2</v>
      </c>
      <c r="S25" s="16">
        <v>3.7986623014517447E-2</v>
      </c>
      <c r="T25" s="16">
        <v>2.3830154940211987E-2</v>
      </c>
      <c r="U25" s="16">
        <v>2.9383588062919012E-2</v>
      </c>
      <c r="V25" s="16">
        <v>2.0284460379177121E-2</v>
      </c>
      <c r="W25" s="16">
        <v>7.4750719193667986E-3</v>
      </c>
      <c r="X25" s="16">
        <v>1.2434710288750785E-2</v>
      </c>
      <c r="Y25" s="16">
        <v>-1.4584760737225451E-2</v>
      </c>
      <c r="Z25" s="16">
        <v>-6.055447913058459E-3</v>
      </c>
      <c r="AA25" s="16">
        <v>-2.7239577247033634E-2</v>
      </c>
      <c r="AB25" s="16">
        <v>-2.9320065533454114E-2</v>
      </c>
      <c r="AC25" s="16">
        <v>4.1721656034474936E-3</v>
      </c>
      <c r="AD25" s="16">
        <v>1.1241414943999051E-3</v>
      </c>
      <c r="AE25" s="16">
        <v>-1.7569774477160478E-2</v>
      </c>
      <c r="AF25" s="16">
        <v>1.614546307916016E-2</v>
      </c>
      <c r="AG25" s="17" t="s">
        <v>116</v>
      </c>
      <c r="AH25" s="16">
        <v>-7.1904231166789092E-3</v>
      </c>
      <c r="AI25" s="16">
        <v>-1.0752904309453493E-2</v>
      </c>
      <c r="AJ25" s="16">
        <v>-6.8234112366598364E-3</v>
      </c>
      <c r="AK25" s="16">
        <v>-1.684103359549834E-2</v>
      </c>
      <c r="AL25" s="16">
        <v>-3.0771215947923342E-2</v>
      </c>
      <c r="AM25" s="18">
        <v>-5.4705215306624705E-3</v>
      </c>
    </row>
    <row r="26" spans="1:39" ht="24">
      <c r="A26" s="13" t="s">
        <v>61</v>
      </c>
      <c r="B26" s="14" t="s">
        <v>40</v>
      </c>
      <c r="C26" s="15">
        <v>1.9243786463900663E-2</v>
      </c>
      <c r="D26" s="17" t="s">
        <v>159</v>
      </c>
      <c r="E26" s="16">
        <v>2.4438316551011814E-2</v>
      </c>
      <c r="F26" s="16">
        <v>1.4961147902447647E-2</v>
      </c>
      <c r="G26" s="16">
        <v>4.9194560744735126E-2</v>
      </c>
      <c r="H26" s="16">
        <v>2.7863742029656659E-2</v>
      </c>
      <c r="I26" s="16">
        <v>3.4170372692318381E-2</v>
      </c>
      <c r="J26" s="16">
        <v>4.5558871450054796E-3</v>
      </c>
      <c r="K26" s="16">
        <v>2.346478555010615E-2</v>
      </c>
      <c r="L26" s="16">
        <v>7.4555605466969056E-3</v>
      </c>
      <c r="M26" s="16">
        <v>3.7547870657009291E-2</v>
      </c>
      <c r="N26" s="16">
        <v>-7.0868002710806344E-3</v>
      </c>
      <c r="O26" s="16">
        <v>5.6138833441610414E-2</v>
      </c>
      <c r="P26" s="16">
        <v>-1.8287374252277987E-3</v>
      </c>
      <c r="Q26" s="16">
        <v>2.3286135736888293E-2</v>
      </c>
      <c r="R26" s="16">
        <v>5.8471938565238905E-3</v>
      </c>
      <c r="S26" s="16">
        <v>4.4389609590514495E-2</v>
      </c>
      <c r="T26" s="16">
        <v>5.1621149607917825E-2</v>
      </c>
      <c r="U26" s="16">
        <v>3.7033371343668242E-3</v>
      </c>
      <c r="V26" s="16">
        <v>-1.3817347399781944E-2</v>
      </c>
      <c r="W26" s="16">
        <v>-1.190629917475408E-2</v>
      </c>
      <c r="X26" s="16">
        <v>1.5062426718724452E-2</v>
      </c>
      <c r="Y26" s="17" t="s">
        <v>144</v>
      </c>
      <c r="Z26" s="16">
        <v>-1.1993902597861834E-2</v>
      </c>
      <c r="AA26" s="16">
        <v>3.712244747977636E-2</v>
      </c>
      <c r="AB26" s="16">
        <v>2.5838499280550584E-2</v>
      </c>
      <c r="AC26" s="16">
        <v>-4.4989524530109161E-2</v>
      </c>
      <c r="AD26" s="16">
        <v>-2.8106006837712839E-2</v>
      </c>
      <c r="AE26" s="16">
        <v>2.4594148446082983E-2</v>
      </c>
      <c r="AF26" s="16">
        <v>-1.5857705994759653E-2</v>
      </c>
      <c r="AG26" s="16">
        <v>-1.4386219461459659E-2</v>
      </c>
      <c r="AH26" s="16">
        <v>-3.1241801162881108E-2</v>
      </c>
      <c r="AI26" s="16">
        <v>-1.2122982324418007E-2</v>
      </c>
      <c r="AJ26" s="17" t="s">
        <v>162</v>
      </c>
      <c r="AK26" s="16">
        <v>-2.9054496212992595E-3</v>
      </c>
      <c r="AL26" s="16">
        <v>-3.1939948372661335E-2</v>
      </c>
      <c r="AM26" s="18">
        <v>3.6879026963438078E-5</v>
      </c>
    </row>
    <row r="27" spans="1:39" ht="24">
      <c r="A27" s="13" t="s">
        <v>62</v>
      </c>
      <c r="B27" s="14" t="s">
        <v>40</v>
      </c>
      <c r="C27" s="15">
        <v>-7.6607895111311516E-3</v>
      </c>
      <c r="D27" s="17" t="s">
        <v>165</v>
      </c>
      <c r="E27" s="16">
        <v>1.367591455224533E-2</v>
      </c>
      <c r="F27" s="16">
        <v>-7.6497840943376859E-3</v>
      </c>
      <c r="G27" s="16">
        <v>4.440222920185026E-2</v>
      </c>
      <c r="H27" s="16">
        <v>1.1444760984595641E-2</v>
      </c>
      <c r="I27" s="16">
        <v>2.1728619526698176E-2</v>
      </c>
      <c r="J27" s="16">
        <v>1.6609702797357014E-2</v>
      </c>
      <c r="K27" s="16">
        <v>1.3637640655356194E-2</v>
      </c>
      <c r="L27" s="16">
        <v>9.4792100082606249E-3</v>
      </c>
      <c r="M27" s="16">
        <v>5.8287019017908233E-2</v>
      </c>
      <c r="N27" s="16">
        <v>2.2398223689454756E-2</v>
      </c>
      <c r="O27" s="17" t="s">
        <v>121</v>
      </c>
      <c r="P27" s="16">
        <v>5.1423761720923826E-3</v>
      </c>
      <c r="Q27" s="16">
        <v>3.1015184553671107E-2</v>
      </c>
      <c r="R27" s="16">
        <v>-1.5175382297334308E-2</v>
      </c>
      <c r="S27" s="16">
        <v>3.004130978662049E-2</v>
      </c>
      <c r="T27" s="16">
        <v>1.5757841988217666E-2</v>
      </c>
      <c r="U27" s="16">
        <v>4.4833060806827333E-3</v>
      </c>
      <c r="V27" s="16">
        <v>-2.163187155721797E-3</v>
      </c>
      <c r="W27" s="16">
        <v>-2.6716257648888794E-2</v>
      </c>
      <c r="X27" s="16">
        <v>9.6051375395514969E-3</v>
      </c>
      <c r="Y27" s="16">
        <v>3.6966074951267004E-2</v>
      </c>
      <c r="Z27" s="16">
        <v>1.320021493897796E-2</v>
      </c>
      <c r="AA27" s="17" t="s">
        <v>166</v>
      </c>
      <c r="AB27" s="16">
        <v>1.4448472530745798E-2</v>
      </c>
      <c r="AC27" s="16">
        <v>-4.5888935054262753E-2</v>
      </c>
      <c r="AD27" s="16">
        <v>-4.8415195868893597E-2</v>
      </c>
      <c r="AE27" s="16">
        <v>1.691187977184393E-2</v>
      </c>
      <c r="AF27" s="16">
        <v>-2.4037555751544197E-2</v>
      </c>
      <c r="AG27" s="16">
        <v>-2.6722101218193905E-2</v>
      </c>
      <c r="AH27" s="16">
        <v>-1.1896575860796627E-3</v>
      </c>
      <c r="AI27" s="16">
        <v>-5.4701950633393465E-3</v>
      </c>
      <c r="AJ27" s="17" t="s">
        <v>167</v>
      </c>
      <c r="AK27" s="16">
        <v>-1.616881059162607E-2</v>
      </c>
      <c r="AL27" s="16">
        <v>-3.3110875339694965E-2</v>
      </c>
      <c r="AM27" s="18">
        <v>1.3329339350871184E-2</v>
      </c>
    </row>
    <row r="28" spans="1:39" ht="24">
      <c r="A28" s="13" t="s">
        <v>63</v>
      </c>
      <c r="B28" s="14" t="s">
        <v>40</v>
      </c>
      <c r="C28" s="15">
        <v>2.2961490039186635E-3</v>
      </c>
      <c r="D28" s="16">
        <v>2.6661671037854825E-2</v>
      </c>
      <c r="E28" s="16">
        <v>4.6571235639953336E-2</v>
      </c>
      <c r="F28" s="16">
        <v>3.7763757125128292E-2</v>
      </c>
      <c r="G28" s="17" t="s">
        <v>168</v>
      </c>
      <c r="H28" s="16">
        <v>2.4389330038838239E-2</v>
      </c>
      <c r="I28" s="16">
        <v>5.7881910017183832E-2</v>
      </c>
      <c r="J28" s="16">
        <v>3.6194540613930473E-2</v>
      </c>
      <c r="K28" s="16">
        <v>1.2361069548094299E-3</v>
      </c>
      <c r="L28" s="16">
        <v>3.7465729525383795E-2</v>
      </c>
      <c r="M28" s="16">
        <v>1.9037583120830412E-2</v>
      </c>
      <c r="N28" s="16">
        <v>4.8839782854393091E-3</v>
      </c>
      <c r="O28" s="16">
        <v>-8.3019110297374073E-3</v>
      </c>
      <c r="P28" s="16">
        <v>1.2431768275073784E-2</v>
      </c>
      <c r="Q28" s="16">
        <v>1.752053316876098E-3</v>
      </c>
      <c r="R28" s="16">
        <v>2.7784308971864319E-2</v>
      </c>
      <c r="S28" s="16">
        <v>1.0609436665836525E-2</v>
      </c>
      <c r="T28" s="16">
        <v>3.6978109125387341E-2</v>
      </c>
      <c r="U28" s="16">
        <v>2.6370496959535392E-2</v>
      </c>
      <c r="V28" s="16">
        <v>1.3061460302604258E-2</v>
      </c>
      <c r="W28" s="16">
        <v>2.8511637150035248E-2</v>
      </c>
      <c r="X28" s="16">
        <v>8.5429615247247064E-3</v>
      </c>
      <c r="Y28" s="16">
        <v>-1.2103786848439426E-2</v>
      </c>
      <c r="Z28" s="17" t="s">
        <v>131</v>
      </c>
      <c r="AA28" s="16">
        <v>1.3376916941907924E-2</v>
      </c>
      <c r="AB28" s="16">
        <v>-2.6266382541260076E-2</v>
      </c>
      <c r="AC28" s="16">
        <v>-2.028949133685716E-2</v>
      </c>
      <c r="AD28" s="16">
        <v>-2.5647682008615516E-2</v>
      </c>
      <c r="AE28" s="16">
        <v>-2.1293145745044095E-3</v>
      </c>
      <c r="AF28" s="16">
        <v>-1.4457441039843815E-2</v>
      </c>
      <c r="AG28" s="16">
        <v>-6.0194495415335399E-3</v>
      </c>
      <c r="AH28" s="16">
        <v>-1.8635336732491271E-2</v>
      </c>
      <c r="AI28" s="16">
        <v>1.2155923138414881E-2</v>
      </c>
      <c r="AJ28" s="16">
        <v>-2.9961055761920857E-2</v>
      </c>
      <c r="AK28" s="16">
        <v>1.9537906934709467E-2</v>
      </c>
      <c r="AL28" s="16">
        <v>-1.6947873941317793E-2</v>
      </c>
      <c r="AM28" s="18">
        <v>-9.6025744410370931E-3</v>
      </c>
    </row>
    <row r="29" spans="1:39" ht="24">
      <c r="A29" s="13" t="s">
        <v>64</v>
      </c>
      <c r="B29" s="14" t="s">
        <v>40</v>
      </c>
      <c r="C29" s="15">
        <v>4.1053949585108537E-2</v>
      </c>
      <c r="D29" s="16">
        <v>1.8615521016561488E-2</v>
      </c>
      <c r="E29" s="16">
        <v>4.1500764113920945E-2</v>
      </c>
      <c r="F29" s="16">
        <v>2.3084323454906658E-2</v>
      </c>
      <c r="G29" s="16">
        <v>1.8134495865424316E-3</v>
      </c>
      <c r="H29" s="16">
        <v>-2.3896131595685634E-2</v>
      </c>
      <c r="I29" s="16">
        <v>1.4012062286788042E-2</v>
      </c>
      <c r="J29" s="16">
        <v>2.3130559065189418E-2</v>
      </c>
      <c r="K29" s="16">
        <v>1.7845856686734052E-2</v>
      </c>
      <c r="L29" s="16">
        <v>1.6256867318271893E-2</v>
      </c>
      <c r="M29" s="16">
        <v>3.331150510866774E-2</v>
      </c>
      <c r="N29" s="17" t="s">
        <v>141</v>
      </c>
      <c r="O29" s="16">
        <v>2.073496926434645E-2</v>
      </c>
      <c r="P29" s="16">
        <v>3.3222642493809316E-2</v>
      </c>
      <c r="Q29" s="16">
        <v>3.3690553875913368E-2</v>
      </c>
      <c r="R29" s="16">
        <v>6.1054910203570826E-3</v>
      </c>
      <c r="S29" s="16">
        <v>1.6075228960173816E-2</v>
      </c>
      <c r="T29" s="17" t="s">
        <v>159</v>
      </c>
      <c r="U29" s="16">
        <v>1.728891951414856E-2</v>
      </c>
      <c r="V29" s="16">
        <v>4.0285031193116994E-2</v>
      </c>
      <c r="W29" s="16">
        <v>1.8531641135069221E-2</v>
      </c>
      <c r="X29" s="16">
        <v>-9.106211699657734E-3</v>
      </c>
      <c r="Y29" s="16">
        <v>-3.1728487030052203E-2</v>
      </c>
      <c r="Z29" s="16">
        <v>-1.8733678888822904E-2</v>
      </c>
      <c r="AA29" s="16">
        <v>-1.2391568850268495E-3</v>
      </c>
      <c r="AB29" s="16">
        <v>1.2754677497683043E-2</v>
      </c>
      <c r="AC29" s="16">
        <v>5.8356868459168805E-3</v>
      </c>
      <c r="AD29" s="16">
        <v>6.1366607207787903E-3</v>
      </c>
      <c r="AE29" s="16">
        <v>-3.3269217978856624E-2</v>
      </c>
      <c r="AF29" s="16">
        <v>-2.7196479765388266E-2</v>
      </c>
      <c r="AG29" s="16">
        <v>-7.2002462850178023E-3</v>
      </c>
      <c r="AH29" s="17" t="s">
        <v>116</v>
      </c>
      <c r="AI29" s="16">
        <v>-6.7148615827982887E-3</v>
      </c>
      <c r="AJ29" s="16">
        <v>-1.5250861978258078E-2</v>
      </c>
      <c r="AK29" s="16">
        <v>9.5350557363419602E-3</v>
      </c>
      <c r="AL29" s="16">
        <v>6.8884170203892545E-3</v>
      </c>
      <c r="AM29" s="18">
        <v>-3.2493555055274986E-2</v>
      </c>
    </row>
    <row r="30" spans="1:39" ht="24">
      <c r="A30" s="13" t="s">
        <v>65</v>
      </c>
      <c r="B30" s="14" t="s">
        <v>40</v>
      </c>
      <c r="C30" s="20" t="s">
        <v>169</v>
      </c>
      <c r="D30" s="16">
        <v>3.2093464646460186E-2</v>
      </c>
      <c r="E30" s="16">
        <v>1.6835317040772672E-2</v>
      </c>
      <c r="F30" s="16">
        <v>-9.202063192472831E-3</v>
      </c>
      <c r="G30" s="16">
        <v>4.138903012073928E-3</v>
      </c>
      <c r="H30" s="16">
        <v>5.757051310181515E-3</v>
      </c>
      <c r="I30" s="16">
        <v>-9.8806615252818118E-3</v>
      </c>
      <c r="J30" s="17" t="s">
        <v>131</v>
      </c>
      <c r="K30" s="16">
        <v>1.2122476566831101E-2</v>
      </c>
      <c r="L30" s="16">
        <v>1.2949047796491198E-2</v>
      </c>
      <c r="M30" s="16">
        <v>-3.1138548068078645E-2</v>
      </c>
      <c r="N30" s="16">
        <v>-4.0645411219665251E-2</v>
      </c>
      <c r="O30" s="16">
        <v>-3.2318316939034262E-3</v>
      </c>
      <c r="P30" s="16">
        <v>-5.4814163172983814E-3</v>
      </c>
      <c r="Q30" s="16">
        <v>8.9341185495381489E-3</v>
      </c>
      <c r="R30" s="16">
        <v>-3.9362926845609256E-2</v>
      </c>
      <c r="S30" s="16">
        <v>-1.8634500709604263E-2</v>
      </c>
      <c r="T30" s="16">
        <v>-1.6257036707406362E-2</v>
      </c>
      <c r="U30" s="16">
        <v>-5.2622182577571244E-2</v>
      </c>
      <c r="V30" s="16">
        <v>-4.3300522074812567E-2</v>
      </c>
      <c r="W30" s="16">
        <v>-3.2863871954948824E-2</v>
      </c>
      <c r="X30" s="16">
        <v>5.6810587182432516E-2</v>
      </c>
      <c r="Y30" s="16">
        <v>4.5936409079942609E-3</v>
      </c>
      <c r="Z30" s="16">
        <v>3.6108877210768359E-2</v>
      </c>
      <c r="AA30" s="16">
        <v>1.6806859431543524E-2</v>
      </c>
      <c r="AB30" s="16">
        <v>-2.3699508865327474E-2</v>
      </c>
      <c r="AC30" s="16">
        <v>3.6725192289931249E-2</v>
      </c>
      <c r="AD30" s="16">
        <v>-1.8141133033000523E-2</v>
      </c>
      <c r="AE30" s="16">
        <v>-4.5966540969826766E-3</v>
      </c>
      <c r="AF30" s="16">
        <v>2.0204887722349602E-2</v>
      </c>
      <c r="AG30" s="17" t="s">
        <v>141</v>
      </c>
      <c r="AH30" s="16">
        <v>2.2956354446141605E-2</v>
      </c>
      <c r="AI30" s="16">
        <v>1.0494976329871758E-3</v>
      </c>
      <c r="AJ30" s="16">
        <v>1.1850234865484617E-2</v>
      </c>
      <c r="AK30" s="16">
        <v>7.1462067638285017E-3</v>
      </c>
      <c r="AL30" s="16">
        <v>3.8864900164605393E-2</v>
      </c>
      <c r="AM30" s="18">
        <v>5.1274557943816225E-2</v>
      </c>
    </row>
    <row r="31" spans="1:39" ht="24">
      <c r="A31" s="13" t="s">
        <v>66</v>
      </c>
      <c r="B31" s="14" t="s">
        <v>40</v>
      </c>
      <c r="C31" s="15">
        <v>-2.7062171595341942E-2</v>
      </c>
      <c r="D31" s="16">
        <v>4.5057505748644228E-2</v>
      </c>
      <c r="E31" s="16">
        <v>-8.7694860218276969E-4</v>
      </c>
      <c r="F31" s="16">
        <v>3.2857994128438685E-2</v>
      </c>
      <c r="G31" s="16">
        <v>2.728902463839239E-2</v>
      </c>
      <c r="H31" s="16">
        <v>4.6994574066999507E-2</v>
      </c>
      <c r="I31" s="16">
        <v>1.5556720559305466E-2</v>
      </c>
      <c r="J31" s="16">
        <v>5.1154709553956602E-2</v>
      </c>
      <c r="K31" s="16">
        <v>6.7110658041731599E-3</v>
      </c>
      <c r="L31" s="16">
        <v>3.7320993958445958E-2</v>
      </c>
      <c r="M31" s="16">
        <v>1.7358791838146467E-2</v>
      </c>
      <c r="N31" s="16">
        <v>3.1426863957243062E-2</v>
      </c>
      <c r="O31" s="16">
        <v>1.9516842386455676E-2</v>
      </c>
      <c r="P31" s="16">
        <v>2.2069326278827611E-2</v>
      </c>
      <c r="Q31" s="16">
        <v>5.7796760098888782E-2</v>
      </c>
      <c r="R31" s="16">
        <v>9.0461753560925392E-3</v>
      </c>
      <c r="S31" s="16">
        <v>5.3484765197299083E-2</v>
      </c>
      <c r="T31" s="16">
        <v>4.4545825446624153E-3</v>
      </c>
      <c r="U31" s="16">
        <v>1.0931596170928332E-2</v>
      </c>
      <c r="V31" s="16">
        <v>3.9227119324800547E-3</v>
      </c>
      <c r="W31" s="16">
        <v>1.7807044591172595E-3</v>
      </c>
      <c r="X31" s="16">
        <v>2.9628554677991081E-2</v>
      </c>
      <c r="Y31" s="16">
        <v>2.1958656316080997E-5</v>
      </c>
      <c r="Z31" s="16">
        <v>-9.5598870763508471E-3</v>
      </c>
      <c r="AA31" s="16">
        <v>1.3423511804434528E-2</v>
      </c>
      <c r="AB31" s="16">
        <v>3.0642650436463682E-3</v>
      </c>
      <c r="AC31" s="16">
        <v>-4.0712097460866813E-2</v>
      </c>
      <c r="AD31" s="17" t="s">
        <v>170</v>
      </c>
      <c r="AE31" s="16">
        <v>-2.0321025786279385E-2</v>
      </c>
      <c r="AF31" s="16">
        <v>-3.1389165926050761E-2</v>
      </c>
      <c r="AG31" s="16">
        <v>-5.4308788601560689E-3</v>
      </c>
      <c r="AH31" s="16">
        <v>-3.2168021829470629E-2</v>
      </c>
      <c r="AI31" s="16">
        <v>-8.366212870588691E-3</v>
      </c>
      <c r="AJ31" s="16">
        <v>-4.3757414444935507E-2</v>
      </c>
      <c r="AK31" s="16">
        <v>1.5183351472612624E-2</v>
      </c>
      <c r="AL31" s="16">
        <v>8.7727805586720504E-3</v>
      </c>
      <c r="AM31" s="19" t="s">
        <v>133</v>
      </c>
    </row>
    <row r="32" spans="1:39" ht="24">
      <c r="A32" s="13" t="s">
        <v>67</v>
      </c>
      <c r="B32" s="14" t="s">
        <v>40</v>
      </c>
      <c r="C32" s="15">
        <v>6.8532427849885601E-3</v>
      </c>
      <c r="D32" s="16">
        <v>-2.1801195495737943E-2</v>
      </c>
      <c r="E32" s="16">
        <v>-2.4847492883009994E-2</v>
      </c>
      <c r="F32" s="16">
        <v>-7.2526953232668074E-3</v>
      </c>
      <c r="G32" s="16">
        <v>3.9721422303791859E-3</v>
      </c>
      <c r="H32" s="16">
        <v>-1.2118451654682333E-2</v>
      </c>
      <c r="I32" s="16">
        <v>-5.2504413290398715E-3</v>
      </c>
      <c r="J32" s="16">
        <v>-3.1181952068587579E-2</v>
      </c>
      <c r="K32" s="16">
        <v>-3.0778150374949107E-2</v>
      </c>
      <c r="L32" s="16">
        <v>-3.7486040172625683E-2</v>
      </c>
      <c r="M32" s="17" t="s">
        <v>131</v>
      </c>
      <c r="N32" s="16">
        <v>3.6402376458085785E-2</v>
      </c>
      <c r="O32" s="16">
        <v>1.2343682929302767E-2</v>
      </c>
      <c r="P32" s="16">
        <v>-3.8535325623965666E-2</v>
      </c>
      <c r="Q32" s="16">
        <v>3.107982299961331E-3</v>
      </c>
      <c r="R32" s="16">
        <v>-1.7314472665437345E-2</v>
      </c>
      <c r="S32" s="16">
        <v>6.8711478171486137E-3</v>
      </c>
      <c r="T32" s="16">
        <v>1.8156036122510284E-2</v>
      </c>
      <c r="U32" s="16">
        <v>7.7488465738736467E-3</v>
      </c>
      <c r="V32" s="16">
        <v>-4.8108166968056608E-3</v>
      </c>
      <c r="W32" s="16">
        <v>-3.572788732627212E-2</v>
      </c>
      <c r="X32" s="16">
        <v>-1.4846812851643442E-2</v>
      </c>
      <c r="Y32" s="16">
        <v>3.7889619581773337E-2</v>
      </c>
      <c r="Z32" s="16">
        <v>1.9029718386886132E-2</v>
      </c>
      <c r="AA32" s="17" t="s">
        <v>121</v>
      </c>
      <c r="AB32" s="16">
        <v>4.9733555569902242E-2</v>
      </c>
      <c r="AC32" s="16">
        <v>1.3219369939957124E-2</v>
      </c>
      <c r="AD32" s="16">
        <v>-2.0861859874247068E-5</v>
      </c>
      <c r="AE32" s="16">
        <v>1.8131826061586923E-2</v>
      </c>
      <c r="AF32" s="16">
        <v>4.1786562086179327E-2</v>
      </c>
      <c r="AG32" s="16">
        <v>1.1299822059466447E-2</v>
      </c>
      <c r="AH32" s="16">
        <v>3.3096625265734106E-2</v>
      </c>
      <c r="AI32" s="16">
        <v>1.4605923049742611E-2</v>
      </c>
      <c r="AJ32" s="16">
        <v>1.5579734831277199E-2</v>
      </c>
      <c r="AK32" s="17" t="s">
        <v>135</v>
      </c>
      <c r="AL32" s="16">
        <v>-1.489834248579662E-2</v>
      </c>
      <c r="AM32" s="18">
        <v>1.7434834274517766E-2</v>
      </c>
    </row>
    <row r="33" spans="1:39" ht="24">
      <c r="A33" s="13" t="s">
        <v>68</v>
      </c>
      <c r="B33" s="14" t="s">
        <v>40</v>
      </c>
      <c r="C33" s="20" t="s">
        <v>143</v>
      </c>
      <c r="D33" s="16">
        <v>-3.549051292729978E-2</v>
      </c>
      <c r="E33" s="16">
        <v>-4.1595695107935038E-2</v>
      </c>
      <c r="F33" s="16">
        <v>-6.8023197606354984E-3</v>
      </c>
      <c r="G33" s="16">
        <v>-5.0791957819563215E-2</v>
      </c>
      <c r="H33" s="16">
        <v>-1.6419352539507766E-2</v>
      </c>
      <c r="I33" s="16">
        <v>-2.0849161869921803E-2</v>
      </c>
      <c r="J33" s="16">
        <v>-3.2130936204418155E-2</v>
      </c>
      <c r="K33" s="16">
        <v>1.5184542829033212E-2</v>
      </c>
      <c r="L33" s="16">
        <v>7.5376578680876856E-3</v>
      </c>
      <c r="M33" s="16">
        <v>-3.4883769649827763E-2</v>
      </c>
      <c r="N33" s="16">
        <v>-1.9713245747804621E-2</v>
      </c>
      <c r="O33" s="16">
        <v>-1.7909883030486896E-2</v>
      </c>
      <c r="P33" s="16">
        <v>2.2951232010315435E-2</v>
      </c>
      <c r="Q33" s="16">
        <v>-4.675078310302077E-2</v>
      </c>
      <c r="R33" s="16">
        <v>2.6393309001507048E-2</v>
      </c>
      <c r="S33" s="16">
        <v>-4.2840930109451343E-2</v>
      </c>
      <c r="T33" s="16">
        <v>-3.4238644182991461E-2</v>
      </c>
      <c r="U33" s="16">
        <v>6.1474028937782933E-3</v>
      </c>
      <c r="V33" s="16">
        <v>-1.0550165422361613E-2</v>
      </c>
      <c r="W33" s="17" t="s">
        <v>149</v>
      </c>
      <c r="X33" s="16">
        <v>1.6822610620918503E-3</v>
      </c>
      <c r="Y33" s="16">
        <v>-1.1776996832291643E-2</v>
      </c>
      <c r="Z33" s="16">
        <v>2.7822371219625198E-2</v>
      </c>
      <c r="AA33" s="16">
        <v>-2.6488553249273832E-2</v>
      </c>
      <c r="AB33" s="16">
        <v>-7.743858949585505E-3</v>
      </c>
      <c r="AC33" s="17" t="s">
        <v>171</v>
      </c>
      <c r="AD33" s="16">
        <v>5.1538710024171784E-2</v>
      </c>
      <c r="AE33" s="16">
        <v>-7.2806887232165175E-3</v>
      </c>
      <c r="AF33" s="16">
        <v>9.2955626839385207E-3</v>
      </c>
      <c r="AG33" s="16">
        <v>7.2657721751178293E-3</v>
      </c>
      <c r="AH33" s="16">
        <v>1.7996199313608602E-2</v>
      </c>
      <c r="AI33" s="16">
        <v>-3.2456622783589753E-2</v>
      </c>
      <c r="AJ33" s="17" t="s">
        <v>172</v>
      </c>
      <c r="AK33" s="16">
        <v>-1.7597716856817967E-2</v>
      </c>
      <c r="AL33" s="17" t="s">
        <v>135</v>
      </c>
      <c r="AM33" s="18">
        <v>1.7178739729605355E-3</v>
      </c>
    </row>
    <row r="34" spans="1:39" ht="24">
      <c r="A34" s="13" t="s">
        <v>69</v>
      </c>
      <c r="B34" s="14" t="s">
        <v>40</v>
      </c>
      <c r="C34" s="15">
        <v>-1.260483641496501E-2</v>
      </c>
      <c r="D34" s="16">
        <v>2.2197534622554065E-2</v>
      </c>
      <c r="E34" s="16">
        <v>-6.4110729302972761E-3</v>
      </c>
      <c r="F34" s="16">
        <v>-8.9818107364891923E-3</v>
      </c>
      <c r="G34" s="17" t="s">
        <v>139</v>
      </c>
      <c r="H34" s="16">
        <v>5.262068306548762E-3</v>
      </c>
      <c r="I34" s="16">
        <v>7.9960753604435466E-3</v>
      </c>
      <c r="J34" s="16">
        <v>4.1239793223579787E-3</v>
      </c>
      <c r="K34" s="16">
        <v>-5.1655049666725877E-2</v>
      </c>
      <c r="L34" s="16">
        <v>-3.6990211548420535E-3</v>
      </c>
      <c r="M34" s="16">
        <v>3.9477534627494698E-3</v>
      </c>
      <c r="N34" s="16">
        <v>-2.9638176738289695E-2</v>
      </c>
      <c r="O34" s="16">
        <v>8.4425203542122483E-3</v>
      </c>
      <c r="P34" s="16">
        <v>-1.8469277755807062E-2</v>
      </c>
      <c r="Q34" s="16">
        <v>2.0862484137924603E-2</v>
      </c>
      <c r="R34" s="16">
        <v>-4.2299193002035648E-2</v>
      </c>
      <c r="S34" s="16">
        <v>2.8319656005050917E-2</v>
      </c>
      <c r="T34" s="16">
        <v>6.0622855985075887E-3</v>
      </c>
      <c r="U34" s="16">
        <v>-4.7296650633397712E-2</v>
      </c>
      <c r="V34" s="16">
        <v>-4.7133031651171414E-2</v>
      </c>
      <c r="W34" s="16">
        <v>-5.1549843058157643E-2</v>
      </c>
      <c r="X34" s="16">
        <v>1.8839597932337526E-2</v>
      </c>
      <c r="Y34" s="16">
        <v>4.9222691183924368E-2</v>
      </c>
      <c r="Z34" s="17" t="s">
        <v>173</v>
      </c>
      <c r="AA34" s="16">
        <v>4.4654561178434943E-2</v>
      </c>
      <c r="AB34" s="16">
        <v>2.3572484531109366E-2</v>
      </c>
      <c r="AC34" s="16">
        <v>-9.2223138397164617E-4</v>
      </c>
      <c r="AD34" s="16">
        <v>-7.6973062024283025E-3</v>
      </c>
      <c r="AE34" s="16">
        <v>1.0321284898291818E-2</v>
      </c>
      <c r="AF34" s="16">
        <v>1.4897964954688949E-2</v>
      </c>
      <c r="AG34" s="16">
        <v>5.2472383621266862E-2</v>
      </c>
      <c r="AH34" s="16">
        <v>1.7727149126056077E-3</v>
      </c>
      <c r="AI34" s="16">
        <v>1.4867620572479274E-2</v>
      </c>
      <c r="AJ34" s="16">
        <v>-2.0405518420780807E-2</v>
      </c>
      <c r="AK34" s="16">
        <v>1.8591394241685842E-2</v>
      </c>
      <c r="AL34" s="16">
        <v>-7.3860006374655476E-3</v>
      </c>
      <c r="AM34" s="18">
        <v>2.7164470461845711E-2</v>
      </c>
    </row>
    <row r="35" spans="1:39" ht="24">
      <c r="A35" s="13" t="s">
        <v>70</v>
      </c>
      <c r="B35" s="14" t="s">
        <v>40</v>
      </c>
      <c r="C35" s="15">
        <v>3.1044718398040846E-2</v>
      </c>
      <c r="D35" s="17" t="s">
        <v>166</v>
      </c>
      <c r="E35" s="16">
        <v>-3.5405120640601903E-2</v>
      </c>
      <c r="F35" s="16">
        <v>5.0801353482572643E-4</v>
      </c>
      <c r="G35" s="16">
        <v>2.208070858878473E-2</v>
      </c>
      <c r="H35" s="16">
        <v>-2.2268324201590816E-2</v>
      </c>
      <c r="I35" s="16">
        <v>-2.9628355093212041E-2</v>
      </c>
      <c r="J35" s="16">
        <v>3.1714880021209563E-2</v>
      </c>
      <c r="K35" s="16">
        <v>-1.2261274625398539E-2</v>
      </c>
      <c r="L35" s="16">
        <v>-2.9139362581869946E-3</v>
      </c>
      <c r="M35" s="16">
        <v>-2.1477182315963343E-2</v>
      </c>
      <c r="N35" s="16">
        <v>-2.3911191569882584E-2</v>
      </c>
      <c r="O35" s="16">
        <v>3.6231051125688294E-3</v>
      </c>
      <c r="P35" s="16">
        <v>3.7479028568525074E-3</v>
      </c>
      <c r="Q35" s="16">
        <v>1.9157199117938725E-2</v>
      </c>
      <c r="R35" s="16">
        <v>-4.9148673064309603E-3</v>
      </c>
      <c r="S35" s="16">
        <v>-1.5454174085737606E-2</v>
      </c>
      <c r="T35" s="16">
        <v>-9.1199567311130922E-3</v>
      </c>
      <c r="U35" s="16">
        <v>-3.9882267242599689E-2</v>
      </c>
      <c r="V35" s="16">
        <v>-2.5428792685006325E-2</v>
      </c>
      <c r="W35" s="16">
        <v>-3.582718945215755E-2</v>
      </c>
      <c r="X35" s="16">
        <v>4.6361670984695819E-2</v>
      </c>
      <c r="Y35" s="17" t="s">
        <v>159</v>
      </c>
      <c r="Z35" s="16">
        <v>2.6275437521213793E-2</v>
      </c>
      <c r="AA35" s="17" t="s">
        <v>165</v>
      </c>
      <c r="AB35" s="16">
        <v>1.6663278805478913E-2</v>
      </c>
      <c r="AC35" s="16">
        <v>4.4633182025106598E-2</v>
      </c>
      <c r="AD35" s="16">
        <v>-1.5013451458804514E-2</v>
      </c>
      <c r="AE35" s="16">
        <v>2.2171576369861768E-2</v>
      </c>
      <c r="AF35" s="16">
        <v>2.3177454080876823E-2</v>
      </c>
      <c r="AG35" s="17" t="s">
        <v>159</v>
      </c>
      <c r="AH35" s="16">
        <v>1.8241140362512571E-2</v>
      </c>
      <c r="AI35" s="16">
        <v>2.5103661399843824E-2</v>
      </c>
      <c r="AJ35" s="16">
        <v>-2.6794139155111404E-2</v>
      </c>
      <c r="AK35" s="16">
        <v>3.7941747689912036E-3</v>
      </c>
      <c r="AL35" s="16">
        <v>-1.5947845840671458E-2</v>
      </c>
      <c r="AM35" s="18">
        <v>4.4611518676403068E-2</v>
      </c>
    </row>
    <row r="36" spans="1:39" ht="24">
      <c r="A36" s="13" t="s">
        <v>71</v>
      </c>
      <c r="B36" s="14" t="s">
        <v>40</v>
      </c>
      <c r="C36" s="15">
        <v>1.4275302524450867E-2</v>
      </c>
      <c r="D36" s="16">
        <v>-1.4774880664724443E-2</v>
      </c>
      <c r="E36" s="16">
        <v>4.6655803904453502E-4</v>
      </c>
      <c r="F36" s="16">
        <v>1.5380761834812018E-3</v>
      </c>
      <c r="G36" s="16">
        <v>-7.5410301445746038E-3</v>
      </c>
      <c r="H36" s="16">
        <v>9.9280667614367185E-3</v>
      </c>
      <c r="I36" s="16">
        <v>-1.193975476516634E-3</v>
      </c>
      <c r="J36" s="16">
        <v>-1.7703450184340427E-2</v>
      </c>
      <c r="K36" s="16">
        <v>2.6019905525616081E-2</v>
      </c>
      <c r="L36" s="16">
        <v>1.1962109880233187E-2</v>
      </c>
      <c r="M36" s="16">
        <v>1.7210001509068667E-5</v>
      </c>
      <c r="N36" s="16">
        <v>2.7820249658143958E-2</v>
      </c>
      <c r="O36" s="16">
        <v>-1.1196817461219149E-2</v>
      </c>
      <c r="P36" s="16">
        <v>3.189435200532293E-2</v>
      </c>
      <c r="Q36" s="16">
        <v>1.256459075970149E-2</v>
      </c>
      <c r="R36" s="16">
        <v>1.4497648074587024E-2</v>
      </c>
      <c r="S36" s="16">
        <v>-9.7597077896857103E-3</v>
      </c>
      <c r="T36" s="16">
        <v>3.2203765782407884E-2</v>
      </c>
      <c r="U36" s="16">
        <v>4.6996906956116961E-2</v>
      </c>
      <c r="V36" s="17" t="s">
        <v>174</v>
      </c>
      <c r="W36" s="16">
        <v>5.1204219090857359E-2</v>
      </c>
      <c r="X36" s="17" t="s">
        <v>157</v>
      </c>
      <c r="Y36" s="16">
        <v>-2.7555517498400219E-2</v>
      </c>
      <c r="Z36" s="16">
        <v>-2.4897130728687426E-2</v>
      </c>
      <c r="AA36" s="16">
        <v>-4.7691977108714652E-2</v>
      </c>
      <c r="AB36" s="16">
        <v>-4.3253399446144085E-2</v>
      </c>
      <c r="AC36" s="16">
        <v>3.6406832124773789E-2</v>
      </c>
      <c r="AD36" s="17" t="s">
        <v>175</v>
      </c>
      <c r="AE36" s="16">
        <v>-2.9506349711690444E-2</v>
      </c>
      <c r="AF36" s="16">
        <v>-9.6218521040549801E-3</v>
      </c>
      <c r="AG36" s="16">
        <v>1.1296812612359441E-3</v>
      </c>
      <c r="AH36" s="16">
        <v>5.9212579331865333E-3</v>
      </c>
      <c r="AI36" s="16">
        <v>-1.7931802849509421E-2</v>
      </c>
      <c r="AJ36" s="17" t="s">
        <v>146</v>
      </c>
      <c r="AK36" s="16">
        <v>-1.7080465372916846E-2</v>
      </c>
      <c r="AL36" s="17" t="s">
        <v>176</v>
      </c>
      <c r="AM36" s="18">
        <v>-5.6987443141323417E-2</v>
      </c>
    </row>
    <row r="37" spans="1:39" ht="24">
      <c r="A37" s="13" t="s">
        <v>72</v>
      </c>
      <c r="B37" s="14" t="s">
        <v>40</v>
      </c>
      <c r="C37" s="20" t="s">
        <v>143</v>
      </c>
      <c r="D37" s="16">
        <v>-1.2205985889052919E-2</v>
      </c>
      <c r="E37" s="16">
        <v>-2.1413478715157676E-2</v>
      </c>
      <c r="F37" s="16">
        <v>9.4821990155186577E-3</v>
      </c>
      <c r="G37" s="16">
        <v>-5.0986985499558976E-2</v>
      </c>
      <c r="H37" s="16">
        <v>-3.0617054084032373E-2</v>
      </c>
      <c r="I37" s="16">
        <v>-3.0115189853330056E-2</v>
      </c>
      <c r="J37" s="16">
        <v>1.1906325648429025E-2</v>
      </c>
      <c r="K37" s="17" t="s">
        <v>149</v>
      </c>
      <c r="L37" s="16">
        <v>-5.501083063213498E-2</v>
      </c>
      <c r="M37" s="16">
        <v>-3.0139699954181347E-2</v>
      </c>
      <c r="N37" s="16">
        <v>-3.5947908672796458E-2</v>
      </c>
      <c r="O37" s="16">
        <v>-3.6077280077021441E-2</v>
      </c>
      <c r="P37" s="16">
        <v>1.4797527809125305E-2</v>
      </c>
      <c r="Q37" s="16">
        <v>-3.0305073186742224E-2</v>
      </c>
      <c r="R37" s="16">
        <v>1.1214721135307139E-2</v>
      </c>
      <c r="S37" s="16">
        <v>-4.8560547633637326E-2</v>
      </c>
      <c r="T37" s="16">
        <v>-3.32516544694028E-2</v>
      </c>
      <c r="U37" s="16">
        <v>-1.5159508127542076E-2</v>
      </c>
      <c r="V37" s="16">
        <v>-5.1934275811507231E-2</v>
      </c>
      <c r="W37" s="16">
        <v>1.5177542692021888E-2</v>
      </c>
      <c r="X37" s="16">
        <v>3.4750366065213839E-2</v>
      </c>
      <c r="Y37" s="16">
        <v>2.3189855150087139E-2</v>
      </c>
      <c r="Z37" s="16">
        <v>1.2045369957154404E-3</v>
      </c>
      <c r="AA37" s="16">
        <v>1.3556882784392326E-2</v>
      </c>
      <c r="AB37" s="16">
        <v>-6.1046312976415062E-3</v>
      </c>
      <c r="AC37" s="17" t="s">
        <v>121</v>
      </c>
      <c r="AD37" s="16">
        <v>2.6249916554071773E-2</v>
      </c>
      <c r="AE37" s="16">
        <v>6.7623748958166047E-3</v>
      </c>
      <c r="AF37" s="16">
        <v>4.406137834120339E-2</v>
      </c>
      <c r="AG37" s="16">
        <v>1.4558439154335011E-2</v>
      </c>
      <c r="AH37" s="16">
        <v>1.737136480035454E-2</v>
      </c>
      <c r="AI37" s="16">
        <v>-5.411178550139778E-2</v>
      </c>
      <c r="AJ37" s="17" t="s">
        <v>141</v>
      </c>
      <c r="AK37" s="16">
        <v>-1.6428892482551458E-2</v>
      </c>
      <c r="AL37" s="17" t="s">
        <v>140</v>
      </c>
      <c r="AM37" s="18">
        <v>6.5903369511339082E-3</v>
      </c>
    </row>
    <row r="38" spans="1:39" ht="24">
      <c r="A38" s="13" t="s">
        <v>73</v>
      </c>
      <c r="B38" s="14" t="s">
        <v>40</v>
      </c>
      <c r="C38" s="20" t="s">
        <v>177</v>
      </c>
      <c r="D38" s="16">
        <v>4.410161589950326E-2</v>
      </c>
      <c r="E38" s="16">
        <v>2.4001285637076868E-2</v>
      </c>
      <c r="F38" s="16">
        <v>3.026845737228347E-2</v>
      </c>
      <c r="G38" s="16">
        <v>-9.1972240674503629E-4</v>
      </c>
      <c r="H38" s="16">
        <v>3.1653698969207507E-2</v>
      </c>
      <c r="I38" s="16">
        <v>-3.9727120104377969E-2</v>
      </c>
      <c r="J38" s="16">
        <v>3.5837895638604941E-2</v>
      </c>
      <c r="K38" s="17" t="s">
        <v>121</v>
      </c>
      <c r="L38" s="16">
        <v>2.8597704760452234E-2</v>
      </c>
      <c r="M38" s="16">
        <v>1.2871841791913101E-2</v>
      </c>
      <c r="N38" s="16">
        <v>3.816286662058879E-3</v>
      </c>
      <c r="O38" s="16">
        <v>-1.8027712912048778E-4</v>
      </c>
      <c r="P38" s="17" t="s">
        <v>143</v>
      </c>
      <c r="Q38" s="16">
        <v>2.7205476526673345E-3</v>
      </c>
      <c r="R38" s="16">
        <v>1.1658056389535607E-2</v>
      </c>
      <c r="S38" s="16">
        <v>1.2423023293544154E-2</v>
      </c>
      <c r="T38" s="16">
        <v>-6.1843757460675842E-3</v>
      </c>
      <c r="U38" s="16">
        <v>4.8485176697187674E-2</v>
      </c>
      <c r="V38" s="16">
        <v>2.2993424269980554E-2</v>
      </c>
      <c r="W38" s="17" t="s">
        <v>171</v>
      </c>
      <c r="X38" s="16">
        <v>-4.2734620820672815E-2</v>
      </c>
      <c r="Y38" s="16">
        <v>-4.4227884143086121E-2</v>
      </c>
      <c r="Z38" s="16">
        <v>-1.9737119229200652E-2</v>
      </c>
      <c r="AA38" s="16">
        <v>-4.5353918374120714E-2</v>
      </c>
      <c r="AB38" s="16">
        <v>-4.051465495434587E-2</v>
      </c>
      <c r="AC38" s="17" t="s">
        <v>178</v>
      </c>
      <c r="AD38" s="16">
        <v>3.6512338071008198E-2</v>
      </c>
      <c r="AE38" s="16">
        <v>-3.3698925609687784E-2</v>
      </c>
      <c r="AF38" s="16">
        <v>4.0572002202545929E-4</v>
      </c>
      <c r="AG38" s="16">
        <v>4.0517468655277503E-3</v>
      </c>
      <c r="AH38" s="16">
        <v>5.6823198163165178E-3</v>
      </c>
      <c r="AI38" s="16">
        <v>-3.9451124380474586E-2</v>
      </c>
      <c r="AJ38" s="16">
        <v>4.3928223237049674E-2</v>
      </c>
      <c r="AK38" s="16">
        <v>-4.2819262958788101E-2</v>
      </c>
      <c r="AL38" s="16">
        <v>5.9892409556729633E-3</v>
      </c>
      <c r="AM38" s="18">
        <v>-3.9812310019846114E-2</v>
      </c>
    </row>
    <row r="39" spans="1:39" ht="24">
      <c r="A39" s="13" t="s">
        <v>74</v>
      </c>
      <c r="B39" s="14" t="s">
        <v>40</v>
      </c>
      <c r="C39" s="15">
        <v>4.9515504519699632E-2</v>
      </c>
      <c r="D39" s="16">
        <v>-1.5602953472055722E-2</v>
      </c>
      <c r="E39" s="16">
        <v>2.0259296417379499E-2</v>
      </c>
      <c r="F39" s="17" t="s">
        <v>179</v>
      </c>
      <c r="G39" s="16">
        <v>-7.2020464494343918E-3</v>
      </c>
      <c r="H39" s="16">
        <v>2.7052376699767844E-2</v>
      </c>
      <c r="I39" s="16">
        <v>1.0220504533015592E-2</v>
      </c>
      <c r="J39" s="16">
        <v>3.7643965644593234E-2</v>
      </c>
      <c r="K39" s="17" t="s">
        <v>94</v>
      </c>
      <c r="L39" s="16">
        <v>5.0560306764559304E-2</v>
      </c>
      <c r="M39" s="16">
        <v>-1.4418856230911183E-2</v>
      </c>
      <c r="N39" s="16">
        <v>4.2683922860290617E-3</v>
      </c>
      <c r="O39" s="16">
        <v>-2.2161735951207115E-2</v>
      </c>
      <c r="P39" s="16">
        <v>5.7431598933237418E-2</v>
      </c>
      <c r="Q39" s="16">
        <v>-7.4970839874859401E-3</v>
      </c>
      <c r="R39" s="16">
        <v>6.0296336732225553E-3</v>
      </c>
      <c r="S39" s="16">
        <v>-8.314482453485093E-3</v>
      </c>
      <c r="T39" s="16">
        <v>-2.6164716572862953E-2</v>
      </c>
      <c r="U39" s="16">
        <v>5.1649324947984007E-3</v>
      </c>
      <c r="V39" s="16">
        <v>2.9835152749280625E-3</v>
      </c>
      <c r="W39" s="17" t="s">
        <v>125</v>
      </c>
      <c r="X39" s="16">
        <v>3.8885187184697911E-3</v>
      </c>
      <c r="Y39" s="16">
        <v>-3.1105280511413487E-2</v>
      </c>
      <c r="Z39" s="16">
        <v>-1.6329628289180446E-2</v>
      </c>
      <c r="AA39" s="16">
        <v>-3.2405331799155612E-2</v>
      </c>
      <c r="AB39" s="16">
        <v>-3.1625684338727596E-2</v>
      </c>
      <c r="AC39" s="16">
        <v>5.9237298634181061E-3</v>
      </c>
      <c r="AD39" s="17" t="s">
        <v>176</v>
      </c>
      <c r="AE39" s="16">
        <v>-4.3243459383812889E-2</v>
      </c>
      <c r="AF39" s="16">
        <v>-2.5485502862273707E-2</v>
      </c>
      <c r="AG39" s="16">
        <v>-2.9587626090630651E-2</v>
      </c>
      <c r="AH39" s="16">
        <v>6.6440709117423146E-3</v>
      </c>
      <c r="AI39" s="16">
        <v>-4.3110869167225938E-2</v>
      </c>
      <c r="AJ39" s="16">
        <v>3.1643387964045131E-3</v>
      </c>
      <c r="AK39" s="16">
        <v>-5.0962149925170327E-2</v>
      </c>
      <c r="AL39" s="17" t="s">
        <v>180</v>
      </c>
      <c r="AM39" s="18">
        <v>8.5681433798793019E-3</v>
      </c>
    </row>
    <row r="40" spans="1:39" ht="24">
      <c r="A40" s="13" t="s">
        <v>75</v>
      </c>
      <c r="B40" s="14" t="s">
        <v>40</v>
      </c>
      <c r="C40" s="20" t="s">
        <v>121</v>
      </c>
      <c r="D40" s="16">
        <v>-2.5297030208453888E-2</v>
      </c>
      <c r="E40" s="16">
        <v>1.5534824770331622E-2</v>
      </c>
      <c r="F40" s="17" t="s">
        <v>121</v>
      </c>
      <c r="G40" s="16">
        <v>-1.9190936551768546E-2</v>
      </c>
      <c r="H40" s="16">
        <v>3.2497482198707225E-2</v>
      </c>
      <c r="I40" s="16">
        <v>-1.8361453540329366E-3</v>
      </c>
      <c r="J40" s="16">
        <v>1.0980386631055418E-2</v>
      </c>
      <c r="K40" s="16">
        <v>5.712135135160034E-2</v>
      </c>
      <c r="L40" s="16">
        <v>3.5731580150470425E-3</v>
      </c>
      <c r="M40" s="16">
        <v>1.4438853508342675E-2</v>
      </c>
      <c r="N40" s="16">
        <v>3.963110171844067E-2</v>
      </c>
      <c r="O40" s="16">
        <v>-1.7966802916143828E-2</v>
      </c>
      <c r="P40" s="17" t="s">
        <v>141</v>
      </c>
      <c r="Q40" s="16">
        <v>-2.6891078737436243E-2</v>
      </c>
      <c r="R40" s="17" t="s">
        <v>119</v>
      </c>
      <c r="S40" s="16">
        <v>-6.4223977020004793E-3</v>
      </c>
      <c r="T40" s="16">
        <v>2.8828238025258319E-3</v>
      </c>
      <c r="U40" s="16">
        <v>5.5006724979346153E-2</v>
      </c>
      <c r="V40" s="17" t="s">
        <v>125</v>
      </c>
      <c r="W40" s="17" t="s">
        <v>181</v>
      </c>
      <c r="X40" s="17" t="s">
        <v>158</v>
      </c>
      <c r="Y40" s="17" t="s">
        <v>182</v>
      </c>
      <c r="Z40" s="16">
        <v>-2.7805299931349309E-2</v>
      </c>
      <c r="AA40" s="17" t="s">
        <v>161</v>
      </c>
      <c r="AB40" s="16">
        <v>-2.2816045816825566E-2</v>
      </c>
      <c r="AC40" s="16">
        <v>4.1980222039076476E-2</v>
      </c>
      <c r="AD40" s="17" t="s">
        <v>179</v>
      </c>
      <c r="AE40" s="16">
        <v>-4.7297652105101319E-2</v>
      </c>
      <c r="AF40" s="16">
        <v>3.8645750768390212E-2</v>
      </c>
      <c r="AG40" s="16">
        <v>-6.2630959105484238E-3</v>
      </c>
      <c r="AH40" s="16">
        <v>-1.4045583208699981E-2</v>
      </c>
      <c r="AI40" s="16">
        <v>-3.3867163581113621E-2</v>
      </c>
      <c r="AJ40" s="17" t="s">
        <v>183</v>
      </c>
      <c r="AK40" s="16">
        <v>-5.6198522812894586E-3</v>
      </c>
      <c r="AL40" s="16">
        <v>3.0975073853821249E-3</v>
      </c>
      <c r="AM40" s="18">
        <v>-4.0837249673165085E-2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1.2189255441819056E-10</v>
      </c>
      <c r="E47" s="10">
        <f t="shared" ref="E47:AM47" si="0">$C5^2*E5^2</f>
        <v>2.5382288249017501E-7</v>
      </c>
      <c r="F47" s="11">
        <f t="shared" si="0"/>
        <v>4.9961229898614875E-4</v>
      </c>
      <c r="G47" s="10">
        <f t="shared" si="0"/>
        <v>4.294814380592684E-8</v>
      </c>
      <c r="H47" s="10">
        <f t="shared" si="0"/>
        <v>3.252890690041272E-7</v>
      </c>
      <c r="I47" s="10">
        <f t="shared" si="0"/>
        <v>1.3716248806952435E-7</v>
      </c>
      <c r="J47" s="10">
        <f t="shared" si="0"/>
        <v>4.4184697198214545E-8</v>
      </c>
      <c r="K47" s="10">
        <f t="shared" si="0"/>
        <v>4.8611333439676117E-8</v>
      </c>
      <c r="L47" s="10">
        <f t="shared" si="0"/>
        <v>3.3538136676659098E-7</v>
      </c>
      <c r="M47" s="10">
        <f t="shared" si="0"/>
        <v>2.7368779051883244E-8</v>
      </c>
      <c r="N47" s="10">
        <f t="shared" si="0"/>
        <v>4.2204504525926007E-8</v>
      </c>
      <c r="O47" s="10">
        <f t="shared" si="0"/>
        <v>2.7535833577867209E-7</v>
      </c>
      <c r="P47" s="10">
        <f t="shared" si="0"/>
        <v>2.2249952464849384E-9</v>
      </c>
      <c r="Q47" s="10">
        <f t="shared" si="0"/>
        <v>4.0269004343427245E-10</v>
      </c>
      <c r="R47" s="10">
        <f t="shared" si="0"/>
        <v>8.879352597288452E-11</v>
      </c>
      <c r="S47" s="10">
        <f t="shared" si="0"/>
        <v>9.6340005192063122E-9</v>
      </c>
      <c r="T47" s="10">
        <f t="shared" si="0"/>
        <v>1.0192407210002192E-7</v>
      </c>
      <c r="U47" s="10">
        <f t="shared" si="0"/>
        <v>9.7294477513486293E-10</v>
      </c>
      <c r="V47" s="10">
        <f t="shared" si="0"/>
        <v>3.3266786673680184E-7</v>
      </c>
      <c r="W47" s="10">
        <f t="shared" si="0"/>
        <v>2.5541707910154564E-8</v>
      </c>
      <c r="X47" s="10">
        <f t="shared" si="0"/>
        <v>2.4968073854945781E-7</v>
      </c>
      <c r="Y47" s="10">
        <f t="shared" si="0"/>
        <v>1.1864065518704562E-7</v>
      </c>
      <c r="Z47" s="10">
        <f t="shared" si="0"/>
        <v>7.4156152207344378E-7</v>
      </c>
      <c r="AA47" s="10">
        <f t="shared" si="0"/>
        <v>3.1214611622820094E-8</v>
      </c>
      <c r="AB47" s="10">
        <f t="shared" si="0"/>
        <v>3.7885996663100395E-7</v>
      </c>
      <c r="AC47" s="10">
        <f t="shared" si="0"/>
        <v>5.0296198433885643E-7</v>
      </c>
      <c r="AD47" s="10">
        <f t="shared" si="0"/>
        <v>1.37083189668853E-9</v>
      </c>
      <c r="AE47" s="10">
        <f t="shared" si="0"/>
        <v>3.35748783906417E-7</v>
      </c>
      <c r="AF47" s="10">
        <f t="shared" si="0"/>
        <v>1.2519587007514906E-7</v>
      </c>
      <c r="AG47" s="10">
        <f t="shared" si="0"/>
        <v>7.4074573890442934E-7</v>
      </c>
      <c r="AH47" s="10">
        <f t="shared" si="0"/>
        <v>2.742079984981538E-7</v>
      </c>
      <c r="AI47" s="10">
        <f t="shared" si="0"/>
        <v>2.566762589324847E-9</v>
      </c>
      <c r="AJ47" s="11">
        <f t="shared" si="0"/>
        <v>2.1580785641208795E-6</v>
      </c>
      <c r="AK47" s="10">
        <f t="shared" si="0"/>
        <v>1.5001678771830782E-7</v>
      </c>
      <c r="AL47" s="11">
        <f t="shared" si="0"/>
        <v>3.107633132334066E-6</v>
      </c>
      <c r="AM47" s="25">
        <f t="shared" si="0"/>
        <v>5.6689216891654438E-7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4.8888879623660737E-10</v>
      </c>
      <c r="E48" s="16">
        <f t="shared" si="1"/>
        <v>7.9488404844179581E-9</v>
      </c>
      <c r="F48" s="16">
        <f t="shared" si="1"/>
        <v>3.4074133646301256E-12</v>
      </c>
      <c r="G48" s="16">
        <f t="shared" si="1"/>
        <v>3.5603839553296728E-8</v>
      </c>
      <c r="H48" s="16">
        <f t="shared" si="1"/>
        <v>3.8526087956851389E-9</v>
      </c>
      <c r="I48" s="16">
        <f t="shared" si="1"/>
        <v>4.2746476776170125E-9</v>
      </c>
      <c r="J48" s="16">
        <f t="shared" si="1"/>
        <v>3.0439712745110049E-8</v>
      </c>
      <c r="K48" s="16">
        <f t="shared" si="1"/>
        <v>2.5625411604652332E-9</v>
      </c>
      <c r="L48" s="16">
        <f t="shared" si="1"/>
        <v>2.2749077206079925E-8</v>
      </c>
      <c r="M48" s="16">
        <f t="shared" si="1"/>
        <v>5.8709590159121097E-9</v>
      </c>
      <c r="N48" s="16">
        <f t="shared" si="1"/>
        <v>3.9645969559031779E-10</v>
      </c>
      <c r="O48" s="16">
        <f t="shared" si="1"/>
        <v>1.2120662801266683E-10</v>
      </c>
      <c r="P48" s="16">
        <f t="shared" si="1"/>
        <v>9.8784461765979616E-11</v>
      </c>
      <c r="Q48" s="16">
        <f t="shared" si="1"/>
        <v>7.1234017098787742E-9</v>
      </c>
      <c r="R48" s="17">
        <f t="shared" si="1"/>
        <v>1.8774106095642949E-5</v>
      </c>
      <c r="S48" s="16">
        <f t="shared" si="1"/>
        <v>3.7504564696379595E-10</v>
      </c>
      <c r="T48" s="16">
        <f t="shared" si="1"/>
        <v>2.4002871838342384E-8</v>
      </c>
      <c r="U48" s="16">
        <f t="shared" si="1"/>
        <v>1.7102009757208408E-9</v>
      </c>
      <c r="V48" s="16">
        <f t="shared" si="1"/>
        <v>2.7939978618949542E-9</v>
      </c>
      <c r="W48" s="16">
        <f t="shared" si="1"/>
        <v>1.4237878253034591E-8</v>
      </c>
      <c r="X48" s="16">
        <f t="shared" si="1"/>
        <v>1.2262095274439858E-8</v>
      </c>
      <c r="Y48" s="16">
        <f t="shared" si="1"/>
        <v>6.8435072282425468E-10</v>
      </c>
      <c r="Z48" s="16">
        <f t="shared" si="1"/>
        <v>1.5110389223526538E-8</v>
      </c>
      <c r="AA48" s="16">
        <f t="shared" si="1"/>
        <v>4.6221109005957236E-9</v>
      </c>
      <c r="AB48" s="16">
        <f t="shared" si="1"/>
        <v>3.2045466572102751E-8</v>
      </c>
      <c r="AC48" s="16">
        <f t="shared" si="1"/>
        <v>2.8038412812486358E-9</v>
      </c>
      <c r="AD48" s="16">
        <f t="shared" si="1"/>
        <v>4.3541410234207397E-9</v>
      </c>
      <c r="AE48" s="16">
        <f t="shared" si="1"/>
        <v>4.8994548194235954E-9</v>
      </c>
      <c r="AF48" s="16">
        <f t="shared" si="1"/>
        <v>3.2889660344727636E-8</v>
      </c>
      <c r="AG48" s="16">
        <f t="shared" si="1"/>
        <v>3.090484863678887E-8</v>
      </c>
      <c r="AH48" s="16">
        <f t="shared" si="1"/>
        <v>7.2171867067138883E-10</v>
      </c>
      <c r="AI48" s="16">
        <f t="shared" si="1"/>
        <v>7.7886227285095904E-9</v>
      </c>
      <c r="AJ48" s="17">
        <f t="shared" si="1"/>
        <v>8.598812597014714E-8</v>
      </c>
      <c r="AK48" s="16">
        <f t="shared" si="1"/>
        <v>4.5556534315819054E-9</v>
      </c>
      <c r="AL48" s="16">
        <f t="shared" si="1"/>
        <v>7.6232201220157498E-10</v>
      </c>
      <c r="AM48" s="18">
        <f t="shared" si="1"/>
        <v>1.6155555790826647E-9</v>
      </c>
    </row>
    <row r="49" spans="1:39" ht="24">
      <c r="A49" s="13" t="s">
        <v>42</v>
      </c>
      <c r="B49" s="14" t="s">
        <v>40</v>
      </c>
      <c r="C49" s="20"/>
      <c r="D49" s="16">
        <f t="shared" ref="D49:AM49" si="2">$C7^2*D7^2</f>
        <v>2.4544023907972115E-6</v>
      </c>
      <c r="E49" s="16">
        <f t="shared" si="2"/>
        <v>8.082518585186078E-6</v>
      </c>
      <c r="F49" s="16">
        <f t="shared" si="2"/>
        <v>1.8904923157347568E-8</v>
      </c>
      <c r="G49" s="16">
        <f t="shared" si="2"/>
        <v>8.4994518469964637E-7</v>
      </c>
      <c r="H49" s="16">
        <f t="shared" si="2"/>
        <v>9.523405310432615E-7</v>
      </c>
      <c r="I49" s="16">
        <f t="shared" si="2"/>
        <v>5.0986715366128665E-6</v>
      </c>
      <c r="J49" s="16">
        <f t="shared" si="2"/>
        <v>4.2382598666633671E-9</v>
      </c>
      <c r="K49" s="16">
        <f t="shared" si="2"/>
        <v>1.1547438616351638E-5</v>
      </c>
      <c r="L49" s="16">
        <f t="shared" si="2"/>
        <v>5.0813525143024162E-7</v>
      </c>
      <c r="M49" s="16">
        <f t="shared" si="2"/>
        <v>8.0726261531693442E-7</v>
      </c>
      <c r="N49" s="16">
        <f t="shared" si="2"/>
        <v>1.0454675757970981E-7</v>
      </c>
      <c r="O49" s="16">
        <f t="shared" si="2"/>
        <v>2.5156173746512716E-6</v>
      </c>
      <c r="P49" s="16">
        <f t="shared" si="2"/>
        <v>1.1335263679243339E-6</v>
      </c>
      <c r="Q49" s="16">
        <f t="shared" si="2"/>
        <v>9.6902658956250898E-6</v>
      </c>
      <c r="R49" s="16">
        <f t="shared" si="2"/>
        <v>1.5055141039369661E-6</v>
      </c>
      <c r="S49" s="16">
        <f t="shared" si="2"/>
        <v>3.2963930703261407E-6</v>
      </c>
      <c r="T49" s="16">
        <f t="shared" si="2"/>
        <v>2.6429337805179097E-6</v>
      </c>
      <c r="U49" s="16">
        <f t="shared" si="2"/>
        <v>2.3504047573728378E-6</v>
      </c>
      <c r="V49" s="16">
        <f t="shared" si="2"/>
        <v>1.4764650423247126E-6</v>
      </c>
      <c r="W49" s="16">
        <f t="shared" si="2"/>
        <v>4.1623191769317151E-6</v>
      </c>
      <c r="X49" s="16">
        <f t="shared" si="2"/>
        <v>3.3032588324803249E-7</v>
      </c>
      <c r="Y49" s="16">
        <f t="shared" si="2"/>
        <v>5.6829745563408707E-7</v>
      </c>
      <c r="Z49" s="16">
        <f t="shared" si="2"/>
        <v>5.5748270306085307E-7</v>
      </c>
      <c r="AA49" s="16">
        <f t="shared" si="2"/>
        <v>1.1792669520460553E-7</v>
      </c>
      <c r="AB49" s="16">
        <f t="shared" si="2"/>
        <v>1.5158667814349362E-6</v>
      </c>
      <c r="AC49" s="16">
        <f t="shared" si="2"/>
        <v>6.1981482284928927E-6</v>
      </c>
      <c r="AD49" s="16">
        <f t="shared" si="2"/>
        <v>1.2916032879628027E-6</v>
      </c>
      <c r="AE49" s="16">
        <f t="shared" si="2"/>
        <v>4.9965250533115456E-7</v>
      </c>
      <c r="AF49" s="16">
        <f t="shared" si="2"/>
        <v>2.0801214279911829E-7</v>
      </c>
      <c r="AG49" s="16">
        <f t="shared" si="2"/>
        <v>4.3413131070199504E-7</v>
      </c>
      <c r="AH49" s="16">
        <f t="shared" si="2"/>
        <v>1.6883158644064781E-7</v>
      </c>
      <c r="AI49" s="17">
        <f t="shared" si="2"/>
        <v>3.6395882409999999E-3</v>
      </c>
      <c r="AJ49" s="16">
        <f t="shared" si="2"/>
        <v>5.0193884103972702E-6</v>
      </c>
      <c r="AK49" s="16">
        <f t="shared" si="2"/>
        <v>2.5599718761161097E-7</v>
      </c>
      <c r="AL49" s="16">
        <f t="shared" si="2"/>
        <v>7.5255139030453039E-6</v>
      </c>
      <c r="AM49" s="18">
        <f t="shared" si="2"/>
        <v>2.6780624980143612E-7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8.6100037871890851E-7</v>
      </c>
      <c r="E50" s="16">
        <f t="shared" si="3"/>
        <v>3.8963340435576572E-9</v>
      </c>
      <c r="F50" s="16">
        <f t="shared" si="3"/>
        <v>9.9792337122003611E-10</v>
      </c>
      <c r="G50" s="16">
        <f t="shared" si="3"/>
        <v>1.196510821266731E-6</v>
      </c>
      <c r="H50" s="16">
        <f t="shared" si="3"/>
        <v>6.3854695406698876E-8</v>
      </c>
      <c r="I50" s="16">
        <f t="shared" si="3"/>
        <v>1.189521245280419E-6</v>
      </c>
      <c r="J50" s="16">
        <f t="shared" si="3"/>
        <v>1.4612153428090796E-6</v>
      </c>
      <c r="K50" s="16">
        <f t="shared" si="3"/>
        <v>1.2602222404545854E-7</v>
      </c>
      <c r="L50" s="16">
        <f t="shared" si="3"/>
        <v>1.4154974665459198E-7</v>
      </c>
      <c r="M50" s="16">
        <f t="shared" si="3"/>
        <v>3.1552312615616085E-8</v>
      </c>
      <c r="N50" s="16">
        <f t="shared" si="3"/>
        <v>1.1832513059049963E-7</v>
      </c>
      <c r="O50" s="16">
        <f t="shared" si="3"/>
        <v>7.1576450911170035E-7</v>
      </c>
      <c r="P50" s="16">
        <f t="shared" si="3"/>
        <v>1.9106495174548717E-7</v>
      </c>
      <c r="Q50" s="16">
        <f t="shared" si="3"/>
        <v>6.3575681997791761E-7</v>
      </c>
      <c r="R50" s="16">
        <f t="shared" si="3"/>
        <v>4.5887224984490623E-8</v>
      </c>
      <c r="S50" s="16">
        <f t="shared" si="3"/>
        <v>8.3197428717649397E-8</v>
      </c>
      <c r="T50" s="16">
        <f t="shared" si="3"/>
        <v>1.9170386836395212E-7</v>
      </c>
      <c r="U50" s="17">
        <f t="shared" si="3"/>
        <v>5.1103922492126577E-4</v>
      </c>
      <c r="V50" s="16">
        <f t="shared" si="3"/>
        <v>5.2924803175523364E-7</v>
      </c>
      <c r="W50" s="16">
        <f t="shared" si="3"/>
        <v>2.054568807839558E-8</v>
      </c>
      <c r="X50" s="16">
        <f t="shared" si="3"/>
        <v>3.7822226248987562E-9</v>
      </c>
      <c r="Y50" s="16">
        <f t="shared" si="3"/>
        <v>7.3952002123249964E-9</v>
      </c>
      <c r="Z50" s="16">
        <f t="shared" si="3"/>
        <v>3.6559306077315242E-7</v>
      </c>
      <c r="AA50" s="16">
        <f t="shared" si="3"/>
        <v>1.1018896888462084E-8</v>
      </c>
      <c r="AB50" s="16">
        <f t="shared" si="3"/>
        <v>2.0356208830456923E-8</v>
      </c>
      <c r="AC50" s="16">
        <f t="shared" si="3"/>
        <v>1.3037010743409094E-6</v>
      </c>
      <c r="AD50" s="16">
        <f t="shared" si="3"/>
        <v>1.2293905427620987E-6</v>
      </c>
      <c r="AE50" s="16">
        <f t="shared" si="3"/>
        <v>1.3226260942104272E-7</v>
      </c>
      <c r="AF50" s="16">
        <f t="shared" si="3"/>
        <v>6.0124832404848324E-7</v>
      </c>
      <c r="AG50" s="16">
        <f t="shared" si="3"/>
        <v>4.5029349818797003E-7</v>
      </c>
      <c r="AH50" s="16">
        <f t="shared" si="3"/>
        <v>1.5510575633412843E-7</v>
      </c>
      <c r="AI50" s="16">
        <f t="shared" si="3"/>
        <v>3.2640365012041253E-7</v>
      </c>
      <c r="AJ50" s="17">
        <f t="shared" si="3"/>
        <v>1.8260974655844377E-6</v>
      </c>
      <c r="AK50" s="16">
        <f t="shared" si="3"/>
        <v>1.053964021348516E-7</v>
      </c>
      <c r="AL50" s="16">
        <f t="shared" si="3"/>
        <v>1.527358814465529E-8</v>
      </c>
      <c r="AM50" s="18">
        <f t="shared" si="3"/>
        <v>6.3297569261241002E-8</v>
      </c>
    </row>
    <row r="51" spans="1:39" ht="24">
      <c r="A51" s="13" t="s">
        <v>44</v>
      </c>
      <c r="B51" s="14" t="s">
        <v>40</v>
      </c>
      <c r="C51" s="20"/>
      <c r="D51" s="16">
        <f t="shared" ref="D51:AM51" si="4">$C9^2*D9^2</f>
        <v>2.8672291208460801E-6</v>
      </c>
      <c r="E51" s="16">
        <f t="shared" si="4"/>
        <v>9.5665336174238003E-6</v>
      </c>
      <c r="F51" s="16">
        <f t="shared" si="4"/>
        <v>2.7504293440491005E-6</v>
      </c>
      <c r="G51" s="16">
        <f t="shared" si="4"/>
        <v>9.7281657359287879E-6</v>
      </c>
      <c r="H51" s="16">
        <f t="shared" si="4"/>
        <v>5.5936726138275757E-6</v>
      </c>
      <c r="I51" s="16">
        <f t="shared" si="4"/>
        <v>6.7291514664754699E-7</v>
      </c>
      <c r="J51" s="16">
        <f t="shared" si="4"/>
        <v>8.1056793719619558E-6</v>
      </c>
      <c r="K51" s="16">
        <f t="shared" si="4"/>
        <v>1.2114153151864783E-5</v>
      </c>
      <c r="L51" s="16">
        <f t="shared" si="4"/>
        <v>6.5016371395874829E-9</v>
      </c>
      <c r="M51" s="16">
        <f t="shared" si="4"/>
        <v>9.9318325583524297E-8</v>
      </c>
      <c r="N51" s="16">
        <f t="shared" si="4"/>
        <v>4.1522109768889088E-7</v>
      </c>
      <c r="O51" s="16">
        <f t="shared" si="4"/>
        <v>5.5001352901192292E-6</v>
      </c>
      <c r="P51" s="16">
        <f t="shared" si="4"/>
        <v>9.1717859657499153E-8</v>
      </c>
      <c r="Q51" s="16">
        <f t="shared" si="4"/>
        <v>3.559264334556925E-6</v>
      </c>
      <c r="R51" s="16">
        <f t="shared" si="4"/>
        <v>6.1629826746517048E-7</v>
      </c>
      <c r="S51" s="16">
        <f t="shared" si="4"/>
        <v>1.966847145968104E-7</v>
      </c>
      <c r="T51" s="16">
        <f t="shared" si="4"/>
        <v>8.3497960870737276E-7</v>
      </c>
      <c r="U51" s="16">
        <f t="shared" si="4"/>
        <v>4.3376885145627988E-6</v>
      </c>
      <c r="V51" s="17">
        <f t="shared" si="4"/>
        <v>4.2177231360000008E-3</v>
      </c>
      <c r="W51" s="16">
        <f t="shared" si="4"/>
        <v>5.0505662170095197E-7</v>
      </c>
      <c r="X51" s="16">
        <f t="shared" si="4"/>
        <v>5.6450958507703362E-7</v>
      </c>
      <c r="Y51" s="16">
        <f t="shared" si="4"/>
        <v>8.3790875239639727E-7</v>
      </c>
      <c r="Z51" s="16">
        <f t="shared" si="4"/>
        <v>7.3426903642618115E-7</v>
      </c>
      <c r="AA51" s="16">
        <f t="shared" si="4"/>
        <v>2.0448333952179974E-8</v>
      </c>
      <c r="AB51" s="16">
        <f t="shared" si="4"/>
        <v>7.1364164444001027E-6</v>
      </c>
      <c r="AC51" s="16">
        <f t="shared" si="4"/>
        <v>2.4041069886511497E-6</v>
      </c>
      <c r="AD51" s="17">
        <f t="shared" si="4"/>
        <v>1.7842176000000001E-5</v>
      </c>
      <c r="AE51" s="16">
        <f t="shared" si="4"/>
        <v>2.3135986506919371E-6</v>
      </c>
      <c r="AF51" s="16">
        <f t="shared" si="4"/>
        <v>1.4272005976965972E-6</v>
      </c>
      <c r="AG51" s="16">
        <f t="shared" si="4"/>
        <v>1.757382568953672E-6</v>
      </c>
      <c r="AH51" s="16">
        <f t="shared" si="4"/>
        <v>6.9014630146164966E-6</v>
      </c>
      <c r="AI51" s="16">
        <f t="shared" si="4"/>
        <v>1.6782123148400158E-6</v>
      </c>
      <c r="AJ51" s="17">
        <f t="shared" si="4"/>
        <v>2.5826724000000004E-5</v>
      </c>
      <c r="AK51" s="16">
        <f t="shared" si="4"/>
        <v>1.702416493958068E-8</v>
      </c>
      <c r="AL51" s="16">
        <f t="shared" si="4"/>
        <v>4.255686768465909E-8</v>
      </c>
      <c r="AM51" s="18">
        <f t="shared" si="4"/>
        <v>6.6492937968405114E-8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6.4626984821542786E-7</v>
      </c>
      <c r="E52" s="16">
        <f t="shared" si="5"/>
        <v>1.9234213482309555E-9</v>
      </c>
      <c r="F52" s="16">
        <f t="shared" si="5"/>
        <v>1.6489733766377591E-6</v>
      </c>
      <c r="G52" s="16">
        <f t="shared" si="5"/>
        <v>1.2813699370193198E-6</v>
      </c>
      <c r="H52" s="16">
        <f t="shared" si="5"/>
        <v>1.9269135368418187E-6</v>
      </c>
      <c r="I52" s="16">
        <f t="shared" si="5"/>
        <v>3.7966460852649317E-7</v>
      </c>
      <c r="J52" s="16">
        <f t="shared" si="5"/>
        <v>1.2777833825797711E-6</v>
      </c>
      <c r="K52" s="16">
        <f t="shared" si="5"/>
        <v>8.741012105669295E-8</v>
      </c>
      <c r="L52" s="16">
        <f t="shared" si="5"/>
        <v>5.8499227989218897E-7</v>
      </c>
      <c r="M52" s="16">
        <f t="shared" si="5"/>
        <v>5.6079495340975024E-6</v>
      </c>
      <c r="N52" s="16">
        <f t="shared" si="5"/>
        <v>1.0376367288897875E-7</v>
      </c>
      <c r="O52" s="16">
        <f t="shared" si="5"/>
        <v>3.5358164717012113E-7</v>
      </c>
      <c r="P52" s="16">
        <f t="shared" si="5"/>
        <v>6.3363541364815161E-7</v>
      </c>
      <c r="Q52" s="16">
        <f t="shared" si="5"/>
        <v>2.240899458392418E-6</v>
      </c>
      <c r="R52" s="16">
        <f t="shared" si="5"/>
        <v>3.7124639444012621E-6</v>
      </c>
      <c r="S52" s="16">
        <f t="shared" si="5"/>
        <v>3.3329793842005702E-7</v>
      </c>
      <c r="T52" s="16">
        <f t="shared" si="5"/>
        <v>5.0213140994127948E-7</v>
      </c>
      <c r="U52" s="16">
        <f t="shared" si="5"/>
        <v>8.799559208457598E-8</v>
      </c>
      <c r="V52" s="16">
        <f t="shared" si="5"/>
        <v>3.7589191342407647E-6</v>
      </c>
      <c r="W52" s="16">
        <f t="shared" si="5"/>
        <v>1.4068664812104116E-7</v>
      </c>
      <c r="X52" s="16">
        <f t="shared" si="5"/>
        <v>3.9398745520818172E-7</v>
      </c>
      <c r="Y52" s="16">
        <f t="shared" si="5"/>
        <v>1.5390582620166154E-6</v>
      </c>
      <c r="Z52" s="16">
        <f t="shared" si="5"/>
        <v>1.56344688964103E-6</v>
      </c>
      <c r="AA52" s="16">
        <f t="shared" si="5"/>
        <v>4.8454642800271553E-7</v>
      </c>
      <c r="AB52" s="17">
        <f t="shared" si="5"/>
        <v>2.176415020435832E-3</v>
      </c>
      <c r="AC52" s="16">
        <f t="shared" si="5"/>
        <v>3.9173568069737967E-6</v>
      </c>
      <c r="AD52" s="16">
        <f t="shared" si="5"/>
        <v>4.4937085784557031E-6</v>
      </c>
      <c r="AE52" s="16">
        <f t="shared" si="5"/>
        <v>2.7647422389286358E-7</v>
      </c>
      <c r="AF52" s="16">
        <f t="shared" si="5"/>
        <v>1.8190318796004356E-6</v>
      </c>
      <c r="AG52" s="16">
        <f t="shared" si="5"/>
        <v>1.9314540477728472E-6</v>
      </c>
      <c r="AH52" s="16">
        <f t="shared" si="5"/>
        <v>3.6465131558144929E-7</v>
      </c>
      <c r="AI52" s="16">
        <f t="shared" si="5"/>
        <v>9.0832132674206049E-7</v>
      </c>
      <c r="AJ52" s="16">
        <f t="shared" si="5"/>
        <v>1.3619730173830663E-6</v>
      </c>
      <c r="AK52" s="16">
        <f t="shared" si="5"/>
        <v>1.7741011989583457E-7</v>
      </c>
      <c r="AL52" s="16">
        <f t="shared" si="5"/>
        <v>2.428920059368883E-6</v>
      </c>
      <c r="AM52" s="18">
        <f t="shared" si="5"/>
        <v>2.1384857600290916E-8</v>
      </c>
    </row>
    <row r="53" spans="1:39" ht="24">
      <c r="A53" s="13" t="s">
        <v>46</v>
      </c>
      <c r="B53" s="14" t="s">
        <v>40</v>
      </c>
      <c r="C53" s="20"/>
      <c r="D53" s="16">
        <f t="shared" ref="D53:AM53" si="6">$C11^2*D11^2</f>
        <v>8.785511000520703E-7</v>
      </c>
      <c r="E53" s="16">
        <f t="shared" si="6"/>
        <v>1.0502384251994152E-7</v>
      </c>
      <c r="F53" s="16">
        <f t="shared" si="6"/>
        <v>6.5534819317291041E-8</v>
      </c>
      <c r="G53" s="16">
        <f t="shared" si="6"/>
        <v>2.9026261047360401E-6</v>
      </c>
      <c r="H53" s="16">
        <f t="shared" si="6"/>
        <v>3.1396166524246386E-7</v>
      </c>
      <c r="I53" s="16">
        <f t="shared" si="6"/>
        <v>1.1960505666633005E-9</v>
      </c>
      <c r="J53" s="16">
        <f t="shared" si="6"/>
        <v>1.2428523012878445E-6</v>
      </c>
      <c r="K53" s="16">
        <f t="shared" si="6"/>
        <v>8.766928983577461E-6</v>
      </c>
      <c r="L53" s="16">
        <f t="shared" si="6"/>
        <v>2.4840255713090776E-7</v>
      </c>
      <c r="M53" s="16">
        <f t="shared" si="6"/>
        <v>1.6795734546764896E-7</v>
      </c>
      <c r="N53" s="16">
        <f t="shared" si="6"/>
        <v>9.1900013419689066E-7</v>
      </c>
      <c r="O53" s="16">
        <f t="shared" si="6"/>
        <v>7.2735361206312279E-7</v>
      </c>
      <c r="P53" s="16">
        <f t="shared" si="6"/>
        <v>1.6137447883691913E-6</v>
      </c>
      <c r="Q53" s="16">
        <f t="shared" si="6"/>
        <v>2.0200954088489132E-7</v>
      </c>
      <c r="R53" s="16">
        <f t="shared" si="6"/>
        <v>6.8150876468151165E-8</v>
      </c>
      <c r="S53" s="17">
        <f t="shared" si="6"/>
        <v>3.4117280999999998E-3</v>
      </c>
      <c r="T53" s="16">
        <f t="shared" si="6"/>
        <v>6.0851158333989649E-7</v>
      </c>
      <c r="U53" s="16">
        <f t="shared" si="6"/>
        <v>5.6340134086095379E-7</v>
      </c>
      <c r="V53" s="16">
        <f t="shared" si="6"/>
        <v>1.6251996265001649E-7</v>
      </c>
      <c r="W53" s="16">
        <f t="shared" si="6"/>
        <v>6.8559151310108469E-6</v>
      </c>
      <c r="X53" s="16">
        <f t="shared" si="6"/>
        <v>7.0216310424862936E-8</v>
      </c>
      <c r="Y53" s="16">
        <f t="shared" si="6"/>
        <v>7.152933166721246E-6</v>
      </c>
      <c r="Z53" s="16">
        <f t="shared" si="6"/>
        <v>3.9920401062034921E-7</v>
      </c>
      <c r="AA53" s="16">
        <f t="shared" si="6"/>
        <v>3.310076473177605E-6</v>
      </c>
      <c r="AB53" s="16">
        <f t="shared" si="6"/>
        <v>5.2445480798218191E-7</v>
      </c>
      <c r="AC53" s="16">
        <f t="shared" si="6"/>
        <v>5.8236275914233482E-7</v>
      </c>
      <c r="AD53" s="16">
        <f t="shared" si="6"/>
        <v>3.59949230300956E-7</v>
      </c>
      <c r="AE53" s="16">
        <f t="shared" si="6"/>
        <v>7.9084108450613047E-6</v>
      </c>
      <c r="AF53" s="16">
        <f t="shared" si="6"/>
        <v>9.7436355665943196E-7</v>
      </c>
      <c r="AG53" s="16">
        <f t="shared" si="6"/>
        <v>5.0983007879323151E-6</v>
      </c>
      <c r="AH53" s="16">
        <f t="shared" si="6"/>
        <v>9.094230325150398E-7</v>
      </c>
      <c r="AI53" s="16">
        <f t="shared" si="6"/>
        <v>3.1061647966070069E-6</v>
      </c>
      <c r="AJ53" s="16">
        <f t="shared" si="6"/>
        <v>1.6704572248909363E-7</v>
      </c>
      <c r="AK53" s="16">
        <f t="shared" si="6"/>
        <v>2.5125520442812166E-6</v>
      </c>
      <c r="AL53" s="16">
        <f t="shared" si="6"/>
        <v>2.6269851213952559E-7</v>
      </c>
      <c r="AM53" s="18">
        <f t="shared" si="6"/>
        <v>1.0281966679784003E-5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7.8245339828966395E-7</v>
      </c>
      <c r="E54" s="16">
        <f t="shared" si="7"/>
        <v>1.5325371847187275E-7</v>
      </c>
      <c r="F54" s="16">
        <f t="shared" si="7"/>
        <v>9.982883978874508E-7</v>
      </c>
      <c r="G54" s="16">
        <f t="shared" si="7"/>
        <v>1.6794021445861002E-7</v>
      </c>
      <c r="H54" s="16">
        <f t="shared" si="7"/>
        <v>6.1575462530052422E-10</v>
      </c>
      <c r="I54" s="16">
        <f t="shared" si="7"/>
        <v>3.8390789145876755E-6</v>
      </c>
      <c r="J54" s="16">
        <f t="shared" si="7"/>
        <v>3.2905592528214834E-8</v>
      </c>
      <c r="K54" s="16">
        <f t="shared" si="7"/>
        <v>7.4261629322719829E-8</v>
      </c>
      <c r="L54" s="16">
        <f t="shared" si="7"/>
        <v>1.966966147367993E-8</v>
      </c>
      <c r="M54" s="16">
        <f t="shared" si="7"/>
        <v>5.0984463167301086E-7</v>
      </c>
      <c r="N54" s="16">
        <f t="shared" si="7"/>
        <v>7.3924424893314607E-7</v>
      </c>
      <c r="O54" s="16">
        <f t="shared" si="7"/>
        <v>3.0343742861021549E-6</v>
      </c>
      <c r="P54" s="16">
        <f t="shared" si="7"/>
        <v>1.8545016850720481E-6</v>
      </c>
      <c r="Q54" s="16">
        <f t="shared" si="7"/>
        <v>4.835428656478474E-7</v>
      </c>
      <c r="R54" s="16">
        <f t="shared" si="7"/>
        <v>3.8815455159352375E-7</v>
      </c>
      <c r="S54" s="16">
        <f t="shared" si="7"/>
        <v>3.4369448325836638E-6</v>
      </c>
      <c r="T54" s="16">
        <f t="shared" si="7"/>
        <v>1.2960489285473057E-6</v>
      </c>
      <c r="U54" s="16">
        <f t="shared" si="7"/>
        <v>3.8988838260752058E-7</v>
      </c>
      <c r="V54" s="16">
        <f t="shared" si="7"/>
        <v>8.3062386789419691E-7</v>
      </c>
      <c r="W54" s="16">
        <f t="shared" si="7"/>
        <v>8.4675265774199248E-8</v>
      </c>
      <c r="X54" s="16">
        <f t="shared" si="7"/>
        <v>3.6674619715331448E-6</v>
      </c>
      <c r="Y54" s="16">
        <f t="shared" si="7"/>
        <v>9.5264899039303836E-7</v>
      </c>
      <c r="Z54" s="16">
        <f t="shared" si="7"/>
        <v>7.0249471863469528E-9</v>
      </c>
      <c r="AA54" s="16">
        <f t="shared" si="7"/>
        <v>4.5378393115266503E-7</v>
      </c>
      <c r="AB54" s="16">
        <f t="shared" si="7"/>
        <v>1.8885374778079739E-7</v>
      </c>
      <c r="AC54" s="16">
        <f t="shared" si="7"/>
        <v>1.8549380974550469E-6</v>
      </c>
      <c r="AD54" s="16">
        <f t="shared" si="7"/>
        <v>1.4291548170086392E-6</v>
      </c>
      <c r="AE54" s="17">
        <f t="shared" si="7"/>
        <v>1.4993334419635749E-3</v>
      </c>
      <c r="AF54" s="16">
        <f t="shared" si="7"/>
        <v>1.1694629748725689E-7</v>
      </c>
      <c r="AG54" s="16">
        <f t="shared" si="7"/>
        <v>4.7388825184419398E-7</v>
      </c>
      <c r="AH54" s="16">
        <f t="shared" si="7"/>
        <v>1.6939925667390552E-6</v>
      </c>
      <c r="AI54" s="16">
        <f t="shared" si="7"/>
        <v>2.0476591910026079E-7</v>
      </c>
      <c r="AJ54" s="16">
        <f t="shared" si="7"/>
        <v>4.0068847816588945E-6</v>
      </c>
      <c r="AK54" s="16">
        <f t="shared" si="7"/>
        <v>6.2898226911118788E-7</v>
      </c>
      <c r="AL54" s="16">
        <f t="shared" si="7"/>
        <v>3.1043802808231338E-6</v>
      </c>
      <c r="AM54" s="18">
        <f t="shared" si="7"/>
        <v>6.4501163705408627E-7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9.11803783495506E-8</v>
      </c>
      <c r="E55" s="16">
        <f t="shared" si="8"/>
        <v>5.3893830283616153E-9</v>
      </c>
      <c r="F55" s="16">
        <f t="shared" si="8"/>
        <v>1.1162687697386247E-7</v>
      </c>
      <c r="G55" s="16">
        <f t="shared" si="8"/>
        <v>4.9805297744399213E-9</v>
      </c>
      <c r="H55" s="17">
        <f t="shared" si="8"/>
        <v>1.7203188912482764E-4</v>
      </c>
      <c r="I55" s="16">
        <f t="shared" si="8"/>
        <v>3.7226397034837899E-8</v>
      </c>
      <c r="J55" s="16">
        <f t="shared" si="8"/>
        <v>5.9270843195784754E-9</v>
      </c>
      <c r="K55" s="16">
        <f t="shared" si="8"/>
        <v>1.7465445339754988E-7</v>
      </c>
      <c r="L55" s="16">
        <f t="shared" si="8"/>
        <v>2.7767051111572797E-7</v>
      </c>
      <c r="M55" s="16">
        <f t="shared" si="8"/>
        <v>2.6247299327195221E-8</v>
      </c>
      <c r="N55" s="16">
        <f t="shared" si="8"/>
        <v>2.1841939846316699E-7</v>
      </c>
      <c r="O55" s="16">
        <f t="shared" si="8"/>
        <v>1.2848427726524146E-7</v>
      </c>
      <c r="P55" s="16">
        <f t="shared" si="8"/>
        <v>2.7120096013236608E-7</v>
      </c>
      <c r="Q55" s="16">
        <f t="shared" si="8"/>
        <v>2.6290113763968475E-8</v>
      </c>
      <c r="R55" s="16">
        <f t="shared" si="8"/>
        <v>3.514188316892567E-8</v>
      </c>
      <c r="S55" s="16">
        <f t="shared" si="8"/>
        <v>1.5741969361790258E-8</v>
      </c>
      <c r="T55" s="16">
        <f t="shared" si="8"/>
        <v>1.5550927676366141E-7</v>
      </c>
      <c r="U55" s="16">
        <f t="shared" si="8"/>
        <v>2.1701711108912471E-8</v>
      </c>
      <c r="V55" s="16">
        <f t="shared" si="8"/>
        <v>2.3203576785715918E-7</v>
      </c>
      <c r="W55" s="16">
        <f t="shared" si="8"/>
        <v>5.0701192243208961E-8</v>
      </c>
      <c r="X55" s="17">
        <f t="shared" si="8"/>
        <v>6.1347814056483973E-7</v>
      </c>
      <c r="Y55" s="16">
        <f t="shared" si="8"/>
        <v>1.4139272656666868E-7</v>
      </c>
      <c r="Z55" s="16">
        <f t="shared" si="8"/>
        <v>1.0601089800323407E-7</v>
      </c>
      <c r="AA55" s="16">
        <f t="shared" si="8"/>
        <v>2.4214103208361238E-8</v>
      </c>
      <c r="AB55" s="16">
        <f t="shared" si="8"/>
        <v>1.5184613525744932E-7</v>
      </c>
      <c r="AC55" s="16">
        <f t="shared" si="8"/>
        <v>1.8873576080200815E-7</v>
      </c>
      <c r="AD55" s="16">
        <f t="shared" si="8"/>
        <v>1.870574155300546E-8</v>
      </c>
      <c r="AE55" s="16">
        <f t="shared" si="8"/>
        <v>7.2445638597293428E-11</v>
      </c>
      <c r="AF55" s="16">
        <f t="shared" si="8"/>
        <v>6.3774791603211249E-9</v>
      </c>
      <c r="AG55" s="16">
        <f t="shared" si="8"/>
        <v>1.1228802823601207E-7</v>
      </c>
      <c r="AH55" s="16">
        <f t="shared" si="8"/>
        <v>1.0071433280823457E-7</v>
      </c>
      <c r="AI55" s="16">
        <f t="shared" si="8"/>
        <v>4.4904517375897227E-8</v>
      </c>
      <c r="AJ55" s="16">
        <f t="shared" si="8"/>
        <v>2.1894246037513681E-7</v>
      </c>
      <c r="AK55" s="16">
        <f t="shared" si="8"/>
        <v>7.2953624702525452E-9</v>
      </c>
      <c r="AL55" s="16">
        <f t="shared" si="8"/>
        <v>1.401940686152598E-7</v>
      </c>
      <c r="AM55" s="18">
        <f t="shared" si="8"/>
        <v>3.9752951737818648E-7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1.9737213493742136E-9</v>
      </c>
      <c r="E56" s="16">
        <f t="shared" si="9"/>
        <v>1.4797373353722737E-11</v>
      </c>
      <c r="F56" s="16">
        <f t="shared" si="9"/>
        <v>2.7255758439614609E-10</v>
      </c>
      <c r="G56" s="16">
        <f t="shared" si="9"/>
        <v>2.9937569464371963E-9</v>
      </c>
      <c r="H56" s="16">
        <f t="shared" si="9"/>
        <v>4.1041678367594602E-9</v>
      </c>
      <c r="I56" s="16">
        <f t="shared" si="9"/>
        <v>4.2529137725133182E-12</v>
      </c>
      <c r="J56" s="16">
        <f t="shared" si="9"/>
        <v>5.5587116526469393E-9</v>
      </c>
      <c r="K56" s="16">
        <f t="shared" si="9"/>
        <v>4.5246791025064882E-9</v>
      </c>
      <c r="L56" s="16">
        <f t="shared" si="9"/>
        <v>3.8520100199322614E-10</v>
      </c>
      <c r="M56" s="16">
        <f t="shared" si="9"/>
        <v>4.4434436535078369E-9</v>
      </c>
      <c r="N56" s="17">
        <f t="shared" si="9"/>
        <v>3.2307673986618408E-6</v>
      </c>
      <c r="O56" s="16">
        <f t="shared" si="9"/>
        <v>1.3344999271482084E-9</v>
      </c>
      <c r="P56" s="16">
        <f t="shared" si="9"/>
        <v>1.2434031342765163E-9</v>
      </c>
      <c r="Q56" s="16">
        <f t="shared" si="9"/>
        <v>3.1469857872415186E-10</v>
      </c>
      <c r="R56" s="16">
        <f t="shared" si="9"/>
        <v>6.819647716364831E-11</v>
      </c>
      <c r="S56" s="16">
        <f t="shared" si="9"/>
        <v>8.64243605142488E-10</v>
      </c>
      <c r="T56" s="16">
        <f t="shared" si="9"/>
        <v>6.846188348213798E-10</v>
      </c>
      <c r="U56" s="16">
        <f t="shared" si="9"/>
        <v>7.5346494306419223E-10</v>
      </c>
      <c r="V56" s="16">
        <f t="shared" si="9"/>
        <v>3.2176636568503232E-10</v>
      </c>
      <c r="W56" s="16">
        <f t="shared" si="9"/>
        <v>1.3708466763074483E-9</v>
      </c>
      <c r="X56" s="16">
        <f t="shared" si="9"/>
        <v>6.0405361659215959E-10</v>
      </c>
      <c r="Y56" s="16">
        <f t="shared" si="9"/>
        <v>1.7076804284684649E-10</v>
      </c>
      <c r="Z56" s="16">
        <f t="shared" si="9"/>
        <v>8.0456582028443178E-11</v>
      </c>
      <c r="AA56" s="16">
        <f t="shared" si="9"/>
        <v>1.7342558020991723E-9</v>
      </c>
      <c r="AB56" s="16">
        <f t="shared" si="9"/>
        <v>1.532156802746508E-10</v>
      </c>
      <c r="AC56" s="16">
        <f t="shared" si="9"/>
        <v>5.1890011837432716E-11</v>
      </c>
      <c r="AD56" s="16">
        <f t="shared" si="9"/>
        <v>2.7461006111314357E-9</v>
      </c>
      <c r="AE56" s="16">
        <f t="shared" si="9"/>
        <v>1.6000499178835919E-9</v>
      </c>
      <c r="AF56" s="16">
        <f t="shared" si="9"/>
        <v>1.9050628400927297E-9</v>
      </c>
      <c r="AG56" s="16">
        <f t="shared" si="9"/>
        <v>2.3570284654583583E-9</v>
      </c>
      <c r="AH56" s="17">
        <f t="shared" si="9"/>
        <v>1.1890924164988407E-8</v>
      </c>
      <c r="AI56" s="16">
        <f t="shared" si="9"/>
        <v>9.2558198299698375E-11</v>
      </c>
      <c r="AJ56" s="16">
        <f t="shared" si="9"/>
        <v>6.0985516210400857E-9</v>
      </c>
      <c r="AK56" s="17">
        <f t="shared" si="9"/>
        <v>1.1890924164988407E-8</v>
      </c>
      <c r="AL56" s="16">
        <f t="shared" si="9"/>
        <v>6.6830200087479122E-11</v>
      </c>
      <c r="AM56" s="18">
        <f t="shared" si="9"/>
        <v>3.3425828943874058E-9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3.8679744698077235E-7</v>
      </c>
      <c r="E57" s="17">
        <f t="shared" si="10"/>
        <v>2.8833805587533682E-4</v>
      </c>
      <c r="F57" s="16">
        <f t="shared" si="10"/>
        <v>1.461787904764013E-7</v>
      </c>
      <c r="G57" s="16">
        <f t="shared" si="10"/>
        <v>1.2602398681330321E-8</v>
      </c>
      <c r="H57" s="16">
        <f t="shared" si="10"/>
        <v>9.070794437664969E-9</v>
      </c>
      <c r="I57" s="16">
        <f t="shared" si="10"/>
        <v>3.7962845296867241E-10</v>
      </c>
      <c r="J57" s="16">
        <f t="shared" si="10"/>
        <v>8.5265794719872719E-8</v>
      </c>
      <c r="K57" s="16">
        <f t="shared" si="10"/>
        <v>1.4363836735826689E-7</v>
      </c>
      <c r="L57" s="16">
        <f t="shared" si="10"/>
        <v>2.4906114407242882E-9</v>
      </c>
      <c r="M57" s="16">
        <f t="shared" si="10"/>
        <v>1.8508199496905227E-7</v>
      </c>
      <c r="N57" s="16">
        <f t="shared" si="10"/>
        <v>1.3285753035472699E-9</v>
      </c>
      <c r="O57" s="16">
        <f t="shared" si="10"/>
        <v>5.9218229508319293E-9</v>
      </c>
      <c r="P57" s="17">
        <f t="shared" si="10"/>
        <v>1.4444598099715173E-6</v>
      </c>
      <c r="Q57" s="16">
        <f t="shared" si="10"/>
        <v>1.3944713115819835E-8</v>
      </c>
      <c r="R57" s="16">
        <f t="shared" si="10"/>
        <v>1.2177372052955675E-7</v>
      </c>
      <c r="S57" s="16">
        <f t="shared" si="10"/>
        <v>8.8390166111882275E-9</v>
      </c>
      <c r="T57" s="16">
        <f t="shared" si="10"/>
        <v>4.4362226229447376E-9</v>
      </c>
      <c r="U57" s="16">
        <f t="shared" si="10"/>
        <v>2.2210071911468612E-9</v>
      </c>
      <c r="V57" s="16">
        <f t="shared" si="10"/>
        <v>6.6604571758889816E-7</v>
      </c>
      <c r="W57" s="16">
        <f t="shared" si="10"/>
        <v>5.4449329542246061E-7</v>
      </c>
      <c r="X57" s="16">
        <f t="shared" si="10"/>
        <v>2.2413829489702695E-7</v>
      </c>
      <c r="Y57" s="16">
        <f t="shared" si="10"/>
        <v>1.8253580457592347E-7</v>
      </c>
      <c r="Z57" s="16">
        <f t="shared" si="10"/>
        <v>6.4946990309614223E-7</v>
      </c>
      <c r="AA57" s="16">
        <f t="shared" si="10"/>
        <v>5.7985539053652949E-8</v>
      </c>
      <c r="AB57" s="16">
        <f t="shared" si="10"/>
        <v>2.6229700916205754E-10</v>
      </c>
      <c r="AC57" s="16">
        <f t="shared" si="10"/>
        <v>1.8224429960779945E-7</v>
      </c>
      <c r="AD57" s="16">
        <f t="shared" si="10"/>
        <v>7.2492812005768494E-11</v>
      </c>
      <c r="AE57" s="16">
        <f t="shared" si="10"/>
        <v>2.9621229901138905E-8</v>
      </c>
      <c r="AF57" s="16">
        <f t="shared" si="10"/>
        <v>1.4850871128435765E-8</v>
      </c>
      <c r="AG57" s="16">
        <f t="shared" si="10"/>
        <v>7.7799162194487512E-8</v>
      </c>
      <c r="AH57" s="16">
        <f t="shared" si="10"/>
        <v>5.0978693550472789E-7</v>
      </c>
      <c r="AI57" s="16">
        <f t="shared" si="10"/>
        <v>6.4062190081187323E-7</v>
      </c>
      <c r="AJ57" s="16">
        <f t="shared" si="10"/>
        <v>8.4287015207810462E-8</v>
      </c>
      <c r="AK57" s="16">
        <f t="shared" si="10"/>
        <v>2.908538996574573E-8</v>
      </c>
      <c r="AL57" s="16">
        <f t="shared" si="10"/>
        <v>1.319041683574818E-7</v>
      </c>
      <c r="AM57" s="18">
        <f t="shared" si="10"/>
        <v>2.3810891726099113E-10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3.9851138278256671E-8</v>
      </c>
      <c r="E58" s="17">
        <f t="shared" si="11"/>
        <v>1.3255627420897281E-5</v>
      </c>
      <c r="F58" s="16">
        <f t="shared" si="11"/>
        <v>1.1651230188247213E-8</v>
      </c>
      <c r="G58" s="16">
        <f t="shared" si="11"/>
        <v>9.5614992022137383E-7</v>
      </c>
      <c r="H58" s="16">
        <f t="shared" si="11"/>
        <v>4.1856356284295984E-6</v>
      </c>
      <c r="I58" s="16">
        <f t="shared" si="11"/>
        <v>3.1020945540880765E-6</v>
      </c>
      <c r="J58" s="16">
        <f t="shared" si="11"/>
        <v>8.281771198000115E-8</v>
      </c>
      <c r="K58" s="16">
        <f t="shared" si="11"/>
        <v>6.297526637587069E-7</v>
      </c>
      <c r="L58" s="16">
        <f t="shared" si="11"/>
        <v>1.8747594819946482E-7</v>
      </c>
      <c r="M58" s="16">
        <f t="shared" si="11"/>
        <v>4.0933102860500847E-6</v>
      </c>
      <c r="N58" s="16">
        <f t="shared" si="11"/>
        <v>1.0218163785217723E-6</v>
      </c>
      <c r="O58" s="16">
        <f t="shared" si="11"/>
        <v>5.1034942322539254E-7</v>
      </c>
      <c r="P58" s="17">
        <f t="shared" si="11"/>
        <v>2.7013108831002021E-3</v>
      </c>
      <c r="Q58" s="16">
        <f t="shared" si="11"/>
        <v>8.2826609035394192E-7</v>
      </c>
      <c r="R58" s="16">
        <f t="shared" si="11"/>
        <v>1.4096813901084818E-8</v>
      </c>
      <c r="S58" s="16">
        <f t="shared" si="11"/>
        <v>1.2484900508738436E-6</v>
      </c>
      <c r="T58" s="16">
        <f t="shared" si="11"/>
        <v>4.9944228360849259E-7</v>
      </c>
      <c r="U58" s="16">
        <f t="shared" si="11"/>
        <v>1.0014671520579548E-6</v>
      </c>
      <c r="V58" s="16">
        <f t="shared" si="11"/>
        <v>5.8754036221536309E-8</v>
      </c>
      <c r="W58" s="16">
        <f t="shared" si="11"/>
        <v>1.5161916469286255E-6</v>
      </c>
      <c r="X58" s="16">
        <f t="shared" si="11"/>
        <v>3.9818651670670277E-8</v>
      </c>
      <c r="Y58" s="16">
        <f t="shared" si="11"/>
        <v>9.4843547603787879E-9</v>
      </c>
      <c r="Z58" s="16">
        <f t="shared" si="11"/>
        <v>4.2462067932401925E-7</v>
      </c>
      <c r="AA58" s="16">
        <f t="shared" si="11"/>
        <v>7.5054900217358224E-8</v>
      </c>
      <c r="AB58" s="16">
        <f t="shared" si="11"/>
        <v>7.7204604429121229E-7</v>
      </c>
      <c r="AC58" s="17">
        <f t="shared" si="11"/>
        <v>1.2874190546992024E-5</v>
      </c>
      <c r="AD58" s="16">
        <f t="shared" si="11"/>
        <v>2.975742253223352E-6</v>
      </c>
      <c r="AE58" s="16">
        <f t="shared" si="11"/>
        <v>3.2969823710334612E-6</v>
      </c>
      <c r="AF58" s="16">
        <f t="shared" si="11"/>
        <v>5.5981965891283571E-6</v>
      </c>
      <c r="AG58" s="16">
        <f t="shared" si="11"/>
        <v>4.9614096325875309E-9</v>
      </c>
      <c r="AH58" s="16">
        <f t="shared" si="11"/>
        <v>3.006103197075654E-6</v>
      </c>
      <c r="AI58" s="16">
        <f t="shared" si="11"/>
        <v>8.2841009449336595E-7</v>
      </c>
      <c r="AJ58" s="17">
        <f t="shared" si="11"/>
        <v>1.1404127266539646E-5</v>
      </c>
      <c r="AK58" s="16">
        <f t="shared" si="11"/>
        <v>4.5352794749693398E-7</v>
      </c>
      <c r="AL58" s="17">
        <f t="shared" si="11"/>
        <v>9.6918376501036388E-6</v>
      </c>
      <c r="AM58" s="18">
        <f t="shared" si="11"/>
        <v>1.3531031178519529E-6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3.8078523140867412E-8</v>
      </c>
      <c r="E59" s="16">
        <f t="shared" si="12"/>
        <v>4.7110869485983561E-9</v>
      </c>
      <c r="F59" s="16">
        <f t="shared" si="12"/>
        <v>8.0826081673544441E-11</v>
      </c>
      <c r="G59" s="16">
        <f t="shared" si="12"/>
        <v>4.4699237095980508E-8</v>
      </c>
      <c r="H59" s="16">
        <f t="shared" si="12"/>
        <v>1.4904689543829669E-8</v>
      </c>
      <c r="I59" s="16">
        <f t="shared" si="12"/>
        <v>3.2686083970612341E-11</v>
      </c>
      <c r="J59" s="16">
        <f t="shared" si="12"/>
        <v>8.0912104198483298E-9</v>
      </c>
      <c r="K59" s="16">
        <f t="shared" si="12"/>
        <v>9.6882817390550857E-8</v>
      </c>
      <c r="L59" s="16">
        <f t="shared" si="12"/>
        <v>3.0793845443890459E-8</v>
      </c>
      <c r="M59" s="16">
        <f t="shared" si="12"/>
        <v>9.6961189084964629E-10</v>
      </c>
      <c r="N59" s="16">
        <f t="shared" si="12"/>
        <v>9.4916362461244261E-9</v>
      </c>
      <c r="O59" s="16">
        <f t="shared" si="12"/>
        <v>2.112065144909192E-9</v>
      </c>
      <c r="P59" s="16">
        <f t="shared" si="12"/>
        <v>3.0365388022944679E-8</v>
      </c>
      <c r="Q59" s="17">
        <f t="shared" si="12"/>
        <v>9.7256092187595914E-5</v>
      </c>
      <c r="R59" s="16">
        <f t="shared" si="12"/>
        <v>3.6772984181953764E-8</v>
      </c>
      <c r="S59" s="16">
        <f t="shared" si="12"/>
        <v>5.7274230685413996E-9</v>
      </c>
      <c r="T59" s="16">
        <f t="shared" si="12"/>
        <v>9.5645277442990273E-9</v>
      </c>
      <c r="U59" s="16">
        <f t="shared" si="12"/>
        <v>1.2218373809467137E-7</v>
      </c>
      <c r="V59" s="16">
        <f t="shared" si="12"/>
        <v>8.3527478689827845E-8</v>
      </c>
      <c r="W59" s="16">
        <f t="shared" si="12"/>
        <v>2.3151264453535584E-7</v>
      </c>
      <c r="X59" s="16">
        <f t="shared" si="12"/>
        <v>2.3403140832495502E-8</v>
      </c>
      <c r="Y59" s="16">
        <f t="shared" si="12"/>
        <v>5.5757962763334032E-8</v>
      </c>
      <c r="Z59" s="16">
        <f t="shared" si="12"/>
        <v>3.0539082666297866E-10</v>
      </c>
      <c r="AA59" s="16">
        <f t="shared" si="12"/>
        <v>9.9909292205664627E-8</v>
      </c>
      <c r="AB59" s="16">
        <f t="shared" si="12"/>
        <v>1.0004572452428882E-7</v>
      </c>
      <c r="AC59" s="16">
        <f t="shared" si="12"/>
        <v>8.0129011856739375E-10</v>
      </c>
      <c r="AD59" s="16">
        <f t="shared" si="12"/>
        <v>1.69430266110273E-8</v>
      </c>
      <c r="AE59" s="16">
        <f t="shared" si="12"/>
        <v>3.1541770521111661E-8</v>
      </c>
      <c r="AF59" s="16">
        <f t="shared" si="12"/>
        <v>8.2300529629105643E-10</v>
      </c>
      <c r="AG59" s="16">
        <f t="shared" si="12"/>
        <v>2.745427415933334E-8</v>
      </c>
      <c r="AH59" s="16">
        <f t="shared" si="12"/>
        <v>1.1342223288509309E-7</v>
      </c>
      <c r="AI59" s="16">
        <f t="shared" si="12"/>
        <v>2.5907720751326961E-7</v>
      </c>
      <c r="AJ59" s="16">
        <f t="shared" si="12"/>
        <v>8.4258144984631708E-8</v>
      </c>
      <c r="AK59" s="16">
        <f t="shared" si="12"/>
        <v>2.7540390045517772E-7</v>
      </c>
      <c r="AL59" s="16">
        <f t="shared" si="12"/>
        <v>6.0232243389505619E-9</v>
      </c>
      <c r="AM59" s="19">
        <f t="shared" si="12"/>
        <v>3.4612124359360581E-7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1.4531393450983553E-10</v>
      </c>
      <c r="E60" s="16">
        <f t="shared" si="13"/>
        <v>1.3646217542089096E-10</v>
      </c>
      <c r="F60" s="16">
        <f t="shared" si="13"/>
        <v>1.066205622316729E-8</v>
      </c>
      <c r="G60" s="16">
        <f t="shared" si="13"/>
        <v>2.3188357915484778E-10</v>
      </c>
      <c r="H60" s="16">
        <f t="shared" si="13"/>
        <v>2.5706727445963775E-8</v>
      </c>
      <c r="I60" s="16">
        <f t="shared" si="13"/>
        <v>1.8592449306443519E-9</v>
      </c>
      <c r="J60" s="16">
        <f t="shared" si="13"/>
        <v>2.7785662718016635E-9</v>
      </c>
      <c r="K60" s="16">
        <f t="shared" si="13"/>
        <v>5.2209912139549321E-8</v>
      </c>
      <c r="L60" s="17">
        <f t="shared" si="13"/>
        <v>1.5928459095419823E-5</v>
      </c>
      <c r="M60" s="16">
        <f t="shared" si="13"/>
        <v>2.3233445614450624E-8</v>
      </c>
      <c r="N60" s="16">
        <f t="shared" si="13"/>
        <v>1.8972061912205833E-9</v>
      </c>
      <c r="O60" s="16">
        <f t="shared" si="13"/>
        <v>2.7645217253635657E-9</v>
      </c>
      <c r="P60" s="16">
        <f t="shared" si="13"/>
        <v>1.1213541590488819E-9</v>
      </c>
      <c r="Q60" s="16">
        <f t="shared" si="13"/>
        <v>5.0339232718037308E-9</v>
      </c>
      <c r="R60" s="16">
        <f t="shared" si="13"/>
        <v>1.9208570682518313E-8</v>
      </c>
      <c r="S60" s="16">
        <f t="shared" si="13"/>
        <v>1.1514868751725364E-9</v>
      </c>
      <c r="T60" s="16">
        <f t="shared" si="13"/>
        <v>2.5683054856798149E-9</v>
      </c>
      <c r="U60" s="16">
        <f t="shared" si="13"/>
        <v>4.4462692890560584E-9</v>
      </c>
      <c r="V60" s="16">
        <f t="shared" si="13"/>
        <v>2.494919352743841E-11</v>
      </c>
      <c r="W60" s="16">
        <f t="shared" si="13"/>
        <v>9.7627555564020141E-10</v>
      </c>
      <c r="X60" s="16">
        <f t="shared" si="13"/>
        <v>3.4003275478772081E-8</v>
      </c>
      <c r="Y60" s="16">
        <f t="shared" si="13"/>
        <v>9.3509630242660988E-10</v>
      </c>
      <c r="Z60" s="16">
        <f t="shared" si="13"/>
        <v>2.3178801060961671E-8</v>
      </c>
      <c r="AA60" s="16">
        <f t="shared" si="13"/>
        <v>1.5299020104385194E-9</v>
      </c>
      <c r="AB60" s="16">
        <f t="shared" si="13"/>
        <v>4.265352464173645E-9</v>
      </c>
      <c r="AC60" s="16">
        <f t="shared" si="13"/>
        <v>1.4241564743152826E-8</v>
      </c>
      <c r="AD60" s="16">
        <f t="shared" si="13"/>
        <v>2.5210614669443085E-9</v>
      </c>
      <c r="AE60" s="16">
        <f t="shared" si="13"/>
        <v>2.0903106216168406E-10</v>
      </c>
      <c r="AF60" s="17">
        <f t="shared" si="13"/>
        <v>6.683744248270705E-8</v>
      </c>
      <c r="AG60" s="16">
        <f t="shared" si="13"/>
        <v>3.407324910137668E-9</v>
      </c>
      <c r="AH60" s="16">
        <f t="shared" si="13"/>
        <v>4.3146315908673628E-9</v>
      </c>
      <c r="AI60" s="16">
        <f t="shared" si="13"/>
        <v>2.2200440967076791E-9</v>
      </c>
      <c r="AJ60" s="16">
        <f t="shared" si="13"/>
        <v>2.4727433299876161E-10</v>
      </c>
      <c r="AK60" s="16">
        <f t="shared" si="13"/>
        <v>1.3388736019882941E-9</v>
      </c>
      <c r="AL60" s="16">
        <f t="shared" si="13"/>
        <v>4.5277988747072756E-8</v>
      </c>
      <c r="AM60" s="18">
        <f t="shared" si="13"/>
        <v>2.3209664812099409E-8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8.3698352415453384E-9</v>
      </c>
      <c r="E61" s="16">
        <f t="shared" si="14"/>
        <v>1.2455343039204195E-8</v>
      </c>
      <c r="F61" s="16">
        <f t="shared" si="14"/>
        <v>3.3243870938405533E-7</v>
      </c>
      <c r="G61" s="16">
        <f t="shared" si="14"/>
        <v>4.5658174382480447E-8</v>
      </c>
      <c r="H61" s="16">
        <f t="shared" si="14"/>
        <v>4.5305173701757726E-7</v>
      </c>
      <c r="I61" s="16">
        <f t="shared" si="14"/>
        <v>2.7065977939314125E-10</v>
      </c>
      <c r="J61" s="16">
        <f t="shared" si="14"/>
        <v>6.6099998392639584E-9</v>
      </c>
      <c r="K61" s="16">
        <f t="shared" si="14"/>
        <v>8.5381842898054537E-7</v>
      </c>
      <c r="L61" s="16">
        <f t="shared" si="14"/>
        <v>1.0532163213221713E-7</v>
      </c>
      <c r="M61" s="16">
        <f t="shared" si="14"/>
        <v>9.5829996600502053E-8</v>
      </c>
      <c r="N61" s="16">
        <f t="shared" si="14"/>
        <v>2.5071038603159414E-7</v>
      </c>
      <c r="O61" s="17">
        <f t="shared" si="14"/>
        <v>6.0672066751341807E-4</v>
      </c>
      <c r="P61" s="16">
        <f t="shared" si="14"/>
        <v>1.1628866514503165E-7</v>
      </c>
      <c r="Q61" s="16">
        <f t="shared" si="14"/>
        <v>1.3146675532970095E-8</v>
      </c>
      <c r="R61" s="16">
        <f t="shared" si="14"/>
        <v>3.924878466923555E-9</v>
      </c>
      <c r="S61" s="16">
        <f t="shared" si="14"/>
        <v>1.2850831916944129E-7</v>
      </c>
      <c r="T61" s="16">
        <f t="shared" si="14"/>
        <v>1.016658712782757E-6</v>
      </c>
      <c r="U61" s="16">
        <f t="shared" si="14"/>
        <v>8.5645239240839521E-7</v>
      </c>
      <c r="V61" s="16">
        <f t="shared" si="14"/>
        <v>8.0374275652037089E-7</v>
      </c>
      <c r="W61" s="16">
        <f t="shared" si="14"/>
        <v>2.1103205785351966E-7</v>
      </c>
      <c r="X61" s="16">
        <f t="shared" si="14"/>
        <v>4.7343357861541357E-7</v>
      </c>
      <c r="Y61" s="16">
        <f t="shared" si="14"/>
        <v>2.0201556648038252E-6</v>
      </c>
      <c r="Z61" s="16">
        <f t="shared" si="14"/>
        <v>4.3445897369797903E-8</v>
      </c>
      <c r="AA61" s="17">
        <f t="shared" si="14"/>
        <v>2.2330513331666582E-6</v>
      </c>
      <c r="AB61" s="16">
        <f t="shared" si="14"/>
        <v>9.8275129427432019E-8</v>
      </c>
      <c r="AC61" s="16">
        <f t="shared" si="14"/>
        <v>1.7409968848412034E-11</v>
      </c>
      <c r="AD61" s="16">
        <f t="shared" si="14"/>
        <v>8.3677582678973162E-8</v>
      </c>
      <c r="AE61" s="16">
        <f t="shared" si="14"/>
        <v>1.2331543606508302E-6</v>
      </c>
      <c r="AF61" s="16">
        <f t="shared" si="14"/>
        <v>3.4950484988549646E-7</v>
      </c>
      <c r="AG61" s="16">
        <f t="shared" si="14"/>
        <v>5.6885445932725394E-9</v>
      </c>
      <c r="AH61" s="16">
        <f t="shared" si="14"/>
        <v>2.6710810552576385E-7</v>
      </c>
      <c r="AI61" s="16">
        <f t="shared" si="14"/>
        <v>4.1828045127857908E-7</v>
      </c>
      <c r="AJ61" s="16">
        <f t="shared" si="14"/>
        <v>2.3342574934509457E-7</v>
      </c>
      <c r="AK61" s="16">
        <f t="shared" si="14"/>
        <v>8.3665800991583532E-7</v>
      </c>
      <c r="AL61" s="16">
        <f t="shared" si="14"/>
        <v>3.3059543656512082E-7</v>
      </c>
      <c r="AM61" s="18">
        <f t="shared" si="14"/>
        <v>2.4157746063433077E-7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1.0170252560980854E-8</v>
      </c>
      <c r="E62" s="16">
        <f t="shared" si="15"/>
        <v>9.1326311558588854E-10</v>
      </c>
      <c r="F62" s="16">
        <f t="shared" si="15"/>
        <v>4.41729385119409E-9</v>
      </c>
      <c r="G62" s="16">
        <f t="shared" si="15"/>
        <v>4.1524702503253656E-9</v>
      </c>
      <c r="H62" s="16">
        <f t="shared" si="15"/>
        <v>6.5434585952921469E-10</v>
      </c>
      <c r="I62" s="16">
        <f t="shared" si="15"/>
        <v>7.4991377697101555E-9</v>
      </c>
      <c r="J62" s="16">
        <f t="shared" si="15"/>
        <v>7.539333643382365E-9</v>
      </c>
      <c r="K62" s="16">
        <f t="shared" si="15"/>
        <v>3.7244639025367744E-8</v>
      </c>
      <c r="L62" s="17">
        <f t="shared" si="15"/>
        <v>7.4536338193986832E-8</v>
      </c>
      <c r="M62" s="16">
        <f t="shared" si="15"/>
        <v>3.2126020983493858E-8</v>
      </c>
      <c r="N62" s="16">
        <f t="shared" si="15"/>
        <v>1.0447362057296497E-8</v>
      </c>
      <c r="O62" s="16">
        <f t="shared" si="15"/>
        <v>1.0210074933339353E-8</v>
      </c>
      <c r="P62" s="16">
        <f t="shared" si="15"/>
        <v>3.7339111886869456E-8</v>
      </c>
      <c r="Q62" s="16">
        <f t="shared" si="15"/>
        <v>1.4956926271043199E-10</v>
      </c>
      <c r="R62" s="16">
        <f t="shared" si="15"/>
        <v>3.0873109364562418E-8</v>
      </c>
      <c r="S62" s="16">
        <f t="shared" si="15"/>
        <v>5.0294896456314479E-9</v>
      </c>
      <c r="T62" s="16">
        <f t="shared" si="15"/>
        <v>2.9525710399892693E-9</v>
      </c>
      <c r="U62" s="16">
        <f t="shared" si="15"/>
        <v>2.1016477803663389E-8</v>
      </c>
      <c r="V62" s="16">
        <f t="shared" si="15"/>
        <v>6.089227735057561E-9</v>
      </c>
      <c r="W62" s="16">
        <f t="shared" si="15"/>
        <v>1.6607899463494652E-9</v>
      </c>
      <c r="X62" s="16">
        <f t="shared" si="15"/>
        <v>1.5467441457714976E-8</v>
      </c>
      <c r="Y62" s="16">
        <f t="shared" si="15"/>
        <v>4.7085678858309881E-9</v>
      </c>
      <c r="Z62" s="16">
        <f t="shared" si="15"/>
        <v>3.8405791843468429E-9</v>
      </c>
      <c r="AA62" s="16">
        <f t="shared" si="15"/>
        <v>1.0935373007925791E-8</v>
      </c>
      <c r="AB62" s="16">
        <f t="shared" si="15"/>
        <v>1.4756642334670089E-8</v>
      </c>
      <c r="AC62" s="16">
        <f t="shared" si="15"/>
        <v>2.8359140405709513E-12</v>
      </c>
      <c r="AD62" s="16">
        <f t="shared" si="15"/>
        <v>1.8199875168977331E-9</v>
      </c>
      <c r="AE62" s="16">
        <f t="shared" si="15"/>
        <v>1.3869407572178571E-9</v>
      </c>
      <c r="AF62" s="17">
        <f t="shared" si="15"/>
        <v>1.7763232253425557E-5</v>
      </c>
      <c r="AG62" s="16">
        <f t="shared" si="15"/>
        <v>4.7465395058154212E-9</v>
      </c>
      <c r="AH62" s="16">
        <f t="shared" si="15"/>
        <v>1.3435825048183056E-8</v>
      </c>
      <c r="AI62" s="16">
        <f t="shared" si="15"/>
        <v>1.0098225731785635E-9</v>
      </c>
      <c r="AJ62" s="16">
        <f t="shared" si="15"/>
        <v>3.1704383472307454E-8</v>
      </c>
      <c r="AK62" s="16">
        <f t="shared" si="15"/>
        <v>2.4120870721157486E-9</v>
      </c>
      <c r="AL62" s="16">
        <f t="shared" si="15"/>
        <v>1.2810043547090564E-8</v>
      </c>
      <c r="AM62" s="18">
        <f t="shared" si="15"/>
        <v>1.8253760121031802E-8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1.1166190699984328E-7</v>
      </c>
      <c r="E63" s="16">
        <f t="shared" si="16"/>
        <v>1.5840093895975844E-10</v>
      </c>
      <c r="F63" s="16">
        <f t="shared" si="16"/>
        <v>3.2526826200408242E-8</v>
      </c>
      <c r="G63" s="16">
        <f t="shared" si="16"/>
        <v>7.966229766924373E-9</v>
      </c>
      <c r="H63" s="16">
        <f t="shared" si="16"/>
        <v>2.574005484010412E-8</v>
      </c>
      <c r="I63" s="17">
        <f t="shared" si="16"/>
        <v>1.1897901927782479E-4</v>
      </c>
      <c r="J63" s="16">
        <f t="shared" si="16"/>
        <v>1.2115397116174085E-8</v>
      </c>
      <c r="K63" s="16">
        <f t="shared" si="16"/>
        <v>1.1677187124030992E-7</v>
      </c>
      <c r="L63" s="16">
        <f t="shared" si="16"/>
        <v>1.3878600778028619E-8</v>
      </c>
      <c r="M63" s="16">
        <f t="shared" si="16"/>
        <v>3.4290232715250039E-9</v>
      </c>
      <c r="N63" s="16">
        <f t="shared" si="16"/>
        <v>1.5886359707537056E-10</v>
      </c>
      <c r="O63" s="16">
        <f t="shared" si="16"/>
        <v>5.1725927503017164E-11</v>
      </c>
      <c r="P63" s="16">
        <f t="shared" si="16"/>
        <v>1.3885913674799421E-7</v>
      </c>
      <c r="Q63" s="16">
        <f t="shared" si="16"/>
        <v>3.8987935497771724E-11</v>
      </c>
      <c r="R63" s="16">
        <f t="shared" si="16"/>
        <v>2.6937789833571422E-8</v>
      </c>
      <c r="S63" s="16">
        <f t="shared" si="16"/>
        <v>4.0676961393074565E-11</v>
      </c>
      <c r="T63" s="16">
        <f t="shared" si="16"/>
        <v>2.0090509679854322E-8</v>
      </c>
      <c r="U63" s="16">
        <f t="shared" si="16"/>
        <v>2.7929645203625355E-7</v>
      </c>
      <c r="V63" s="16">
        <f t="shared" si="16"/>
        <v>1.9307425232547369E-8</v>
      </c>
      <c r="W63" s="16">
        <f t="shared" si="16"/>
        <v>5.6177895992984862E-8</v>
      </c>
      <c r="X63" s="16">
        <f t="shared" si="16"/>
        <v>1.7807852718977667E-7</v>
      </c>
      <c r="Y63" s="16">
        <f t="shared" si="16"/>
        <v>1.4689574814975522E-7</v>
      </c>
      <c r="Z63" s="16">
        <f t="shared" si="16"/>
        <v>4.1338501905807211E-7</v>
      </c>
      <c r="AA63" s="16">
        <f t="shared" si="16"/>
        <v>6.0094558413260673E-8</v>
      </c>
      <c r="AB63" s="16">
        <f t="shared" si="16"/>
        <v>2.0686399904483386E-8</v>
      </c>
      <c r="AC63" s="16">
        <f t="shared" si="16"/>
        <v>2.0505780389097274E-7</v>
      </c>
      <c r="AD63" s="16">
        <f t="shared" si="16"/>
        <v>1.8173580913323529E-10</v>
      </c>
      <c r="AE63" s="16">
        <f t="shared" si="16"/>
        <v>3.0605539213263953E-7</v>
      </c>
      <c r="AF63" s="16">
        <f t="shared" si="16"/>
        <v>5.0356739923684167E-8</v>
      </c>
      <c r="AG63" s="16">
        <f t="shared" si="16"/>
        <v>1.1681303350284189E-7</v>
      </c>
      <c r="AH63" s="16">
        <f t="shared" si="16"/>
        <v>2.3933558923302711E-8</v>
      </c>
      <c r="AI63" s="16">
        <f t="shared" si="16"/>
        <v>1.6644954696397594E-7</v>
      </c>
      <c r="AJ63" s="16">
        <f t="shared" si="16"/>
        <v>4.5194230277289398E-10</v>
      </c>
      <c r="AK63" s="16">
        <f t="shared" si="16"/>
        <v>1.6513862980401282E-7</v>
      </c>
      <c r="AL63" s="16">
        <f t="shared" si="16"/>
        <v>1.3863532954258309E-8</v>
      </c>
      <c r="AM63" s="18">
        <f t="shared" si="16"/>
        <v>3.0101388457190742E-8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6.0882547965287576E-8</v>
      </c>
      <c r="E64" s="16">
        <f t="shared" si="17"/>
        <v>1.0475476443290326E-8</v>
      </c>
      <c r="F64" s="16">
        <f t="shared" si="17"/>
        <v>1.393126977718311E-7</v>
      </c>
      <c r="G64" s="16">
        <f t="shared" si="17"/>
        <v>2.6259629768443175E-8</v>
      </c>
      <c r="H64" s="16">
        <f t="shared" si="17"/>
        <v>6.181586077934047E-7</v>
      </c>
      <c r="I64" s="16">
        <f t="shared" si="17"/>
        <v>1.1548119847712031E-7</v>
      </c>
      <c r="J64" s="16">
        <f t="shared" si="17"/>
        <v>1.8819343880355413E-7</v>
      </c>
      <c r="K64" s="16">
        <f t="shared" si="17"/>
        <v>8.1744475702733761E-7</v>
      </c>
      <c r="L64" s="16">
        <f t="shared" si="17"/>
        <v>1.1022174485541973E-7</v>
      </c>
      <c r="M64" s="16">
        <f t="shared" si="17"/>
        <v>2.338587964146577E-7</v>
      </c>
      <c r="N64" s="16">
        <f t="shared" si="17"/>
        <v>1.447413715744991E-7</v>
      </c>
      <c r="O64" s="16">
        <f t="shared" si="17"/>
        <v>1.1455809623222358E-6</v>
      </c>
      <c r="P64" s="16">
        <f t="shared" si="17"/>
        <v>1.283650202114399E-7</v>
      </c>
      <c r="Q64" s="16">
        <f t="shared" si="17"/>
        <v>6.7114854332072691E-8</v>
      </c>
      <c r="R64" s="16">
        <f t="shared" si="17"/>
        <v>8.7017649405794035E-7</v>
      </c>
      <c r="S64" s="16">
        <f t="shared" si="17"/>
        <v>1.211028894335403E-7</v>
      </c>
      <c r="T64" s="17">
        <f t="shared" si="17"/>
        <v>6.8289637045913624E-4</v>
      </c>
      <c r="U64" s="16">
        <f t="shared" si="17"/>
        <v>2.5860454714284817E-7</v>
      </c>
      <c r="V64" s="16">
        <f t="shared" si="17"/>
        <v>1.3738904832016901E-7</v>
      </c>
      <c r="W64" s="16">
        <f t="shared" si="17"/>
        <v>8.7107139437208633E-7</v>
      </c>
      <c r="X64" s="16">
        <f t="shared" si="17"/>
        <v>1.3159265499114403E-7</v>
      </c>
      <c r="Y64" s="16">
        <f t="shared" si="17"/>
        <v>1.9245561715536467E-6</v>
      </c>
      <c r="Z64" s="16">
        <f t="shared" si="17"/>
        <v>9.6896955482143693E-7</v>
      </c>
      <c r="AA64" s="16">
        <f t="shared" si="17"/>
        <v>1.8122811210229857E-7</v>
      </c>
      <c r="AB64" s="16">
        <f t="shared" si="17"/>
        <v>1.5726291112541248E-7</v>
      </c>
      <c r="AC64" s="16">
        <f t="shared" si="17"/>
        <v>2.8321642235641567E-8</v>
      </c>
      <c r="AD64" s="16">
        <f t="shared" si="17"/>
        <v>7.7789512174757305E-7</v>
      </c>
      <c r="AE64" s="16">
        <f t="shared" si="17"/>
        <v>5.9338462376375163E-7</v>
      </c>
      <c r="AF64" s="16">
        <f t="shared" si="17"/>
        <v>1.1388667178477506E-7</v>
      </c>
      <c r="AG64" s="16">
        <f t="shared" si="17"/>
        <v>3.9933198000089113E-7</v>
      </c>
      <c r="AH64" s="17">
        <f t="shared" si="17"/>
        <v>2.8597111537331494E-6</v>
      </c>
      <c r="AI64" s="16">
        <f t="shared" si="17"/>
        <v>4.9536925834021748E-7</v>
      </c>
      <c r="AJ64" s="16">
        <f t="shared" si="17"/>
        <v>6.977917807554705E-9</v>
      </c>
      <c r="AK64" s="16">
        <f t="shared" si="17"/>
        <v>4.1423416843002693E-7</v>
      </c>
      <c r="AL64" s="16">
        <f t="shared" si="17"/>
        <v>5.1784449939113144E-7</v>
      </c>
      <c r="AM64" s="18">
        <f t="shared" si="17"/>
        <v>1.4194729792197553E-8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3.6135318308345933E-6</v>
      </c>
      <c r="E65" s="16">
        <f t="shared" si="18"/>
        <v>1.2223308901825957E-6</v>
      </c>
      <c r="F65" s="16">
        <f t="shared" si="18"/>
        <v>7.8274205293685329E-7</v>
      </c>
      <c r="G65" s="16">
        <f t="shared" si="18"/>
        <v>5.9020514476783992E-7</v>
      </c>
      <c r="H65" s="16">
        <f t="shared" si="18"/>
        <v>5.6468778671099241E-6</v>
      </c>
      <c r="I65" s="16">
        <f t="shared" si="18"/>
        <v>2.3572170925031776E-6</v>
      </c>
      <c r="J65" s="16">
        <f t="shared" si="18"/>
        <v>5.2946354678690678E-6</v>
      </c>
      <c r="K65" s="16">
        <f t="shared" si="18"/>
        <v>2.0590412556912817E-6</v>
      </c>
      <c r="L65" s="16">
        <f t="shared" si="18"/>
        <v>3.3650962750873875E-6</v>
      </c>
      <c r="M65" s="16">
        <f t="shared" si="18"/>
        <v>3.6138476484331796E-7</v>
      </c>
      <c r="N65" s="16">
        <f t="shared" si="18"/>
        <v>2.9587863388528008E-7</v>
      </c>
      <c r="O65" s="16">
        <f t="shared" si="18"/>
        <v>1.2297075152732392E-6</v>
      </c>
      <c r="P65" s="16">
        <f t="shared" si="18"/>
        <v>2.3642061521383068E-8</v>
      </c>
      <c r="Q65" s="16">
        <f t="shared" si="18"/>
        <v>3.7874444790146133E-7</v>
      </c>
      <c r="R65" s="16">
        <f t="shared" si="18"/>
        <v>1.0232686111842625E-6</v>
      </c>
      <c r="S65" s="16">
        <f t="shared" si="18"/>
        <v>3.2138666319045118E-8</v>
      </c>
      <c r="T65" s="16">
        <f t="shared" si="18"/>
        <v>3.0265892836781825E-7</v>
      </c>
      <c r="U65" s="16">
        <f t="shared" si="18"/>
        <v>1.1858709994806241E-8</v>
      </c>
      <c r="V65" s="16">
        <f t="shared" si="18"/>
        <v>2.1427642375902498E-7</v>
      </c>
      <c r="W65" s="16">
        <f t="shared" si="18"/>
        <v>5.0100180333530074E-9</v>
      </c>
      <c r="X65" s="17">
        <f t="shared" si="18"/>
        <v>1.6102740696772231E-3</v>
      </c>
      <c r="Y65" s="16">
        <f t="shared" si="18"/>
        <v>3.7782025657474384E-7</v>
      </c>
      <c r="Z65" s="16">
        <f t="shared" si="18"/>
        <v>1.1955882975726279E-7</v>
      </c>
      <c r="AA65" s="16">
        <f t="shared" si="18"/>
        <v>1.5459743040046388E-7</v>
      </c>
      <c r="AB65" s="16">
        <f t="shared" si="18"/>
        <v>2.8493015693701631E-7</v>
      </c>
      <c r="AC65" s="16">
        <f t="shared" si="18"/>
        <v>3.1480327720847618E-6</v>
      </c>
      <c r="AD65" s="17">
        <f t="shared" si="18"/>
        <v>6.3928274380321371E-6</v>
      </c>
      <c r="AE65" s="16">
        <f t="shared" si="18"/>
        <v>3.873058274365318E-6</v>
      </c>
      <c r="AF65" s="16">
        <f t="shared" si="18"/>
        <v>1.3766736529874285E-6</v>
      </c>
      <c r="AG65" s="16">
        <f t="shared" si="18"/>
        <v>2.5043568011120945E-7</v>
      </c>
      <c r="AH65" s="16">
        <f t="shared" si="18"/>
        <v>1.3379433449192527E-7</v>
      </c>
      <c r="AI65" s="16">
        <f t="shared" si="18"/>
        <v>1.4209930127358533E-7</v>
      </c>
      <c r="AJ65" s="17">
        <f t="shared" si="18"/>
        <v>8.3835179799999999E-6</v>
      </c>
      <c r="AK65" s="16">
        <f t="shared" si="18"/>
        <v>1.6683221650179348E-9</v>
      </c>
      <c r="AL65" s="16">
        <f t="shared" si="18"/>
        <v>2.5799125491934718E-8</v>
      </c>
      <c r="AM65" s="18">
        <f t="shared" si="18"/>
        <v>1.4489059982976785E-6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3.2280644277684514E-8</v>
      </c>
      <c r="E66" s="16">
        <f t="shared" si="19"/>
        <v>2.0971174232577105E-7</v>
      </c>
      <c r="F66" s="16">
        <f t="shared" si="19"/>
        <v>6.2575423075121446E-7</v>
      </c>
      <c r="G66" s="16">
        <f t="shared" si="19"/>
        <v>7.6109659302436536E-7</v>
      </c>
      <c r="H66" s="16">
        <f t="shared" si="19"/>
        <v>8.9100437191895825E-8</v>
      </c>
      <c r="I66" s="16">
        <f t="shared" si="19"/>
        <v>2.8998049327305497E-6</v>
      </c>
      <c r="J66" s="16">
        <f t="shared" si="19"/>
        <v>1.105205971003263E-7</v>
      </c>
      <c r="K66" s="16">
        <f t="shared" si="19"/>
        <v>6.1095471424518661E-7</v>
      </c>
      <c r="L66" s="16">
        <f t="shared" si="19"/>
        <v>1.7493651926670246E-7</v>
      </c>
      <c r="M66" s="17">
        <f t="shared" si="19"/>
        <v>1.1464946272315558E-5</v>
      </c>
      <c r="N66" s="17">
        <f t="shared" si="19"/>
        <v>7.4891120236311616E-6</v>
      </c>
      <c r="O66" s="16">
        <f t="shared" si="19"/>
        <v>2.884641520280717E-6</v>
      </c>
      <c r="P66" s="16">
        <f t="shared" si="19"/>
        <v>3.5646322882006714E-7</v>
      </c>
      <c r="Q66" s="16">
        <f t="shared" si="19"/>
        <v>5.9053513235973344E-6</v>
      </c>
      <c r="R66" s="16">
        <f t="shared" si="19"/>
        <v>5.0406433333540712E-7</v>
      </c>
      <c r="S66" s="16">
        <f t="shared" si="19"/>
        <v>1.5286210459772347E-6</v>
      </c>
      <c r="T66" s="16">
        <f t="shared" si="19"/>
        <v>1.267891725777066E-6</v>
      </c>
      <c r="U66" s="16">
        <f t="shared" si="19"/>
        <v>4.3542998535493817E-7</v>
      </c>
      <c r="V66" s="16">
        <f t="shared" si="19"/>
        <v>8.5652188740976179E-9</v>
      </c>
      <c r="W66" s="16">
        <f t="shared" si="19"/>
        <v>7.0278558569858776E-7</v>
      </c>
      <c r="X66" s="16">
        <f t="shared" si="19"/>
        <v>2.1604635714973456E-9</v>
      </c>
      <c r="Y66" s="16">
        <f t="shared" si="19"/>
        <v>1.8614860782109123E-8</v>
      </c>
      <c r="Z66" s="16">
        <f t="shared" si="19"/>
        <v>8.2764937986126659E-7</v>
      </c>
      <c r="AA66" s="16">
        <f t="shared" si="19"/>
        <v>5.8298125233733271E-7</v>
      </c>
      <c r="AB66" s="16">
        <f t="shared" si="19"/>
        <v>1.7030992829549146E-7</v>
      </c>
      <c r="AC66" s="16">
        <f t="shared" si="19"/>
        <v>4.1895769468513483E-6</v>
      </c>
      <c r="AD66" s="16">
        <f t="shared" si="19"/>
        <v>6.7139153259537515E-7</v>
      </c>
      <c r="AE66" s="16">
        <f t="shared" si="19"/>
        <v>8.8062112468595508E-7</v>
      </c>
      <c r="AF66" s="16">
        <f t="shared" si="19"/>
        <v>2.8370797956421766E-7</v>
      </c>
      <c r="AG66" s="16">
        <f t="shared" si="19"/>
        <v>6.0906004618532502E-7</v>
      </c>
      <c r="AH66" s="16">
        <f t="shared" si="19"/>
        <v>1.9550067624540616E-7</v>
      </c>
      <c r="AI66" s="16">
        <f t="shared" si="19"/>
        <v>1.4705066692559789E-7</v>
      </c>
      <c r="AJ66" s="16">
        <f t="shared" si="19"/>
        <v>7.867199242981582E-8</v>
      </c>
      <c r="AK66" s="17">
        <f t="shared" si="19"/>
        <v>2.10010105348906E-3</v>
      </c>
      <c r="AL66" s="16">
        <f t="shared" si="19"/>
        <v>6.0341911606234E-6</v>
      </c>
      <c r="AM66" s="18">
        <f t="shared" si="19"/>
        <v>5.0492739129515537E-7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1.3335636001314564E-7</v>
      </c>
      <c r="E67" s="16">
        <f t="shared" si="20"/>
        <v>8.0153304030628219E-9</v>
      </c>
      <c r="F67" s="16">
        <f t="shared" si="20"/>
        <v>4.3977751172878202E-8</v>
      </c>
      <c r="G67" s="16">
        <f t="shared" si="20"/>
        <v>8.6483260516455507E-8</v>
      </c>
      <c r="H67" s="16">
        <f t="shared" si="20"/>
        <v>1.9420870378292383E-8</v>
      </c>
      <c r="I67" s="16">
        <f t="shared" si="20"/>
        <v>2.9209347126449927E-8</v>
      </c>
      <c r="J67" s="17">
        <f t="shared" si="20"/>
        <v>1.1021186777945919E-7</v>
      </c>
      <c r="K67" s="16">
        <f t="shared" si="20"/>
        <v>6.842092485726646E-9</v>
      </c>
      <c r="L67" s="16">
        <f t="shared" si="20"/>
        <v>6.3665904448481928E-9</v>
      </c>
      <c r="M67" s="16">
        <f t="shared" si="20"/>
        <v>3.9491307022896639E-9</v>
      </c>
      <c r="N67" s="16">
        <f t="shared" si="20"/>
        <v>2.1694172503414161E-8</v>
      </c>
      <c r="O67" s="16">
        <f t="shared" si="20"/>
        <v>2.764138172894563E-10</v>
      </c>
      <c r="P67" s="16">
        <f t="shared" si="20"/>
        <v>5.6235053352302302E-11</v>
      </c>
      <c r="Q67" s="16">
        <f t="shared" si="20"/>
        <v>8.4002736239042445E-9</v>
      </c>
      <c r="R67" s="16">
        <f t="shared" si="20"/>
        <v>4.8755416597205843E-8</v>
      </c>
      <c r="S67" s="16">
        <f t="shared" si="20"/>
        <v>4.4176086055850228E-8</v>
      </c>
      <c r="T67" s="16">
        <f t="shared" si="20"/>
        <v>1.7385196105443118E-8</v>
      </c>
      <c r="U67" s="16">
        <f t="shared" si="20"/>
        <v>2.643233412597721E-8</v>
      </c>
      <c r="V67" s="16">
        <f t="shared" si="20"/>
        <v>1.2596583775382934E-8</v>
      </c>
      <c r="W67" s="16">
        <f t="shared" si="20"/>
        <v>1.7106320817673562E-9</v>
      </c>
      <c r="X67" s="16">
        <f t="shared" si="20"/>
        <v>4.733661561164896E-9</v>
      </c>
      <c r="Y67" s="16">
        <f t="shared" si="20"/>
        <v>6.5121512612803266E-9</v>
      </c>
      <c r="Z67" s="16">
        <f t="shared" si="20"/>
        <v>1.1225828611140326E-9</v>
      </c>
      <c r="AA67" s="16">
        <f t="shared" si="20"/>
        <v>2.2715724246472728E-8</v>
      </c>
      <c r="AB67" s="16">
        <f t="shared" si="20"/>
        <v>2.6318172859839198E-8</v>
      </c>
      <c r="AC67" s="16">
        <f t="shared" si="20"/>
        <v>5.3290394880024908E-10</v>
      </c>
      <c r="AD67" s="16">
        <f t="shared" si="20"/>
        <v>3.8687246388956652E-11</v>
      </c>
      <c r="AE67" s="16">
        <f t="shared" si="20"/>
        <v>9.4505750589632108E-9</v>
      </c>
      <c r="AF67" s="16">
        <f t="shared" si="20"/>
        <v>7.9804406736342839E-9</v>
      </c>
      <c r="AG67" s="17">
        <f t="shared" si="20"/>
        <v>2.9884070406031225E-5</v>
      </c>
      <c r="AH67" s="16">
        <f t="shared" si="20"/>
        <v>1.5828317590831877E-9</v>
      </c>
      <c r="AI67" s="16">
        <f t="shared" si="20"/>
        <v>3.5397893948183703E-9</v>
      </c>
      <c r="AJ67" s="16">
        <f t="shared" si="20"/>
        <v>1.4253743997018758E-9</v>
      </c>
      <c r="AK67" s="16">
        <f t="shared" si="20"/>
        <v>8.6828709469824436E-9</v>
      </c>
      <c r="AL67" s="16">
        <f t="shared" si="20"/>
        <v>2.8987794767805762E-8</v>
      </c>
      <c r="AM67" s="18">
        <f t="shared" si="20"/>
        <v>9.1618531206663167E-10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1.5168443083497732E-6</v>
      </c>
      <c r="E68" s="16">
        <f t="shared" si="21"/>
        <v>2.2116868218053282E-7</v>
      </c>
      <c r="F68" s="16">
        <f t="shared" si="21"/>
        <v>8.2891670298333057E-8</v>
      </c>
      <c r="G68" s="16">
        <f t="shared" si="21"/>
        <v>8.9622124069990117E-7</v>
      </c>
      <c r="H68" s="16">
        <f t="shared" si="21"/>
        <v>2.8751462420251441E-7</v>
      </c>
      <c r="I68" s="16">
        <f t="shared" si="21"/>
        <v>4.3239482699674476E-7</v>
      </c>
      <c r="J68" s="16">
        <f t="shared" si="21"/>
        <v>7.6864706530539645E-9</v>
      </c>
      <c r="K68" s="16">
        <f t="shared" si="21"/>
        <v>2.0389859689436442E-7</v>
      </c>
      <c r="L68" s="16">
        <f t="shared" si="21"/>
        <v>2.058456345954349E-8</v>
      </c>
      <c r="M68" s="16">
        <f t="shared" si="21"/>
        <v>5.2209758536098614E-7</v>
      </c>
      <c r="N68" s="16">
        <f t="shared" si="21"/>
        <v>1.8598650978932892E-8</v>
      </c>
      <c r="O68" s="16">
        <f t="shared" si="21"/>
        <v>1.1670993466555609E-6</v>
      </c>
      <c r="P68" s="16">
        <f t="shared" si="21"/>
        <v>1.2384650753856583E-9</v>
      </c>
      <c r="Q68" s="16">
        <f t="shared" si="21"/>
        <v>2.0080564049124914E-7</v>
      </c>
      <c r="R68" s="16">
        <f t="shared" si="21"/>
        <v>1.2661234237916919E-8</v>
      </c>
      <c r="S68" s="16">
        <f t="shared" si="21"/>
        <v>7.2969892949559962E-7</v>
      </c>
      <c r="T68" s="16">
        <f t="shared" si="21"/>
        <v>9.8681650012018143E-7</v>
      </c>
      <c r="U68" s="16">
        <f t="shared" si="21"/>
        <v>5.078875398387439E-9</v>
      </c>
      <c r="V68" s="16">
        <f t="shared" si="21"/>
        <v>7.0701790468058018E-8</v>
      </c>
      <c r="W68" s="16">
        <f t="shared" si="21"/>
        <v>5.2497018685710145E-8</v>
      </c>
      <c r="X68" s="16">
        <f t="shared" si="21"/>
        <v>8.4017731702874155E-8</v>
      </c>
      <c r="Y68" s="17">
        <f t="shared" si="21"/>
        <v>3.5783934811303567E-4</v>
      </c>
      <c r="Z68" s="16">
        <f t="shared" si="21"/>
        <v>5.3272379238912023E-8</v>
      </c>
      <c r="AA68" s="16">
        <f t="shared" si="21"/>
        <v>5.1033371562671409E-7</v>
      </c>
      <c r="AB68" s="16">
        <f t="shared" si="21"/>
        <v>2.4723823248551079E-7</v>
      </c>
      <c r="AC68" s="16">
        <f t="shared" si="21"/>
        <v>7.4955562054213988E-7</v>
      </c>
      <c r="AD68" s="16">
        <f t="shared" si="21"/>
        <v>2.9253602339840848E-7</v>
      </c>
      <c r="AE68" s="16">
        <f t="shared" si="21"/>
        <v>2.2399825670972562E-7</v>
      </c>
      <c r="AF68" s="16">
        <f t="shared" si="21"/>
        <v>9.3124034205865321E-8</v>
      </c>
      <c r="AG68" s="16">
        <f t="shared" si="21"/>
        <v>7.6643339699041805E-8</v>
      </c>
      <c r="AH68" s="16">
        <f t="shared" si="21"/>
        <v>3.6145412582344502E-7</v>
      </c>
      <c r="AI68" s="16">
        <f t="shared" si="21"/>
        <v>5.4425196063612342E-8</v>
      </c>
      <c r="AJ68" s="17">
        <f t="shared" si="21"/>
        <v>1.7631093144661307E-6</v>
      </c>
      <c r="AK68" s="16">
        <f t="shared" si="21"/>
        <v>3.1261352045705971E-9</v>
      </c>
      <c r="AL68" s="16">
        <f t="shared" si="21"/>
        <v>3.7778914740388333E-7</v>
      </c>
      <c r="AM68" s="18">
        <f t="shared" si="21"/>
        <v>5.0366290502095669E-13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4.4420717052336412E-7</v>
      </c>
      <c r="E69" s="16">
        <f t="shared" si="22"/>
        <v>1.0976397262575478E-8</v>
      </c>
      <c r="F69" s="16">
        <f t="shared" si="22"/>
        <v>3.4343568216352298E-9</v>
      </c>
      <c r="G69" s="16">
        <f t="shared" si="22"/>
        <v>1.1570619396057589E-7</v>
      </c>
      <c r="H69" s="16">
        <f t="shared" si="22"/>
        <v>7.687064301470557E-9</v>
      </c>
      <c r="I69" s="16">
        <f t="shared" si="22"/>
        <v>2.7708392459153467E-8</v>
      </c>
      <c r="J69" s="16">
        <f t="shared" si="22"/>
        <v>1.6190892252701405E-8</v>
      </c>
      <c r="K69" s="16">
        <f t="shared" si="22"/>
        <v>1.0915045368512328E-8</v>
      </c>
      <c r="L69" s="16">
        <f t="shared" si="22"/>
        <v>5.2734077066873098E-9</v>
      </c>
      <c r="M69" s="16">
        <f t="shared" si="22"/>
        <v>1.9938420405162105E-7</v>
      </c>
      <c r="N69" s="16">
        <f t="shared" si="22"/>
        <v>2.9442468205670462E-8</v>
      </c>
      <c r="O69" s="17">
        <f t="shared" si="22"/>
        <v>2.0429186954575645E-7</v>
      </c>
      <c r="P69" s="16">
        <f t="shared" si="22"/>
        <v>1.5519393500869469E-9</v>
      </c>
      <c r="Q69" s="16">
        <f t="shared" si="22"/>
        <v>5.6454140405159981E-8</v>
      </c>
      <c r="R69" s="16">
        <f t="shared" si="22"/>
        <v>1.3515320245179609E-8</v>
      </c>
      <c r="S69" s="16">
        <f t="shared" si="22"/>
        <v>5.2964489062711266E-8</v>
      </c>
      <c r="T69" s="16">
        <f t="shared" si="22"/>
        <v>1.4572717370627808E-8</v>
      </c>
      <c r="U69" s="16">
        <f t="shared" si="22"/>
        <v>1.1796246492076037E-9</v>
      </c>
      <c r="V69" s="16">
        <f t="shared" si="22"/>
        <v>2.7462195258422993E-10</v>
      </c>
      <c r="W69" s="16">
        <f t="shared" si="22"/>
        <v>4.1888837285274446E-8</v>
      </c>
      <c r="X69" s="16">
        <f t="shared" si="22"/>
        <v>5.414448605179353E-9</v>
      </c>
      <c r="Y69" s="16">
        <f t="shared" si="22"/>
        <v>8.0196190539744588E-8</v>
      </c>
      <c r="Z69" s="16">
        <f t="shared" si="22"/>
        <v>1.0226077159043862E-8</v>
      </c>
      <c r="AA69" s="17">
        <f t="shared" si="22"/>
        <v>5.6593953693720782E-5</v>
      </c>
      <c r="AB69" s="16">
        <f t="shared" si="22"/>
        <v>1.2251547065639198E-8</v>
      </c>
      <c r="AC69" s="16">
        <f t="shared" si="22"/>
        <v>1.235842191232281E-7</v>
      </c>
      <c r="AD69" s="16">
        <f t="shared" si="22"/>
        <v>1.3756578979825412E-7</v>
      </c>
      <c r="AE69" s="16">
        <f t="shared" si="22"/>
        <v>1.6785366357799146E-8</v>
      </c>
      <c r="AF69" s="16">
        <f t="shared" si="22"/>
        <v>3.39099905383565E-8</v>
      </c>
      <c r="AG69" s="16">
        <f t="shared" si="22"/>
        <v>4.1907163736310245E-8</v>
      </c>
      <c r="AH69" s="16">
        <f t="shared" si="22"/>
        <v>8.3059825840892596E-11</v>
      </c>
      <c r="AI69" s="16">
        <f t="shared" si="22"/>
        <v>1.7561139226287384E-9</v>
      </c>
      <c r="AJ69" s="17">
        <f t="shared" si="22"/>
        <v>3.30118289627946E-7</v>
      </c>
      <c r="AK69" s="16">
        <f t="shared" si="22"/>
        <v>1.5342749932764841E-8</v>
      </c>
      <c r="AL69" s="16">
        <f t="shared" si="22"/>
        <v>6.434108554251654E-8</v>
      </c>
      <c r="AM69" s="18">
        <f t="shared" si="22"/>
        <v>1.0427118498777617E-8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3.7477867015823557E-9</v>
      </c>
      <c r="E70" s="16">
        <f t="shared" si="23"/>
        <v>1.143498650448252E-8</v>
      </c>
      <c r="F70" s="16">
        <f t="shared" si="23"/>
        <v>7.5188345131876027E-9</v>
      </c>
      <c r="G70" s="17">
        <f t="shared" si="23"/>
        <v>3.7201350551275713E-8</v>
      </c>
      <c r="H70" s="16">
        <f t="shared" si="23"/>
        <v>3.136172020350171E-9</v>
      </c>
      <c r="I70" s="16">
        <f t="shared" si="23"/>
        <v>1.7663869280344721E-8</v>
      </c>
      <c r="J70" s="16">
        <f t="shared" si="23"/>
        <v>6.9069493673560804E-9</v>
      </c>
      <c r="K70" s="16">
        <f t="shared" si="23"/>
        <v>8.0558660158110943E-12</v>
      </c>
      <c r="L70" s="16">
        <f t="shared" si="23"/>
        <v>7.4006270987740851E-9</v>
      </c>
      <c r="M70" s="16">
        <f t="shared" si="23"/>
        <v>1.91083751757222E-9</v>
      </c>
      <c r="N70" s="16">
        <f t="shared" si="23"/>
        <v>1.2576146369547579E-10</v>
      </c>
      <c r="O70" s="16">
        <f t="shared" si="23"/>
        <v>3.6337603702736866E-10</v>
      </c>
      <c r="P70" s="16">
        <f t="shared" si="23"/>
        <v>8.1482800582797726E-10</v>
      </c>
      <c r="Q70" s="16">
        <f t="shared" si="23"/>
        <v>1.6184331699465295E-11</v>
      </c>
      <c r="R70" s="16">
        <f t="shared" si="23"/>
        <v>4.0700461555794309E-9</v>
      </c>
      <c r="S70" s="16">
        <f t="shared" si="23"/>
        <v>5.9345088762460548E-10</v>
      </c>
      <c r="T70" s="16">
        <f t="shared" si="23"/>
        <v>7.2092408368119436E-9</v>
      </c>
      <c r="U70" s="16">
        <f t="shared" si="23"/>
        <v>3.6663739888848904E-9</v>
      </c>
      <c r="V70" s="16">
        <f t="shared" si="23"/>
        <v>8.9946362375322047E-10</v>
      </c>
      <c r="W70" s="16">
        <f t="shared" si="23"/>
        <v>4.2859237998839292E-9</v>
      </c>
      <c r="X70" s="16">
        <f t="shared" si="23"/>
        <v>3.847840269547703E-10</v>
      </c>
      <c r="Y70" s="16">
        <f t="shared" si="23"/>
        <v>7.7240071767202894E-10</v>
      </c>
      <c r="Z70" s="17">
        <f t="shared" si="23"/>
        <v>5.1257092120958103E-6</v>
      </c>
      <c r="AA70" s="16">
        <f t="shared" si="23"/>
        <v>9.4343546000719424E-10</v>
      </c>
      <c r="AB70" s="16">
        <f t="shared" si="23"/>
        <v>3.637480422801793E-9</v>
      </c>
      <c r="AC70" s="16">
        <f t="shared" si="23"/>
        <v>2.1704133555218065E-9</v>
      </c>
      <c r="AD70" s="16">
        <f t="shared" si="23"/>
        <v>3.4681380435545824E-9</v>
      </c>
      <c r="AE70" s="16">
        <f t="shared" si="23"/>
        <v>2.3904506817028062E-11</v>
      </c>
      <c r="AF70" s="16">
        <f t="shared" si="23"/>
        <v>1.1020035518470925E-9</v>
      </c>
      <c r="AG70" s="16">
        <f t="shared" si="23"/>
        <v>1.9103532923727299E-10</v>
      </c>
      <c r="AH70" s="16">
        <f t="shared" si="23"/>
        <v>1.8309421554281914E-9</v>
      </c>
      <c r="AI70" s="16">
        <f t="shared" si="23"/>
        <v>7.7906918246899842E-10</v>
      </c>
      <c r="AJ70" s="16">
        <f t="shared" si="23"/>
        <v>4.7327586766651449E-9</v>
      </c>
      <c r="AK70" s="16">
        <f t="shared" si="23"/>
        <v>2.0125941582430335E-9</v>
      </c>
      <c r="AL70" s="16">
        <f t="shared" si="23"/>
        <v>1.5143650733405467E-9</v>
      </c>
      <c r="AM70" s="18">
        <f t="shared" si="23"/>
        <v>4.8615583175875704E-10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5.8406378840633831E-7</v>
      </c>
      <c r="E71" s="16">
        <f t="shared" si="24"/>
        <v>2.9028331590934901E-6</v>
      </c>
      <c r="F71" s="16">
        <f t="shared" si="24"/>
        <v>8.9814031532668414E-7</v>
      </c>
      <c r="G71" s="16">
        <f t="shared" si="24"/>
        <v>5.5426934910021505E-9</v>
      </c>
      <c r="H71" s="16">
        <f t="shared" si="24"/>
        <v>9.6242100244332248E-7</v>
      </c>
      <c r="I71" s="16">
        <f t="shared" si="24"/>
        <v>3.3091313626057776E-7</v>
      </c>
      <c r="J71" s="16">
        <f t="shared" si="24"/>
        <v>9.0174169025761619E-7</v>
      </c>
      <c r="K71" s="16">
        <f t="shared" si="24"/>
        <v>5.3676561997578481E-7</v>
      </c>
      <c r="L71" s="16">
        <f t="shared" si="24"/>
        <v>4.4543425443223267E-7</v>
      </c>
      <c r="M71" s="16">
        <f t="shared" si="24"/>
        <v>1.8702445631426364E-6</v>
      </c>
      <c r="N71" s="17">
        <f t="shared" si="24"/>
        <v>6.0675363955318799E-6</v>
      </c>
      <c r="O71" s="16">
        <f t="shared" si="24"/>
        <v>7.2463061926907814E-7</v>
      </c>
      <c r="P71" s="16">
        <f t="shared" si="24"/>
        <v>1.8602796486780872E-6</v>
      </c>
      <c r="Q71" s="16">
        <f t="shared" si="24"/>
        <v>1.9130494276525893E-6</v>
      </c>
      <c r="R71" s="16">
        <f t="shared" si="24"/>
        <v>6.2827688668176268E-8</v>
      </c>
      <c r="S71" s="16">
        <f t="shared" si="24"/>
        <v>4.3553616621482673E-7</v>
      </c>
      <c r="T71" s="17">
        <f t="shared" si="24"/>
        <v>6.9035080766940505E-6</v>
      </c>
      <c r="U71" s="16">
        <f t="shared" si="24"/>
        <v>5.0378541985630689E-7</v>
      </c>
      <c r="V71" s="16">
        <f t="shared" si="24"/>
        <v>2.7352517076194002E-6</v>
      </c>
      <c r="W71" s="16">
        <f t="shared" si="24"/>
        <v>5.7881216785651205E-7</v>
      </c>
      <c r="X71" s="16">
        <f t="shared" si="24"/>
        <v>1.3976079883929243E-7</v>
      </c>
      <c r="Y71" s="16">
        <f t="shared" si="24"/>
        <v>1.6967138929411012E-6</v>
      </c>
      <c r="Z71" s="16">
        <f t="shared" si="24"/>
        <v>5.9150174867037688E-7</v>
      </c>
      <c r="AA71" s="16">
        <f t="shared" si="24"/>
        <v>2.587989308468726E-9</v>
      </c>
      <c r="AB71" s="16">
        <f t="shared" si="24"/>
        <v>2.7418825852213877E-7</v>
      </c>
      <c r="AC71" s="16">
        <f t="shared" si="24"/>
        <v>5.739761500147098E-8</v>
      </c>
      <c r="AD71" s="16">
        <f t="shared" si="24"/>
        <v>6.3470820900216328E-8</v>
      </c>
      <c r="AE71" s="16">
        <f t="shared" si="24"/>
        <v>1.8654992311090174E-6</v>
      </c>
      <c r="AF71" s="16">
        <f t="shared" si="24"/>
        <v>1.2466234067252762E-6</v>
      </c>
      <c r="AG71" s="16">
        <f t="shared" si="24"/>
        <v>8.7378501571127603E-8</v>
      </c>
      <c r="AH71" s="17">
        <f t="shared" si="24"/>
        <v>1.6452192353555756E-3</v>
      </c>
      <c r="AI71" s="16">
        <f t="shared" si="24"/>
        <v>7.5994824921789438E-8</v>
      </c>
      <c r="AJ71" s="16">
        <f t="shared" si="24"/>
        <v>3.9201137640831106E-7</v>
      </c>
      <c r="AK71" s="16">
        <f t="shared" si="24"/>
        <v>1.5323443146857191E-7</v>
      </c>
      <c r="AL71" s="16">
        <f t="shared" si="24"/>
        <v>7.9973987713860063E-8</v>
      </c>
      <c r="AM71" s="18">
        <f t="shared" si="24"/>
        <v>1.7795260413680832E-6</v>
      </c>
    </row>
    <row r="72" spans="1:39" ht="24">
      <c r="A72" s="13" t="s">
        <v>65</v>
      </c>
      <c r="B72" s="14" t="s">
        <v>40</v>
      </c>
      <c r="C72" s="20"/>
      <c r="D72" s="16">
        <f t="shared" ref="D72:AM72" si="25">$C30^2*D30^2</f>
        <v>7.6178095384085094E-6</v>
      </c>
      <c r="E72" s="16">
        <f t="shared" si="25"/>
        <v>2.0962327473891937E-6</v>
      </c>
      <c r="F72" s="16">
        <f t="shared" si="25"/>
        <v>6.2627824391915505E-7</v>
      </c>
      <c r="G72" s="16">
        <f t="shared" si="25"/>
        <v>1.2669731218825086E-7</v>
      </c>
      <c r="H72" s="16">
        <f t="shared" si="25"/>
        <v>2.451303598725117E-7</v>
      </c>
      <c r="I72" s="16">
        <f t="shared" si="25"/>
        <v>7.2205278422245496E-7</v>
      </c>
      <c r="J72" s="17">
        <f t="shared" si="25"/>
        <v>7.1903616159999986E-3</v>
      </c>
      <c r="K72" s="16">
        <f t="shared" si="25"/>
        <v>1.0868750242864781E-6</v>
      </c>
      <c r="L72" s="16">
        <f t="shared" si="25"/>
        <v>1.2401452960296766E-6</v>
      </c>
      <c r="M72" s="16">
        <f t="shared" si="25"/>
        <v>7.1712294641283748E-6</v>
      </c>
      <c r="N72" s="16">
        <f t="shared" si="25"/>
        <v>1.221855775598324E-5</v>
      </c>
      <c r="O72" s="16">
        <f t="shared" si="25"/>
        <v>7.7249268178727405E-8</v>
      </c>
      <c r="P72" s="16">
        <f t="shared" si="25"/>
        <v>2.222196601428584E-7</v>
      </c>
      <c r="Q72" s="16">
        <f t="shared" si="25"/>
        <v>5.9033743560626324E-7</v>
      </c>
      <c r="R72" s="16">
        <f t="shared" si="25"/>
        <v>1.1459658312871202E-5</v>
      </c>
      <c r="S72" s="16">
        <f t="shared" si="25"/>
        <v>2.5682211850854037E-6</v>
      </c>
      <c r="T72" s="16">
        <f t="shared" si="25"/>
        <v>1.9546980295740639E-6</v>
      </c>
      <c r="U72" s="16">
        <f t="shared" si="25"/>
        <v>2.0480219957884684E-5</v>
      </c>
      <c r="V72" s="16">
        <f t="shared" si="25"/>
        <v>1.3867020827592038E-5</v>
      </c>
      <c r="W72" s="16">
        <f t="shared" si="25"/>
        <v>7.9879320547279247E-6</v>
      </c>
      <c r="X72" s="16">
        <f t="shared" si="25"/>
        <v>2.3870167067230411E-5</v>
      </c>
      <c r="Y72" s="16">
        <f t="shared" si="25"/>
        <v>1.5606696611066128E-7</v>
      </c>
      <c r="Z72" s="16">
        <f t="shared" si="25"/>
        <v>9.6432820952716744E-6</v>
      </c>
      <c r="AA72" s="16">
        <f t="shared" si="25"/>
        <v>2.0891519951465027E-6</v>
      </c>
      <c r="AB72" s="16">
        <f t="shared" si="25"/>
        <v>4.1540870645054113E-6</v>
      </c>
      <c r="AC72" s="16">
        <f t="shared" si="25"/>
        <v>9.9752791816250195E-6</v>
      </c>
      <c r="AD72" s="16">
        <f t="shared" si="25"/>
        <v>2.4340288343046842E-6</v>
      </c>
      <c r="AE72" s="16">
        <f t="shared" si="25"/>
        <v>1.5627177685052719E-7</v>
      </c>
      <c r="AF72" s="16">
        <f t="shared" si="25"/>
        <v>3.0193244603068858E-6</v>
      </c>
      <c r="AG72" s="17">
        <f t="shared" si="25"/>
        <v>2.6625599999999995E-5</v>
      </c>
      <c r="AH72" s="16">
        <f t="shared" si="25"/>
        <v>3.8976491731431241E-6</v>
      </c>
      <c r="AI72" s="16">
        <f t="shared" si="25"/>
        <v>8.1462893030514844E-9</v>
      </c>
      <c r="AJ72" s="16">
        <f t="shared" si="25"/>
        <v>1.0386059788514206E-6</v>
      </c>
      <c r="AK72" s="16">
        <f t="shared" si="25"/>
        <v>3.777009331398273E-7</v>
      </c>
      <c r="AL72" s="16">
        <f t="shared" si="25"/>
        <v>1.1171513517695887E-5</v>
      </c>
      <c r="AM72" s="18">
        <f t="shared" si="25"/>
        <v>1.9444677842100543E-5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1.4868240608138389E-6</v>
      </c>
      <c r="E73" s="16">
        <f t="shared" si="26"/>
        <v>5.6321416295679896E-10</v>
      </c>
      <c r="F73" s="16">
        <f t="shared" si="26"/>
        <v>7.9069206837558143E-7</v>
      </c>
      <c r="G73" s="16">
        <f t="shared" si="26"/>
        <v>5.4538264499963E-7</v>
      </c>
      <c r="H73" s="16">
        <f t="shared" si="26"/>
        <v>1.6174122291584169E-6</v>
      </c>
      <c r="I73" s="16">
        <f t="shared" si="26"/>
        <v>1.7723985592315471E-7</v>
      </c>
      <c r="J73" s="16">
        <f t="shared" si="26"/>
        <v>1.9164457649400244E-6</v>
      </c>
      <c r="K73" s="16">
        <f t="shared" si="26"/>
        <v>3.2984376679336484E-8</v>
      </c>
      <c r="L73" s="16">
        <f t="shared" si="26"/>
        <v>1.0200740282419249E-6</v>
      </c>
      <c r="M73" s="16">
        <f t="shared" si="26"/>
        <v>2.2068066168100383E-7</v>
      </c>
      <c r="N73" s="16">
        <f t="shared" si="26"/>
        <v>7.2331484431281761E-7</v>
      </c>
      <c r="O73" s="16">
        <f t="shared" si="26"/>
        <v>2.7896158164082402E-7</v>
      </c>
      <c r="P73" s="16">
        <f t="shared" si="26"/>
        <v>3.567002698176088E-7</v>
      </c>
      <c r="Q73" s="16">
        <f t="shared" si="26"/>
        <v>2.4464270770045311E-6</v>
      </c>
      <c r="R73" s="16">
        <f t="shared" si="26"/>
        <v>5.9931519810194597E-8</v>
      </c>
      <c r="S73" s="16">
        <f t="shared" si="26"/>
        <v>2.0950069791138525E-6</v>
      </c>
      <c r="T73" s="16">
        <f t="shared" si="26"/>
        <v>1.4532465775613427E-8</v>
      </c>
      <c r="U73" s="16">
        <f t="shared" si="26"/>
        <v>8.751700496086645E-8</v>
      </c>
      <c r="V73" s="16">
        <f t="shared" si="26"/>
        <v>1.1269330609894137E-8</v>
      </c>
      <c r="W73" s="16">
        <f t="shared" si="26"/>
        <v>2.3222500421230191E-9</v>
      </c>
      <c r="X73" s="16">
        <f t="shared" si="26"/>
        <v>6.429041363891716E-7</v>
      </c>
      <c r="Y73" s="16">
        <f t="shared" si="26"/>
        <v>3.5313178513573015E-13</v>
      </c>
      <c r="Z73" s="16">
        <f t="shared" si="26"/>
        <v>6.6931539072106739E-8</v>
      </c>
      <c r="AA73" s="16">
        <f t="shared" si="26"/>
        <v>1.3196464234656104E-7</v>
      </c>
      <c r="AB73" s="16">
        <f t="shared" si="26"/>
        <v>6.876666151991561E-9</v>
      </c>
      <c r="AC73" s="16">
        <f t="shared" si="26"/>
        <v>1.2138701782295347E-6</v>
      </c>
      <c r="AD73" s="17">
        <f t="shared" si="26"/>
        <v>2.4636628462170835E-6</v>
      </c>
      <c r="AE73" s="16">
        <f t="shared" si="26"/>
        <v>3.0242420025285338E-7</v>
      </c>
      <c r="AF73" s="16">
        <f t="shared" si="26"/>
        <v>7.2158058338018172E-7</v>
      </c>
      <c r="AG73" s="16">
        <f t="shared" si="26"/>
        <v>2.1600585253709952E-8</v>
      </c>
      <c r="AH73" s="16">
        <f t="shared" si="26"/>
        <v>7.578338442002276E-7</v>
      </c>
      <c r="AI73" s="16">
        <f t="shared" si="26"/>
        <v>5.1260531887648314E-8</v>
      </c>
      <c r="AJ73" s="16">
        <f t="shared" si="26"/>
        <v>1.4022601479249859E-6</v>
      </c>
      <c r="AK73" s="16">
        <f t="shared" si="26"/>
        <v>1.6883425967822767E-7</v>
      </c>
      <c r="AL73" s="16">
        <f t="shared" si="26"/>
        <v>5.6363742113885246E-8</v>
      </c>
      <c r="AM73" s="19">
        <f t="shared" si="26"/>
        <v>7.1055507876663783E-4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2.2323015136661287E-8</v>
      </c>
      <c r="E74" s="16">
        <f t="shared" si="27"/>
        <v>2.8997288190252508E-8</v>
      </c>
      <c r="F74" s="16">
        <f t="shared" si="27"/>
        <v>2.4705355205397034E-9</v>
      </c>
      <c r="G74" s="16">
        <f t="shared" si="27"/>
        <v>7.4104028284903292E-10</v>
      </c>
      <c r="H74" s="16">
        <f t="shared" si="27"/>
        <v>6.8974173366503632E-9</v>
      </c>
      <c r="I74" s="16">
        <f t="shared" si="27"/>
        <v>1.2947438437818213E-9</v>
      </c>
      <c r="J74" s="16">
        <f t="shared" si="27"/>
        <v>4.5666616392856585E-8</v>
      </c>
      <c r="K74" s="16">
        <f t="shared" si="27"/>
        <v>4.4491522691638075E-8</v>
      </c>
      <c r="L74" s="16">
        <f t="shared" si="27"/>
        <v>6.5998090070333714E-8</v>
      </c>
      <c r="M74" s="17">
        <f t="shared" si="27"/>
        <v>4.5661067962825135E-5</v>
      </c>
      <c r="N74" s="16">
        <f t="shared" si="27"/>
        <v>6.223743824435543E-8</v>
      </c>
      <c r="O74" s="16">
        <f t="shared" si="27"/>
        <v>7.1561881440366822E-9</v>
      </c>
      <c r="P74" s="16">
        <f t="shared" si="27"/>
        <v>6.9744553987589767E-8</v>
      </c>
      <c r="Q74" s="16">
        <f t="shared" si="27"/>
        <v>4.5367965989221559E-10</v>
      </c>
      <c r="R74" s="16">
        <f t="shared" si="27"/>
        <v>1.4080263205498404E-8</v>
      </c>
      <c r="S74" s="16">
        <f t="shared" si="27"/>
        <v>2.2174345911146166E-9</v>
      </c>
      <c r="T74" s="16">
        <f t="shared" si="27"/>
        <v>1.5482258390469429E-8</v>
      </c>
      <c r="U74" s="16">
        <f t="shared" si="27"/>
        <v>2.8201120164028045E-9</v>
      </c>
      <c r="V74" s="16">
        <f t="shared" si="27"/>
        <v>1.0870007763449683E-9</v>
      </c>
      <c r="W74" s="16">
        <f t="shared" si="27"/>
        <v>5.9952446098157377E-8</v>
      </c>
      <c r="X74" s="16">
        <f t="shared" si="27"/>
        <v>1.035282095822361E-8</v>
      </c>
      <c r="Y74" s="16">
        <f t="shared" si="27"/>
        <v>6.7426827300417831E-8</v>
      </c>
      <c r="Z74" s="16">
        <f t="shared" si="27"/>
        <v>1.7008145318849617E-8</v>
      </c>
      <c r="AA74" s="17">
        <f t="shared" si="27"/>
        <v>1.6349190654826216E-7</v>
      </c>
      <c r="AB74" s="16">
        <f t="shared" si="27"/>
        <v>1.1616926811410749E-7</v>
      </c>
      <c r="AC74" s="16">
        <f t="shared" si="27"/>
        <v>8.2075539811424739E-9</v>
      </c>
      <c r="AD74" s="16">
        <f t="shared" si="27"/>
        <v>2.0440818548577124E-14</v>
      </c>
      <c r="AE74" s="16">
        <f t="shared" si="27"/>
        <v>1.5440996463991501E-8</v>
      </c>
      <c r="AF74" s="16">
        <f t="shared" si="27"/>
        <v>8.2009755801138177E-8</v>
      </c>
      <c r="AG74" s="16">
        <f t="shared" si="27"/>
        <v>5.9970192694071074E-9</v>
      </c>
      <c r="AH74" s="16">
        <f t="shared" si="27"/>
        <v>5.1446953258312722E-8</v>
      </c>
      <c r="AI74" s="16">
        <f t="shared" si="27"/>
        <v>1.0019596943358045E-8</v>
      </c>
      <c r="AJ74" s="16">
        <f t="shared" si="27"/>
        <v>1.140019705789875E-8</v>
      </c>
      <c r="AK74" s="17">
        <f t="shared" si="27"/>
        <v>2.5028680551441799E-7</v>
      </c>
      <c r="AL74" s="16">
        <f t="shared" si="27"/>
        <v>1.0424809857875303E-8</v>
      </c>
      <c r="AM74" s="18">
        <f t="shared" si="27"/>
        <v>1.4276701596092306E-8</v>
      </c>
    </row>
    <row r="75" spans="1:39" ht="24">
      <c r="A75" s="13" t="s">
        <v>68</v>
      </c>
      <c r="B75" s="14" t="s">
        <v>40</v>
      </c>
      <c r="C75" s="20"/>
      <c r="D75" s="16">
        <f t="shared" ref="D75:AM75" si="28">$C33^2*D33^2</f>
        <v>5.6542389437064775E-6</v>
      </c>
      <c r="E75" s="16">
        <f t="shared" si="28"/>
        <v>7.7668761114386745E-6</v>
      </c>
      <c r="F75" s="16">
        <f t="shared" si="28"/>
        <v>2.0771300647130962E-7</v>
      </c>
      <c r="G75" s="16">
        <f t="shared" si="28"/>
        <v>1.1580825353378714E-5</v>
      </c>
      <c r="H75" s="16">
        <f t="shared" si="28"/>
        <v>1.2102125736588977E-6</v>
      </c>
      <c r="I75" s="16">
        <f t="shared" si="28"/>
        <v>1.9513124149944453E-6</v>
      </c>
      <c r="J75" s="16">
        <f t="shared" si="28"/>
        <v>4.6344304085006568E-6</v>
      </c>
      <c r="K75" s="16">
        <f t="shared" si="28"/>
        <v>1.0350302604201539E-6</v>
      </c>
      <c r="L75" s="16">
        <f t="shared" si="28"/>
        <v>2.5504830846604912E-7</v>
      </c>
      <c r="M75" s="16">
        <f t="shared" si="28"/>
        <v>5.4625625811852966E-6</v>
      </c>
      <c r="N75" s="16">
        <f t="shared" si="28"/>
        <v>1.74447952797297E-6</v>
      </c>
      <c r="O75" s="16">
        <f t="shared" si="28"/>
        <v>1.4399091927339285E-6</v>
      </c>
      <c r="P75" s="16">
        <f t="shared" si="28"/>
        <v>2.3646213790022712E-6</v>
      </c>
      <c r="Q75" s="16">
        <f t="shared" si="28"/>
        <v>9.8113187504274145E-6</v>
      </c>
      <c r="R75" s="16">
        <f t="shared" si="28"/>
        <v>3.1270677458601093E-6</v>
      </c>
      <c r="S75" s="16">
        <f t="shared" si="28"/>
        <v>8.2388650186739553E-6</v>
      </c>
      <c r="T75" s="16">
        <f t="shared" si="28"/>
        <v>5.262386267392344E-6</v>
      </c>
      <c r="U75" s="16">
        <f t="shared" si="28"/>
        <v>1.6964183433722908E-7</v>
      </c>
      <c r="V75" s="16">
        <f t="shared" si="28"/>
        <v>4.9965259108154464E-7</v>
      </c>
      <c r="W75" s="17">
        <f t="shared" si="28"/>
        <v>4.302441649000001E-3</v>
      </c>
      <c r="X75" s="16">
        <f t="shared" si="28"/>
        <v>1.2703880239545469E-8</v>
      </c>
      <c r="Y75" s="16">
        <f t="shared" si="28"/>
        <v>6.226137705468675E-7</v>
      </c>
      <c r="Z75" s="16">
        <f t="shared" si="28"/>
        <v>3.4748646035287201E-6</v>
      </c>
      <c r="AA75" s="16">
        <f t="shared" si="28"/>
        <v>3.1496774615926334E-6</v>
      </c>
      <c r="AB75" s="16">
        <f t="shared" si="28"/>
        <v>2.6919344057409805E-7</v>
      </c>
      <c r="AC75" s="17">
        <f t="shared" si="28"/>
        <v>2.5928464000000006E-5</v>
      </c>
      <c r="AD75" s="16">
        <f t="shared" si="28"/>
        <v>1.1923855214359983E-5</v>
      </c>
      <c r="AE75" s="16">
        <f t="shared" si="28"/>
        <v>2.3795483456854669E-7</v>
      </c>
      <c r="AF75" s="16">
        <f t="shared" si="28"/>
        <v>3.8788320290791516E-7</v>
      </c>
      <c r="AG75" s="16">
        <f t="shared" si="28"/>
        <v>2.3698079795491628E-7</v>
      </c>
      <c r="AH75" s="16">
        <f t="shared" si="28"/>
        <v>1.4538218587209841E-6</v>
      </c>
      <c r="AI75" s="16">
        <f t="shared" si="28"/>
        <v>4.7288578753353907E-6</v>
      </c>
      <c r="AJ75" s="17">
        <f t="shared" si="28"/>
        <v>3.9664804000000004E-5</v>
      </c>
      <c r="AK75" s="16">
        <f t="shared" si="28"/>
        <v>1.3901518975530085E-6</v>
      </c>
      <c r="AL75" s="17">
        <f t="shared" si="28"/>
        <v>2.3921881000000004E-5</v>
      </c>
      <c r="AM75" s="18">
        <f t="shared" si="28"/>
        <v>1.3247447440531741E-8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7.8285965427027699E-8</v>
      </c>
      <c r="E76" s="16">
        <f t="shared" si="29"/>
        <v>6.5303410365652964E-9</v>
      </c>
      <c r="F76" s="16">
        <f t="shared" si="29"/>
        <v>1.281746754508244E-8</v>
      </c>
      <c r="G76" s="17">
        <f t="shared" si="29"/>
        <v>1.5383835398115935E-4</v>
      </c>
      <c r="H76" s="16">
        <f t="shared" si="29"/>
        <v>4.3993386104479394E-9</v>
      </c>
      <c r="I76" s="16">
        <f t="shared" si="29"/>
        <v>1.0158467247200721E-8</v>
      </c>
      <c r="J76" s="16">
        <f t="shared" si="29"/>
        <v>2.7021371336067876E-9</v>
      </c>
      <c r="K76" s="16">
        <f t="shared" si="29"/>
        <v>4.2393570397699724E-7</v>
      </c>
      <c r="L76" s="16">
        <f t="shared" si="29"/>
        <v>2.1739425238097711E-9</v>
      </c>
      <c r="M76" s="16">
        <f t="shared" si="29"/>
        <v>2.4761358835054268E-9</v>
      </c>
      <c r="N76" s="16">
        <f t="shared" si="29"/>
        <v>1.3956528107789993E-7</v>
      </c>
      <c r="O76" s="16">
        <f t="shared" si="29"/>
        <v>1.1324490200467321E-8</v>
      </c>
      <c r="P76" s="16">
        <f t="shared" si="29"/>
        <v>5.4196875878581042E-8</v>
      </c>
      <c r="Q76" s="16">
        <f t="shared" si="29"/>
        <v>6.9152274089402591E-8</v>
      </c>
      <c r="R76" s="16">
        <f t="shared" si="29"/>
        <v>2.8427494964013435E-7</v>
      </c>
      <c r="S76" s="16">
        <f t="shared" si="29"/>
        <v>1.2742374797897522E-7</v>
      </c>
      <c r="T76" s="16">
        <f t="shared" si="29"/>
        <v>5.8391174709794688E-9</v>
      </c>
      <c r="U76" s="16">
        <f t="shared" si="29"/>
        <v>3.5541454843497118E-7</v>
      </c>
      <c r="V76" s="16">
        <f t="shared" si="29"/>
        <v>3.5295974544880213E-7</v>
      </c>
      <c r="W76" s="16">
        <f t="shared" si="29"/>
        <v>4.2221059023269212E-7</v>
      </c>
      <c r="X76" s="16">
        <f t="shared" si="29"/>
        <v>5.6392024675891946E-8</v>
      </c>
      <c r="Y76" s="16">
        <f t="shared" si="29"/>
        <v>3.8495072025396412E-7</v>
      </c>
      <c r="Z76" s="17">
        <f t="shared" si="29"/>
        <v>1.0945374163198647E-6</v>
      </c>
      <c r="AA76" s="16">
        <f t="shared" si="29"/>
        <v>3.1681525077853469E-7</v>
      </c>
      <c r="AB76" s="16">
        <f t="shared" si="29"/>
        <v>8.8284639185097306E-8</v>
      </c>
      <c r="AC76" s="16">
        <f t="shared" si="29"/>
        <v>1.3513076094224674E-10</v>
      </c>
      <c r="AD76" s="16">
        <f t="shared" si="29"/>
        <v>9.4135179326111582E-9</v>
      </c>
      <c r="AE76" s="16">
        <f t="shared" si="29"/>
        <v>1.6925517636284162E-8</v>
      </c>
      <c r="AF76" s="16">
        <f t="shared" si="29"/>
        <v>3.5263736220009071E-8</v>
      </c>
      <c r="AG76" s="16">
        <f t="shared" si="29"/>
        <v>4.3745764794810842E-7</v>
      </c>
      <c r="AH76" s="16">
        <f t="shared" si="29"/>
        <v>4.9928925955710346E-10</v>
      </c>
      <c r="AI76" s="16">
        <f t="shared" si="29"/>
        <v>3.5120231178819114E-8</v>
      </c>
      <c r="AJ76" s="16">
        <f t="shared" si="29"/>
        <v>6.6156069287697797E-8</v>
      </c>
      <c r="AK76" s="16">
        <f t="shared" si="29"/>
        <v>5.4915930721460588E-8</v>
      </c>
      <c r="AL76" s="16">
        <f t="shared" si="29"/>
        <v>8.6674852084793639E-9</v>
      </c>
      <c r="AM76" s="18">
        <f t="shared" si="29"/>
        <v>1.1724029820488299E-7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9.2939091990985813E-4</v>
      </c>
      <c r="E77" s="16">
        <f t="shared" si="30"/>
        <v>1.2081131364632954E-6</v>
      </c>
      <c r="F77" s="16">
        <f t="shared" si="30"/>
        <v>2.4872876640663615E-10</v>
      </c>
      <c r="G77" s="16">
        <f t="shared" si="30"/>
        <v>4.6989569032314151E-7</v>
      </c>
      <c r="H77" s="16">
        <f t="shared" si="30"/>
        <v>4.7791484478026162E-7</v>
      </c>
      <c r="I77" s="16">
        <f t="shared" si="30"/>
        <v>8.4603928889664677E-7</v>
      </c>
      <c r="J77" s="16">
        <f t="shared" si="30"/>
        <v>9.6939682979765286E-7</v>
      </c>
      <c r="K77" s="16">
        <f t="shared" si="30"/>
        <v>1.4489276130746336E-7</v>
      </c>
      <c r="L77" s="16">
        <f t="shared" si="30"/>
        <v>8.1834332512976672E-9</v>
      </c>
      <c r="M77" s="16">
        <f t="shared" si="30"/>
        <v>4.4455966566558447E-7</v>
      </c>
      <c r="N77" s="16">
        <f t="shared" si="30"/>
        <v>5.5103335391937768E-7</v>
      </c>
      <c r="O77" s="16">
        <f t="shared" si="30"/>
        <v>1.2651363009742934E-8</v>
      </c>
      <c r="P77" s="16">
        <f t="shared" si="30"/>
        <v>1.3537924914457831E-8</v>
      </c>
      <c r="Q77" s="16">
        <f t="shared" si="30"/>
        <v>3.5370359675479865E-7</v>
      </c>
      <c r="R77" s="16">
        <f t="shared" si="30"/>
        <v>2.3280861312915044E-8</v>
      </c>
      <c r="S77" s="16">
        <f t="shared" si="30"/>
        <v>2.3017971594163585E-7</v>
      </c>
      <c r="T77" s="16">
        <f t="shared" si="30"/>
        <v>8.0160608501508878E-8</v>
      </c>
      <c r="U77" s="16">
        <f t="shared" si="30"/>
        <v>1.5329751968104312E-6</v>
      </c>
      <c r="V77" s="16">
        <f t="shared" si="30"/>
        <v>6.2319926404377E-7</v>
      </c>
      <c r="W77" s="16">
        <f t="shared" si="30"/>
        <v>1.2370889567876233E-6</v>
      </c>
      <c r="X77" s="16">
        <f t="shared" si="30"/>
        <v>2.0715413693217472E-6</v>
      </c>
      <c r="Y77" s="17">
        <f t="shared" si="30"/>
        <v>3.9476205175343337E-6</v>
      </c>
      <c r="Z77" s="16">
        <f t="shared" si="30"/>
        <v>6.6538860973510018E-7</v>
      </c>
      <c r="AA77" s="17">
        <f t="shared" si="30"/>
        <v>7.2948094963909605E-6</v>
      </c>
      <c r="AB77" s="16">
        <f t="shared" si="30"/>
        <v>2.6760632336475261E-7</v>
      </c>
      <c r="AC77" s="16">
        <f t="shared" si="30"/>
        <v>1.9199554411670339E-6</v>
      </c>
      <c r="AD77" s="16">
        <f t="shared" si="30"/>
        <v>2.1723837118593511E-7</v>
      </c>
      <c r="AE77" s="16">
        <f t="shared" si="30"/>
        <v>4.7377113081791064E-7</v>
      </c>
      <c r="AF77" s="16">
        <f t="shared" si="30"/>
        <v>5.177342644528159E-7</v>
      </c>
      <c r="AG77" s="17">
        <f t="shared" si="30"/>
        <v>3.9476205175343337E-6</v>
      </c>
      <c r="AH77" s="16">
        <f t="shared" si="30"/>
        <v>3.2068557122000799E-7</v>
      </c>
      <c r="AI77" s="16">
        <f t="shared" si="30"/>
        <v>6.0736475507660105E-7</v>
      </c>
      <c r="AJ77" s="16">
        <f t="shared" si="30"/>
        <v>6.9191869763831318E-7</v>
      </c>
      <c r="AK77" s="16">
        <f t="shared" si="30"/>
        <v>1.387426907666839E-8</v>
      </c>
      <c r="AL77" s="16">
        <f t="shared" si="30"/>
        <v>2.4512042863693948E-7</v>
      </c>
      <c r="AM77" s="18">
        <f t="shared" si="30"/>
        <v>1.9180921381921867E-6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4.4485513182457235E-8</v>
      </c>
      <c r="E78" s="16">
        <f t="shared" si="31"/>
        <v>4.4359025338430403E-11</v>
      </c>
      <c r="F78" s="16">
        <f t="shared" si="31"/>
        <v>4.8208801629751229E-10</v>
      </c>
      <c r="G78" s="16">
        <f t="shared" si="31"/>
        <v>1.1588627278093054E-8</v>
      </c>
      <c r="H78" s="16">
        <f t="shared" si="31"/>
        <v>2.0086303436958178E-8</v>
      </c>
      <c r="I78" s="16">
        <f t="shared" si="31"/>
        <v>2.9051024646792554E-10</v>
      </c>
      <c r="J78" s="16">
        <f t="shared" si="31"/>
        <v>6.3868463421109985E-8</v>
      </c>
      <c r="K78" s="16">
        <f t="shared" si="31"/>
        <v>1.37969176476928E-7</v>
      </c>
      <c r="L78" s="16">
        <f t="shared" si="31"/>
        <v>2.9159912474454699E-8</v>
      </c>
      <c r="M78" s="16">
        <f t="shared" si="31"/>
        <v>6.0357668868375975E-14</v>
      </c>
      <c r="N78" s="16">
        <f t="shared" si="31"/>
        <v>1.5772214956015059E-7</v>
      </c>
      <c r="O78" s="16">
        <f t="shared" si="31"/>
        <v>2.5548172360459543E-8</v>
      </c>
      <c r="P78" s="16">
        <f t="shared" si="31"/>
        <v>2.0729947748109305E-7</v>
      </c>
      <c r="Q78" s="16">
        <f t="shared" si="31"/>
        <v>3.217120565198992E-8</v>
      </c>
      <c r="R78" s="16">
        <f t="shared" si="31"/>
        <v>4.2831742971185683E-8</v>
      </c>
      <c r="S78" s="16">
        <f t="shared" si="31"/>
        <v>1.9410837374678955E-8</v>
      </c>
      <c r="T78" s="16">
        <f t="shared" si="31"/>
        <v>2.113410982956268E-7</v>
      </c>
      <c r="U78" s="16">
        <f t="shared" si="31"/>
        <v>4.5010018758661291E-7</v>
      </c>
      <c r="V78" s="17">
        <f t="shared" si="31"/>
        <v>8.0881973653127082E-7</v>
      </c>
      <c r="W78" s="16">
        <f t="shared" si="31"/>
        <v>5.3429626175035854E-7</v>
      </c>
      <c r="X78" s="17">
        <f t="shared" si="31"/>
        <v>7.5828123951445163E-7</v>
      </c>
      <c r="Y78" s="16">
        <f t="shared" si="31"/>
        <v>1.5473472394900355E-7</v>
      </c>
      <c r="Z78" s="16">
        <f t="shared" si="31"/>
        <v>1.2631916338796615E-7</v>
      </c>
      <c r="AA78" s="16">
        <f t="shared" si="31"/>
        <v>4.635123337986267E-7</v>
      </c>
      <c r="AB78" s="16">
        <f t="shared" si="31"/>
        <v>3.8125112443873252E-7</v>
      </c>
      <c r="AC78" s="16">
        <f t="shared" si="31"/>
        <v>2.7010736345786677E-7</v>
      </c>
      <c r="AD78" s="17">
        <f t="shared" si="31"/>
        <v>1.9451798797970706E-4</v>
      </c>
      <c r="AE78" s="16">
        <f t="shared" si="31"/>
        <v>1.77419606672478E-7</v>
      </c>
      <c r="AF78" s="16">
        <f t="shared" si="31"/>
        <v>1.8866354717129607E-8</v>
      </c>
      <c r="AG78" s="16">
        <f t="shared" si="31"/>
        <v>2.6006534914819358E-10</v>
      </c>
      <c r="AH78" s="16">
        <f t="shared" si="31"/>
        <v>7.1449402363100215E-9</v>
      </c>
      <c r="AI78" s="16">
        <f t="shared" si="31"/>
        <v>6.5526738495835754E-8</v>
      </c>
      <c r="AJ78" s="17">
        <f t="shared" si="31"/>
        <v>1.2398234510093856E-6</v>
      </c>
      <c r="AK78" s="16">
        <f t="shared" si="31"/>
        <v>5.9452488808775889E-8</v>
      </c>
      <c r="AL78" s="17">
        <f t="shared" si="31"/>
        <v>1.9174061227066584E-6</v>
      </c>
      <c r="AM78" s="18">
        <f t="shared" si="31"/>
        <v>6.6180338642380749E-7</v>
      </c>
    </row>
    <row r="79" spans="1:39" ht="24">
      <c r="A79" s="13" t="s">
        <v>72</v>
      </c>
      <c r="B79" s="14" t="s">
        <v>40</v>
      </c>
      <c r="C79" s="20"/>
      <c r="D79" s="16">
        <f t="shared" ref="D79:AM79" si="32">$C37^2*D37^2</f>
        <v>6.6879856485015409E-7</v>
      </c>
      <c r="E79" s="16">
        <f t="shared" si="32"/>
        <v>2.0583729103027696E-6</v>
      </c>
      <c r="F79" s="16">
        <f t="shared" si="32"/>
        <v>4.0361540868469461E-7</v>
      </c>
      <c r="G79" s="16">
        <f t="shared" si="32"/>
        <v>1.1669930706901416E-5</v>
      </c>
      <c r="H79" s="16">
        <f t="shared" si="32"/>
        <v>4.2080065595219061E-6</v>
      </c>
      <c r="I79" s="16">
        <f t="shared" si="32"/>
        <v>4.0711847983005885E-6</v>
      </c>
      <c r="J79" s="16">
        <f t="shared" si="32"/>
        <v>6.3636329051406407E-7</v>
      </c>
      <c r="K79" s="17">
        <f t="shared" si="32"/>
        <v>4.302441649000001E-3</v>
      </c>
      <c r="L79" s="16">
        <f t="shared" si="32"/>
        <v>1.3584573584413272E-5</v>
      </c>
      <c r="M79" s="16">
        <f t="shared" si="32"/>
        <v>4.0778143933297476E-6</v>
      </c>
      <c r="N79" s="16">
        <f t="shared" si="32"/>
        <v>5.8009198472472933E-6</v>
      </c>
      <c r="O79" s="16">
        <f t="shared" si="32"/>
        <v>5.8427483483860035E-6</v>
      </c>
      <c r="P79" s="16">
        <f t="shared" si="32"/>
        <v>9.829420965563852E-7</v>
      </c>
      <c r="Q79" s="16">
        <f t="shared" si="32"/>
        <v>4.12268620177272E-6</v>
      </c>
      <c r="R79" s="16">
        <f t="shared" si="32"/>
        <v>5.6458139597060121E-7</v>
      </c>
      <c r="S79" s="16">
        <f t="shared" si="32"/>
        <v>1.0585631144503154E-5</v>
      </c>
      <c r="T79" s="16">
        <f t="shared" si="32"/>
        <v>4.9633639645120212E-6</v>
      </c>
      <c r="U79" s="16">
        <f t="shared" si="32"/>
        <v>1.0316201724572052E-6</v>
      </c>
      <c r="V79" s="16">
        <f t="shared" si="32"/>
        <v>1.2107591659250952E-5</v>
      </c>
      <c r="W79" s="16">
        <f t="shared" si="32"/>
        <v>1.0340761739328122E-6</v>
      </c>
      <c r="X79" s="16">
        <f t="shared" si="32"/>
        <v>5.4208622701403159E-6</v>
      </c>
      <c r="Y79" s="16">
        <f t="shared" si="32"/>
        <v>2.4140467552684014E-6</v>
      </c>
      <c r="Z79" s="16">
        <f t="shared" si="32"/>
        <v>6.5131321800977872E-9</v>
      </c>
      <c r="AA79" s="16">
        <f t="shared" si="32"/>
        <v>8.2502913895476153E-7</v>
      </c>
      <c r="AB79" s="16">
        <f t="shared" si="32"/>
        <v>1.6728942300456742E-7</v>
      </c>
      <c r="AC79" s="17">
        <f t="shared" si="32"/>
        <v>1.5626209000000001E-5</v>
      </c>
      <c r="AD79" s="16">
        <f t="shared" si="32"/>
        <v>3.0931818966207382E-6</v>
      </c>
      <c r="AE79" s="16">
        <f t="shared" si="32"/>
        <v>2.0528068718552062E-7</v>
      </c>
      <c r="AF79" s="16">
        <f t="shared" si="32"/>
        <v>8.7149673202954108E-6</v>
      </c>
      <c r="AG79" s="16">
        <f t="shared" si="32"/>
        <v>9.5143524809042116E-7</v>
      </c>
      <c r="AH79" s="16">
        <f t="shared" si="32"/>
        <v>1.3546200101561885E-6</v>
      </c>
      <c r="AI79" s="16">
        <f t="shared" si="32"/>
        <v>1.3144175047040133E-5</v>
      </c>
      <c r="AJ79" s="17">
        <f t="shared" si="32"/>
        <v>1.6160400000000002E-5</v>
      </c>
      <c r="AK79" s="16">
        <f t="shared" si="32"/>
        <v>1.2116192933243257E-6</v>
      </c>
      <c r="AL79" s="17">
        <f t="shared" si="32"/>
        <v>2.1372129000000004E-5</v>
      </c>
      <c r="AM79" s="18">
        <f t="shared" si="32"/>
        <v>1.9496867713024015E-7</v>
      </c>
    </row>
    <row r="80" spans="1:39" ht="24">
      <c r="A80" s="13" t="s">
        <v>73</v>
      </c>
      <c r="B80" s="14" t="s">
        <v>40</v>
      </c>
      <c r="C80" s="20"/>
      <c r="D80" s="16">
        <f t="shared" ref="D80:AM80" si="33">$C38^2*D38^2</f>
        <v>1.5754115452073281E-5</v>
      </c>
      <c r="E80" s="16">
        <f t="shared" si="33"/>
        <v>4.6660998690836737E-6</v>
      </c>
      <c r="F80" s="16">
        <f t="shared" si="33"/>
        <v>7.4210540447517059E-6</v>
      </c>
      <c r="G80" s="16">
        <f t="shared" si="33"/>
        <v>6.8517033742979438E-9</v>
      </c>
      <c r="H80" s="16">
        <f t="shared" si="33"/>
        <v>8.1158489333089881E-6</v>
      </c>
      <c r="I80" s="16">
        <f t="shared" si="33"/>
        <v>1.2783776981480145E-5</v>
      </c>
      <c r="J80" s="16">
        <f t="shared" si="33"/>
        <v>1.0403273586808665E-5</v>
      </c>
      <c r="K80" s="17">
        <f t="shared" si="33"/>
        <v>2.8196099999999996E-5</v>
      </c>
      <c r="L80" s="16">
        <f t="shared" si="33"/>
        <v>6.6244126122845379E-6</v>
      </c>
      <c r="M80" s="16">
        <f t="shared" si="33"/>
        <v>1.3420429200399294E-6</v>
      </c>
      <c r="N80" s="16">
        <f t="shared" si="33"/>
        <v>1.1796875548476884E-7</v>
      </c>
      <c r="O80" s="16">
        <f t="shared" si="33"/>
        <v>2.6324873059979267E-10</v>
      </c>
      <c r="P80" s="17">
        <f t="shared" si="33"/>
        <v>3.6360900000000006E-5</v>
      </c>
      <c r="Q80" s="16">
        <f t="shared" si="33"/>
        <v>5.9951174196513326E-8</v>
      </c>
      <c r="R80" s="16">
        <f t="shared" si="33"/>
        <v>1.1008732581308951E-6</v>
      </c>
      <c r="S80" s="16">
        <f t="shared" si="33"/>
        <v>1.2500852127907193E-6</v>
      </c>
      <c r="T80" s="16">
        <f t="shared" si="33"/>
        <v>3.0979667728524681E-7</v>
      </c>
      <c r="U80" s="16">
        <f t="shared" si="33"/>
        <v>1.9041580110795836E-5</v>
      </c>
      <c r="V80" s="16">
        <f t="shared" si="33"/>
        <v>4.2824502332405788E-6</v>
      </c>
      <c r="W80" s="17">
        <f t="shared" si="33"/>
        <v>4.6785599999999995E-5</v>
      </c>
      <c r="X80" s="16">
        <f t="shared" si="33"/>
        <v>1.4792607315162127E-5</v>
      </c>
      <c r="Y80" s="16">
        <f t="shared" si="33"/>
        <v>1.5844456459771415E-5</v>
      </c>
      <c r="Z80" s="16">
        <f t="shared" si="33"/>
        <v>3.1553863912882252E-6</v>
      </c>
      <c r="AA80" s="16">
        <f t="shared" si="33"/>
        <v>1.6661521086279874E-5</v>
      </c>
      <c r="AB80" s="16">
        <f t="shared" si="33"/>
        <v>1.329564185516459E-5</v>
      </c>
      <c r="AC80" s="17">
        <f t="shared" si="33"/>
        <v>7.7475203999999992E-3</v>
      </c>
      <c r="AD80" s="16">
        <f t="shared" si="33"/>
        <v>1.0798521734433916E-5</v>
      </c>
      <c r="AE80" s="16">
        <f t="shared" si="33"/>
        <v>9.1985024567028964E-6</v>
      </c>
      <c r="AF80" s="16">
        <f t="shared" si="33"/>
        <v>1.3333307638059474E-9</v>
      </c>
      <c r="AG80" s="16">
        <f t="shared" si="33"/>
        <v>1.3297488656474299E-7</v>
      </c>
      <c r="AH80" s="16">
        <f t="shared" si="33"/>
        <v>2.6153894380871744E-7</v>
      </c>
      <c r="AI80" s="16">
        <f t="shared" si="33"/>
        <v>1.2606768840557777E-5</v>
      </c>
      <c r="AJ80" s="16">
        <f t="shared" si="33"/>
        <v>1.5630479253788972E-5</v>
      </c>
      <c r="AK80" s="16">
        <f t="shared" si="33"/>
        <v>1.4851263170704125E-5</v>
      </c>
      <c r="AL80" s="16">
        <f t="shared" si="33"/>
        <v>2.9055515852339414E-7</v>
      </c>
      <c r="AM80" s="18">
        <f t="shared" si="33"/>
        <v>1.2838662235842347E-5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5.9689239260576809E-7</v>
      </c>
      <c r="E81" s="16">
        <f t="shared" si="34"/>
        <v>1.0063084846268123E-6</v>
      </c>
      <c r="F81" s="17">
        <f t="shared" si="34"/>
        <v>1.379129168160222E-5</v>
      </c>
      <c r="G81" s="16">
        <f t="shared" si="34"/>
        <v>1.2717280574912987E-7</v>
      </c>
      <c r="H81" s="16">
        <f t="shared" si="34"/>
        <v>1.7942926144644028E-6</v>
      </c>
      <c r="I81" s="16">
        <f t="shared" si="34"/>
        <v>2.5611032505212016E-7</v>
      </c>
      <c r="J81" s="16">
        <f t="shared" si="34"/>
        <v>3.474346698985135E-6</v>
      </c>
      <c r="K81" s="17">
        <f t="shared" si="34"/>
        <v>1.1337054708573987E-5</v>
      </c>
      <c r="L81" s="16">
        <f t="shared" si="34"/>
        <v>6.2676078746412441E-6</v>
      </c>
      <c r="M81" s="16">
        <f t="shared" si="34"/>
        <v>5.0973451341727968E-7</v>
      </c>
      <c r="N81" s="16">
        <f t="shared" si="34"/>
        <v>4.4669497778788744E-8</v>
      </c>
      <c r="O81" s="16">
        <f t="shared" si="34"/>
        <v>1.2041760055999845E-6</v>
      </c>
      <c r="P81" s="16">
        <f t="shared" si="34"/>
        <v>8.0869402054123014E-6</v>
      </c>
      <c r="Q81" s="16">
        <f t="shared" si="34"/>
        <v>1.3780569611952497E-7</v>
      </c>
      <c r="R81" s="16">
        <f t="shared" si="34"/>
        <v>8.9138284621487699E-8</v>
      </c>
      <c r="S81" s="16">
        <f t="shared" si="34"/>
        <v>1.6949342638930355E-7</v>
      </c>
      <c r="T81" s="16">
        <f t="shared" si="34"/>
        <v>1.6784734896949251E-6</v>
      </c>
      <c r="U81" s="16">
        <f t="shared" si="34"/>
        <v>6.5405115418600694E-8</v>
      </c>
      <c r="V81" s="16">
        <f t="shared" si="34"/>
        <v>2.1824230925233221E-8</v>
      </c>
      <c r="W81" s="17">
        <f t="shared" si="34"/>
        <v>1.2710054413764605E-5</v>
      </c>
      <c r="X81" s="16">
        <f t="shared" si="34"/>
        <v>3.7072408740201321E-8</v>
      </c>
      <c r="Y81" s="16">
        <f t="shared" si="34"/>
        <v>2.3721965033715358E-6</v>
      </c>
      <c r="Z81" s="16">
        <f t="shared" si="34"/>
        <v>6.5378509455948879E-7</v>
      </c>
      <c r="AA81" s="16">
        <f t="shared" si="34"/>
        <v>2.5746331817042726E-6</v>
      </c>
      <c r="AB81" s="16">
        <f t="shared" si="34"/>
        <v>2.4522360953915568E-6</v>
      </c>
      <c r="AC81" s="16">
        <f t="shared" si="34"/>
        <v>8.603455323082685E-8</v>
      </c>
      <c r="AD81" s="17">
        <f t="shared" si="34"/>
        <v>2.3068846832390276E-5</v>
      </c>
      <c r="AE81" s="16">
        <f t="shared" si="34"/>
        <v>4.5848304052370182E-6</v>
      </c>
      <c r="AF81" s="16">
        <f t="shared" si="34"/>
        <v>1.5924610964328462E-6</v>
      </c>
      <c r="AG81" s="16">
        <f t="shared" si="34"/>
        <v>2.1463604660516972E-6</v>
      </c>
      <c r="AH81" s="16">
        <f t="shared" si="34"/>
        <v>1.082308165443341E-7</v>
      </c>
      <c r="AI81" s="16">
        <f t="shared" si="34"/>
        <v>4.5567581044437375E-6</v>
      </c>
      <c r="AJ81" s="16">
        <f t="shared" si="34"/>
        <v>2.454982320244166E-8</v>
      </c>
      <c r="AK81" s="16">
        <f t="shared" si="34"/>
        <v>6.3676311602811245E-6</v>
      </c>
      <c r="AL81" s="17">
        <f t="shared" si="34"/>
        <v>2.3307282941907753E-3</v>
      </c>
      <c r="AM81" s="18">
        <f t="shared" si="34"/>
        <v>1.7999310453600345E-7</v>
      </c>
    </row>
    <row r="82" spans="1:39" ht="24">
      <c r="A82" s="13" t="s">
        <v>75</v>
      </c>
      <c r="B82" s="14" t="s">
        <v>40</v>
      </c>
      <c r="C82" s="20"/>
      <c r="D82" s="16">
        <f t="shared" ref="D82:AM82" si="35">$C40^2*D40^2</f>
        <v>2.2276302257760189E-6</v>
      </c>
      <c r="E82" s="16">
        <f t="shared" si="35"/>
        <v>8.4007244742492796E-7</v>
      </c>
      <c r="F82" s="17">
        <f t="shared" si="35"/>
        <v>1.2117360999999999E-5</v>
      </c>
      <c r="G82" s="16">
        <f t="shared" si="35"/>
        <v>1.2820246112000749E-6</v>
      </c>
      <c r="H82" s="16">
        <f t="shared" si="35"/>
        <v>3.6762365817576744E-6</v>
      </c>
      <c r="I82" s="16">
        <f t="shared" si="35"/>
        <v>1.1735946998516984E-8</v>
      </c>
      <c r="J82" s="16">
        <f t="shared" si="35"/>
        <v>4.1970030806533015E-7</v>
      </c>
      <c r="K82" s="16">
        <f t="shared" si="35"/>
        <v>1.1357976603990981E-5</v>
      </c>
      <c r="L82" s="16">
        <f t="shared" si="35"/>
        <v>4.4443521995922817E-8</v>
      </c>
      <c r="M82" s="16">
        <f t="shared" si="35"/>
        <v>7.2572058790175628E-7</v>
      </c>
      <c r="N82" s="16">
        <f t="shared" si="35"/>
        <v>5.467342921715938E-6</v>
      </c>
      <c r="O82" s="16">
        <f t="shared" si="35"/>
        <v>1.1236877104629167E-6</v>
      </c>
      <c r="P82" s="17">
        <f t="shared" si="35"/>
        <v>1.2531599999999999E-5</v>
      </c>
      <c r="Q82" s="16">
        <f t="shared" si="35"/>
        <v>2.5172159326228873E-6</v>
      </c>
      <c r="R82" s="17">
        <f t="shared" si="35"/>
        <v>1.2952800999999998E-5</v>
      </c>
      <c r="S82" s="16">
        <f t="shared" si="35"/>
        <v>1.4358147619670307E-7</v>
      </c>
      <c r="T82" s="16">
        <f t="shared" si="35"/>
        <v>2.8929452978981456E-8</v>
      </c>
      <c r="U82" s="16">
        <f t="shared" si="35"/>
        <v>1.0532600219270867E-5</v>
      </c>
      <c r="V82" s="17">
        <f t="shared" si="35"/>
        <v>1.8045503999999996E-5</v>
      </c>
      <c r="W82" s="17">
        <f t="shared" si="35"/>
        <v>2.7573000999999994E-5</v>
      </c>
      <c r="X82" s="17">
        <f t="shared" si="35"/>
        <v>1.5163236000000001E-5</v>
      </c>
      <c r="Y82" s="17">
        <f t="shared" si="35"/>
        <v>1.4258175999999998E-5</v>
      </c>
      <c r="Z82" s="16">
        <f t="shared" si="35"/>
        <v>2.6912819055718547E-6</v>
      </c>
      <c r="AA82" s="17">
        <f t="shared" si="35"/>
        <v>1.7056900000000003E-5</v>
      </c>
      <c r="AB82" s="16">
        <f t="shared" si="35"/>
        <v>1.8121109465165976E-6</v>
      </c>
      <c r="AC82" s="16">
        <f t="shared" si="35"/>
        <v>6.1347022067690141E-6</v>
      </c>
      <c r="AD82" s="17">
        <f t="shared" si="35"/>
        <v>1.9580624999999999E-5</v>
      </c>
      <c r="AE82" s="16">
        <f t="shared" si="35"/>
        <v>7.7872333412947339E-6</v>
      </c>
      <c r="AF82" s="16">
        <f t="shared" si="35"/>
        <v>5.1988527965872663E-6</v>
      </c>
      <c r="AG82" s="16">
        <f t="shared" si="35"/>
        <v>1.3654699530923949E-7</v>
      </c>
      <c r="AH82" s="16">
        <f t="shared" si="35"/>
        <v>6.867261371080242E-7</v>
      </c>
      <c r="AI82" s="16">
        <f t="shared" si="35"/>
        <v>3.9926539809931117E-6</v>
      </c>
      <c r="AJ82" s="17">
        <f t="shared" si="35"/>
        <v>3.2214705639999996E-3</v>
      </c>
      <c r="AK82" s="16">
        <f t="shared" si="35"/>
        <v>1.0993951676869338E-7</v>
      </c>
      <c r="AL82" s="16">
        <f t="shared" si="35"/>
        <v>3.3398635520691382E-8</v>
      </c>
      <c r="AM82" s="18">
        <f t="shared" si="35"/>
        <v>5.805197424782976E-6</v>
      </c>
    </row>
    <row r="83" spans="1:39">
      <c r="A83" t="s">
        <v>151</v>
      </c>
      <c r="D83" s="21">
        <f>SUM($D$47:$D$82)</f>
        <v>9.7910998355401594E-4</v>
      </c>
      <c r="E83" s="21">
        <f>SUM($E$47:$E$82)</f>
        <v>3.4406754084836196E-4</v>
      </c>
      <c r="F83">
        <f>SUM($F$47:$F$82)</f>
        <v>5.4370308252819129E-4</v>
      </c>
      <c r="G83" s="21">
        <f>SUM($G$47:$G$82)</f>
        <v>1.9946272516578164E-4</v>
      </c>
      <c r="H83" s="21">
        <f>SUM($H$47:$H$82)</f>
        <v>2.1494201214637389E-4</v>
      </c>
      <c r="I83" s="21">
        <f>SUM($I$47:$I$82)</f>
        <v>1.6049245938988668E-4</v>
      </c>
      <c r="J83" s="21">
        <f>SUM($J$47:$J$82)</f>
        <v>7.2319798999495796E-3</v>
      </c>
      <c r="K83" s="21">
        <f>SUM($K$47:$K$82)</f>
        <v>4.3953617157091712E-3</v>
      </c>
      <c r="L83" s="21">
        <f>SUM($L$47:$L$82)</f>
        <v>5.1765527948163848E-5</v>
      </c>
      <c r="M83" s="21">
        <f>SUM($M$47:$M$82)</f>
        <v>9.1997460725946632E-5</v>
      </c>
      <c r="N83" s="21">
        <f>SUM($N$47:$N$82)</f>
        <v>4.8282680062245412E-5</v>
      </c>
      <c r="O83" s="21">
        <f>SUM($O$47:$O$82)</f>
        <v>6.3788446937879041E-4</v>
      </c>
      <c r="P83" s="21">
        <f>SUM($P$47:$P$82)</f>
        <v>2.7724953896454351E-3</v>
      </c>
      <c r="Q83" s="21">
        <f>SUM($Q$47:$Q$82)</f>
        <v>1.4363370128249117E-4</v>
      </c>
      <c r="R83" s="21">
        <f>SUM($R$47:$R$82)</f>
        <v>5.7657320283500642E-5</v>
      </c>
      <c r="S83" s="21">
        <f>SUM($S$47:$S$82)</f>
        <v>3.4488739676090678E-3</v>
      </c>
      <c r="T83" s="21">
        <f>SUM($T$47:$T$82)</f>
        <v>7.1483555942619854E-4</v>
      </c>
      <c r="U83" s="21">
        <f>SUM($U$47:$U$82)</f>
        <v>5.7607675564992319E-4</v>
      </c>
      <c r="V83" s="21">
        <f>SUM($V$47:$V$82)</f>
        <v>4.2804875565067603E-3</v>
      </c>
      <c r="W83" s="21">
        <f>SUM($W$47:$W$82)</f>
        <v>4.4174693394880846E-3</v>
      </c>
      <c r="X83" s="21">
        <f>SUM($X$47:$X$82)</f>
        <v>1.6803729061191566E-3</v>
      </c>
      <c r="Y83" s="21">
        <f>SUM($Y$47:$Y$82)</f>
        <v>4.1590642716177889E-4</v>
      </c>
      <c r="Z83" s="21">
        <f>SUM($Z$47:$Z$82)</f>
        <v>3.5341338044209317E-5</v>
      </c>
      <c r="AA83" s="21">
        <f>SUM($AA$47:$AA$82)</f>
        <v>1.1577499458473061E-4</v>
      </c>
      <c r="AB83" s="21">
        <f>SUM($AB$47:$AB$82)</f>
        <v>2.2115610943344815E-3</v>
      </c>
      <c r="AC83" s="21">
        <f>SUM($AC$47:$AC$82)</f>
        <v>7.8472142599250901E-3</v>
      </c>
      <c r="AD83" s="21">
        <f>SUM($AD$47:$AD$82)</f>
        <v>3.062006732110478E-4</v>
      </c>
      <c r="AE83" s="21">
        <f>SUM($AE$47:$AE$82)</f>
        <v>1.5463239889385541E-3</v>
      </c>
      <c r="AF83" s="21">
        <f>SUM($AF$47:$AF$82)</f>
        <v>5.2604257703878961E-5</v>
      </c>
      <c r="AG83" s="21">
        <f>SUM($AG$47:$AG$82)</f>
        <v>7.7264468780124227E-5</v>
      </c>
      <c r="AH83" s="21">
        <f>SUM($AH$47:$AH$82)</f>
        <v>1.6721924967501879E-3</v>
      </c>
      <c r="AI83" s="21">
        <f>SUM($AI$47:$AI$82)</f>
        <v>3.6889111967473125E-3</v>
      </c>
      <c r="AJ83">
        <f>SUM($AJ$47:$AJ$82)</f>
        <v>3.360877249498362E-3</v>
      </c>
      <c r="AK83" s="21">
        <f>SUM($AK$47:$AK$82)</f>
        <v>2.1311897102410083E-3</v>
      </c>
      <c r="AL83">
        <f>SUM($AL$47:$AL$82)</f>
        <v>2.4237465068660284E-3</v>
      </c>
      <c r="AM83" s="21">
        <f>SUM($AM$47:$AM$82)</f>
        <v>7.6983056664757131E-4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152</v>
      </c>
      <c r="C85">
        <f>SUM($D$83:$AM$83)</f>
        <v>5.9645891282851478E-2</v>
      </c>
      <c r="D85" s="22">
        <f>$D$83/$C$85</f>
        <v>1.641538021304605E-2</v>
      </c>
      <c r="E85" s="22">
        <f>$E$83/$C$85</f>
        <v>5.7685036378571693E-3</v>
      </c>
      <c r="F85" s="22">
        <f>$F$83/$C$85</f>
        <v>9.1155161040322816E-3</v>
      </c>
      <c r="G85" s="22">
        <f>$G$83/$C$85</f>
        <v>3.3441150911785985E-3</v>
      </c>
      <c r="H85" s="22">
        <f>$H$83/$C$85</f>
        <v>3.6036348443026938E-3</v>
      </c>
      <c r="I85" s="22">
        <f>$I$83/$C$85</f>
        <v>2.6907546511259718E-3</v>
      </c>
      <c r="J85" s="22">
        <f>$J$83/$C$85</f>
        <v>0.12124858467877088</v>
      </c>
      <c r="K85" s="22">
        <f>$K$83/$C$85</f>
        <v>7.3690938657712063E-2</v>
      </c>
      <c r="L85" s="22">
        <f>$L$83/$C$85</f>
        <v>8.6788086882099661E-4</v>
      </c>
      <c r="M85" s="22">
        <f>$M$83/$C$85</f>
        <v>1.5423939310367286E-3</v>
      </c>
      <c r="N85" s="22">
        <f>$N$83/$C$85</f>
        <v>8.094887849572121E-4</v>
      </c>
      <c r="O85" s="22">
        <f>$O$83/$C$85</f>
        <v>1.0694524897848005E-2</v>
      </c>
      <c r="P85" s="22">
        <f>$P$83/$C$85</f>
        <v>4.6482587987456948E-2</v>
      </c>
      <c r="Q85" s="22">
        <f>$Q$83/$C$85</f>
        <v>2.4081072173329507E-3</v>
      </c>
      <c r="R85" s="22">
        <f>$R$83/$C$85</f>
        <v>9.6666038587770147E-4</v>
      </c>
      <c r="S85" s="22">
        <f>$S$83/$C$85</f>
        <v>5.7822490257608709E-2</v>
      </c>
      <c r="T85" s="22">
        <f>$T$83/$C$85</f>
        <v>1.1984657183448237E-2</v>
      </c>
      <c r="U85" s="22">
        <f>$U$83/$C$85</f>
        <v>9.6582806168167435E-3</v>
      </c>
      <c r="V85" s="22">
        <f>$V$83/$C$85</f>
        <v>7.1765002826563909E-2</v>
      </c>
      <c r="W85" s="22">
        <f>$W$83/$C$85</f>
        <v>7.4061586548177405E-2</v>
      </c>
      <c r="X85" s="22">
        <f>$X$83/$C$85</f>
        <v>2.817248380362912E-2</v>
      </c>
      <c r="Y85" s="22">
        <f>$Y$83/$C$85</f>
        <v>6.9729266881012183E-3</v>
      </c>
      <c r="Z85" s="22">
        <f>$Z$83/$C$85</f>
        <v>5.9251923785687722E-4</v>
      </c>
      <c r="AA85" s="22">
        <f>$AA$83/$C$85</f>
        <v>1.9410388895976906E-3</v>
      </c>
      <c r="AB85" s="22">
        <f>$AB$83/$C$85</f>
        <v>3.7078180018249092E-2</v>
      </c>
      <c r="AC85" s="22">
        <f>$AC$83/$C$85</f>
        <v>0.13156336658148332</v>
      </c>
      <c r="AD85" s="22">
        <f>$AD$83/$C$85</f>
        <v>5.1336423452705143E-3</v>
      </c>
      <c r="AE85" s="22">
        <f>$AE$83/$C$85</f>
        <v>2.5925071378439284E-2</v>
      </c>
      <c r="AF85" s="22">
        <f>$AF$83/$C$85</f>
        <v>8.819426882971732E-4</v>
      </c>
      <c r="AG85" s="22">
        <f>$AG$83/$C$85</f>
        <v>1.2953862725216445E-3</v>
      </c>
      <c r="AH85" s="22">
        <f>$AH$83/$C$85</f>
        <v>2.8035334216406495E-2</v>
      </c>
      <c r="AI85" s="22">
        <f>$AI$83/$C$85</f>
        <v>6.184686182747838E-2</v>
      </c>
      <c r="AJ85" s="22">
        <f>$AJ$83/$C$85</f>
        <v>5.6347171233647617E-2</v>
      </c>
      <c r="AK85" s="22">
        <f>$AK$83/$C$85</f>
        <v>3.5730704402328832E-2</v>
      </c>
      <c r="AL85" s="22">
        <f>$AL$83/$C$85</f>
        <v>4.0635598776991848E-2</v>
      </c>
      <c r="AM85" s="22">
        <f>$AM$83/$C$85</f>
        <v>1.2906682255729857E-2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03744-9659-4802-89A0-243B81F3397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2.4481204096282089E-2</v>
      </c>
      <c r="D5" s="10">
        <v>-3.8412812495856152E-2</v>
      </c>
      <c r="E5" s="10">
        <v>-1.1206918049808357E-2</v>
      </c>
      <c r="F5" s="10">
        <v>-1.4510499895317615E-2</v>
      </c>
      <c r="G5" s="11" t="s">
        <v>186</v>
      </c>
      <c r="H5" s="10">
        <v>-7.9444417951773476E-3</v>
      </c>
      <c r="I5" s="10">
        <v>-8.934549494701672E-3</v>
      </c>
      <c r="J5" s="10">
        <v>9.8814371432475387E-3</v>
      </c>
      <c r="K5" s="10">
        <v>-8.6989032114280166E-3</v>
      </c>
      <c r="L5" s="10">
        <v>-8.940708541940104E-4</v>
      </c>
      <c r="M5" s="10">
        <v>-2.6820740558371834E-2</v>
      </c>
      <c r="N5" s="10">
        <v>-3.0300532693914299E-2</v>
      </c>
      <c r="O5" s="10">
        <v>-1.3364140007640316E-2</v>
      </c>
      <c r="P5" s="10">
        <v>-1.9396445694040889E-2</v>
      </c>
      <c r="Q5" s="10">
        <v>-2.8080158606809742E-2</v>
      </c>
      <c r="R5" s="11" t="s">
        <v>127</v>
      </c>
      <c r="S5" s="10">
        <v>-9.1054257386206667E-3</v>
      </c>
      <c r="T5" s="10">
        <v>-3.1127497188227021E-2</v>
      </c>
      <c r="U5" s="10">
        <v>1.4416132273231574E-2</v>
      </c>
      <c r="V5" s="10">
        <v>4.7746345073164569E-3</v>
      </c>
      <c r="W5" s="10">
        <v>5.9665881179950175E-3</v>
      </c>
      <c r="X5" s="10">
        <v>2.7074061834026959E-2</v>
      </c>
      <c r="Y5" s="10">
        <v>-3.0142013439559438E-3</v>
      </c>
      <c r="Z5" s="10">
        <v>4.0529003372159374E-2</v>
      </c>
      <c r="AA5" s="10">
        <v>-1.1038940497492997E-2</v>
      </c>
      <c r="AB5" s="10">
        <v>-5.0492348727645296E-3</v>
      </c>
      <c r="AC5" s="11" t="s">
        <v>78</v>
      </c>
      <c r="AD5" s="10">
        <v>3.2854730209579054E-2</v>
      </c>
      <c r="AE5" s="10">
        <v>-3.9083512093618395E-3</v>
      </c>
      <c r="AF5" s="10">
        <v>-1.3749597845137769E-2</v>
      </c>
      <c r="AG5" s="10">
        <v>2.1947183416655473E-2</v>
      </c>
      <c r="AH5" s="10">
        <v>-7.3367636754359368E-3</v>
      </c>
      <c r="AI5" s="10">
        <v>2.290325457497771E-4</v>
      </c>
      <c r="AJ5" s="11" t="s">
        <v>143</v>
      </c>
      <c r="AK5" s="10">
        <v>1.8656268531069983E-2</v>
      </c>
      <c r="AL5" s="10">
        <v>1.5811536395515781E-2</v>
      </c>
      <c r="AM5" s="12" t="s">
        <v>187</v>
      </c>
    </row>
    <row r="6" spans="1:39" ht="24">
      <c r="A6" s="13" t="s">
        <v>41</v>
      </c>
      <c r="B6" s="14" t="s">
        <v>40</v>
      </c>
      <c r="C6" s="15">
        <v>-6.4265675995067483E-3</v>
      </c>
      <c r="D6" s="16">
        <v>-3.3547393980335946E-2</v>
      </c>
      <c r="E6" s="16">
        <v>-1.4228014456374191E-2</v>
      </c>
      <c r="F6" s="16">
        <v>-2.4228073402641045E-2</v>
      </c>
      <c r="G6" s="16">
        <v>-2.7866769897096511E-2</v>
      </c>
      <c r="H6" s="16">
        <v>-2.2136231143798875E-2</v>
      </c>
      <c r="I6" s="16">
        <v>-2.986156532775941E-2</v>
      </c>
      <c r="J6" s="16">
        <v>-9.8949520081360407E-3</v>
      </c>
      <c r="K6" s="16">
        <v>-3.1078598141879091E-2</v>
      </c>
      <c r="L6" s="16">
        <v>-3.6141703687993756E-2</v>
      </c>
      <c r="M6" s="16">
        <v>1.0267391733655755E-2</v>
      </c>
      <c r="N6" s="16">
        <v>-2.9330979084509672E-4</v>
      </c>
      <c r="O6" s="16">
        <v>-3.2685192315509148E-2</v>
      </c>
      <c r="P6" s="16">
        <v>-1.9062933555564671E-2</v>
      </c>
      <c r="Q6" s="16">
        <v>-1.2114901114866423E-2</v>
      </c>
      <c r="R6" s="16">
        <v>1.4434425762269438E-2</v>
      </c>
      <c r="S6" s="16">
        <v>-1.8009103202690425E-2</v>
      </c>
      <c r="T6" s="16">
        <v>-2.0882374177881801E-3</v>
      </c>
      <c r="U6" s="17" t="s">
        <v>127</v>
      </c>
      <c r="V6" s="17" t="s">
        <v>78</v>
      </c>
      <c r="W6" s="16">
        <v>7.6828082010828719E-3</v>
      </c>
      <c r="X6" s="16">
        <v>-1.2522074282922535E-2</v>
      </c>
      <c r="Y6" s="16">
        <v>1.3016354774153303E-2</v>
      </c>
      <c r="Z6" s="16">
        <v>2.5761545904824091E-2</v>
      </c>
      <c r="AA6" s="16">
        <v>1.1673265609552489E-2</v>
      </c>
      <c r="AB6" s="16">
        <v>2.2237808532855258E-2</v>
      </c>
      <c r="AC6" s="16">
        <v>2.8158869966608404E-2</v>
      </c>
      <c r="AD6" s="16">
        <v>3.2289791626560906E-2</v>
      </c>
      <c r="AE6" s="16">
        <v>-3.475191138406151E-3</v>
      </c>
      <c r="AF6" s="16">
        <v>1.1909113669358306E-2</v>
      </c>
      <c r="AG6" s="16">
        <v>1.7263525019514687E-2</v>
      </c>
      <c r="AH6" s="16">
        <v>1.77606544979718E-2</v>
      </c>
      <c r="AI6" s="16">
        <v>5.4072450260566794E-4</v>
      </c>
      <c r="AJ6" s="17" t="s">
        <v>171</v>
      </c>
      <c r="AK6" s="16">
        <v>2.7605409332894053E-2</v>
      </c>
      <c r="AL6" s="16">
        <v>3.0916391043561649E-2</v>
      </c>
      <c r="AM6" s="19" t="s">
        <v>129</v>
      </c>
    </row>
    <row r="7" spans="1:39" ht="24">
      <c r="A7" s="13" t="s">
        <v>42</v>
      </c>
      <c r="B7" s="14" t="s">
        <v>40</v>
      </c>
      <c r="C7" s="20" t="s">
        <v>182</v>
      </c>
      <c r="D7" s="16">
        <v>2.9479702586981166E-3</v>
      </c>
      <c r="E7" s="16">
        <v>2.036816489578186E-2</v>
      </c>
      <c r="F7" s="16">
        <v>1.6638295918731779E-2</v>
      </c>
      <c r="G7" s="16">
        <v>2.1377395275082416E-3</v>
      </c>
      <c r="H7" s="16">
        <v>-8.1526237532339573E-3</v>
      </c>
      <c r="I7" s="16">
        <v>1.0376033664308837E-2</v>
      </c>
      <c r="J7" s="16">
        <v>-2.5203994928164209E-2</v>
      </c>
      <c r="K7" s="16">
        <v>2.3465088549074992E-2</v>
      </c>
      <c r="L7" s="16">
        <v>9.3039735541249127E-3</v>
      </c>
      <c r="M7" s="16">
        <v>2.2286416071408365E-2</v>
      </c>
      <c r="N7" s="16">
        <v>3.54379416170328E-2</v>
      </c>
      <c r="O7" s="16">
        <v>1.7492264129015132E-2</v>
      </c>
      <c r="P7" s="16">
        <v>1.4994122822253302E-3</v>
      </c>
      <c r="Q7" s="16">
        <v>3.3485105987517111E-2</v>
      </c>
      <c r="R7" s="16">
        <v>-3.950745808723545E-3</v>
      </c>
      <c r="S7" s="16">
        <v>-1.4583512863172582E-3</v>
      </c>
      <c r="T7" s="16">
        <v>2.1215972047596628E-2</v>
      </c>
      <c r="U7" s="16">
        <v>-3.5083767093151384E-3</v>
      </c>
      <c r="V7" s="16">
        <v>3.3617223415535894E-3</v>
      </c>
      <c r="W7" s="16">
        <v>1.8005880847073933E-3</v>
      </c>
      <c r="X7" s="16">
        <v>-7.6867672457565945E-3</v>
      </c>
      <c r="Y7" s="16">
        <v>2.1031984073531504E-2</v>
      </c>
      <c r="Z7" s="16">
        <v>-2.4978213945411068E-2</v>
      </c>
      <c r="AA7" s="16">
        <v>-1.3557195299033294E-2</v>
      </c>
      <c r="AB7" s="16">
        <v>2.587071696911102E-3</v>
      </c>
      <c r="AC7" s="16">
        <v>-3.5342319874940131E-2</v>
      </c>
      <c r="AD7" s="16">
        <v>-1.2428568414463681E-2</v>
      </c>
      <c r="AE7" s="17" t="s">
        <v>85</v>
      </c>
      <c r="AF7" s="16">
        <v>-1.6470984948595887E-2</v>
      </c>
      <c r="AG7" s="16">
        <v>-4.8997603560458035E-3</v>
      </c>
      <c r="AH7" s="16">
        <v>-2.9729173505195536E-2</v>
      </c>
      <c r="AI7" s="16">
        <v>2.1113931937869104E-2</v>
      </c>
      <c r="AJ7" s="16">
        <v>-3.9046121778882614E-2</v>
      </c>
      <c r="AK7" s="16">
        <v>1.7550555845472878E-2</v>
      </c>
      <c r="AL7" s="17" t="s">
        <v>188</v>
      </c>
      <c r="AM7" s="18">
        <v>-2.5217079764527937E-2</v>
      </c>
    </row>
    <row r="8" spans="1:39" ht="24">
      <c r="A8" s="13" t="s">
        <v>43</v>
      </c>
      <c r="B8" s="14" t="s">
        <v>40</v>
      </c>
      <c r="C8" s="15">
        <v>1.3435257204791771E-3</v>
      </c>
      <c r="D8" s="16">
        <v>3.171582333266857E-2</v>
      </c>
      <c r="E8" s="16">
        <v>2.2663673177229712E-2</v>
      </c>
      <c r="F8" s="16">
        <v>-9.9615504247908045E-3</v>
      </c>
      <c r="G8" s="17" t="s">
        <v>189</v>
      </c>
      <c r="H8" s="16">
        <v>5.7382677355735639E-3</v>
      </c>
      <c r="I8" s="16">
        <v>9.7354125427765222E-3</v>
      </c>
      <c r="J8" s="16">
        <v>2.7212128285429311E-2</v>
      </c>
      <c r="K8" s="16">
        <v>1.61846444736756E-2</v>
      </c>
      <c r="L8" s="16">
        <v>2.7628416039407754E-2</v>
      </c>
      <c r="M8" s="16">
        <v>2.8133402981528548E-2</v>
      </c>
      <c r="N8" s="16">
        <v>1.1743948304025255E-2</v>
      </c>
      <c r="O8" s="16">
        <v>4.1113159826768046E-2</v>
      </c>
      <c r="P8" s="16">
        <v>6.9219926445770307E-3</v>
      </c>
      <c r="Q8" s="16">
        <v>3.1601680844662312E-2</v>
      </c>
      <c r="R8" s="16">
        <v>-3.0359050710517554E-3</v>
      </c>
      <c r="S8" s="16">
        <v>-5.3370178781464951E-3</v>
      </c>
      <c r="T8" s="16">
        <v>2.1773172775359062E-2</v>
      </c>
      <c r="U8" s="16">
        <v>1.3117384138171758E-2</v>
      </c>
      <c r="V8" s="16">
        <v>-1.1298462988611922E-2</v>
      </c>
      <c r="W8" s="16">
        <v>1.2504609093219474E-2</v>
      </c>
      <c r="X8" s="16">
        <v>2.8402061509760529E-3</v>
      </c>
      <c r="Y8" s="17" t="s">
        <v>155</v>
      </c>
      <c r="Z8" s="16">
        <v>-9.0675143173472202E-3</v>
      </c>
      <c r="AA8" s="16">
        <v>1.6148735936819446E-2</v>
      </c>
      <c r="AB8" s="16">
        <v>2.4344309261076634E-2</v>
      </c>
      <c r="AC8" s="16">
        <v>-1.6881336009591599E-2</v>
      </c>
      <c r="AD8" s="16">
        <v>-3.8737885982768706E-2</v>
      </c>
      <c r="AE8" s="16">
        <v>2.0819056381015531E-2</v>
      </c>
      <c r="AF8" s="16">
        <v>-7.9690160709354925E-3</v>
      </c>
      <c r="AG8" s="16">
        <v>2.5566017955765862E-2</v>
      </c>
      <c r="AH8" s="16">
        <v>4.094936883178712E-3</v>
      </c>
      <c r="AI8" s="16">
        <v>2.8781174003913314E-2</v>
      </c>
      <c r="AJ8" s="17" t="s">
        <v>150</v>
      </c>
      <c r="AK8" s="16">
        <v>-5.4736119896695154E-3</v>
      </c>
      <c r="AL8" s="17" t="s">
        <v>92</v>
      </c>
      <c r="AM8" s="18">
        <v>-5.977760554882537E-3</v>
      </c>
    </row>
    <row r="9" spans="1:39" ht="24">
      <c r="A9" s="13" t="s">
        <v>44</v>
      </c>
      <c r="B9" s="14" t="s">
        <v>40</v>
      </c>
      <c r="C9" s="15">
        <v>4.9405470469766326E-3</v>
      </c>
      <c r="D9" s="16">
        <v>3.4914618362761586E-2</v>
      </c>
      <c r="E9" s="16">
        <v>2.6551936523112964E-2</v>
      </c>
      <c r="F9" s="16">
        <v>2.062987357730511E-2</v>
      </c>
      <c r="G9" s="16">
        <v>3.4150655381535765E-3</v>
      </c>
      <c r="H9" s="17" t="s">
        <v>110</v>
      </c>
      <c r="I9" s="17" t="s">
        <v>100</v>
      </c>
      <c r="J9" s="16">
        <v>3.6431982284284972E-2</v>
      </c>
      <c r="K9" s="16">
        <v>2.8249934095388483E-2</v>
      </c>
      <c r="L9" s="16">
        <v>2.036955977356129E-2</v>
      </c>
      <c r="M9" s="16">
        <v>-4.306543187322257E-3</v>
      </c>
      <c r="N9" s="16">
        <v>2.538159871122742E-3</v>
      </c>
      <c r="O9" s="16">
        <v>4.6288569064721168E-3</v>
      </c>
      <c r="P9" s="16">
        <v>6.1659607706691221E-3</v>
      </c>
      <c r="Q9" s="16">
        <v>3.4361267311595278E-2</v>
      </c>
      <c r="R9" s="16">
        <v>2.7408189624858751E-2</v>
      </c>
      <c r="S9" s="16">
        <v>5.3545265192389583E-3</v>
      </c>
      <c r="T9" s="16">
        <v>7.859479987302671E-3</v>
      </c>
      <c r="U9" s="16">
        <v>-1.2637589888059192E-2</v>
      </c>
      <c r="V9" s="16">
        <v>1.0717790543421962E-3</v>
      </c>
      <c r="W9" s="16">
        <v>3.2628820191990854E-3</v>
      </c>
      <c r="X9" s="17" t="s">
        <v>77</v>
      </c>
      <c r="Y9" s="16">
        <v>2.8456131300158703E-3</v>
      </c>
      <c r="Z9" s="16">
        <v>-1.2107583440126251E-2</v>
      </c>
      <c r="AA9" s="16">
        <v>-7.3161871647408304E-4</v>
      </c>
      <c r="AB9" s="16">
        <v>-9.332340443152681E-3</v>
      </c>
      <c r="AC9" s="16">
        <v>-3.3467738978087365E-2</v>
      </c>
      <c r="AD9" s="16">
        <v>-3.6913803247607416E-2</v>
      </c>
      <c r="AE9" s="16">
        <v>-7.6336244723078798E-3</v>
      </c>
      <c r="AF9" s="16">
        <v>-3.0151629621252597E-2</v>
      </c>
      <c r="AG9" s="16">
        <v>1.947381544254277E-3</v>
      </c>
      <c r="AH9" s="16">
        <v>9.0058998815069746E-3</v>
      </c>
      <c r="AI9" s="16">
        <v>1.6761180058088198E-2</v>
      </c>
      <c r="AJ9" s="17" t="s">
        <v>137</v>
      </c>
      <c r="AK9" s="16">
        <v>-1.7077102641831338E-2</v>
      </c>
      <c r="AL9" s="16">
        <v>-2.2315300341761161E-2</v>
      </c>
      <c r="AM9" s="18">
        <v>2.1218790195249703E-3</v>
      </c>
    </row>
    <row r="10" spans="1:39" ht="24">
      <c r="A10" s="13" t="s">
        <v>45</v>
      </c>
      <c r="B10" s="14" t="s">
        <v>40</v>
      </c>
      <c r="C10" s="15">
        <v>1.7061870159120852E-2</v>
      </c>
      <c r="D10" s="16">
        <v>-1.1946705845544487E-2</v>
      </c>
      <c r="E10" s="16">
        <v>-9.1796093747614667E-3</v>
      </c>
      <c r="F10" s="16">
        <v>1.8448505021884085E-2</v>
      </c>
      <c r="G10" s="16">
        <v>3.3841896737717835E-2</v>
      </c>
      <c r="H10" s="16">
        <v>-1.5780879520091745E-2</v>
      </c>
      <c r="I10" s="16">
        <v>-1.5132091366190085E-2</v>
      </c>
      <c r="J10" s="16">
        <v>1.1200161352476198E-2</v>
      </c>
      <c r="K10" s="17" t="s">
        <v>190</v>
      </c>
      <c r="L10" s="17" t="s">
        <v>155</v>
      </c>
      <c r="M10" s="16">
        <v>-7.2652732995226081E-3</v>
      </c>
      <c r="N10" s="16">
        <v>-3.3494733615473705E-2</v>
      </c>
      <c r="O10" s="16">
        <v>5.1365367092643119E-3</v>
      </c>
      <c r="P10" s="16">
        <v>-8.3050518394608679E-3</v>
      </c>
      <c r="Q10" s="16">
        <v>-3.3889908467858477E-2</v>
      </c>
      <c r="R10" s="16">
        <v>-9.2778247572336255E-4</v>
      </c>
      <c r="S10" s="16">
        <v>-9.9180866483434896E-3</v>
      </c>
      <c r="T10" s="16">
        <v>-1.4717938128517275E-2</v>
      </c>
      <c r="U10" s="16">
        <v>-3.6373875731764642E-2</v>
      </c>
      <c r="V10" s="16">
        <v>-1.5529643279327428E-2</v>
      </c>
      <c r="W10" s="16">
        <v>7.8982225066147518E-3</v>
      </c>
      <c r="X10" s="16">
        <v>2.0268669184901108E-2</v>
      </c>
      <c r="Y10" s="16">
        <v>2.759734984979318E-2</v>
      </c>
      <c r="Z10" s="16">
        <v>2.5383032680640037E-2</v>
      </c>
      <c r="AA10" s="16">
        <v>3.2228032749740294E-2</v>
      </c>
      <c r="AB10" s="16">
        <v>-3.3837230172674765E-3</v>
      </c>
      <c r="AC10" s="17" t="s">
        <v>117</v>
      </c>
      <c r="AD10" s="16">
        <v>-1.9450850071694729E-2</v>
      </c>
      <c r="AE10" s="16">
        <v>9.1839873328721459E-3</v>
      </c>
      <c r="AF10" s="16">
        <v>1.0894864293870156E-2</v>
      </c>
      <c r="AG10" s="16">
        <v>2.5015653503955473E-2</v>
      </c>
      <c r="AH10" s="16">
        <v>9.2443543457616339E-4</v>
      </c>
      <c r="AI10" s="16">
        <v>2.1006191780942743E-3</v>
      </c>
      <c r="AJ10" s="16">
        <v>3.4778502661382334E-2</v>
      </c>
      <c r="AK10" s="16">
        <v>1.39858319773157E-2</v>
      </c>
      <c r="AL10" s="16">
        <v>3.965719209016412E-2</v>
      </c>
      <c r="AM10" s="19" t="s">
        <v>130</v>
      </c>
    </row>
    <row r="11" spans="1:39" ht="24">
      <c r="A11" s="13" t="s">
        <v>46</v>
      </c>
      <c r="B11" s="14" t="s">
        <v>40</v>
      </c>
      <c r="C11" s="15">
        <v>2.8913121393191136E-2</v>
      </c>
      <c r="D11" s="16">
        <v>-8.4747730180024274E-3</v>
      </c>
      <c r="E11" s="16">
        <v>-2.9371065168380193E-2</v>
      </c>
      <c r="F11" s="16">
        <v>-1.6130621698014085E-2</v>
      </c>
      <c r="G11" s="16">
        <v>-2.0506185266290597E-2</v>
      </c>
      <c r="H11" s="16">
        <v>-1.7390113955941741E-2</v>
      </c>
      <c r="I11" s="16">
        <v>-1.5758727277740338E-2</v>
      </c>
      <c r="J11" s="16">
        <v>8.8888550036895896E-3</v>
      </c>
      <c r="K11" s="16">
        <v>-2.3769756679228897E-3</v>
      </c>
      <c r="L11" s="16">
        <v>-8.4094393169156546E-3</v>
      </c>
      <c r="M11" s="16">
        <v>-1.9169719447011634E-3</v>
      </c>
      <c r="N11" s="16">
        <v>-2.1432862414814711E-2</v>
      </c>
      <c r="O11" s="16">
        <v>2.4718109547130582E-3</v>
      </c>
      <c r="P11" s="17" t="s">
        <v>85</v>
      </c>
      <c r="Q11" s="16">
        <v>-1.4643262016986871E-2</v>
      </c>
      <c r="R11" s="16">
        <v>-1.9796790054744912E-2</v>
      </c>
      <c r="S11" s="16">
        <v>-3.3658605824154274E-2</v>
      </c>
      <c r="T11" s="16">
        <v>8.0474129573770772E-3</v>
      </c>
      <c r="U11" s="16">
        <v>-1.943002029090694E-2</v>
      </c>
      <c r="V11" s="16">
        <v>-1.4931015096941206E-2</v>
      </c>
      <c r="W11" s="16">
        <v>8.1422990285030267E-3</v>
      </c>
      <c r="X11" s="16">
        <v>6.2191085776903722E-3</v>
      </c>
      <c r="Y11" s="16">
        <v>7.0106335080320301E-3</v>
      </c>
      <c r="Z11" s="17" t="s">
        <v>78</v>
      </c>
      <c r="AA11" s="16">
        <v>9.7603965018332513E-3</v>
      </c>
      <c r="AB11" s="16">
        <v>1.4360598670169186E-2</v>
      </c>
      <c r="AC11" s="16">
        <v>1.8333072939593645E-2</v>
      </c>
      <c r="AD11" s="16">
        <v>2.6160600253033534E-2</v>
      </c>
      <c r="AE11" s="16">
        <v>1.4969732972076469E-3</v>
      </c>
      <c r="AF11" s="16">
        <v>2.3112105476495712E-2</v>
      </c>
      <c r="AG11" s="16">
        <v>-1.3828617155820983E-3</v>
      </c>
      <c r="AH11" s="16">
        <v>1.6712555352890505E-2</v>
      </c>
      <c r="AI11" s="17" t="s">
        <v>110</v>
      </c>
      <c r="AJ11" s="16">
        <v>2.9440825146021105E-2</v>
      </c>
      <c r="AK11" s="16">
        <v>-4.2907847521228152E-3</v>
      </c>
      <c r="AL11" s="16">
        <v>1.6745450872417939E-2</v>
      </c>
      <c r="AM11" s="18">
        <v>3.3502832644972592E-2</v>
      </c>
    </row>
    <row r="12" spans="1:39" ht="24">
      <c r="A12" s="13" t="s">
        <v>47</v>
      </c>
      <c r="B12" s="14" t="s">
        <v>40</v>
      </c>
      <c r="C12" s="15">
        <v>9.2868638123355159E-3</v>
      </c>
      <c r="D12" s="16">
        <v>1.7656864984110884E-2</v>
      </c>
      <c r="E12" s="16">
        <v>4.474771762570896E-3</v>
      </c>
      <c r="F12" s="16">
        <v>2.8589248334557466E-2</v>
      </c>
      <c r="G12" s="17" t="s">
        <v>91</v>
      </c>
      <c r="H12" s="16">
        <v>1.6369412159536818E-2</v>
      </c>
      <c r="I12" s="16">
        <v>1.2468056138442568E-2</v>
      </c>
      <c r="J12" s="16">
        <v>2.2557895827541176E-2</v>
      </c>
      <c r="K12" s="16">
        <v>2.3205762893075323E-2</v>
      </c>
      <c r="L12" s="16">
        <v>2.5246777524890584E-2</v>
      </c>
      <c r="M12" s="16">
        <v>1.5060575496139627E-2</v>
      </c>
      <c r="N12" s="16">
        <v>-1.4052509242175939E-2</v>
      </c>
      <c r="O12" s="16">
        <v>3.8616467390147811E-2</v>
      </c>
      <c r="P12" s="16">
        <v>-1.3797415039297929E-3</v>
      </c>
      <c r="Q12" s="16">
        <v>9.6613560389180383E-3</v>
      </c>
      <c r="R12" s="16">
        <v>2.2311093857890037E-2</v>
      </c>
      <c r="S12" s="16">
        <v>1.6834782853819594E-2</v>
      </c>
      <c r="T12" s="16">
        <v>1.4693162813198109E-2</v>
      </c>
      <c r="U12" s="16">
        <v>1.7539171621422819E-2</v>
      </c>
      <c r="V12" s="16">
        <v>-6.9673231331568008E-4</v>
      </c>
      <c r="W12" s="16">
        <v>1.3905217182061039E-2</v>
      </c>
      <c r="X12" s="16">
        <v>1.9576978972764077E-3</v>
      </c>
      <c r="Y12" s="16">
        <v>2.5765307525967528E-2</v>
      </c>
      <c r="Z12" s="16">
        <v>1.0194887221376767E-2</v>
      </c>
      <c r="AA12" s="16">
        <v>1.2097639990576907E-2</v>
      </c>
      <c r="AB12" s="16">
        <v>-3.2145481935367363E-2</v>
      </c>
      <c r="AC12" s="16">
        <v>-3.0900692782412642E-3</v>
      </c>
      <c r="AD12" s="16">
        <v>-2.4984138647586945E-2</v>
      </c>
      <c r="AE12" s="16">
        <v>-4.8765926458903255E-3</v>
      </c>
      <c r="AF12" s="16">
        <v>4.2135645173139386E-3</v>
      </c>
      <c r="AG12" s="17" t="s">
        <v>89</v>
      </c>
      <c r="AH12" s="16">
        <v>-4.1542959394186445E-2</v>
      </c>
      <c r="AI12" s="16">
        <v>-1.5480864795229546E-2</v>
      </c>
      <c r="AJ12" s="16">
        <v>-2.4508345951001299E-2</v>
      </c>
      <c r="AK12" s="16">
        <v>-1.3565001491243131E-2</v>
      </c>
      <c r="AL12" s="16">
        <v>-2.6391263507625284E-2</v>
      </c>
      <c r="AM12" s="18">
        <v>-2.2474548421767437E-2</v>
      </c>
    </row>
    <row r="13" spans="1:39" ht="24">
      <c r="A13" s="13" t="s">
        <v>48</v>
      </c>
      <c r="B13" s="14" t="s">
        <v>40</v>
      </c>
      <c r="C13" s="20" t="s">
        <v>114</v>
      </c>
      <c r="D13" s="17" t="s">
        <v>124</v>
      </c>
      <c r="E13" s="16">
        <v>2.9145627650267753E-2</v>
      </c>
      <c r="F13" s="16">
        <v>1.7612142874073193E-2</v>
      </c>
      <c r="G13" s="17" t="s">
        <v>134</v>
      </c>
      <c r="H13" s="16">
        <v>-1.4739858314757304E-3</v>
      </c>
      <c r="I13" s="16">
        <v>6.1237631725269562E-3</v>
      </c>
      <c r="J13" s="16">
        <v>2.1323329485552506E-2</v>
      </c>
      <c r="K13" s="16">
        <v>1.3937868778822048E-2</v>
      </c>
      <c r="L13" s="16">
        <v>1.1018600733544477E-2</v>
      </c>
      <c r="M13" s="16">
        <v>2.6767908337171201E-2</v>
      </c>
      <c r="N13" s="16">
        <v>4.5057323897733917E-3</v>
      </c>
      <c r="O13" s="16">
        <v>2.1703445860555053E-2</v>
      </c>
      <c r="P13" s="16">
        <v>2.3078505802818085E-2</v>
      </c>
      <c r="Q13" s="16">
        <v>1.6853780266691015E-2</v>
      </c>
      <c r="R13" s="16">
        <v>-1.3984148467788867E-2</v>
      </c>
      <c r="S13" s="16">
        <v>3.1432787608746189E-2</v>
      </c>
      <c r="T13" s="16">
        <v>-3.2284522462639009E-3</v>
      </c>
      <c r="U13" s="16">
        <v>1.2121481018325169E-2</v>
      </c>
      <c r="V13" s="16">
        <v>1.6938950927416617E-2</v>
      </c>
      <c r="W13" s="16">
        <v>3.5806229746942281E-2</v>
      </c>
      <c r="X13" s="16">
        <v>-3.0339714937364728E-2</v>
      </c>
      <c r="Y13" s="16">
        <v>-8.0544679952472623E-3</v>
      </c>
      <c r="Z13" s="16">
        <v>-1.8045320505595271E-2</v>
      </c>
      <c r="AA13" s="16">
        <v>3.8578928230568643E-3</v>
      </c>
      <c r="AB13" s="16">
        <v>-1.4179693447947643E-2</v>
      </c>
      <c r="AC13" s="16">
        <v>-1.0090022072347639E-2</v>
      </c>
      <c r="AD13" s="16">
        <v>-1.3154763342408083E-2</v>
      </c>
      <c r="AE13" s="16">
        <v>-1.6454153559674094E-2</v>
      </c>
      <c r="AF13" s="17" t="s">
        <v>85</v>
      </c>
      <c r="AG13" s="16">
        <v>4.2185844979823845E-3</v>
      </c>
      <c r="AH13" s="16">
        <v>-3.7304051714875074E-3</v>
      </c>
      <c r="AI13" s="16">
        <v>-5.3079354459086596E-3</v>
      </c>
      <c r="AJ13" s="16">
        <v>-1.0204044505474227E-2</v>
      </c>
      <c r="AK13" s="16">
        <v>-2.4062088865906841E-3</v>
      </c>
      <c r="AL13" s="16">
        <v>-2.3131810786384547E-2</v>
      </c>
      <c r="AM13" s="18">
        <v>-3.2893855917142209E-2</v>
      </c>
    </row>
    <row r="14" spans="1:39" ht="24">
      <c r="A14" s="13" t="s">
        <v>49</v>
      </c>
      <c r="B14" s="14" t="s">
        <v>40</v>
      </c>
      <c r="C14" s="15">
        <v>1.9009165191625637E-2</v>
      </c>
      <c r="D14" s="16">
        <v>-1.1563207823704747E-2</v>
      </c>
      <c r="E14" s="16">
        <v>3.2702495984204348E-2</v>
      </c>
      <c r="F14" s="16">
        <v>5.4517620005225609E-3</v>
      </c>
      <c r="G14" s="16">
        <v>1.3014376506666533E-2</v>
      </c>
      <c r="H14" s="16">
        <v>8.515947329402718E-3</v>
      </c>
      <c r="I14" s="16">
        <v>-9.4214511817691422E-3</v>
      </c>
      <c r="J14" s="16">
        <v>-1.9108322719822924E-2</v>
      </c>
      <c r="K14" s="16">
        <v>-5.3649520237807188E-3</v>
      </c>
      <c r="L14" s="16">
        <v>1.4169676038513093E-2</v>
      </c>
      <c r="M14" s="16">
        <v>2.7375956043557758E-2</v>
      </c>
      <c r="N14" s="16">
        <v>3.9332662045865385E-2</v>
      </c>
      <c r="O14" s="16">
        <v>-3.6097962567768062E-3</v>
      </c>
      <c r="P14" s="16">
        <v>-4.2841018468772057E-3</v>
      </c>
      <c r="Q14" s="16">
        <v>2.3746518822460642E-2</v>
      </c>
      <c r="R14" s="16">
        <v>1.9045676271433606E-2</v>
      </c>
      <c r="S14" s="16">
        <v>1.3033490760811586E-2</v>
      </c>
      <c r="T14" s="16">
        <v>2.5145705742746022E-2</v>
      </c>
      <c r="U14" s="16">
        <v>2.8127988760620469E-2</v>
      </c>
      <c r="V14" s="16">
        <v>3.139254369793068E-2</v>
      </c>
      <c r="W14" s="17" t="s">
        <v>81</v>
      </c>
      <c r="X14" s="16">
        <v>-1.7205997572699458E-2</v>
      </c>
      <c r="Y14" s="16">
        <v>-5.5438740161589568E-3</v>
      </c>
      <c r="Z14" s="16">
        <v>-1.5774337173948813E-2</v>
      </c>
      <c r="AA14" s="16">
        <v>-5.3645426335309446E-3</v>
      </c>
      <c r="AB14" s="16">
        <v>8.4466015755347273E-3</v>
      </c>
      <c r="AC14" s="16">
        <v>-3.0583206741102063E-2</v>
      </c>
      <c r="AD14" s="16">
        <v>-1.4711889332841699E-2</v>
      </c>
      <c r="AE14" s="16">
        <v>1.7554674914011203E-2</v>
      </c>
      <c r="AF14" s="16">
        <v>-2.4144211928440241E-3</v>
      </c>
      <c r="AG14" s="16">
        <v>-1.3616466829278575E-2</v>
      </c>
      <c r="AH14" s="16">
        <v>1.0406747442274596E-2</v>
      </c>
      <c r="AI14" s="16">
        <v>2.9209525879867498E-2</v>
      </c>
      <c r="AJ14" s="16">
        <v>-1.9289805066024492E-2</v>
      </c>
      <c r="AK14" s="17" t="s">
        <v>85</v>
      </c>
      <c r="AL14" s="16">
        <v>-1.9978621191903911E-2</v>
      </c>
      <c r="AM14" s="18">
        <v>-1.5849970310925558E-2</v>
      </c>
    </row>
    <row r="15" spans="1:39" ht="24">
      <c r="A15" s="13" t="s">
        <v>50</v>
      </c>
      <c r="B15" s="14" t="s">
        <v>40</v>
      </c>
      <c r="C15" s="15">
        <v>3.3317854645217297E-2</v>
      </c>
      <c r="D15" s="16">
        <v>1.3545557736965759E-2</v>
      </c>
      <c r="E15" s="16">
        <v>-1.9549724042573574E-2</v>
      </c>
      <c r="F15" s="17" t="s">
        <v>93</v>
      </c>
      <c r="G15" s="16">
        <v>1.7671119608996643E-3</v>
      </c>
      <c r="H15" s="16">
        <v>-2.6100347851615541E-2</v>
      </c>
      <c r="I15" s="16">
        <v>-1.3111246483252158E-4</v>
      </c>
      <c r="J15" s="16">
        <v>-1.6584862952174862E-2</v>
      </c>
      <c r="K15" s="16">
        <v>1.762572332075002E-2</v>
      </c>
      <c r="L15" s="16">
        <v>1.8510149928183381E-2</v>
      </c>
      <c r="M15" s="16">
        <v>-2.009630851052184E-2</v>
      </c>
      <c r="N15" s="16">
        <v>-3.6442215296300942E-2</v>
      </c>
      <c r="O15" s="16">
        <v>-2.0601148014976655E-2</v>
      </c>
      <c r="P15" s="16">
        <v>-1.5979764160620719E-2</v>
      </c>
      <c r="Q15" s="16">
        <v>-3.618444946222614E-2</v>
      </c>
      <c r="R15" s="16">
        <v>-1.4679050822174734E-2</v>
      </c>
      <c r="S15" s="16">
        <v>-2.6507725010904086E-2</v>
      </c>
      <c r="T15" s="16">
        <v>-2.9588868028773727E-2</v>
      </c>
      <c r="U15" s="16">
        <v>-2.4456994049100813E-2</v>
      </c>
      <c r="V15" s="16">
        <v>-2.0948411974727323E-2</v>
      </c>
      <c r="W15" s="16">
        <v>-1.0933037055301549E-2</v>
      </c>
      <c r="X15" s="16">
        <v>2.0587972699221399E-2</v>
      </c>
      <c r="Y15" s="16">
        <v>-9.9851459310351873E-3</v>
      </c>
      <c r="Z15" s="16">
        <v>3.2649759625686017E-2</v>
      </c>
      <c r="AA15" s="16">
        <v>1.878748867315326E-2</v>
      </c>
      <c r="AB15" s="16">
        <v>1.0427690623294265E-2</v>
      </c>
      <c r="AC15" s="16">
        <v>3.6160735852192129E-2</v>
      </c>
      <c r="AD15" s="16">
        <v>3.5327935399785768E-3</v>
      </c>
      <c r="AE15" s="16">
        <v>1.6481776666007288E-2</v>
      </c>
      <c r="AF15" s="16">
        <v>1.746929168491191E-2</v>
      </c>
      <c r="AG15" s="16">
        <v>2.8417104017278417E-2</v>
      </c>
      <c r="AH15" s="16">
        <v>2.0146014524180978E-3</v>
      </c>
      <c r="AI15" s="16">
        <v>4.2697435487059048E-3</v>
      </c>
      <c r="AJ15" s="16">
        <v>2.2562136447581576E-2</v>
      </c>
      <c r="AK15" s="16">
        <v>5.3899547644401828E-3</v>
      </c>
      <c r="AL15" s="17" t="s">
        <v>94</v>
      </c>
      <c r="AM15" s="18">
        <v>3.649425812432093E-2</v>
      </c>
    </row>
    <row r="16" spans="1:39" ht="24">
      <c r="A16" s="13" t="s">
        <v>51</v>
      </c>
      <c r="B16" s="14" t="s">
        <v>40</v>
      </c>
      <c r="C16" s="15">
        <v>-4.4843560393261031E-4</v>
      </c>
      <c r="D16" s="16">
        <v>-6.039590648577238E-3</v>
      </c>
      <c r="E16" s="16">
        <v>-8.8800833489151142E-3</v>
      </c>
      <c r="F16" s="16">
        <v>-1.3692327706846575E-4</v>
      </c>
      <c r="G16" s="16">
        <v>1.9088747048412982E-2</v>
      </c>
      <c r="H16" s="16">
        <v>-4.2016110248816766E-3</v>
      </c>
      <c r="I16" s="17" t="s">
        <v>101</v>
      </c>
      <c r="J16" s="16">
        <v>-1.1031907639062286E-2</v>
      </c>
      <c r="K16" s="16">
        <v>-1.457048938479291E-2</v>
      </c>
      <c r="L16" s="16">
        <v>-1.5370521226272801E-2</v>
      </c>
      <c r="M16" s="16">
        <v>-9.8281498519838875E-3</v>
      </c>
      <c r="N16" s="16">
        <v>-3.2302787415825099E-3</v>
      </c>
      <c r="O16" s="16">
        <v>1.2577843367883941E-3</v>
      </c>
      <c r="P16" s="16">
        <v>-1.5810224175687154E-2</v>
      </c>
      <c r="Q16" s="16">
        <v>4.953691607101387E-3</v>
      </c>
      <c r="R16" s="16">
        <v>-9.1516671762216211E-3</v>
      </c>
      <c r="S16" s="16">
        <v>-2.1193673178160521E-2</v>
      </c>
      <c r="T16" s="16">
        <v>-1.3241824273146869E-2</v>
      </c>
      <c r="U16" s="16">
        <v>-3.0519774390121619E-2</v>
      </c>
      <c r="V16" s="16">
        <v>-2.6764859372561609E-2</v>
      </c>
      <c r="W16" s="16">
        <v>-2.9312312261805196E-2</v>
      </c>
      <c r="X16" s="17" t="s">
        <v>78</v>
      </c>
      <c r="Y16" s="16">
        <v>9.8793709172241336E-3</v>
      </c>
      <c r="Z16" s="16">
        <v>3.2085069029747719E-2</v>
      </c>
      <c r="AA16" s="16">
        <v>2.8561213266331324E-2</v>
      </c>
      <c r="AB16" s="16">
        <v>9.0539971972050312E-3</v>
      </c>
      <c r="AC16" s="16">
        <v>5.9576307885476805E-3</v>
      </c>
      <c r="AD16" s="16">
        <v>1.1744539295255927E-2</v>
      </c>
      <c r="AE16" s="16">
        <v>1.0411395626778164E-2</v>
      </c>
      <c r="AF16" s="16">
        <v>6.1518044490522627E-3</v>
      </c>
      <c r="AG16" s="16">
        <v>1.2550799738273298E-2</v>
      </c>
      <c r="AH16" s="16">
        <v>1.3623110785801713E-2</v>
      </c>
      <c r="AI16" s="16">
        <v>3.8064248520929558E-2</v>
      </c>
      <c r="AJ16" s="16">
        <v>1.2239048012438972E-2</v>
      </c>
      <c r="AK16" s="16">
        <v>-9.4561126909613376E-3</v>
      </c>
      <c r="AL16" s="16">
        <v>1.8883744041607482E-2</v>
      </c>
      <c r="AM16" s="18">
        <v>1.8654301033351833E-2</v>
      </c>
    </row>
    <row r="17" spans="1:39" ht="24">
      <c r="A17" s="13" t="s">
        <v>52</v>
      </c>
      <c r="B17" s="14" t="s">
        <v>40</v>
      </c>
      <c r="C17" s="15">
        <v>-3.3484170503969547E-2</v>
      </c>
      <c r="D17" s="17" t="s">
        <v>92</v>
      </c>
      <c r="E17" s="17" t="s">
        <v>92</v>
      </c>
      <c r="F17" s="16">
        <v>-1.0841997440836531E-2</v>
      </c>
      <c r="G17" s="16">
        <v>-3.2042882923213986E-2</v>
      </c>
      <c r="H17" s="16">
        <v>-2.8041664414535906E-2</v>
      </c>
      <c r="I17" s="16">
        <v>-2.8710509084526419E-2</v>
      </c>
      <c r="J17" s="16">
        <v>-2.5964310710769236E-2</v>
      </c>
      <c r="K17" s="16">
        <v>-2.0827581691213546E-2</v>
      </c>
      <c r="L17" s="16">
        <v>7.864996114221659E-3</v>
      </c>
      <c r="M17" s="16">
        <v>-8.698269757229574E-3</v>
      </c>
      <c r="N17" s="16">
        <v>7.4140066054043359E-3</v>
      </c>
      <c r="O17" s="16">
        <v>-4.045846791606765E-3</v>
      </c>
      <c r="P17" s="16">
        <v>8.0118640007434717E-3</v>
      </c>
      <c r="Q17" s="16">
        <v>-1.8816896930135347E-2</v>
      </c>
      <c r="R17" s="16">
        <v>5.9642504195104931E-3</v>
      </c>
      <c r="S17" s="16">
        <v>3.339786853705694E-4</v>
      </c>
      <c r="T17" s="16">
        <v>3.6717198923959216E-4</v>
      </c>
      <c r="U17" s="16">
        <v>7.6803943113721912E-3</v>
      </c>
      <c r="V17" s="16">
        <v>2.5249893072064215E-2</v>
      </c>
      <c r="W17" s="17" t="s">
        <v>127</v>
      </c>
      <c r="X17" s="16">
        <v>3.2233401483592731E-3</v>
      </c>
      <c r="Y17" s="16">
        <v>1.2426221747569483E-2</v>
      </c>
      <c r="Z17" s="16">
        <v>1.6288429783794089E-2</v>
      </c>
      <c r="AA17" s="16">
        <v>-2.3477799570646853E-2</v>
      </c>
      <c r="AB17" s="16">
        <v>-4.4910159373528031E-3</v>
      </c>
      <c r="AC17" s="16">
        <v>3.0553533142136591E-2</v>
      </c>
      <c r="AD17" s="17" t="s">
        <v>117</v>
      </c>
      <c r="AE17" s="16">
        <v>1.7554478551780205E-3</v>
      </c>
      <c r="AF17" s="16">
        <v>3.5227550450139505E-2</v>
      </c>
      <c r="AG17" s="16">
        <v>1.3698305559181971E-2</v>
      </c>
      <c r="AH17" s="16">
        <v>-1.9856505590545165E-2</v>
      </c>
      <c r="AI17" s="16">
        <v>1.050132105786049E-2</v>
      </c>
      <c r="AJ17" s="17" t="s">
        <v>108</v>
      </c>
      <c r="AK17" s="16">
        <v>4.1724670609767547E-2</v>
      </c>
      <c r="AL17" s="17" t="s">
        <v>134</v>
      </c>
      <c r="AM17" s="19" t="s">
        <v>103</v>
      </c>
    </row>
    <row r="18" spans="1:39" ht="24">
      <c r="A18" s="13" t="s">
        <v>53</v>
      </c>
      <c r="B18" s="14" t="s">
        <v>40</v>
      </c>
      <c r="C18" s="15">
        <v>4.0402074641761758E-2</v>
      </c>
      <c r="D18" s="16">
        <v>3.6817340056656434E-2</v>
      </c>
      <c r="E18" s="16">
        <v>2.1949689149588374E-2</v>
      </c>
      <c r="F18" s="16">
        <v>2.020996250974938E-3</v>
      </c>
      <c r="G18" s="16">
        <v>4.2400576034070563E-3</v>
      </c>
      <c r="H18" s="16">
        <v>-3.2456823125681521E-3</v>
      </c>
      <c r="I18" s="16">
        <v>1.3496314685464536E-2</v>
      </c>
      <c r="J18" s="16">
        <v>-1.8154697384945074E-3</v>
      </c>
      <c r="K18" s="16">
        <v>3.9358307671880643E-3</v>
      </c>
      <c r="L18" s="16">
        <v>9.2724989331054869E-4</v>
      </c>
      <c r="M18" s="17" t="s">
        <v>134</v>
      </c>
      <c r="N18" s="16">
        <v>8.9435371172732932E-3</v>
      </c>
      <c r="O18" s="16">
        <v>1.8547986361564277E-2</v>
      </c>
      <c r="P18" s="16">
        <v>1.661788224869791E-2</v>
      </c>
      <c r="Q18" s="16">
        <v>3.3096212328673637E-2</v>
      </c>
      <c r="R18" s="16">
        <v>-7.4187397353576382E-3</v>
      </c>
      <c r="S18" s="16">
        <v>4.6966083377589871E-3</v>
      </c>
      <c r="T18" s="17" t="s">
        <v>124</v>
      </c>
      <c r="U18" s="16">
        <v>1.8004796291464772E-2</v>
      </c>
      <c r="V18" s="16">
        <v>5.7128589098041057E-3</v>
      </c>
      <c r="W18" s="16">
        <v>-2.0081825017036273E-2</v>
      </c>
      <c r="X18" s="16">
        <v>9.0271172493110608E-3</v>
      </c>
      <c r="Y18" s="16">
        <v>4.113161643255701E-3</v>
      </c>
      <c r="Z18" s="16">
        <v>-3.1571487516204068E-2</v>
      </c>
      <c r="AA18" s="16">
        <v>2.0128565339700027E-3</v>
      </c>
      <c r="AB18" s="16">
        <v>-1.0492406240863947E-3</v>
      </c>
      <c r="AC18" s="16">
        <v>-1.8054518839908919E-2</v>
      </c>
      <c r="AD18" s="16">
        <v>-7.4544252691239703E-3</v>
      </c>
      <c r="AE18" s="16">
        <v>-2.9571625032122548E-2</v>
      </c>
      <c r="AF18" s="16">
        <v>-3.7117535071142143E-3</v>
      </c>
      <c r="AG18" s="16">
        <v>-4.1441561208159484E-2</v>
      </c>
      <c r="AH18" s="17" t="s">
        <v>77</v>
      </c>
      <c r="AI18" s="16">
        <v>1.2333402455420616E-2</v>
      </c>
      <c r="AJ18" s="16">
        <v>-2.9702978757166012E-2</v>
      </c>
      <c r="AK18" s="16">
        <v>1.0363740402722744E-2</v>
      </c>
      <c r="AL18" s="16">
        <v>-3.2562622067621685E-2</v>
      </c>
      <c r="AM18" s="19" t="s">
        <v>190</v>
      </c>
    </row>
    <row r="19" spans="1:39" ht="24">
      <c r="A19" s="13" t="s">
        <v>54</v>
      </c>
      <c r="B19" s="14" t="s">
        <v>40</v>
      </c>
      <c r="C19" s="15">
        <v>-2.2979431837349858E-2</v>
      </c>
      <c r="D19" s="16">
        <v>1.197921673380644E-2</v>
      </c>
      <c r="E19" s="16">
        <v>3.0352571885816481E-2</v>
      </c>
      <c r="F19" s="16">
        <v>1.0433208073128307E-2</v>
      </c>
      <c r="G19" s="16">
        <v>2.1515063675411228E-2</v>
      </c>
      <c r="H19" s="16">
        <v>-2.1611556923755861E-2</v>
      </c>
      <c r="I19" s="16">
        <v>8.944834011614439E-3</v>
      </c>
      <c r="J19" s="16">
        <v>-1.6939033667564173E-2</v>
      </c>
      <c r="K19" s="16">
        <v>-5.549996973665104E-3</v>
      </c>
      <c r="L19" s="16">
        <v>-3.3979290839825978E-3</v>
      </c>
      <c r="M19" s="16">
        <v>6.0639517322642819E-3</v>
      </c>
      <c r="N19" s="16">
        <v>3.6837172985415445E-2</v>
      </c>
      <c r="O19" s="17" t="s">
        <v>108</v>
      </c>
      <c r="P19" s="16">
        <v>1.4238724483239396E-2</v>
      </c>
      <c r="Q19" s="16">
        <v>1.5209887192102143E-2</v>
      </c>
      <c r="R19" s="16">
        <v>-5.0894342570918438E-3</v>
      </c>
      <c r="S19" s="16">
        <v>2.8734834771749884E-2</v>
      </c>
      <c r="T19" s="17" t="s">
        <v>124</v>
      </c>
      <c r="U19" s="16">
        <v>2.2474715879827925E-2</v>
      </c>
      <c r="V19" s="16">
        <v>9.3110773453441691E-3</v>
      </c>
      <c r="W19" s="16">
        <v>-4.5177705742540904E-3</v>
      </c>
      <c r="X19" s="16">
        <v>-9.3166672861491485E-3</v>
      </c>
      <c r="Y19" s="16">
        <v>2.4408647511463266E-2</v>
      </c>
      <c r="Z19" s="16">
        <v>-1.197265594724206E-2</v>
      </c>
      <c r="AA19" s="16">
        <v>9.9621920096286988E-3</v>
      </c>
      <c r="AB19" s="17" t="s">
        <v>93</v>
      </c>
      <c r="AC19" s="16">
        <v>-3.3522329570521793E-2</v>
      </c>
      <c r="AD19" s="16">
        <v>-3.6755260105235901E-2</v>
      </c>
      <c r="AE19" s="16">
        <v>2.5782130928875186E-3</v>
      </c>
      <c r="AF19" s="16">
        <v>-1.4080036454963786E-2</v>
      </c>
      <c r="AG19" s="16">
        <v>-3.1977231936005115E-2</v>
      </c>
      <c r="AH19" s="16">
        <v>-1.0457889623112825E-3</v>
      </c>
      <c r="AI19" s="16">
        <v>2.8698067354786711E-2</v>
      </c>
      <c r="AJ19" s="17" t="s">
        <v>97</v>
      </c>
      <c r="AK19" s="16">
        <v>8.3885382022453464E-3</v>
      </c>
      <c r="AL19" s="16">
        <v>-2.2204822567355439E-2</v>
      </c>
      <c r="AM19" s="18">
        <v>-1.9456491107389395E-2</v>
      </c>
    </row>
    <row r="20" spans="1:39" ht="24">
      <c r="A20" s="13" t="s">
        <v>55</v>
      </c>
      <c r="B20" s="14" t="s">
        <v>40</v>
      </c>
      <c r="C20" s="15">
        <v>4.0410520243723477E-2</v>
      </c>
      <c r="D20" s="17" t="s">
        <v>130</v>
      </c>
      <c r="E20" s="16">
        <v>1.7031623586745679E-2</v>
      </c>
      <c r="F20" s="16">
        <v>1.8632710267683827E-2</v>
      </c>
      <c r="G20" s="17" t="s">
        <v>174</v>
      </c>
      <c r="H20" s="16">
        <v>-1.3901947761499731E-2</v>
      </c>
      <c r="I20" s="16">
        <v>2.7967633185692568E-2</v>
      </c>
      <c r="J20" s="16">
        <v>4.0262389301921324E-2</v>
      </c>
      <c r="K20" s="16">
        <v>1.0813517137889406E-2</v>
      </c>
      <c r="L20" s="16">
        <v>3.2061141380700965E-2</v>
      </c>
      <c r="M20" s="16">
        <v>3.9004919618192413E-2</v>
      </c>
      <c r="N20" s="16">
        <v>6.940786761944517E-3</v>
      </c>
      <c r="O20" s="16">
        <v>3.3847594433852962E-2</v>
      </c>
      <c r="P20" s="16">
        <v>9.5738339326978568E-3</v>
      </c>
      <c r="Q20" s="16">
        <v>2.1204384135061771E-2</v>
      </c>
      <c r="R20" s="16">
        <v>-1.1058853688584443E-2</v>
      </c>
      <c r="S20" s="16">
        <v>1.6966279371973599E-2</v>
      </c>
      <c r="T20" s="16">
        <v>2.2236416657595549E-2</v>
      </c>
      <c r="U20" s="16">
        <v>1.168123942672819E-2</v>
      </c>
      <c r="V20" s="16">
        <v>-1.5068966671515591E-2</v>
      </c>
      <c r="W20" s="16">
        <v>-2.34736741641919E-2</v>
      </c>
      <c r="X20" s="16">
        <v>-7.104816365450891E-4</v>
      </c>
      <c r="Y20" s="16">
        <v>1.6051791059835386E-2</v>
      </c>
      <c r="Z20" s="16">
        <v>-1.1095394445800528E-3</v>
      </c>
      <c r="AA20" s="17" t="s">
        <v>127</v>
      </c>
      <c r="AB20" s="16">
        <v>9.8746726782072639E-3</v>
      </c>
      <c r="AC20" s="16">
        <v>-2.7311291479269008E-2</v>
      </c>
      <c r="AD20" s="17" t="s">
        <v>191</v>
      </c>
      <c r="AE20" s="16">
        <v>-1.3318350244772735E-2</v>
      </c>
      <c r="AF20" s="16">
        <v>3.8083307269766845E-3</v>
      </c>
      <c r="AG20" s="16">
        <v>1.1933638847745374E-2</v>
      </c>
      <c r="AH20" s="16">
        <v>1.9931213793163102E-3</v>
      </c>
      <c r="AI20" s="16">
        <v>-3.0863322542330901E-3</v>
      </c>
      <c r="AJ20" s="17" t="s">
        <v>142</v>
      </c>
      <c r="AK20" s="16">
        <v>-5.2601498341418593E-3</v>
      </c>
      <c r="AL20" s="16">
        <v>-2.2873423330151153E-2</v>
      </c>
      <c r="AM20" s="18">
        <v>-4.5290528997698554E-3</v>
      </c>
    </row>
    <row r="21" spans="1:39" ht="24">
      <c r="A21" s="13" t="s">
        <v>56</v>
      </c>
      <c r="B21" s="14" t="s">
        <v>40</v>
      </c>
      <c r="C21" s="15">
        <v>-4.5494929264272945E-4</v>
      </c>
      <c r="D21" s="16">
        <v>1.4317066022816714E-3</v>
      </c>
      <c r="E21" s="16">
        <v>-9.8916201555939443E-3</v>
      </c>
      <c r="F21" s="16">
        <v>-2.0628479989334331E-2</v>
      </c>
      <c r="G21" s="16">
        <v>-4.2657083806332072E-3</v>
      </c>
      <c r="H21" s="16">
        <v>-3.9524853293621758E-2</v>
      </c>
      <c r="I21" s="16">
        <v>1.2533665830622622E-3</v>
      </c>
      <c r="J21" s="16">
        <v>-2.214058230858338E-2</v>
      </c>
      <c r="K21" s="16">
        <v>-1.4670535805070136E-2</v>
      </c>
      <c r="L21" s="16">
        <v>5.1704763014746571E-3</v>
      </c>
      <c r="M21" s="16">
        <v>-9.3846149769390621E-3</v>
      </c>
      <c r="N21" s="16">
        <v>-4.3628921667071526E-3</v>
      </c>
      <c r="O21" s="17" t="s">
        <v>77</v>
      </c>
      <c r="P21" s="16">
        <v>2.4563576797610783E-3</v>
      </c>
      <c r="Q21" s="16">
        <v>-2.0018906045744456E-2</v>
      </c>
      <c r="R21" s="16">
        <v>-1.3523160480995743E-2</v>
      </c>
      <c r="S21" s="16">
        <v>1.682916201062622E-2</v>
      </c>
      <c r="T21" s="16">
        <v>-1.5260068436233806E-2</v>
      </c>
      <c r="U21" s="16">
        <v>-3.3027299637492659E-2</v>
      </c>
      <c r="V21" s="17" t="s">
        <v>92</v>
      </c>
      <c r="W21" s="16">
        <v>-4.0840270335504893E-3</v>
      </c>
      <c r="X21" s="16">
        <v>4.6247621691179247E-3</v>
      </c>
      <c r="Y21" s="16">
        <v>4.127689946919906E-2</v>
      </c>
      <c r="Z21" s="16">
        <v>2.7120047258728075E-2</v>
      </c>
      <c r="AA21" s="16">
        <v>3.4210759129327681E-2</v>
      </c>
      <c r="AB21" s="17" t="s">
        <v>108</v>
      </c>
      <c r="AC21" s="16">
        <v>-1.9469747206526639E-2</v>
      </c>
      <c r="AD21" s="16">
        <v>-4.1969096142046945E-3</v>
      </c>
      <c r="AE21" s="16">
        <v>1.7370880948121503E-2</v>
      </c>
      <c r="AF21" s="16">
        <v>2.1570429199972371E-2</v>
      </c>
      <c r="AG21" s="16">
        <v>3.8456194363549134E-2</v>
      </c>
      <c r="AH21" s="16">
        <v>1.8518392277565111E-2</v>
      </c>
      <c r="AI21" s="16">
        <v>1.3650516339156132E-2</v>
      </c>
      <c r="AJ21" s="16">
        <v>-3.2849935253663198E-2</v>
      </c>
      <c r="AK21" s="16">
        <v>-3.5901483648465597E-3</v>
      </c>
      <c r="AL21" s="16">
        <v>-1.8634008381218949E-2</v>
      </c>
      <c r="AM21" s="18">
        <v>2.1764124159734548E-2</v>
      </c>
    </row>
    <row r="22" spans="1:39" ht="24">
      <c r="A22" s="13" t="s">
        <v>57</v>
      </c>
      <c r="B22" s="14" t="s">
        <v>40</v>
      </c>
      <c r="C22" s="15">
        <v>-7.0237005652339281E-3</v>
      </c>
      <c r="D22" s="16">
        <v>-1.2233435419006651E-2</v>
      </c>
      <c r="E22" s="16">
        <v>-1.6920242209177597E-2</v>
      </c>
      <c r="F22" s="16">
        <v>-2.6888474856503052E-2</v>
      </c>
      <c r="G22" s="16">
        <v>-5.0610840656608869E-3</v>
      </c>
      <c r="H22" s="16">
        <v>-2.8741061236826564E-2</v>
      </c>
      <c r="I22" s="16">
        <v>-2.1234572436142969E-2</v>
      </c>
      <c r="J22" s="16">
        <v>-2.4635807893925016E-2</v>
      </c>
      <c r="K22" s="16">
        <v>-2.1887822182033834E-2</v>
      </c>
      <c r="L22" s="16">
        <v>-1.0101808447371519E-2</v>
      </c>
      <c r="M22" s="16">
        <v>-1.1346367024185689E-2</v>
      </c>
      <c r="N22" s="16">
        <v>-8.159311788724876E-3</v>
      </c>
      <c r="O22" s="16">
        <v>1.7018263538923759E-2</v>
      </c>
      <c r="P22" s="16">
        <v>-3.3820775104777746E-2</v>
      </c>
      <c r="Q22" s="16">
        <v>-3.4159596686082053E-2</v>
      </c>
      <c r="R22" s="16">
        <v>-9.3549569577811697E-3</v>
      </c>
      <c r="S22" s="17" t="s">
        <v>107</v>
      </c>
      <c r="T22" s="16">
        <v>-6.6544491285803285E-3</v>
      </c>
      <c r="U22" s="16">
        <v>-1.8452309448778709E-2</v>
      </c>
      <c r="V22" s="16">
        <v>2.6392733988515578E-3</v>
      </c>
      <c r="W22" s="16">
        <v>3.2104717114108229E-4</v>
      </c>
      <c r="X22" s="16">
        <v>5.419783709059843E-3</v>
      </c>
      <c r="Y22" s="16">
        <v>-5.4146347854082538E-3</v>
      </c>
      <c r="Z22" s="16">
        <v>9.9756413641044137E-3</v>
      </c>
      <c r="AA22" s="16">
        <v>1.7364232491204144E-2</v>
      </c>
      <c r="AB22" s="16">
        <v>2.9124370479826245E-2</v>
      </c>
      <c r="AC22" s="16">
        <v>6.1453979236003051E-3</v>
      </c>
      <c r="AD22" s="16">
        <v>1.316030824025677E-2</v>
      </c>
      <c r="AE22" s="16">
        <v>-1.4657596519628015E-3</v>
      </c>
      <c r="AF22" s="16">
        <v>3.1631503225439991E-2</v>
      </c>
      <c r="AG22" s="16">
        <v>1.6983095062743089E-2</v>
      </c>
      <c r="AH22" s="16">
        <v>4.7596775287969996E-3</v>
      </c>
      <c r="AI22" s="16">
        <v>1.432487014910637E-2</v>
      </c>
      <c r="AJ22" s="16">
        <v>8.2876309916824712E-3</v>
      </c>
      <c r="AK22" s="16">
        <v>1.3092013041667334E-2</v>
      </c>
      <c r="AL22" s="16">
        <v>9.5491843615482935E-3</v>
      </c>
      <c r="AM22" s="18">
        <v>2.3562924815692689E-2</v>
      </c>
    </row>
    <row r="23" spans="1:39" ht="24">
      <c r="A23" s="13" t="s">
        <v>58</v>
      </c>
      <c r="B23" s="14" t="s">
        <v>40</v>
      </c>
      <c r="C23" s="15">
        <v>3.2259916286550741E-2</v>
      </c>
      <c r="D23" s="16">
        <v>-1.0913642319248058E-2</v>
      </c>
      <c r="E23" s="16">
        <v>-2.8592761756032949E-3</v>
      </c>
      <c r="F23" s="16">
        <v>-2.0093531061419149E-2</v>
      </c>
      <c r="G23" s="16">
        <v>-5.6092343424560048E-3</v>
      </c>
      <c r="H23" s="16">
        <v>-7.7397342537112602E-3</v>
      </c>
      <c r="I23" s="16">
        <v>-9.7005525044465725E-3</v>
      </c>
      <c r="J23" s="17" t="s">
        <v>170</v>
      </c>
      <c r="K23" s="16">
        <v>-3.6871882864859394E-2</v>
      </c>
      <c r="L23" s="16">
        <v>-7.2941193475350137E-3</v>
      </c>
      <c r="M23" s="17" t="s">
        <v>93</v>
      </c>
      <c r="N23" s="16">
        <v>2.9862253856356259E-2</v>
      </c>
      <c r="O23" s="16">
        <v>-9.3639203743971396E-3</v>
      </c>
      <c r="P23" s="16">
        <v>-1.89881309681716E-3</v>
      </c>
      <c r="Q23" s="16">
        <v>-8.156244356392197E-3</v>
      </c>
      <c r="R23" s="16">
        <v>-2.7097723851711615E-2</v>
      </c>
      <c r="S23" s="16">
        <v>-1.1180356751020977E-2</v>
      </c>
      <c r="T23" s="16">
        <v>3.1983362564389897E-2</v>
      </c>
      <c r="U23" s="16">
        <v>1.035443141181379E-2</v>
      </c>
      <c r="V23" s="16">
        <v>-1.4026314710540439E-2</v>
      </c>
      <c r="W23" s="16">
        <v>-8.7726864471981726E-3</v>
      </c>
      <c r="X23" s="16">
        <v>-4.3023628447045525E-3</v>
      </c>
      <c r="Y23" s="16">
        <v>2.8188403382876256E-2</v>
      </c>
      <c r="Z23" s="16">
        <v>2.4789149997148778E-3</v>
      </c>
      <c r="AA23" s="16">
        <v>3.934623570390746E-2</v>
      </c>
      <c r="AB23" s="16">
        <v>6.0664379692584383E-3</v>
      </c>
      <c r="AC23" s="16">
        <v>1.2598340839750843E-2</v>
      </c>
      <c r="AD23" s="17" t="s">
        <v>78</v>
      </c>
      <c r="AE23" s="16">
        <v>2.2093529198758607E-2</v>
      </c>
      <c r="AF23" s="16">
        <v>2.6551136070043085E-2</v>
      </c>
      <c r="AG23" s="16">
        <v>1.496642702982892E-2</v>
      </c>
      <c r="AH23" s="17" t="s">
        <v>134</v>
      </c>
      <c r="AI23" s="17" t="s">
        <v>124</v>
      </c>
      <c r="AJ23" s="16">
        <v>7.6386551508346705E-3</v>
      </c>
      <c r="AK23" s="16">
        <v>2.7126672935737631E-2</v>
      </c>
      <c r="AL23" s="16">
        <v>8.0498279531273122E-3</v>
      </c>
      <c r="AM23" s="18">
        <v>1.0770251290774576E-3</v>
      </c>
    </row>
    <row r="24" spans="1:39" ht="24">
      <c r="A24" s="13" t="s">
        <v>59</v>
      </c>
      <c r="B24" s="14" t="s">
        <v>40</v>
      </c>
      <c r="C24" s="20" t="s">
        <v>100</v>
      </c>
      <c r="D24" s="16">
        <v>-2.7205195792187092E-2</v>
      </c>
      <c r="E24" s="17" t="s">
        <v>101</v>
      </c>
      <c r="F24" s="16">
        <v>-1.9760861975945669E-2</v>
      </c>
      <c r="G24" s="16">
        <v>-9.5365456387344841E-3</v>
      </c>
      <c r="H24" s="16">
        <v>-1.6763839330177041E-2</v>
      </c>
      <c r="I24" s="16">
        <v>-8.8651825091870095E-3</v>
      </c>
      <c r="J24" s="16">
        <v>-1.5245740932968845E-2</v>
      </c>
      <c r="K24" s="16">
        <v>-8.8783884456257369E-3</v>
      </c>
      <c r="L24" s="16">
        <v>-9.3089573153096877E-3</v>
      </c>
      <c r="M24" s="16">
        <v>-2.8925743414147807E-3</v>
      </c>
      <c r="N24" s="16">
        <v>-4.8464872460186898E-3</v>
      </c>
      <c r="O24" s="16">
        <v>-9.9879236234969946E-3</v>
      </c>
      <c r="P24" s="16">
        <v>-2.9408954534831548E-2</v>
      </c>
      <c r="Q24" s="16">
        <v>-3.5135932337640456E-3</v>
      </c>
      <c r="R24" s="16">
        <v>-1.1453474453134034E-2</v>
      </c>
      <c r="S24" s="16">
        <v>-1.685777808807809E-2</v>
      </c>
      <c r="T24" s="16">
        <v>-1.8124656178651128E-2</v>
      </c>
      <c r="U24" s="16">
        <v>-1.4519080426271671E-2</v>
      </c>
      <c r="V24" s="16">
        <v>-2.2854367087991951E-2</v>
      </c>
      <c r="W24" s="17" t="s">
        <v>92</v>
      </c>
      <c r="X24" s="16">
        <v>2.678600895982023E-2</v>
      </c>
      <c r="Y24" s="16">
        <v>2.2953251992907622E-2</v>
      </c>
      <c r="Z24" s="16">
        <v>1.2783894579094405E-2</v>
      </c>
      <c r="AA24" s="16">
        <v>1.7367064506204809E-2</v>
      </c>
      <c r="AB24" s="16">
        <v>3.0654099918741264E-2</v>
      </c>
      <c r="AC24" s="16">
        <v>4.3988861017176042E-3</v>
      </c>
      <c r="AD24" s="16">
        <v>-1.1041433162355429E-2</v>
      </c>
      <c r="AE24" s="16">
        <v>2.0403297315737305E-2</v>
      </c>
      <c r="AF24" s="16">
        <v>2.9225626164069655E-2</v>
      </c>
      <c r="AG24" s="16">
        <v>4.5030481035790212E-3</v>
      </c>
      <c r="AH24" s="16">
        <v>2.2110131905033938E-2</v>
      </c>
      <c r="AI24" s="16">
        <v>1.6539047636042595E-2</v>
      </c>
      <c r="AJ24" s="16">
        <v>2.016067008942917E-3</v>
      </c>
      <c r="AK24" s="16">
        <v>3.274335520328734E-2</v>
      </c>
      <c r="AL24" s="16">
        <v>1.8115245825019798E-2</v>
      </c>
      <c r="AM24" s="18">
        <v>1.723428505221164E-2</v>
      </c>
    </row>
    <row r="25" spans="1:39" ht="24">
      <c r="A25" s="13" t="s">
        <v>60</v>
      </c>
      <c r="B25" s="14" t="s">
        <v>40</v>
      </c>
      <c r="C25" s="15">
        <v>7.7017190442705465E-3</v>
      </c>
      <c r="D25" s="17" t="s">
        <v>188</v>
      </c>
      <c r="E25" s="16">
        <v>-4.7870280762788457E-3</v>
      </c>
      <c r="F25" s="16">
        <v>-3.6423950395121557E-2</v>
      </c>
      <c r="G25" s="16">
        <v>-2.4438527618887731E-2</v>
      </c>
      <c r="H25" s="16">
        <v>-3.3587041534212714E-2</v>
      </c>
      <c r="I25" s="16">
        <v>-3.1864136288505046E-3</v>
      </c>
      <c r="J25" s="16">
        <v>-3.9714321504850263E-2</v>
      </c>
      <c r="K25" s="16">
        <v>-3.6049743815494958E-2</v>
      </c>
      <c r="L25" s="16">
        <v>-3.3582091808250038E-2</v>
      </c>
      <c r="M25" s="16">
        <v>2.9842672511809592E-2</v>
      </c>
      <c r="N25" s="17" t="s">
        <v>93</v>
      </c>
      <c r="O25" s="16">
        <v>-4.352758158191793E-3</v>
      </c>
      <c r="P25" s="16">
        <v>-2.1216415770057079E-2</v>
      </c>
      <c r="Q25" s="16">
        <v>1.9511638261038575E-3</v>
      </c>
      <c r="R25" s="16">
        <v>-3.0599747836639515E-2</v>
      </c>
      <c r="S25" s="16">
        <v>-8.0343840062276298E-3</v>
      </c>
      <c r="T25" s="16">
        <v>8.3075854691184794E-3</v>
      </c>
      <c r="U25" s="16">
        <v>-3.0715450504529732E-4</v>
      </c>
      <c r="V25" s="16">
        <v>2.8061493215752617E-2</v>
      </c>
      <c r="W25" s="16">
        <v>7.4598738994055072E-3</v>
      </c>
      <c r="X25" s="16">
        <v>2.5297863385350412E-3</v>
      </c>
      <c r="Y25" s="16">
        <v>1.1767301882685377E-2</v>
      </c>
      <c r="Z25" s="16">
        <v>-1.5394699830043263E-2</v>
      </c>
      <c r="AA25" s="16">
        <v>7.0114238848773937E-3</v>
      </c>
      <c r="AB25" s="16">
        <v>3.6787964231728365E-2</v>
      </c>
      <c r="AC25" s="16">
        <v>3.4713361889874554E-2</v>
      </c>
      <c r="AD25" s="16">
        <v>2.6642979734775692E-2</v>
      </c>
      <c r="AE25" s="16">
        <v>3.5110612415229475E-2</v>
      </c>
      <c r="AF25" s="16">
        <v>4.4672711325639694E-3</v>
      </c>
      <c r="AG25" s="16">
        <v>-1.395799126228329E-2</v>
      </c>
      <c r="AH25" s="16">
        <v>8.9032336319277757E-3</v>
      </c>
      <c r="AI25" s="16">
        <v>2.0473612985474891E-2</v>
      </c>
      <c r="AJ25" s="16">
        <v>1.9341731388712084E-2</v>
      </c>
      <c r="AK25" s="16">
        <v>3.894887918688375E-2</v>
      </c>
      <c r="AL25" s="16">
        <v>1.9489513982750013E-2</v>
      </c>
      <c r="AM25" s="18">
        <v>1.1592198043182232E-2</v>
      </c>
    </row>
    <row r="26" spans="1:39" ht="24">
      <c r="A26" s="13" t="s">
        <v>61</v>
      </c>
      <c r="B26" s="14" t="s">
        <v>40</v>
      </c>
      <c r="C26" s="15">
        <v>-3.52621403886468E-2</v>
      </c>
      <c r="D26" s="16">
        <v>1.0664675646004261E-2</v>
      </c>
      <c r="E26" s="16">
        <v>1.6370161916274856E-2</v>
      </c>
      <c r="F26" s="16">
        <v>4.2675712967227015E-3</v>
      </c>
      <c r="G26" s="16">
        <v>1.1636839600397414E-2</v>
      </c>
      <c r="H26" s="16">
        <v>-5.8697068764828244E-3</v>
      </c>
      <c r="I26" s="16">
        <v>3.7617363814503028E-2</v>
      </c>
      <c r="J26" s="16">
        <v>-8.9216537030953023E-3</v>
      </c>
      <c r="K26" s="16">
        <v>-1.4120471465206166E-2</v>
      </c>
      <c r="L26" s="16">
        <v>2.0994721450130096E-3</v>
      </c>
      <c r="M26" s="17" t="s">
        <v>124</v>
      </c>
      <c r="N26" s="16">
        <v>2.0496718531608404E-2</v>
      </c>
      <c r="O26" s="16">
        <v>1.362984776957033E-2</v>
      </c>
      <c r="P26" s="17" t="s">
        <v>110</v>
      </c>
      <c r="Q26" s="17" t="s">
        <v>114</v>
      </c>
      <c r="R26" s="16">
        <v>2.43221764829987E-4</v>
      </c>
      <c r="S26" s="16">
        <v>1.4117495224358222E-2</v>
      </c>
      <c r="T26" s="16">
        <v>1.5120164636640057E-2</v>
      </c>
      <c r="U26" s="16">
        <v>5.6478929841903916E-4</v>
      </c>
      <c r="V26" s="16">
        <v>-1.2796637455619094E-2</v>
      </c>
      <c r="W26" s="16">
        <v>1.0600114819481348E-2</v>
      </c>
      <c r="X26" s="16">
        <v>1.6752142362675446E-2</v>
      </c>
      <c r="Y26" s="16">
        <v>2.8859688771823922E-2</v>
      </c>
      <c r="Z26" s="16">
        <v>-1.7477694700797825E-2</v>
      </c>
      <c r="AA26" s="16">
        <v>-3.1155137434245449E-3</v>
      </c>
      <c r="AB26" s="16">
        <v>2.8700151206464981E-2</v>
      </c>
      <c r="AC26" s="16">
        <v>-3.931526408632606E-2</v>
      </c>
      <c r="AD26" s="16">
        <v>-1.5680811355929612E-2</v>
      </c>
      <c r="AE26" s="16">
        <v>2.0961426089603639E-2</v>
      </c>
      <c r="AF26" s="16">
        <v>-5.264377498153814E-3</v>
      </c>
      <c r="AG26" s="16">
        <v>-1.53932225055544E-2</v>
      </c>
      <c r="AH26" s="16">
        <v>1.230265662664411E-2</v>
      </c>
      <c r="AI26" s="17" t="s">
        <v>93</v>
      </c>
      <c r="AJ26" s="17" t="s">
        <v>87</v>
      </c>
      <c r="AK26" s="16">
        <v>2.8978334471889119E-2</v>
      </c>
      <c r="AL26" s="16">
        <v>-2.4057697792564101E-2</v>
      </c>
      <c r="AM26" s="18">
        <v>-3.184121947398913E-2</v>
      </c>
    </row>
    <row r="27" spans="1:39" ht="24">
      <c r="A27" s="13" t="s">
        <v>62</v>
      </c>
      <c r="B27" s="14" t="s">
        <v>40</v>
      </c>
      <c r="C27" s="20" t="s">
        <v>186</v>
      </c>
      <c r="D27" s="16">
        <v>-1.6389841351166359E-2</v>
      </c>
      <c r="E27" s="16">
        <v>-1.805599382130121E-2</v>
      </c>
      <c r="F27" s="16">
        <v>-2.9796384463643133E-2</v>
      </c>
      <c r="G27" s="16">
        <v>-2.5502071485443412E-2</v>
      </c>
      <c r="H27" s="16">
        <v>-2.4624437356273385E-2</v>
      </c>
      <c r="I27" s="16">
        <v>-1.3170623791890454E-2</v>
      </c>
      <c r="J27" s="16">
        <v>-2.0911619246354148E-2</v>
      </c>
      <c r="K27" s="17" t="s">
        <v>186</v>
      </c>
      <c r="L27" s="16">
        <v>-1.4869930356819461E-2</v>
      </c>
      <c r="M27" s="16">
        <v>3.22075791552979E-2</v>
      </c>
      <c r="N27" s="16">
        <v>8.3688033757648855E-3</v>
      </c>
      <c r="O27" s="16">
        <v>-1.5340126764076107E-2</v>
      </c>
      <c r="P27" s="16">
        <v>8.0272281797375451E-3</v>
      </c>
      <c r="Q27" s="16">
        <v>7.3513800640383556E-3</v>
      </c>
      <c r="R27" s="16">
        <v>-3.1669937216952611E-2</v>
      </c>
      <c r="S27" s="16">
        <v>-6.6019757874354566E-3</v>
      </c>
      <c r="T27" s="17" t="s">
        <v>89</v>
      </c>
      <c r="U27" s="16">
        <v>-2.120302841329455E-3</v>
      </c>
      <c r="V27" s="16">
        <v>-8.4347787458268781E-3</v>
      </c>
      <c r="W27" s="16">
        <v>3.6480895864667213E-4</v>
      </c>
      <c r="X27" s="16">
        <v>7.9006664662518156E-3</v>
      </c>
      <c r="Y27" s="16">
        <v>2.19750045242884E-2</v>
      </c>
      <c r="Z27" s="16">
        <v>9.6856562729290829E-3</v>
      </c>
      <c r="AA27" s="16">
        <v>2.2595818864016674E-2</v>
      </c>
      <c r="AB27" s="17" t="s">
        <v>124</v>
      </c>
      <c r="AC27" s="16">
        <v>1.9295960301124598E-2</v>
      </c>
      <c r="AD27" s="16">
        <v>2.5312134214754561E-3</v>
      </c>
      <c r="AE27" s="16">
        <v>2.1175307898335213E-2</v>
      </c>
      <c r="AF27" s="16">
        <v>-3.2225742849154785E-3</v>
      </c>
      <c r="AG27" s="16">
        <v>1.4708083103775128E-2</v>
      </c>
      <c r="AH27" s="17" t="s">
        <v>124</v>
      </c>
      <c r="AI27" s="16">
        <v>1.5217512630499946E-2</v>
      </c>
      <c r="AJ27" s="16">
        <v>-4.837656620458609E-3</v>
      </c>
      <c r="AK27" s="16">
        <v>2.5091761987851405E-2</v>
      </c>
      <c r="AL27" s="16">
        <v>6.1444477853375126E-4</v>
      </c>
      <c r="AM27" s="18">
        <v>7.8398951345458896E-3</v>
      </c>
    </row>
    <row r="28" spans="1:39" ht="24">
      <c r="A28" s="13" t="s">
        <v>63</v>
      </c>
      <c r="B28" s="14" t="s">
        <v>40</v>
      </c>
      <c r="C28" s="15">
        <v>-1.1418954147100344E-2</v>
      </c>
      <c r="D28" s="17" t="s">
        <v>192</v>
      </c>
      <c r="E28" s="16">
        <v>-1.6520477001449166E-2</v>
      </c>
      <c r="F28" s="16">
        <v>-2.5998884634867801E-2</v>
      </c>
      <c r="G28" s="16">
        <v>-2.2780119309961735E-2</v>
      </c>
      <c r="H28" s="17" t="s">
        <v>155</v>
      </c>
      <c r="I28" s="16">
        <v>-4.1340671244966811E-3</v>
      </c>
      <c r="J28" s="16">
        <v>-1.9223282469423363E-2</v>
      </c>
      <c r="K28" s="16">
        <v>2.333853524293885E-2</v>
      </c>
      <c r="L28" s="16">
        <v>-1.5760081487818791E-2</v>
      </c>
      <c r="M28" s="16">
        <v>-7.7045990391967608E-3</v>
      </c>
      <c r="N28" s="16">
        <v>-3.3464920332833818E-2</v>
      </c>
      <c r="O28" s="16">
        <v>-3.9296908034053828E-2</v>
      </c>
      <c r="P28" s="16">
        <v>-1.7157819522456996E-2</v>
      </c>
      <c r="Q28" s="16">
        <v>1.3200647910401457E-2</v>
      </c>
      <c r="R28" s="16">
        <v>-8.0070939465544493E-3</v>
      </c>
      <c r="S28" s="16">
        <v>-2.8225686737070575E-2</v>
      </c>
      <c r="T28" s="16">
        <v>-2.4344980570671346E-2</v>
      </c>
      <c r="U28" s="16">
        <v>-2.2260998187273659E-2</v>
      </c>
      <c r="V28" s="16">
        <v>-2.6601869270758024E-2</v>
      </c>
      <c r="W28" s="16">
        <v>-2.8161932212014306E-2</v>
      </c>
      <c r="X28" s="17" t="s">
        <v>110</v>
      </c>
      <c r="Y28" s="16">
        <v>5.7324105679631221E-3</v>
      </c>
      <c r="Z28" s="16">
        <v>2.7557451275814885E-2</v>
      </c>
      <c r="AA28" s="16">
        <v>-1.396212548932131E-2</v>
      </c>
      <c r="AB28" s="16">
        <v>-2.1503596376234155E-2</v>
      </c>
      <c r="AC28" s="17" t="s">
        <v>148</v>
      </c>
      <c r="AD28" s="16">
        <v>-1.7936579572132754E-3</v>
      </c>
      <c r="AE28" s="16">
        <v>-8.0599181444661154E-3</v>
      </c>
      <c r="AF28" s="16">
        <v>-1.4550887070742568E-3</v>
      </c>
      <c r="AG28" s="16">
        <v>1.6214773486569956E-2</v>
      </c>
      <c r="AH28" s="16">
        <v>-3.2177423920187274E-3</v>
      </c>
      <c r="AI28" s="16">
        <v>-5.8407684922801087E-3</v>
      </c>
      <c r="AJ28" s="16">
        <v>3.2319945876470857E-2</v>
      </c>
      <c r="AK28" s="16">
        <v>8.3956219576187732E-3</v>
      </c>
      <c r="AL28" s="16">
        <v>3.6357220077306129E-2</v>
      </c>
      <c r="AM28" s="18">
        <v>1.5137714402648161E-2</v>
      </c>
    </row>
    <row r="29" spans="1:39" ht="24">
      <c r="A29" s="13" t="s">
        <v>64</v>
      </c>
      <c r="B29" s="14" t="s">
        <v>40</v>
      </c>
      <c r="C29" s="15">
        <v>-3.7226693426105857E-2</v>
      </c>
      <c r="D29" s="17" t="s">
        <v>92</v>
      </c>
      <c r="E29" s="16">
        <v>-2.2207384246414146E-2</v>
      </c>
      <c r="F29" s="16">
        <v>-2.0563271264953376E-2</v>
      </c>
      <c r="G29" s="16">
        <v>-2.5882823975952585E-2</v>
      </c>
      <c r="H29" s="16">
        <v>-2.6212141506301467E-2</v>
      </c>
      <c r="I29" s="16">
        <v>-2.5943192072084016E-2</v>
      </c>
      <c r="J29" s="17" t="s">
        <v>192</v>
      </c>
      <c r="K29" s="16">
        <v>-1.9398989426975884E-2</v>
      </c>
      <c r="L29" s="16">
        <v>-1.5302677979834865E-2</v>
      </c>
      <c r="M29" s="16">
        <v>-1.3747868141342972E-2</v>
      </c>
      <c r="N29" s="16">
        <v>2.7574480675126592E-2</v>
      </c>
      <c r="O29" s="17" t="s">
        <v>188</v>
      </c>
      <c r="P29" s="16">
        <v>-1.4500694660578673E-2</v>
      </c>
      <c r="Q29" s="16">
        <v>-1.6329321051855958E-2</v>
      </c>
      <c r="R29" s="16">
        <v>4.7360381288535664E-3</v>
      </c>
      <c r="S29" s="16">
        <v>2.5529909417378706E-3</v>
      </c>
      <c r="T29" s="16">
        <v>-8.2237327882802545E-3</v>
      </c>
      <c r="U29" s="17" t="s">
        <v>78</v>
      </c>
      <c r="V29" s="17" t="s">
        <v>139</v>
      </c>
      <c r="W29" s="16">
        <v>2.500205251110086E-2</v>
      </c>
      <c r="X29" s="16">
        <v>1.0104941079707246E-3</v>
      </c>
      <c r="Y29" s="16">
        <v>-1.1134560165118117E-2</v>
      </c>
      <c r="Z29" s="16">
        <v>8.7934236167272247E-3</v>
      </c>
      <c r="AA29" s="16">
        <v>-1.4934872688496779E-2</v>
      </c>
      <c r="AB29" s="16">
        <v>9.1174813188878694E-3</v>
      </c>
      <c r="AC29" s="16">
        <v>3.9077831500305103E-2</v>
      </c>
      <c r="AD29" s="17" t="s">
        <v>132</v>
      </c>
      <c r="AE29" s="16">
        <v>3.255758398432276E-3</v>
      </c>
      <c r="AF29" s="16">
        <v>1.6491453598412874E-2</v>
      </c>
      <c r="AG29" s="16">
        <v>-6.8327767631842133E-4</v>
      </c>
      <c r="AH29" s="16">
        <v>5.5849086171308399E-3</v>
      </c>
      <c r="AI29" s="16">
        <v>-1.2555200144716599E-2</v>
      </c>
      <c r="AJ29" s="17" t="s">
        <v>193</v>
      </c>
      <c r="AK29" s="16">
        <v>3.0513293263728525E-2</v>
      </c>
      <c r="AL29" s="16">
        <v>2.0741811729516259E-2</v>
      </c>
      <c r="AM29" s="18">
        <v>4.2092309452982342E-3</v>
      </c>
    </row>
    <row r="30" spans="1:39" ht="24">
      <c r="A30" s="13" t="s">
        <v>65</v>
      </c>
      <c r="B30" s="14" t="s">
        <v>40</v>
      </c>
      <c r="C30" s="15">
        <v>5.7428115151445846E-3</v>
      </c>
      <c r="D30" s="16">
        <v>3.8839550215603272E-2</v>
      </c>
      <c r="E30" s="16">
        <v>1.2592219910085771E-2</v>
      </c>
      <c r="F30" s="16">
        <v>3.2513307561376777E-2</v>
      </c>
      <c r="G30" s="16">
        <v>3.2380746845998551E-2</v>
      </c>
      <c r="H30" s="16">
        <v>2.755268907637673E-2</v>
      </c>
      <c r="I30" s="16">
        <v>3.1562582006314781E-2</v>
      </c>
      <c r="J30" s="17" t="s">
        <v>109</v>
      </c>
      <c r="K30" s="17" t="s">
        <v>100</v>
      </c>
      <c r="L30" s="16">
        <v>2.5356591715627329E-2</v>
      </c>
      <c r="M30" s="16">
        <v>2.4663588465806156E-3</v>
      </c>
      <c r="N30" s="16">
        <v>-1.5352150696883751E-2</v>
      </c>
      <c r="O30" s="16">
        <v>2.6958116577326219E-2</v>
      </c>
      <c r="P30" s="17" t="s">
        <v>100</v>
      </c>
      <c r="Q30" s="16">
        <v>9.9305682906566366E-3</v>
      </c>
      <c r="R30" s="16">
        <v>4.0777297953879667E-2</v>
      </c>
      <c r="S30" s="16">
        <v>9.7827409921953674E-3</v>
      </c>
      <c r="T30" s="16">
        <v>9.5753296749013644E-3</v>
      </c>
      <c r="U30" s="16">
        <v>2.5897330194418002E-2</v>
      </c>
      <c r="V30" s="16">
        <v>8.9273503749538324E-3</v>
      </c>
      <c r="W30" s="16">
        <v>1.6358801407343852E-2</v>
      </c>
      <c r="X30" s="16">
        <v>-1.2031227059574313E-2</v>
      </c>
      <c r="Y30" s="16">
        <v>-9.05236367720684E-3</v>
      </c>
      <c r="Z30" s="17" t="s">
        <v>155</v>
      </c>
      <c r="AA30" s="16">
        <v>-1.1239852945467404E-3</v>
      </c>
      <c r="AB30" s="16">
        <v>-1.1924502224579898E-2</v>
      </c>
      <c r="AC30" s="16">
        <v>2.8332216737236566E-3</v>
      </c>
      <c r="AD30" s="16">
        <v>-2.1253167316926801E-2</v>
      </c>
      <c r="AE30" s="16">
        <v>-2.4662490071773072E-2</v>
      </c>
      <c r="AF30" s="16">
        <v>-1.7829290382354087E-2</v>
      </c>
      <c r="AG30" s="16">
        <v>1.0092741039623267E-2</v>
      </c>
      <c r="AH30" s="16">
        <v>-3.1330219574673072E-2</v>
      </c>
      <c r="AI30" s="16">
        <v>-1.7404542829382377E-2</v>
      </c>
      <c r="AJ30" s="16">
        <v>-2.2258203331684018E-2</v>
      </c>
      <c r="AK30" s="16">
        <v>-1.5569015511701242E-2</v>
      </c>
      <c r="AL30" s="16">
        <v>1.6618439020251686E-3</v>
      </c>
      <c r="AM30" s="18">
        <v>1.1543862927154485E-2</v>
      </c>
    </row>
    <row r="31" spans="1:39" ht="24">
      <c r="A31" s="13" t="s">
        <v>66</v>
      </c>
      <c r="B31" s="14" t="s">
        <v>40</v>
      </c>
      <c r="C31" s="15">
        <v>-4.1999551069498249E-3</v>
      </c>
      <c r="D31" s="16">
        <v>2.2165907113324591E-2</v>
      </c>
      <c r="E31" s="16">
        <v>-3.4927807129075932E-3</v>
      </c>
      <c r="F31" s="16">
        <v>-3.635771099256814E-2</v>
      </c>
      <c r="G31" s="16">
        <v>-1.8916492686865998E-2</v>
      </c>
      <c r="H31" s="16">
        <v>1.3321100497560448E-2</v>
      </c>
      <c r="I31" s="16">
        <v>4.9172351435112617E-3</v>
      </c>
      <c r="J31" s="16">
        <v>-5.0967046494472118E-3</v>
      </c>
      <c r="K31" s="16">
        <v>-1.1148208367593932E-2</v>
      </c>
      <c r="L31" s="16">
        <v>-3.415741795081307E-2</v>
      </c>
      <c r="M31" s="16">
        <v>-8.1994752575477187E-3</v>
      </c>
      <c r="N31" s="16">
        <v>1.9647912570746203E-3</v>
      </c>
      <c r="O31" s="16">
        <v>-2.0079769205345852E-2</v>
      </c>
      <c r="P31" s="16">
        <v>-1.4574101072864047E-2</v>
      </c>
      <c r="Q31" s="17" t="s">
        <v>89</v>
      </c>
      <c r="R31" s="16">
        <v>-2.8492261738233184E-2</v>
      </c>
      <c r="S31" s="16">
        <v>-3.3851512093763969E-2</v>
      </c>
      <c r="T31" s="16">
        <v>7.3361192000719125E-3</v>
      </c>
      <c r="U31" s="16">
        <v>-1.2277050478141751E-2</v>
      </c>
      <c r="V31" s="16">
        <v>-1.6715730863934148E-2</v>
      </c>
      <c r="W31" s="16">
        <v>-1.9057233894583896E-2</v>
      </c>
      <c r="X31" s="16">
        <v>3.4472777617166044E-2</v>
      </c>
      <c r="Y31" s="16">
        <v>3.1826753057409757E-2</v>
      </c>
      <c r="Z31" s="16">
        <v>1.0020130590781587E-2</v>
      </c>
      <c r="AA31" s="16">
        <v>2.149228141693145E-2</v>
      </c>
      <c r="AB31" s="16">
        <v>1.5277714717655799E-2</v>
      </c>
      <c r="AC31" s="16">
        <v>-8.1110053730283592E-3</v>
      </c>
      <c r="AD31" s="16">
        <v>-3.3148334507419764E-3</v>
      </c>
      <c r="AE31" s="16">
        <v>3.3359731272187672E-2</v>
      </c>
      <c r="AF31" s="16">
        <v>1.6801993345209244E-2</v>
      </c>
      <c r="AG31" s="16">
        <v>9.653632425022856E-3</v>
      </c>
      <c r="AH31" s="16">
        <v>3.313754265866091E-2</v>
      </c>
      <c r="AI31" s="17" t="s">
        <v>114</v>
      </c>
      <c r="AJ31" s="16">
        <v>-4.0530892809914273E-3</v>
      </c>
      <c r="AK31" s="16">
        <v>2.3649832325873081E-2</v>
      </c>
      <c r="AL31" s="16">
        <v>-1.2621767255407359E-2</v>
      </c>
      <c r="AM31" s="18">
        <v>-2.1995314474728619E-2</v>
      </c>
    </row>
    <row r="32" spans="1:39" ht="24">
      <c r="A32" s="13" t="s">
        <v>67</v>
      </c>
      <c r="B32" s="14" t="s">
        <v>40</v>
      </c>
      <c r="C32" s="20" t="s">
        <v>78</v>
      </c>
      <c r="D32" s="16">
        <v>1.6378694306800078E-2</v>
      </c>
      <c r="E32" s="16">
        <v>-8.7091332879643685E-3</v>
      </c>
      <c r="F32" s="16">
        <v>1.7461522070943054E-2</v>
      </c>
      <c r="G32" s="16">
        <v>-7.3565632328467861E-3</v>
      </c>
      <c r="H32" s="16">
        <v>2.3225929645857735E-2</v>
      </c>
      <c r="I32" s="16">
        <v>-1.4264610429307354E-2</v>
      </c>
      <c r="J32" s="17" t="s">
        <v>134</v>
      </c>
      <c r="K32" s="17" t="s">
        <v>127</v>
      </c>
      <c r="L32" s="17" t="s">
        <v>190</v>
      </c>
      <c r="M32" s="16">
        <v>-3.6550025160028414E-2</v>
      </c>
      <c r="N32" s="16">
        <v>-3.5750743925862236E-2</v>
      </c>
      <c r="O32" s="16">
        <v>-1.4523011736400379E-2</v>
      </c>
      <c r="P32" s="16">
        <v>-2.334003262654023E-3</v>
      </c>
      <c r="Q32" s="16">
        <v>-1.0995567568576808E-2</v>
      </c>
      <c r="R32" s="16">
        <v>-8.7375765699287452E-3</v>
      </c>
      <c r="S32" s="16">
        <v>-2.139174246852954E-2</v>
      </c>
      <c r="T32" s="16">
        <v>-4.2007222470208633E-2</v>
      </c>
      <c r="U32" s="16">
        <v>-3.1103435634335728E-2</v>
      </c>
      <c r="V32" s="16">
        <v>-1.9604046914302335E-2</v>
      </c>
      <c r="W32" s="16">
        <v>-2.0825066096630859E-2</v>
      </c>
      <c r="X32" s="16">
        <v>2.7949920989458789E-2</v>
      </c>
      <c r="Y32" s="16">
        <v>1.6078782101680698E-2</v>
      </c>
      <c r="Z32" s="17" t="s">
        <v>100</v>
      </c>
      <c r="AA32" s="16">
        <v>1.0812666238438337E-2</v>
      </c>
      <c r="AB32" s="16">
        <v>-5.4902524027972124E-3</v>
      </c>
      <c r="AC32" s="17" t="s">
        <v>105</v>
      </c>
      <c r="AD32" s="16">
        <v>2.1806490520884941E-2</v>
      </c>
      <c r="AE32" s="16">
        <v>2.3048247723511901E-2</v>
      </c>
      <c r="AF32" s="16">
        <v>1.3707524532467779E-2</v>
      </c>
      <c r="AG32" s="16">
        <v>2.2869901972292675E-2</v>
      </c>
      <c r="AH32" s="16">
        <v>3.8920164974736572E-3</v>
      </c>
      <c r="AI32" s="16">
        <v>-1.3979707665498334E-2</v>
      </c>
      <c r="AJ32" s="16">
        <v>3.8046269542722631E-2</v>
      </c>
      <c r="AK32" s="16">
        <v>-5.282277709302668E-3</v>
      </c>
      <c r="AL32" s="17" t="s">
        <v>108</v>
      </c>
      <c r="AM32" s="18">
        <v>3.3128582718689382E-2</v>
      </c>
    </row>
    <row r="33" spans="1:39" ht="24">
      <c r="A33" s="13" t="s">
        <v>68</v>
      </c>
      <c r="B33" s="14" t="s">
        <v>40</v>
      </c>
      <c r="C33" s="15">
        <v>3.3762955155771011E-2</v>
      </c>
      <c r="D33" s="16">
        <v>2.0837036292746292E-2</v>
      </c>
      <c r="E33" s="16">
        <v>-9.3071461684922606E-3</v>
      </c>
      <c r="F33" s="16">
        <v>1.7597498364910875E-3</v>
      </c>
      <c r="G33" s="17" t="s">
        <v>131</v>
      </c>
      <c r="H33" s="16">
        <v>-2.2586460826570731E-2</v>
      </c>
      <c r="I33" s="16">
        <v>1.8645436344493466E-2</v>
      </c>
      <c r="J33" s="16">
        <v>2.7883991771477663E-2</v>
      </c>
      <c r="K33" s="16">
        <v>-7.3124452726761732E-3</v>
      </c>
      <c r="L33" s="16">
        <v>3.355215339830931E-2</v>
      </c>
      <c r="M33" s="16">
        <v>-5.5191013547258505E-3</v>
      </c>
      <c r="N33" s="16">
        <v>-2.4152422588825977E-2</v>
      </c>
      <c r="O33" s="16">
        <v>-4.197489002445467E-3</v>
      </c>
      <c r="P33" s="16">
        <v>-2.0063721942266036E-2</v>
      </c>
      <c r="Q33" s="16">
        <v>-1.8585391415338555E-2</v>
      </c>
      <c r="R33" s="17" t="s">
        <v>186</v>
      </c>
      <c r="S33" s="16">
        <v>-4.9080910888260072E-3</v>
      </c>
      <c r="T33" s="16">
        <v>-2.5007971848671803E-2</v>
      </c>
      <c r="U33" s="16">
        <v>-2.7760477829702611E-2</v>
      </c>
      <c r="V33" s="16">
        <v>-2.6007472619513607E-2</v>
      </c>
      <c r="W33" s="16">
        <v>-3.1909419253725417E-2</v>
      </c>
      <c r="X33" s="16">
        <v>3.3529244413024327E-3</v>
      </c>
      <c r="Y33" s="17" t="s">
        <v>122</v>
      </c>
      <c r="Z33" s="16">
        <v>3.2106872515376354E-2</v>
      </c>
      <c r="AA33" s="17" t="s">
        <v>109</v>
      </c>
      <c r="AB33" s="16">
        <v>2.1233485775105296E-2</v>
      </c>
      <c r="AC33" s="16">
        <v>1.58447445008588E-2</v>
      </c>
      <c r="AD33" s="16">
        <v>-1.3623355023888171E-2</v>
      </c>
      <c r="AE33" s="16">
        <v>2.0805812081797015E-3</v>
      </c>
      <c r="AF33" s="17" t="s">
        <v>105</v>
      </c>
      <c r="AG33" s="17" t="s">
        <v>117</v>
      </c>
      <c r="AH33" s="16">
        <v>4.1719723185181645E-3</v>
      </c>
      <c r="AI33" s="16">
        <v>1.14884574385734E-2</v>
      </c>
      <c r="AJ33" s="16">
        <v>-3.3701820308002513E-2</v>
      </c>
      <c r="AK33" s="16">
        <v>1.2726283217114803E-2</v>
      </c>
      <c r="AL33" s="16">
        <v>7.9378639271311079E-3</v>
      </c>
      <c r="AM33" s="19" t="s">
        <v>117</v>
      </c>
    </row>
    <row r="34" spans="1:39" ht="24">
      <c r="A34" s="13" t="s">
        <v>69</v>
      </c>
      <c r="B34" s="14" t="s">
        <v>40</v>
      </c>
      <c r="C34" s="20" t="s">
        <v>124</v>
      </c>
      <c r="D34" s="17" t="s">
        <v>127</v>
      </c>
      <c r="E34" s="16">
        <v>-2.6616756889927828E-2</v>
      </c>
      <c r="F34" s="16">
        <v>1.3408120856860441E-2</v>
      </c>
      <c r="G34" s="16">
        <v>2.0859751088970112E-2</v>
      </c>
      <c r="H34" s="17" t="s">
        <v>190</v>
      </c>
      <c r="I34" s="16">
        <v>-5.8910017714760218E-3</v>
      </c>
      <c r="J34" s="16">
        <v>3.6416797686288672E-3</v>
      </c>
      <c r="K34" s="16">
        <v>1.6348431459168179E-2</v>
      </c>
      <c r="L34" s="16">
        <v>-1.1843163854939033E-2</v>
      </c>
      <c r="M34" s="16">
        <v>-1.0787677523527371E-2</v>
      </c>
      <c r="N34" s="17" t="s">
        <v>186</v>
      </c>
      <c r="O34" s="16">
        <v>1.4199581822217666E-3</v>
      </c>
      <c r="P34" s="16">
        <v>-8.298886684446935E-3</v>
      </c>
      <c r="Q34" s="16">
        <v>2.1826714821437412E-2</v>
      </c>
      <c r="R34" s="16">
        <v>-3.839935521907048E-2</v>
      </c>
      <c r="S34" s="16">
        <v>-1.1919154067910442E-2</v>
      </c>
      <c r="T34" s="16">
        <v>-1.6092224338765691E-2</v>
      </c>
      <c r="U34" s="16">
        <v>-3.349005293727346E-2</v>
      </c>
      <c r="V34" s="17" t="s">
        <v>92</v>
      </c>
      <c r="W34" s="17" t="s">
        <v>92</v>
      </c>
      <c r="X34" s="16">
        <v>3.4475267422586477E-2</v>
      </c>
      <c r="Y34" s="16">
        <v>3.1435872266068941E-2</v>
      </c>
      <c r="Z34" s="16">
        <v>3.8562587955187605E-2</v>
      </c>
      <c r="AA34" s="17" t="s">
        <v>129</v>
      </c>
      <c r="AB34" s="16">
        <v>1.1843615062253373E-2</v>
      </c>
      <c r="AC34" s="16">
        <v>-6.7328401851944402E-4</v>
      </c>
      <c r="AD34" s="16">
        <v>-8.7704851251428489E-3</v>
      </c>
      <c r="AE34" s="16">
        <v>2.8826488896083256E-3</v>
      </c>
      <c r="AF34" s="17" t="s">
        <v>134</v>
      </c>
      <c r="AG34" s="16">
        <v>1.7360606429909022E-2</v>
      </c>
      <c r="AH34" s="16">
        <v>3.6290915204093992E-2</v>
      </c>
      <c r="AI34" s="16">
        <v>1.0543634254906875E-2</v>
      </c>
      <c r="AJ34" s="16">
        <v>1.7282379275192869E-2</v>
      </c>
      <c r="AK34" s="16">
        <v>-1.1346314984172148E-2</v>
      </c>
      <c r="AL34" s="16">
        <v>1.9367997369517605E-2</v>
      </c>
      <c r="AM34" s="18">
        <v>2.835274038597671E-2</v>
      </c>
    </row>
    <row r="35" spans="1:39" ht="24">
      <c r="A35" s="13" t="s">
        <v>70</v>
      </c>
      <c r="B35" s="14" t="s">
        <v>40</v>
      </c>
      <c r="C35" s="15">
        <v>2.5873837194297332E-2</v>
      </c>
      <c r="D35" s="16">
        <v>-6.6478199565891385E-4</v>
      </c>
      <c r="E35" s="16">
        <v>4.2596855791216378E-3</v>
      </c>
      <c r="F35" s="16">
        <v>3.5486762710772536E-2</v>
      </c>
      <c r="G35" s="16">
        <v>1.5751930205345162E-2</v>
      </c>
      <c r="H35" s="17" t="s">
        <v>156</v>
      </c>
      <c r="I35" s="16">
        <v>5.7691051446506362E-3</v>
      </c>
      <c r="J35" s="17" t="s">
        <v>129</v>
      </c>
      <c r="K35" s="17" t="s">
        <v>105</v>
      </c>
      <c r="L35" s="17" t="s">
        <v>114</v>
      </c>
      <c r="M35" s="16">
        <v>1.2362541377040485E-2</v>
      </c>
      <c r="N35" s="16">
        <v>3.4082847059302264E-2</v>
      </c>
      <c r="O35" s="16">
        <v>-1.9084489647412786E-2</v>
      </c>
      <c r="P35" s="16">
        <v>1.782093105908036E-2</v>
      </c>
      <c r="Q35" s="16">
        <v>-7.9265161252451768E-3</v>
      </c>
      <c r="R35" s="17" t="s">
        <v>78</v>
      </c>
      <c r="S35" s="16">
        <v>5.9298591953977683E-3</v>
      </c>
      <c r="T35" s="16">
        <v>1.8797306424264901E-2</v>
      </c>
      <c r="U35" s="16">
        <v>2.786862802082056E-2</v>
      </c>
      <c r="V35" s="16">
        <v>3.9039244820973741E-2</v>
      </c>
      <c r="W35" s="16">
        <v>3.02269012909697E-2</v>
      </c>
      <c r="X35" s="16">
        <v>-3.2778372296620541E-2</v>
      </c>
      <c r="Y35" s="16">
        <v>-1.6594348785922662E-2</v>
      </c>
      <c r="Z35" s="16">
        <v>2.800815627365269E-3</v>
      </c>
      <c r="AA35" s="16">
        <v>-2.7035590263394086E-2</v>
      </c>
      <c r="AB35" s="16">
        <v>-3.2886388313862785E-2</v>
      </c>
      <c r="AC35" s="17" t="s">
        <v>139</v>
      </c>
      <c r="AD35" s="16">
        <v>2.005878564397192E-2</v>
      </c>
      <c r="AE35" s="16">
        <v>-3.4395940801319497E-2</v>
      </c>
      <c r="AF35" s="16">
        <v>-9.8225537463291455E-3</v>
      </c>
      <c r="AG35" s="16">
        <v>-3.0028113907358527E-3</v>
      </c>
      <c r="AH35" s="16">
        <v>-1.7665314934862543E-2</v>
      </c>
      <c r="AI35" s="16">
        <v>-3.857038942640368E-2</v>
      </c>
      <c r="AJ35" s="16">
        <v>4.0890849289592232E-2</v>
      </c>
      <c r="AK35" s="16">
        <v>-2.9749030929094727E-2</v>
      </c>
      <c r="AL35" s="16">
        <v>-1.8292526928967066E-3</v>
      </c>
      <c r="AM35" s="18">
        <v>-2.1992209943193737E-2</v>
      </c>
    </row>
    <row r="36" spans="1:39" ht="24">
      <c r="A36" s="13" t="s">
        <v>71</v>
      </c>
      <c r="B36" s="14" t="s">
        <v>40</v>
      </c>
      <c r="C36" s="15">
        <v>7.9266838539501019E-3</v>
      </c>
      <c r="D36" s="16">
        <v>-8.6348793707624934E-3</v>
      </c>
      <c r="E36" s="16">
        <v>-1.063992156559457E-2</v>
      </c>
      <c r="F36" s="16">
        <v>3.4117905002116131E-3</v>
      </c>
      <c r="G36" s="16">
        <v>-1.3411163223225501E-2</v>
      </c>
      <c r="H36" s="16">
        <v>-1.7741074296684768E-3</v>
      </c>
      <c r="I36" s="16">
        <v>1.1244708295466799E-2</v>
      </c>
      <c r="J36" s="16">
        <v>1.3748079360211777E-2</v>
      </c>
      <c r="K36" s="16">
        <v>2.1344656735352269E-2</v>
      </c>
      <c r="L36" s="16">
        <v>-1.89708083040609E-2</v>
      </c>
      <c r="M36" s="17" t="s">
        <v>124</v>
      </c>
      <c r="N36" s="16">
        <v>2.5907778502471661E-2</v>
      </c>
      <c r="O36" s="16">
        <v>-4.0875820132203989E-3</v>
      </c>
      <c r="P36" s="16">
        <v>2.5164099088520533E-2</v>
      </c>
      <c r="Q36" s="16">
        <v>-3.2154707022079326E-3</v>
      </c>
      <c r="R36" s="16">
        <v>3.2245319320999097E-2</v>
      </c>
      <c r="S36" s="16">
        <v>1.2599864521439004E-2</v>
      </c>
      <c r="T36" s="16">
        <v>2.4345672820030519E-3</v>
      </c>
      <c r="U36" s="16">
        <v>3.1645598837734913E-2</v>
      </c>
      <c r="V36" s="17" t="s">
        <v>147</v>
      </c>
      <c r="W36" s="17" t="s">
        <v>114</v>
      </c>
      <c r="X36" s="16">
        <v>-3.5793494256319662E-2</v>
      </c>
      <c r="Y36" s="16">
        <v>-3.7695768036161377E-2</v>
      </c>
      <c r="Z36" s="16">
        <v>-2.0734272318444137E-2</v>
      </c>
      <c r="AA36" s="17" t="s">
        <v>182</v>
      </c>
      <c r="AB36" s="16">
        <v>-3.5667360085597385E-2</v>
      </c>
      <c r="AC36" s="16">
        <v>1.9878450344427027E-2</v>
      </c>
      <c r="AD36" s="17" t="s">
        <v>194</v>
      </c>
      <c r="AE36" s="16">
        <v>-1.1954679686921816E-2</v>
      </c>
      <c r="AF36" s="16">
        <v>-1.2657398498406259E-2</v>
      </c>
      <c r="AG36" s="16">
        <v>-2.4117370996838524E-2</v>
      </c>
      <c r="AH36" s="16">
        <v>-7.2126958255134682E-3</v>
      </c>
      <c r="AI36" s="16">
        <v>-1.5224662262214786E-2</v>
      </c>
      <c r="AJ36" s="17" t="s">
        <v>156</v>
      </c>
      <c r="AK36" s="16">
        <v>-1.4137608191417222E-2</v>
      </c>
      <c r="AL36" s="17" t="s">
        <v>195</v>
      </c>
      <c r="AM36" s="18">
        <v>-3.1267472086415421E-2</v>
      </c>
    </row>
    <row r="37" spans="1:39" ht="24">
      <c r="A37" s="13" t="s">
        <v>72</v>
      </c>
      <c r="B37" s="14" t="s">
        <v>40</v>
      </c>
      <c r="C37" s="20" t="s">
        <v>134</v>
      </c>
      <c r="D37" s="16">
        <v>1.9095938829578548E-2</v>
      </c>
      <c r="E37" s="16">
        <v>1.7464432060360222E-2</v>
      </c>
      <c r="F37" s="17" t="s">
        <v>148</v>
      </c>
      <c r="G37" s="16">
        <v>7.8778459329407347E-3</v>
      </c>
      <c r="H37" s="16">
        <v>3.5542033349790357E-2</v>
      </c>
      <c r="I37" s="16">
        <v>1.8167797238375371E-2</v>
      </c>
      <c r="J37" s="17" t="s">
        <v>121</v>
      </c>
      <c r="K37" s="17" t="s">
        <v>91</v>
      </c>
      <c r="L37" s="16">
        <v>3.8757802648034648E-2</v>
      </c>
      <c r="M37" s="16">
        <v>7.8219864105194409E-3</v>
      </c>
      <c r="N37" s="16">
        <v>1.8967210397148052E-2</v>
      </c>
      <c r="O37" s="16">
        <v>-1.8090005998831944E-2</v>
      </c>
      <c r="P37" s="16">
        <v>1.6152608821372403E-2</v>
      </c>
      <c r="Q37" s="16">
        <v>-1.2237352903916367E-2</v>
      </c>
      <c r="R37" s="16">
        <v>1.5548373080515378E-2</v>
      </c>
      <c r="S37" s="16">
        <v>9.1691296340288258E-3</v>
      </c>
      <c r="T37" s="16">
        <v>5.8789269302838632E-4</v>
      </c>
      <c r="U37" s="16">
        <v>3.0362573469765994E-2</v>
      </c>
      <c r="V37" s="16">
        <v>2.0553889454491176E-2</v>
      </c>
      <c r="W37" s="17" t="s">
        <v>105</v>
      </c>
      <c r="X37" s="16">
        <v>-2.1653726993301644E-2</v>
      </c>
      <c r="Y37" s="17" t="s">
        <v>188</v>
      </c>
      <c r="Z37" s="16">
        <v>1.6228945685588657E-3</v>
      </c>
      <c r="AA37" s="16">
        <v>-2.2452403609303357E-2</v>
      </c>
      <c r="AB37" s="16">
        <v>-2.1614091880589017E-2</v>
      </c>
      <c r="AC37" s="16">
        <v>-1.8351990409872698E-3</v>
      </c>
      <c r="AD37" s="17" t="s">
        <v>196</v>
      </c>
      <c r="AE37" s="17" t="s">
        <v>113</v>
      </c>
      <c r="AF37" s="16">
        <v>-2.2343912320432927E-2</v>
      </c>
      <c r="AG37" s="16">
        <v>-2.5544501116477936E-2</v>
      </c>
      <c r="AH37" s="16">
        <v>-3.1601781060586288E-2</v>
      </c>
      <c r="AI37" s="16">
        <v>-2.3426741273597985E-2</v>
      </c>
      <c r="AJ37" s="16">
        <v>1.994928535455253E-2</v>
      </c>
      <c r="AK37" s="16">
        <v>-1.927015518919642E-2</v>
      </c>
      <c r="AL37" s="17" t="s">
        <v>194</v>
      </c>
      <c r="AM37" s="19" t="s">
        <v>78</v>
      </c>
    </row>
    <row r="38" spans="1:39" ht="24">
      <c r="A38" s="13" t="s">
        <v>73</v>
      </c>
      <c r="B38" s="14" t="s">
        <v>40</v>
      </c>
      <c r="C38" s="20" t="s">
        <v>197</v>
      </c>
      <c r="D38" s="16">
        <v>3.5914115763474824E-3</v>
      </c>
      <c r="E38" s="16">
        <v>-1.4595388875060055E-2</v>
      </c>
      <c r="F38" s="16">
        <v>-1.60336061004271E-2</v>
      </c>
      <c r="G38" s="16">
        <v>2.7376221244306127E-2</v>
      </c>
      <c r="H38" s="16">
        <v>-1.8677505370895083E-2</v>
      </c>
      <c r="I38" s="16">
        <v>-1.0530565449759407E-2</v>
      </c>
      <c r="J38" s="17" t="s">
        <v>198</v>
      </c>
      <c r="K38" s="17" t="s">
        <v>105</v>
      </c>
      <c r="L38" s="16">
        <v>1.0936292385047822E-2</v>
      </c>
      <c r="M38" s="17" t="s">
        <v>123</v>
      </c>
      <c r="N38" s="16">
        <v>-3.8501352032960859E-2</v>
      </c>
      <c r="O38" s="16">
        <v>-2.1405050937826565E-2</v>
      </c>
      <c r="P38" s="16">
        <v>8.5675694380895513E-3</v>
      </c>
      <c r="Q38" s="16">
        <v>-4.9247751241888078E-3</v>
      </c>
      <c r="R38" s="16">
        <v>9.6956830927233881E-3</v>
      </c>
      <c r="S38" s="16">
        <v>-2.3513135882713879E-2</v>
      </c>
      <c r="T38" s="16">
        <v>-2.0115238927048501E-2</v>
      </c>
      <c r="U38" s="16">
        <v>-9.658995676935813E-3</v>
      </c>
      <c r="V38" s="17" t="s">
        <v>192</v>
      </c>
      <c r="W38" s="16">
        <v>-2.5341421228891867E-2</v>
      </c>
      <c r="X38" s="16">
        <v>3.5242492605195276E-2</v>
      </c>
      <c r="Y38" s="16">
        <v>2.6411503341321699E-2</v>
      </c>
      <c r="Z38" s="17" t="s">
        <v>141</v>
      </c>
      <c r="AA38" s="16">
        <v>3.9339915294028339E-2</v>
      </c>
      <c r="AB38" s="16">
        <v>-1.642806255924037E-2</v>
      </c>
      <c r="AC38" s="17" t="s">
        <v>129</v>
      </c>
      <c r="AD38" s="16">
        <v>1.3725481859591626E-2</v>
      </c>
      <c r="AE38" s="16">
        <v>-2.4256950864749532E-2</v>
      </c>
      <c r="AF38" s="16">
        <v>2.046664040294319E-2</v>
      </c>
      <c r="AG38" s="16">
        <v>2.1707615001675479E-2</v>
      </c>
      <c r="AH38" s="16">
        <v>-1.7933811385570299E-3</v>
      </c>
      <c r="AI38" s="16">
        <v>-8.672761779575244E-3</v>
      </c>
      <c r="AJ38" s="17" t="s">
        <v>100</v>
      </c>
      <c r="AK38" s="16">
        <v>-1.8387426501816625E-2</v>
      </c>
      <c r="AL38" s="17" t="s">
        <v>121</v>
      </c>
      <c r="AM38" s="19" t="s">
        <v>168</v>
      </c>
    </row>
    <row r="39" spans="1:39" ht="24">
      <c r="A39" s="13" t="s">
        <v>74</v>
      </c>
      <c r="B39" s="14" t="s">
        <v>40</v>
      </c>
      <c r="C39" s="15">
        <v>3.2168490064987773E-2</v>
      </c>
      <c r="D39" s="16">
        <v>2.7614201955240111E-2</v>
      </c>
      <c r="E39" s="16">
        <v>1.6410059058024448E-2</v>
      </c>
      <c r="F39" s="16">
        <v>3.5142159672789317E-2</v>
      </c>
      <c r="G39" s="17" t="s">
        <v>114</v>
      </c>
      <c r="H39" s="16">
        <v>1.4625744583194135E-2</v>
      </c>
      <c r="I39" s="16">
        <v>1.7736089891390135E-2</v>
      </c>
      <c r="J39" s="17" t="s">
        <v>168</v>
      </c>
      <c r="K39" s="16">
        <v>3.2212596182377637E-2</v>
      </c>
      <c r="L39" s="17" t="s">
        <v>189</v>
      </c>
      <c r="M39" s="16">
        <v>1.0035726184914342E-3</v>
      </c>
      <c r="N39" s="16">
        <v>1.11461442930453E-2</v>
      </c>
      <c r="O39" s="16">
        <v>2.0915699215997265E-2</v>
      </c>
      <c r="P39" s="16">
        <v>3.1978786487069422E-2</v>
      </c>
      <c r="Q39" s="16">
        <v>-2.1129403428949457E-2</v>
      </c>
      <c r="R39" s="17" t="s">
        <v>132</v>
      </c>
      <c r="S39" s="16">
        <v>2.2358970126249645E-2</v>
      </c>
      <c r="T39" s="16">
        <v>7.4734608237101725E-3</v>
      </c>
      <c r="U39" s="17" t="s">
        <v>189</v>
      </c>
      <c r="V39" s="16">
        <v>4.1108832640726501E-3</v>
      </c>
      <c r="W39" s="17" t="s">
        <v>108</v>
      </c>
      <c r="X39" s="16">
        <v>2.0769346329933317E-3</v>
      </c>
      <c r="Y39" s="16">
        <v>-5.7518355852714592E-3</v>
      </c>
      <c r="Z39" s="16">
        <v>1.1223952856034378E-2</v>
      </c>
      <c r="AA39" s="16">
        <v>-4.3981703527990841E-3</v>
      </c>
      <c r="AB39" s="16">
        <v>-1.8746169618880329E-2</v>
      </c>
      <c r="AC39" s="16">
        <v>-2.1556712510391832E-2</v>
      </c>
      <c r="AD39" s="16">
        <v>-3.0997125959774649E-2</v>
      </c>
      <c r="AE39" s="16">
        <v>-2.4100675131848406E-2</v>
      </c>
      <c r="AF39" s="16">
        <v>-3.144228909982099E-2</v>
      </c>
      <c r="AG39" s="16">
        <v>-2.1497486683292585E-2</v>
      </c>
      <c r="AH39" s="17" t="s">
        <v>138</v>
      </c>
      <c r="AI39" s="16">
        <v>-3.0671437464094092E-2</v>
      </c>
      <c r="AJ39" s="16">
        <v>1.0645482217733164E-2</v>
      </c>
      <c r="AK39" s="16">
        <v>-1.5130260410534153E-2</v>
      </c>
      <c r="AL39" s="17" t="s">
        <v>100</v>
      </c>
      <c r="AM39" s="19" t="s">
        <v>178</v>
      </c>
    </row>
    <row r="40" spans="1:39" ht="24">
      <c r="A40" s="13" t="s">
        <v>75</v>
      </c>
      <c r="B40" s="14" t="s">
        <v>40</v>
      </c>
      <c r="C40" s="20" t="s">
        <v>111</v>
      </c>
      <c r="D40" s="16">
        <v>1.6499217479363393E-2</v>
      </c>
      <c r="E40" s="16">
        <v>1.8522052639700899E-3</v>
      </c>
      <c r="F40" s="16">
        <v>2.1327540734280968E-2</v>
      </c>
      <c r="G40" s="16">
        <v>-3.2322639154523811E-2</v>
      </c>
      <c r="H40" s="16">
        <v>3.0688047112500488E-2</v>
      </c>
      <c r="I40" s="16">
        <v>1.1411540347379201E-2</v>
      </c>
      <c r="J40" s="17" t="s">
        <v>124</v>
      </c>
      <c r="K40" s="16">
        <v>3.6311396247748533E-2</v>
      </c>
      <c r="L40" s="16">
        <v>3.2988616583214211E-2</v>
      </c>
      <c r="M40" s="16">
        <v>7.2277928593129405E-3</v>
      </c>
      <c r="N40" s="16">
        <v>1.833325546442436E-2</v>
      </c>
      <c r="O40" s="16">
        <v>-3.1076351709507975E-2</v>
      </c>
      <c r="P40" s="16">
        <v>2.7590086836188871E-2</v>
      </c>
      <c r="Q40" s="16">
        <v>-3.8515263579823318E-3</v>
      </c>
      <c r="R40" s="17" t="s">
        <v>159</v>
      </c>
      <c r="S40" s="16">
        <v>7.7291218642344438E-3</v>
      </c>
      <c r="T40" s="16">
        <v>-4.5670187730765602E-3</v>
      </c>
      <c r="U40" s="17" t="s">
        <v>125</v>
      </c>
      <c r="V40" s="17" t="s">
        <v>187</v>
      </c>
      <c r="W40" s="17" t="s">
        <v>117</v>
      </c>
      <c r="X40" s="17" t="s">
        <v>142</v>
      </c>
      <c r="Y40" s="17" t="s">
        <v>123</v>
      </c>
      <c r="Z40" s="16">
        <v>-2.1141143607903326E-2</v>
      </c>
      <c r="AA40" s="17" t="s">
        <v>190</v>
      </c>
      <c r="AB40" s="17" t="s">
        <v>88</v>
      </c>
      <c r="AC40" s="16">
        <v>3.9467161950989774E-2</v>
      </c>
      <c r="AD40" s="17" t="s">
        <v>159</v>
      </c>
      <c r="AE40" s="16">
        <v>-3.6648367838861565E-2</v>
      </c>
      <c r="AF40" s="16">
        <v>-9.5676838820950693E-3</v>
      </c>
      <c r="AG40" s="16">
        <v>-2.3051114343889768E-2</v>
      </c>
      <c r="AH40" s="16">
        <v>-2.8016604240015248E-2</v>
      </c>
      <c r="AI40" s="17" t="s">
        <v>186</v>
      </c>
      <c r="AJ40" s="17" t="s">
        <v>199</v>
      </c>
      <c r="AK40" s="16">
        <v>-1.8072965548722061E-2</v>
      </c>
      <c r="AL40" s="16">
        <v>1.9431233672497994E-2</v>
      </c>
      <c r="AM40" s="18">
        <v>1.0426423851434176E-2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8.8433693051941286E-7</v>
      </c>
      <c r="E47" s="10">
        <f t="shared" ref="E47:AM47" si="0">$C5^2*E5^2</f>
        <v>7.5272777513016648E-8</v>
      </c>
      <c r="F47" s="10">
        <f t="shared" si="0"/>
        <v>1.2619155672290331E-7</v>
      </c>
      <c r="G47" s="11">
        <f t="shared" si="0"/>
        <v>1.1081599755530611E-6</v>
      </c>
      <c r="H47" s="10">
        <f t="shared" si="0"/>
        <v>3.7826166006530257E-8</v>
      </c>
      <c r="I47" s="10">
        <f t="shared" si="0"/>
        <v>4.7842169699529263E-8</v>
      </c>
      <c r="J47" s="10">
        <f t="shared" si="0"/>
        <v>5.8520196256684646E-8</v>
      </c>
      <c r="K47" s="10">
        <f t="shared" si="0"/>
        <v>4.5351801851507353E-8</v>
      </c>
      <c r="L47" s="10">
        <f t="shared" si="0"/>
        <v>4.7908152600242413E-10</v>
      </c>
      <c r="M47" s="10">
        <f t="shared" si="0"/>
        <v>4.3112884383782354E-7</v>
      </c>
      <c r="N47" s="10">
        <f t="shared" si="0"/>
        <v>5.5025763388886557E-7</v>
      </c>
      <c r="O47" s="10">
        <f t="shared" si="0"/>
        <v>1.0704036535165937E-7</v>
      </c>
      <c r="P47" s="10">
        <f t="shared" si="0"/>
        <v>2.2548095148835654E-7</v>
      </c>
      <c r="Q47" s="10">
        <f t="shared" si="0"/>
        <v>4.7256838320925045E-7</v>
      </c>
      <c r="R47" s="11">
        <f t="shared" si="0"/>
        <v>5.8384807746054632E-4</v>
      </c>
      <c r="S47" s="10">
        <f t="shared" si="0"/>
        <v>4.9689664288986918E-8</v>
      </c>
      <c r="T47" s="10">
        <f t="shared" si="0"/>
        <v>5.8070284567812447E-7</v>
      </c>
      <c r="U47" s="10">
        <f t="shared" si="0"/>
        <v>1.2455554491480128E-7</v>
      </c>
      <c r="V47" s="10">
        <f t="shared" si="0"/>
        <v>1.3662991999977733E-8</v>
      </c>
      <c r="W47" s="10">
        <f t="shared" si="0"/>
        <v>2.133622914787753E-8</v>
      </c>
      <c r="X47" s="10">
        <f t="shared" si="0"/>
        <v>4.393113077651029E-7</v>
      </c>
      <c r="Y47" s="10">
        <f t="shared" si="0"/>
        <v>5.4451527514764173E-9</v>
      </c>
      <c r="Z47" s="10">
        <f t="shared" si="0"/>
        <v>9.8445846541429467E-7</v>
      </c>
      <c r="AA47" s="10">
        <f t="shared" si="0"/>
        <v>7.3033200665482209E-8</v>
      </c>
      <c r="AB47" s="10">
        <f t="shared" si="0"/>
        <v>1.5279765712902768E-8</v>
      </c>
      <c r="AC47" s="11">
        <f t="shared" si="0"/>
        <v>1.380854831624799E-6</v>
      </c>
      <c r="AD47" s="10">
        <f t="shared" si="0"/>
        <v>6.469360606676617E-7</v>
      </c>
      <c r="AE47" s="10">
        <f t="shared" si="0"/>
        <v>9.1548812475575682E-9</v>
      </c>
      <c r="AF47" s="10">
        <f t="shared" si="0"/>
        <v>1.1330407794989646E-7</v>
      </c>
      <c r="AG47" s="10">
        <f t="shared" si="0"/>
        <v>2.8868427995573695E-7</v>
      </c>
      <c r="AH47" s="10">
        <f t="shared" si="0"/>
        <v>3.2260761136946355E-8</v>
      </c>
      <c r="AI47" s="10">
        <f t="shared" si="0"/>
        <v>3.1438364863560186E-11</v>
      </c>
      <c r="AJ47" s="11">
        <f t="shared" si="0"/>
        <v>2.690389470123144E-6</v>
      </c>
      <c r="AK47" s="10">
        <f t="shared" si="0"/>
        <v>2.086003907007716E-7</v>
      </c>
      <c r="AL47" s="10">
        <f t="shared" si="0"/>
        <v>1.4983514527222642E-7</v>
      </c>
      <c r="AM47" s="12">
        <f t="shared" si="0"/>
        <v>4.0298905763216793E-6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4.6481029480277472E-8</v>
      </c>
      <c r="E48" s="16">
        <f t="shared" si="1"/>
        <v>8.3607792297510797E-9</v>
      </c>
      <c r="F48" s="16">
        <f t="shared" si="1"/>
        <v>2.4243533677015864E-8</v>
      </c>
      <c r="G48" s="16">
        <f t="shared" si="1"/>
        <v>3.2072397315319597E-8</v>
      </c>
      <c r="H48" s="16">
        <f t="shared" si="1"/>
        <v>2.0237903572315179E-8</v>
      </c>
      <c r="I48" s="16">
        <f t="shared" si="1"/>
        <v>3.6828437971727441E-8</v>
      </c>
      <c r="J48" s="16">
        <f t="shared" si="1"/>
        <v>4.0437616070878896E-9</v>
      </c>
      <c r="K48" s="16">
        <f t="shared" si="1"/>
        <v>3.9891558339933018E-8</v>
      </c>
      <c r="L48" s="16">
        <f t="shared" si="1"/>
        <v>5.39480066307082E-8</v>
      </c>
      <c r="M48" s="16">
        <f t="shared" si="1"/>
        <v>4.3538997434202E-9</v>
      </c>
      <c r="N48" s="16">
        <f t="shared" si="1"/>
        <v>3.553131498821379E-12</v>
      </c>
      <c r="O48" s="16">
        <f t="shared" si="1"/>
        <v>4.4122513998506047E-8</v>
      </c>
      <c r="P48" s="16">
        <f t="shared" si="1"/>
        <v>1.5008511714450703E-8</v>
      </c>
      <c r="Q48" s="16">
        <f t="shared" si="1"/>
        <v>6.0617484152546887E-9</v>
      </c>
      <c r="R48" s="16">
        <f t="shared" si="1"/>
        <v>8.6051249876953973E-9</v>
      </c>
      <c r="S48" s="16">
        <f t="shared" si="1"/>
        <v>1.3394988156963361E-8</v>
      </c>
      <c r="T48" s="16">
        <f t="shared" si="1"/>
        <v>1.8010173930024439E-10</v>
      </c>
      <c r="U48" s="17">
        <f t="shared" si="1"/>
        <v>4.0233930892460913E-5</v>
      </c>
      <c r="V48" s="17">
        <f t="shared" si="1"/>
        <v>9.5156976639812956E-8</v>
      </c>
      <c r="W48" s="16">
        <f t="shared" si="1"/>
        <v>2.4378003938424354E-9</v>
      </c>
      <c r="X48" s="16">
        <f t="shared" si="1"/>
        <v>6.476057733549581E-9</v>
      </c>
      <c r="Y48" s="16">
        <f t="shared" si="1"/>
        <v>6.9974034492188786E-9</v>
      </c>
      <c r="Z48" s="16">
        <f t="shared" si="1"/>
        <v>2.7409556071306188E-8</v>
      </c>
      <c r="AA48" s="16">
        <f t="shared" si="1"/>
        <v>5.6278549441796736E-9</v>
      </c>
      <c r="AB48" s="16">
        <f t="shared" si="1"/>
        <v>2.0424062630529802E-8</v>
      </c>
      <c r="AC48" s="16">
        <f t="shared" si="1"/>
        <v>3.2748288287857234E-8</v>
      </c>
      <c r="AD48" s="16">
        <f t="shared" si="1"/>
        <v>4.3061449551730837E-8</v>
      </c>
      <c r="AE48" s="16">
        <f t="shared" si="1"/>
        <v>4.9878749009327131E-10</v>
      </c>
      <c r="AF48" s="16">
        <f t="shared" si="1"/>
        <v>5.8575639848495686E-9</v>
      </c>
      <c r="AG48" s="16">
        <f t="shared" si="1"/>
        <v>1.2308839742583081E-8</v>
      </c>
      <c r="AH48" s="16">
        <f t="shared" si="1"/>
        <v>1.3027950270425596E-8</v>
      </c>
      <c r="AI48" s="16">
        <f t="shared" si="1"/>
        <v>1.2075642852506264E-11</v>
      </c>
      <c r="AJ48" s="17">
        <f t="shared" si="1"/>
        <v>2.3855325393730884E-7</v>
      </c>
      <c r="AK48" s="16">
        <f t="shared" si="1"/>
        <v>3.1473608821043748E-8</v>
      </c>
      <c r="AL48" s="16">
        <f t="shared" si="1"/>
        <v>3.9476236657881998E-8</v>
      </c>
      <c r="AM48" s="19">
        <f t="shared" si="1"/>
        <v>1.3418620533973624E-7</v>
      </c>
    </row>
    <row r="49" spans="1:39" ht="24">
      <c r="A49" s="13" t="s">
        <v>42</v>
      </c>
      <c r="B49" s="14" t="s">
        <v>40</v>
      </c>
      <c r="C49" s="20"/>
      <c r="D49" s="16">
        <f t="shared" ref="D49:AM49" si="2">$C7^2*D7^2</f>
        <v>3.5596405334706753E-8</v>
      </c>
      <c r="E49" s="16">
        <f t="shared" si="2"/>
        <v>1.6992753304443309E-6</v>
      </c>
      <c r="F49" s="16">
        <f t="shared" si="2"/>
        <v>1.1339075218607578E-6</v>
      </c>
      <c r="G49" s="16">
        <f t="shared" si="2"/>
        <v>1.8718434457481871E-8</v>
      </c>
      <c r="H49" s="16">
        <f t="shared" si="2"/>
        <v>2.722417625571104E-7</v>
      </c>
      <c r="I49" s="16">
        <f t="shared" si="2"/>
        <v>4.4098385757335659E-7</v>
      </c>
      <c r="J49" s="16">
        <f t="shared" si="2"/>
        <v>2.6019486119482456E-6</v>
      </c>
      <c r="K49" s="16">
        <f t="shared" si="2"/>
        <v>2.2553001190028506E-6</v>
      </c>
      <c r="L49" s="16">
        <f t="shared" si="2"/>
        <v>3.5456583227742521E-7</v>
      </c>
      <c r="M49" s="16">
        <f t="shared" si="2"/>
        <v>2.0344190619972771E-6</v>
      </c>
      <c r="N49" s="16">
        <f t="shared" si="2"/>
        <v>5.1439522039899153E-6</v>
      </c>
      <c r="O49" s="16">
        <f t="shared" si="2"/>
        <v>1.2532912306554039E-6</v>
      </c>
      <c r="P49" s="16">
        <f t="shared" si="2"/>
        <v>9.2087795387931569E-9</v>
      </c>
      <c r="Q49" s="16">
        <f t="shared" si="2"/>
        <v>4.5926495149885617E-6</v>
      </c>
      <c r="R49" s="16">
        <f t="shared" si="2"/>
        <v>6.3931975455320716E-8</v>
      </c>
      <c r="S49" s="16">
        <f t="shared" si="2"/>
        <v>8.7113255907459125E-9</v>
      </c>
      <c r="T49" s="16">
        <f t="shared" si="2"/>
        <v>1.8436811568103482E-6</v>
      </c>
      <c r="U49" s="16">
        <f t="shared" si="2"/>
        <v>5.0416464422768307E-8</v>
      </c>
      <c r="V49" s="16">
        <f t="shared" si="2"/>
        <v>4.6289621408565437E-8</v>
      </c>
      <c r="W49" s="16">
        <f t="shared" si="2"/>
        <v>1.3279713078436819E-8</v>
      </c>
      <c r="X49" s="16">
        <f t="shared" si="2"/>
        <v>2.4201785626802759E-7</v>
      </c>
      <c r="Y49" s="16">
        <f t="shared" si="2"/>
        <v>1.8118424742677826E-6</v>
      </c>
      <c r="Z49" s="16">
        <f t="shared" si="2"/>
        <v>2.5555401601135735E-6</v>
      </c>
      <c r="AA49" s="16">
        <f t="shared" si="2"/>
        <v>7.5283474176463024E-7</v>
      </c>
      <c r="AB49" s="16">
        <f t="shared" si="2"/>
        <v>2.7414282096469969E-8</v>
      </c>
      <c r="AC49" s="16">
        <f t="shared" si="2"/>
        <v>5.1162299356880416E-6</v>
      </c>
      <c r="AD49" s="16">
        <f t="shared" si="2"/>
        <v>6.3270630536398541E-7</v>
      </c>
      <c r="AE49" s="17">
        <f t="shared" si="2"/>
        <v>4.0388567039999993E-3</v>
      </c>
      <c r="AF49" s="16">
        <f t="shared" si="2"/>
        <v>1.1112175418444686E-6</v>
      </c>
      <c r="AG49" s="16">
        <f t="shared" si="2"/>
        <v>9.8335340735193486E-8</v>
      </c>
      <c r="AH49" s="16">
        <f t="shared" si="2"/>
        <v>3.6201421099090743E-6</v>
      </c>
      <c r="AI49" s="16">
        <f t="shared" si="2"/>
        <v>1.8259891072080649E-6</v>
      </c>
      <c r="AJ49" s="16">
        <f t="shared" si="2"/>
        <v>6.2447600679785721E-6</v>
      </c>
      <c r="AK49" s="16">
        <f t="shared" si="2"/>
        <v>1.2616581549468149E-6</v>
      </c>
      <c r="AL49" s="17">
        <f t="shared" si="2"/>
        <v>7.929855999999998E-6</v>
      </c>
      <c r="AM49" s="18">
        <f t="shared" si="2"/>
        <v>2.6046509541399116E-6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1.8156993998731534E-9</v>
      </c>
      <c r="E50" s="16">
        <f t="shared" si="3"/>
        <v>9.2715547569549701E-10</v>
      </c>
      <c r="F50" s="16">
        <f t="shared" si="3"/>
        <v>1.7912072785558161E-10</v>
      </c>
      <c r="G50" s="17">
        <f t="shared" si="3"/>
        <v>5.6606724299433931E-9</v>
      </c>
      <c r="H50" s="16">
        <f t="shared" si="3"/>
        <v>5.943654896926588E-11</v>
      </c>
      <c r="I50" s="16">
        <f t="shared" si="3"/>
        <v>1.7108057031186511E-10</v>
      </c>
      <c r="J50" s="16">
        <f t="shared" si="3"/>
        <v>1.3366478043620758E-9</v>
      </c>
      <c r="K50" s="16">
        <f t="shared" si="3"/>
        <v>4.7282267693574724E-10</v>
      </c>
      <c r="L50" s="16">
        <f t="shared" si="3"/>
        <v>1.3778563570914379E-9</v>
      </c>
      <c r="M50" s="16">
        <f t="shared" si="3"/>
        <v>1.4286850627782696E-9</v>
      </c>
      <c r="N50" s="16">
        <f t="shared" si="3"/>
        <v>2.4895464380066159E-10</v>
      </c>
      <c r="O50" s="16">
        <f t="shared" si="3"/>
        <v>3.0510806182468648E-9</v>
      </c>
      <c r="P50" s="16">
        <f t="shared" si="3"/>
        <v>8.6487677897784989E-11</v>
      </c>
      <c r="Q50" s="16">
        <f t="shared" si="3"/>
        <v>1.8026538288822344E-9</v>
      </c>
      <c r="R50" s="16">
        <f t="shared" si="3"/>
        <v>1.6636744431351064E-11</v>
      </c>
      <c r="S50" s="16">
        <f t="shared" si="3"/>
        <v>5.1414934304904427E-11</v>
      </c>
      <c r="T50" s="16">
        <f t="shared" si="3"/>
        <v>8.5572733988681144E-10</v>
      </c>
      <c r="U50" s="16">
        <f t="shared" si="3"/>
        <v>3.1058926699305849E-10</v>
      </c>
      <c r="V50" s="16">
        <f t="shared" si="3"/>
        <v>2.3042558808855724E-10</v>
      </c>
      <c r="W50" s="16">
        <f t="shared" si="3"/>
        <v>2.8224886849661125E-10</v>
      </c>
      <c r="X50" s="16">
        <f t="shared" si="3"/>
        <v>1.4561016608862356E-11</v>
      </c>
      <c r="Y50" s="17">
        <f t="shared" si="3"/>
        <v>1.7655684240588841E-6</v>
      </c>
      <c r="Z50" s="16">
        <f t="shared" si="3"/>
        <v>1.4841181282956894E-10</v>
      </c>
      <c r="AA50" s="16">
        <f t="shared" si="3"/>
        <v>4.707269205824304E-10</v>
      </c>
      <c r="AB50" s="16">
        <f t="shared" si="3"/>
        <v>1.0697613007481967E-9</v>
      </c>
      <c r="AC50" s="16">
        <f t="shared" si="3"/>
        <v>5.1440549416637914E-10</v>
      </c>
      <c r="AD50" s="16">
        <f t="shared" si="3"/>
        <v>2.7087180584588849E-9</v>
      </c>
      <c r="AE50" s="16">
        <f t="shared" si="3"/>
        <v>7.8237335715991428E-10</v>
      </c>
      <c r="AF50" s="16">
        <f t="shared" si="3"/>
        <v>1.1463081371662409E-10</v>
      </c>
      <c r="AG50" s="16">
        <f t="shared" si="3"/>
        <v>1.179826507016793E-9</v>
      </c>
      <c r="AH50" s="16">
        <f t="shared" si="3"/>
        <v>3.0268186021679702E-11</v>
      </c>
      <c r="AI50" s="16">
        <f t="shared" si="3"/>
        <v>1.4952333678026668E-9</v>
      </c>
      <c r="AJ50" s="17">
        <f t="shared" si="3"/>
        <v>6.2834185996916289E-9</v>
      </c>
      <c r="AK50" s="16">
        <f t="shared" si="3"/>
        <v>5.4080411344769287E-11</v>
      </c>
      <c r="AL50" s="17">
        <f t="shared" si="3"/>
        <v>3.655249257217911E-9</v>
      </c>
      <c r="AM50" s="18">
        <f t="shared" si="3"/>
        <v>6.4501379030758787E-11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2.9755323560929078E-8</v>
      </c>
      <c r="E51" s="16">
        <f t="shared" si="4"/>
        <v>1.7208478788324139E-8</v>
      </c>
      <c r="F51" s="16">
        <f t="shared" si="4"/>
        <v>1.0388269590726748E-8</v>
      </c>
      <c r="G51" s="16">
        <f t="shared" si="4"/>
        <v>2.8467423597525768E-10</v>
      </c>
      <c r="H51" s="17">
        <f t="shared" si="4"/>
        <v>4.5132250473147228E-8</v>
      </c>
      <c r="I51" s="17">
        <f t="shared" si="4"/>
        <v>5.3919492317567461E-8</v>
      </c>
      <c r="J51" s="16">
        <f t="shared" si="4"/>
        <v>3.2397812133382612E-8</v>
      </c>
      <c r="K51" s="16">
        <f t="shared" si="4"/>
        <v>1.9479820761762063E-8</v>
      </c>
      <c r="L51" s="16">
        <f t="shared" si="4"/>
        <v>1.0127759151475745E-8</v>
      </c>
      <c r="M51" s="16">
        <f t="shared" si="4"/>
        <v>4.5269707892024099E-10</v>
      </c>
      <c r="N51" s="16">
        <f t="shared" si="4"/>
        <v>1.5724904827158557E-10</v>
      </c>
      <c r="O51" s="16">
        <f t="shared" si="4"/>
        <v>5.2299506338021822E-10</v>
      </c>
      <c r="P51" s="16">
        <f t="shared" si="4"/>
        <v>9.2800772873705082E-10</v>
      </c>
      <c r="Q51" s="16">
        <f t="shared" si="4"/>
        <v>2.8819631586107701E-8</v>
      </c>
      <c r="R51" s="16">
        <f t="shared" si="4"/>
        <v>1.8336260876160249E-8</v>
      </c>
      <c r="S51" s="16">
        <f t="shared" si="4"/>
        <v>6.9982946906436564E-10</v>
      </c>
      <c r="T51" s="16">
        <f t="shared" si="4"/>
        <v>1.5077790456779057E-9</v>
      </c>
      <c r="U51" s="16">
        <f t="shared" si="4"/>
        <v>3.8983299439155106E-9</v>
      </c>
      <c r="V51" s="16">
        <f t="shared" si="4"/>
        <v>2.8038876606732787E-11</v>
      </c>
      <c r="W51" s="16">
        <f t="shared" si="4"/>
        <v>2.5986800947488029E-10</v>
      </c>
      <c r="X51" s="17">
        <f t="shared" si="4"/>
        <v>2.3971620160583509E-5</v>
      </c>
      <c r="Y51" s="16">
        <f t="shared" si="4"/>
        <v>1.9765226280502702E-10</v>
      </c>
      <c r="Z51" s="16">
        <f t="shared" si="4"/>
        <v>3.5782033661815463E-9</v>
      </c>
      <c r="AA51" s="16">
        <f t="shared" si="4"/>
        <v>1.3065309225495107E-11</v>
      </c>
      <c r="AB51" s="16">
        <f t="shared" si="4"/>
        <v>2.1258431861969624E-9</v>
      </c>
      <c r="AC51" s="16">
        <f t="shared" si="4"/>
        <v>2.7340271620877303E-8</v>
      </c>
      <c r="AD51" s="16">
        <f t="shared" si="4"/>
        <v>3.326041507406526E-8</v>
      </c>
      <c r="AE51" s="16">
        <f t="shared" si="4"/>
        <v>1.422366979609466E-9</v>
      </c>
      <c r="AF51" s="16">
        <f t="shared" si="4"/>
        <v>2.2190733503838786E-8</v>
      </c>
      <c r="AG51" s="16">
        <f t="shared" si="4"/>
        <v>9.2566145128526988E-11</v>
      </c>
      <c r="AH51" s="16">
        <f t="shared" si="4"/>
        <v>1.9797224489206515E-9</v>
      </c>
      <c r="AI51" s="16">
        <f t="shared" si="4"/>
        <v>6.8573965030904887E-9</v>
      </c>
      <c r="AJ51" s="17">
        <f t="shared" si="4"/>
        <v>7.3837240498253312E-8</v>
      </c>
      <c r="AK51" s="16">
        <f t="shared" si="4"/>
        <v>7.1183355462399875E-9</v>
      </c>
      <c r="AL51" s="16">
        <f t="shared" si="4"/>
        <v>1.2155016460941182E-8</v>
      </c>
      <c r="AM51" s="18">
        <f t="shared" si="4"/>
        <v>1.0989838639596582E-10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4.1547950579019288E-8</v>
      </c>
      <c r="E52" s="16">
        <f t="shared" si="5"/>
        <v>2.4530232635997547E-8</v>
      </c>
      <c r="F52" s="16">
        <f t="shared" si="5"/>
        <v>9.9077633064620793E-8</v>
      </c>
      <c r="G52" s="16">
        <f t="shared" si="5"/>
        <v>3.3339774435626516E-7</v>
      </c>
      <c r="H52" s="16">
        <f t="shared" si="5"/>
        <v>7.24962719046914E-8</v>
      </c>
      <c r="I52" s="16">
        <f t="shared" si="5"/>
        <v>6.6657830556245722E-8</v>
      </c>
      <c r="J52" s="16">
        <f t="shared" si="5"/>
        <v>3.6517566083484286E-8</v>
      </c>
      <c r="K52" s="17">
        <f t="shared" si="5"/>
        <v>7.2776853331674663E-7</v>
      </c>
      <c r="L52" s="17">
        <f t="shared" si="5"/>
        <v>2.8473827423052374E-4</v>
      </c>
      <c r="M52" s="16">
        <f t="shared" si="5"/>
        <v>1.5365870796078044E-8</v>
      </c>
      <c r="N52" s="16">
        <f t="shared" si="5"/>
        <v>3.2659258608003389E-7</v>
      </c>
      <c r="O52" s="16">
        <f t="shared" si="5"/>
        <v>7.6805807196129831E-9</v>
      </c>
      <c r="P52" s="16">
        <f t="shared" si="5"/>
        <v>2.0078809556891131E-8</v>
      </c>
      <c r="Q52" s="16">
        <f t="shared" si="5"/>
        <v>3.343444027115938E-7</v>
      </c>
      <c r="R52" s="16">
        <f t="shared" si="5"/>
        <v>2.5057953305544776E-10</v>
      </c>
      <c r="S52" s="16">
        <f t="shared" si="5"/>
        <v>2.8635782926017822E-8</v>
      </c>
      <c r="T52" s="16">
        <f t="shared" si="5"/>
        <v>6.3059019129739717E-8</v>
      </c>
      <c r="U52" s="16">
        <f t="shared" si="5"/>
        <v>3.8515223535417416E-7</v>
      </c>
      <c r="V52" s="16">
        <f t="shared" si="5"/>
        <v>7.0206322584206092E-8</v>
      </c>
      <c r="W52" s="16">
        <f t="shared" si="5"/>
        <v>1.8159839009743063E-8</v>
      </c>
      <c r="X52" s="16">
        <f t="shared" si="5"/>
        <v>1.195924420334922E-7</v>
      </c>
      <c r="Y52" s="16">
        <f t="shared" si="5"/>
        <v>2.2171139961416523E-7</v>
      </c>
      <c r="Z52" s="16">
        <f t="shared" si="5"/>
        <v>1.8756002551628628E-7</v>
      </c>
      <c r="AA52" s="16">
        <f t="shared" si="5"/>
        <v>3.0235757805355256E-7</v>
      </c>
      <c r="AB52" s="16">
        <f t="shared" si="5"/>
        <v>3.3330580417911087E-9</v>
      </c>
      <c r="AC52" s="17">
        <f t="shared" si="5"/>
        <v>7.5717038206274286E-7</v>
      </c>
      <c r="AD52" s="16">
        <f t="shared" si="5"/>
        <v>1.1013628871888235E-7</v>
      </c>
      <c r="AE52" s="16">
        <f t="shared" si="5"/>
        <v>2.4553636233127984E-8</v>
      </c>
      <c r="AF52" s="16">
        <f t="shared" si="5"/>
        <v>3.455388753707206E-8</v>
      </c>
      <c r="AG52" s="16">
        <f t="shared" si="5"/>
        <v>1.8217004721217136E-7</v>
      </c>
      <c r="AH52" s="16">
        <f t="shared" si="5"/>
        <v>2.4877482733017554E-10</v>
      </c>
      <c r="AI52" s="16">
        <f t="shared" si="5"/>
        <v>1.2845408431762749E-9</v>
      </c>
      <c r="AJ52" s="16">
        <f t="shared" si="5"/>
        <v>3.5210729715542232E-7</v>
      </c>
      <c r="AK52" s="16">
        <f t="shared" si="5"/>
        <v>5.694162778666228E-8</v>
      </c>
      <c r="AL52" s="16">
        <f t="shared" si="5"/>
        <v>4.5782255755716384E-7</v>
      </c>
      <c r="AM52" s="19">
        <f t="shared" si="5"/>
        <v>9.7928533843101404E-7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6.0040750147177091E-8</v>
      </c>
      <c r="E53" s="16">
        <f t="shared" si="6"/>
        <v>7.2115621893107796E-7</v>
      </c>
      <c r="F53" s="16">
        <f t="shared" si="6"/>
        <v>2.17516482395344E-7</v>
      </c>
      <c r="G53" s="16">
        <f t="shared" si="6"/>
        <v>3.5152782960376788E-7</v>
      </c>
      <c r="H53" s="16">
        <f t="shared" si="6"/>
        <v>2.528103297204583E-7</v>
      </c>
      <c r="I53" s="16">
        <f t="shared" si="6"/>
        <v>2.0760233720236947E-7</v>
      </c>
      <c r="J53" s="16">
        <f t="shared" si="6"/>
        <v>6.6051335517475719E-8</v>
      </c>
      <c r="K53" s="16">
        <f t="shared" si="6"/>
        <v>4.7232336661720472E-9</v>
      </c>
      <c r="L53" s="16">
        <f t="shared" si="6"/>
        <v>5.9118586440874814E-8</v>
      </c>
      <c r="M53" s="16">
        <f t="shared" si="6"/>
        <v>3.0720018514691831E-9</v>
      </c>
      <c r="N53" s="16">
        <f t="shared" si="6"/>
        <v>3.8401687698601567E-7</v>
      </c>
      <c r="O53" s="16">
        <f t="shared" si="6"/>
        <v>5.1076421765936352E-9</v>
      </c>
      <c r="P53" s="17">
        <f t="shared" si="6"/>
        <v>8.2430599091648927E-4</v>
      </c>
      <c r="Q53" s="16">
        <f t="shared" si="6"/>
        <v>1.7925266703603064E-7</v>
      </c>
      <c r="R53" s="16">
        <f t="shared" si="6"/>
        <v>3.276268709557157E-7</v>
      </c>
      <c r="S53" s="16">
        <f t="shared" si="6"/>
        <v>9.4707027375800953E-7</v>
      </c>
      <c r="T53" s="16">
        <f t="shared" si="6"/>
        <v>5.4138040813462336E-8</v>
      </c>
      <c r="U53" s="16">
        <f t="shared" si="6"/>
        <v>3.1559961701658801E-7</v>
      </c>
      <c r="V53" s="16">
        <f t="shared" si="6"/>
        <v>1.8636683440037476E-7</v>
      </c>
      <c r="W53" s="16">
        <f t="shared" si="6"/>
        <v>5.5422237504373932E-8</v>
      </c>
      <c r="X53" s="16">
        <f t="shared" si="6"/>
        <v>3.2333017510186193E-8</v>
      </c>
      <c r="Y53" s="16">
        <f t="shared" si="6"/>
        <v>4.1087005272223559E-8</v>
      </c>
      <c r="Z53" s="17">
        <f t="shared" si="6"/>
        <v>1.9260716283588257E-6</v>
      </c>
      <c r="AA53" s="16">
        <f t="shared" si="6"/>
        <v>7.9638831725409576E-8</v>
      </c>
      <c r="AB53" s="16">
        <f t="shared" si="6"/>
        <v>1.7239912207026159E-7</v>
      </c>
      <c r="AC53" s="16">
        <f t="shared" si="6"/>
        <v>2.8097034962156294E-7</v>
      </c>
      <c r="AD53" s="16">
        <f t="shared" si="6"/>
        <v>5.7211767950756857E-7</v>
      </c>
      <c r="AE53" s="16">
        <f t="shared" si="6"/>
        <v>1.8733462974335262E-9</v>
      </c>
      <c r="AF53" s="16">
        <f t="shared" si="6"/>
        <v>4.4654885579209668E-7</v>
      </c>
      <c r="AG53" s="16">
        <f t="shared" si="6"/>
        <v>1.5986281863784578E-9</v>
      </c>
      <c r="AH53" s="16">
        <f t="shared" si="6"/>
        <v>2.334939738945633E-7</v>
      </c>
      <c r="AI53" s="17">
        <f t="shared" si="6"/>
        <v>1.5457059205015051E-6</v>
      </c>
      <c r="AJ53" s="16">
        <f t="shared" si="6"/>
        <v>7.2458596076362203E-7</v>
      </c>
      <c r="AK53" s="16">
        <f t="shared" si="6"/>
        <v>1.5390878739374368E-8</v>
      </c>
      <c r="AL53" s="16">
        <f t="shared" si="6"/>
        <v>2.3441405638630636E-7</v>
      </c>
      <c r="AM53" s="18">
        <f t="shared" si="6"/>
        <v>9.3832441152211568E-7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2.6888423884545321E-8</v>
      </c>
      <c r="E54" s="16">
        <f t="shared" si="7"/>
        <v>1.7269506669748669E-9</v>
      </c>
      <c r="F54" s="16">
        <f t="shared" si="7"/>
        <v>7.0492616039073886E-8</v>
      </c>
      <c r="G54" s="17">
        <f t="shared" si="7"/>
        <v>2.3320874992381622E-7</v>
      </c>
      <c r="H54" s="16">
        <f t="shared" si="7"/>
        <v>2.311023285004462E-8</v>
      </c>
      <c r="I54" s="16">
        <f t="shared" si="7"/>
        <v>1.3407124794255178E-8</v>
      </c>
      <c r="J54" s="16">
        <f t="shared" si="7"/>
        <v>4.3886942662020129E-8</v>
      </c>
      <c r="K54" s="16">
        <f t="shared" si="7"/>
        <v>4.6444025485596796E-8</v>
      </c>
      <c r="L54" s="16">
        <f t="shared" si="7"/>
        <v>5.4973078705891666E-8</v>
      </c>
      <c r="M54" s="16">
        <f t="shared" si="7"/>
        <v>1.9562361885653291E-8</v>
      </c>
      <c r="N54" s="16">
        <f t="shared" si="7"/>
        <v>1.7031226037493203E-8</v>
      </c>
      <c r="O54" s="16">
        <f t="shared" si="7"/>
        <v>1.286125171908319E-7</v>
      </c>
      <c r="P54" s="16">
        <f t="shared" si="7"/>
        <v>1.6418505042629068E-10</v>
      </c>
      <c r="Q54" s="16">
        <f t="shared" si="7"/>
        <v>8.0503419425841173E-9</v>
      </c>
      <c r="R54" s="16">
        <f t="shared" si="7"/>
        <v>4.2931877363331634E-8</v>
      </c>
      <c r="S54" s="16">
        <f t="shared" si="7"/>
        <v>2.444292592389651E-8</v>
      </c>
      <c r="T54" s="16">
        <f t="shared" si="7"/>
        <v>1.8619530922461519E-8</v>
      </c>
      <c r="U54" s="16">
        <f t="shared" si="7"/>
        <v>2.6531164302383907E-8</v>
      </c>
      <c r="V54" s="16">
        <f t="shared" si="7"/>
        <v>4.1866828119828031E-11</v>
      </c>
      <c r="W54" s="16">
        <f t="shared" si="7"/>
        <v>1.6676069886157461E-8</v>
      </c>
      <c r="X54" s="16">
        <f t="shared" si="7"/>
        <v>3.305441705934828E-10</v>
      </c>
      <c r="Y54" s="16">
        <f t="shared" si="7"/>
        <v>5.7254392978984928E-8</v>
      </c>
      <c r="Z54" s="16">
        <f t="shared" si="7"/>
        <v>8.9640238928094011E-9</v>
      </c>
      <c r="AA54" s="16">
        <f t="shared" si="7"/>
        <v>1.2622328144944327E-8</v>
      </c>
      <c r="AB54" s="16">
        <f t="shared" si="7"/>
        <v>8.9120586553925178E-8</v>
      </c>
      <c r="AC54" s="16">
        <f t="shared" si="7"/>
        <v>8.2352082549988522E-10</v>
      </c>
      <c r="AD54" s="16">
        <f t="shared" si="7"/>
        <v>5.383527258328701E-8</v>
      </c>
      <c r="AE54" s="16">
        <f t="shared" si="7"/>
        <v>2.051025748439099E-9</v>
      </c>
      <c r="AF54" s="16">
        <f t="shared" si="7"/>
        <v>1.5312194958664375E-9</v>
      </c>
      <c r="AG54" s="17">
        <f t="shared" si="7"/>
        <v>8.487142577109108E-5</v>
      </c>
      <c r="AH54" s="16">
        <f t="shared" si="7"/>
        <v>1.4884457692099515E-7</v>
      </c>
      <c r="AI54" s="16">
        <f t="shared" si="7"/>
        <v>2.0669434226068264E-8</v>
      </c>
      <c r="AJ54" s="16">
        <f t="shared" si="7"/>
        <v>5.1804341522595934E-8</v>
      </c>
      <c r="AK54" s="16">
        <f t="shared" si="7"/>
        <v>1.5870033569425492E-8</v>
      </c>
      <c r="AL54" s="16">
        <f t="shared" si="7"/>
        <v>6.0070122791970856E-8</v>
      </c>
      <c r="AM54" s="18">
        <f t="shared" si="7"/>
        <v>4.3563232926816879E-8</v>
      </c>
    </row>
    <row r="55" spans="1:39" ht="24">
      <c r="A55" s="13" t="s">
        <v>48</v>
      </c>
      <c r="B55" s="14" t="s">
        <v>40</v>
      </c>
      <c r="C55" s="20"/>
      <c r="D55" s="17">
        <f t="shared" ref="D55:AM55" si="8">$C13^2*D13^2</f>
        <v>5.2900000000000002E-6</v>
      </c>
      <c r="E55" s="16">
        <f t="shared" si="8"/>
        <v>2.1236690278201308E-6</v>
      </c>
      <c r="F55" s="16">
        <f t="shared" si="8"/>
        <v>7.7546894154191804E-7</v>
      </c>
      <c r="G55" s="17">
        <f t="shared" si="8"/>
        <v>5.0625000000000011E-6</v>
      </c>
      <c r="H55" s="16">
        <f t="shared" si="8"/>
        <v>5.4315855784780017E-9</v>
      </c>
      <c r="I55" s="16">
        <f t="shared" si="8"/>
        <v>9.3751188482993549E-8</v>
      </c>
      <c r="J55" s="16">
        <f t="shared" si="8"/>
        <v>1.1367109508735825E-6</v>
      </c>
      <c r="K55" s="16">
        <f t="shared" si="8"/>
        <v>4.8566046523915606E-7</v>
      </c>
      <c r="L55" s="16">
        <f t="shared" si="8"/>
        <v>3.0352390531316728E-7</v>
      </c>
      <c r="M55" s="16">
        <f t="shared" si="8"/>
        <v>1.791302291867999E-6</v>
      </c>
      <c r="N55" s="16">
        <f t="shared" si="8"/>
        <v>5.0754060920632611E-8</v>
      </c>
      <c r="O55" s="16">
        <f t="shared" si="8"/>
        <v>1.1775989055551108E-6</v>
      </c>
      <c r="P55" s="16">
        <f t="shared" si="8"/>
        <v>1.3315435752267703E-6</v>
      </c>
      <c r="Q55" s="16">
        <f t="shared" si="8"/>
        <v>7.1012477319475888E-7</v>
      </c>
      <c r="R55" s="16">
        <f t="shared" si="8"/>
        <v>4.8889102092290436E-7</v>
      </c>
      <c r="S55" s="16">
        <f t="shared" si="8"/>
        <v>2.4700503421413706E-6</v>
      </c>
      <c r="T55" s="16">
        <f t="shared" si="8"/>
        <v>2.6057259766016075E-8</v>
      </c>
      <c r="U55" s="16">
        <f t="shared" si="8"/>
        <v>3.673257551940435E-7</v>
      </c>
      <c r="V55" s="16">
        <f t="shared" si="8"/>
        <v>7.1732014630357081E-7</v>
      </c>
      <c r="W55" s="16">
        <f t="shared" si="8"/>
        <v>3.2052152217270362E-6</v>
      </c>
      <c r="X55" s="16">
        <f t="shared" si="8"/>
        <v>2.3012457562013813E-6</v>
      </c>
      <c r="Y55" s="16">
        <f t="shared" si="8"/>
        <v>1.6218613671615615E-7</v>
      </c>
      <c r="Z55" s="16">
        <f t="shared" si="8"/>
        <v>8.1408398037414301E-7</v>
      </c>
      <c r="AA55" s="16">
        <f t="shared" si="8"/>
        <v>3.7208342585484163E-8</v>
      </c>
      <c r="AB55" s="16">
        <f t="shared" si="8"/>
        <v>5.0265926569442335E-7</v>
      </c>
      <c r="AC55" s="16">
        <f t="shared" si="8"/>
        <v>2.545213635511564E-7</v>
      </c>
      <c r="AD55" s="16">
        <f t="shared" si="8"/>
        <v>4.3261949648690873E-7</v>
      </c>
      <c r="AE55" s="16">
        <f t="shared" si="8"/>
        <v>6.7684792341333928E-7</v>
      </c>
      <c r="AF55" s="17">
        <f t="shared" si="8"/>
        <v>2.4651225000000003E-3</v>
      </c>
      <c r="AG55" s="16">
        <f t="shared" si="8"/>
        <v>4.4491137916543229E-8</v>
      </c>
      <c r="AH55" s="16">
        <f t="shared" si="8"/>
        <v>3.4789806858651851E-8</v>
      </c>
      <c r="AI55" s="16">
        <f t="shared" si="8"/>
        <v>7.0435446744833921E-8</v>
      </c>
      <c r="AJ55" s="16">
        <f t="shared" si="8"/>
        <v>2.60306310674247E-7</v>
      </c>
      <c r="AK55" s="16">
        <f t="shared" si="8"/>
        <v>1.4474603014769953E-8</v>
      </c>
      <c r="AL55" s="16">
        <f t="shared" si="8"/>
        <v>1.3377016756427415E-6</v>
      </c>
      <c r="AM55" s="18">
        <f t="shared" si="8"/>
        <v>2.7050143927442794E-6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4.8315085449922862E-8</v>
      </c>
      <c r="E56" s="16">
        <f t="shared" si="9"/>
        <v>3.8644517704200717E-7</v>
      </c>
      <c r="F56" s="16">
        <f t="shared" si="9"/>
        <v>1.073989080926782E-8</v>
      </c>
      <c r="G56" s="16">
        <f t="shared" si="9"/>
        <v>6.120301584689681E-8</v>
      </c>
      <c r="H56" s="16">
        <f t="shared" si="9"/>
        <v>2.6205474202697099E-8</v>
      </c>
      <c r="I56" s="16">
        <f t="shared" si="9"/>
        <v>3.2074632846868473E-8</v>
      </c>
      <c r="J56" s="16">
        <f t="shared" si="9"/>
        <v>1.3193840343390256E-7</v>
      </c>
      <c r="K56" s="16">
        <f t="shared" si="9"/>
        <v>1.0400585170351767E-8</v>
      </c>
      <c r="L56" s="16">
        <f t="shared" si="9"/>
        <v>7.2551422452570625E-8</v>
      </c>
      <c r="M56" s="16">
        <f t="shared" si="9"/>
        <v>2.7080998883082347E-7</v>
      </c>
      <c r="N56" s="16">
        <f t="shared" si="9"/>
        <v>5.5902698281951508E-7</v>
      </c>
      <c r="O56" s="16">
        <f t="shared" si="9"/>
        <v>4.7085964412095357E-9</v>
      </c>
      <c r="P56" s="16">
        <f t="shared" si="9"/>
        <v>6.6320174957981244E-9</v>
      </c>
      <c r="Q56" s="16">
        <f t="shared" si="9"/>
        <v>2.0376331331949089E-7</v>
      </c>
      <c r="R56" s="16">
        <f t="shared" si="9"/>
        <v>1.3107470405355727E-7</v>
      </c>
      <c r="S56" s="16">
        <f t="shared" si="9"/>
        <v>6.1382925976261528E-8</v>
      </c>
      <c r="T56" s="16">
        <f t="shared" si="9"/>
        <v>2.2848292385488548E-7</v>
      </c>
      <c r="U56" s="16">
        <f t="shared" si="9"/>
        <v>2.8589295215650124E-7</v>
      </c>
      <c r="V56" s="16">
        <f t="shared" si="9"/>
        <v>3.561058469246542E-7</v>
      </c>
      <c r="W56" s="17">
        <f t="shared" si="9"/>
        <v>6.3741850930235068E-7</v>
      </c>
      <c r="X56" s="16">
        <f t="shared" si="9"/>
        <v>1.0697586432932797E-7</v>
      </c>
      <c r="Y56" s="16">
        <f t="shared" si="9"/>
        <v>1.1105875341103058E-8</v>
      </c>
      <c r="Z56" s="16">
        <f t="shared" si="9"/>
        <v>8.9914209131194218E-8</v>
      </c>
      <c r="AA56" s="16">
        <f t="shared" si="9"/>
        <v>1.0398997929427571E-8</v>
      </c>
      <c r="AB56" s="16">
        <f t="shared" si="9"/>
        <v>2.578042708440732E-8</v>
      </c>
      <c r="AC56" s="16">
        <f t="shared" si="9"/>
        <v>3.3798087862072302E-7</v>
      </c>
      <c r="AD56" s="16">
        <f t="shared" si="9"/>
        <v>7.8210126481991238E-8</v>
      </c>
      <c r="AE56" s="16">
        <f t="shared" si="9"/>
        <v>1.1135550000847024E-7</v>
      </c>
      <c r="AF56" s="16">
        <f t="shared" si="9"/>
        <v>2.1064548680253928E-9</v>
      </c>
      <c r="AG56" s="16">
        <f t="shared" si="9"/>
        <v>6.6996938005047206E-8</v>
      </c>
      <c r="AH56" s="16">
        <f t="shared" si="9"/>
        <v>3.9134169293718934E-8</v>
      </c>
      <c r="AI56" s="16">
        <f t="shared" si="9"/>
        <v>3.0830112176059955E-7</v>
      </c>
      <c r="AJ56" s="16">
        <f t="shared" si="9"/>
        <v>1.3445648923581363E-7</v>
      </c>
      <c r="AK56" s="17">
        <f t="shared" si="9"/>
        <v>3.563071902942594E-4</v>
      </c>
      <c r="AL56" s="16">
        <f t="shared" si="9"/>
        <v>1.4423050177764685E-7</v>
      </c>
      <c r="AM56" s="18">
        <f t="shared" si="9"/>
        <v>9.0778498611895093E-8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2.0367974467319342E-7</v>
      </c>
      <c r="E57" s="16">
        <f t="shared" si="10"/>
        <v>4.2426315886241997E-7</v>
      </c>
      <c r="F57" s="17">
        <f t="shared" si="10"/>
        <v>1.0879888573404471E-3</v>
      </c>
      <c r="G57" s="16">
        <f t="shared" si="10"/>
        <v>3.4664280577385577E-9</v>
      </c>
      <c r="H57" s="16">
        <f t="shared" si="10"/>
        <v>7.56217370863911E-7</v>
      </c>
      <c r="I57" s="16">
        <f t="shared" si="10"/>
        <v>1.9082796642223117E-11</v>
      </c>
      <c r="J57" s="16">
        <f t="shared" si="10"/>
        <v>3.0533587392396632E-7</v>
      </c>
      <c r="K57" s="16">
        <f t="shared" si="10"/>
        <v>3.4486407480848907E-7</v>
      </c>
      <c r="L57" s="16">
        <f t="shared" si="10"/>
        <v>3.8034168945502294E-7</v>
      </c>
      <c r="M57" s="16">
        <f t="shared" si="10"/>
        <v>4.483184755061608E-7</v>
      </c>
      <c r="N57" s="16">
        <f t="shared" si="10"/>
        <v>1.4742244084901767E-6</v>
      </c>
      <c r="O57" s="16">
        <f t="shared" si="10"/>
        <v>4.7112581661871657E-7</v>
      </c>
      <c r="P57" s="16">
        <f t="shared" si="10"/>
        <v>2.8346196227976884E-7</v>
      </c>
      <c r="Q57" s="16">
        <f t="shared" si="10"/>
        <v>1.4534429745268936E-6</v>
      </c>
      <c r="R57" s="16">
        <f t="shared" si="10"/>
        <v>2.3919384857478194E-7</v>
      </c>
      <c r="S57" s="16">
        <f t="shared" si="10"/>
        <v>7.800078466081123E-7</v>
      </c>
      <c r="T57" s="16">
        <f t="shared" si="10"/>
        <v>9.7187578165605167E-7</v>
      </c>
      <c r="U57" s="16">
        <f t="shared" si="10"/>
        <v>6.6398797479169736E-7</v>
      </c>
      <c r="V57" s="16">
        <f t="shared" si="10"/>
        <v>4.8714278065328531E-7</v>
      </c>
      <c r="W57" s="16">
        <f t="shared" si="10"/>
        <v>1.3268923751683686E-7</v>
      </c>
      <c r="X57" s="16">
        <f t="shared" si="10"/>
        <v>4.7052339907433122E-7</v>
      </c>
      <c r="Y57" s="16">
        <f t="shared" si="10"/>
        <v>1.1067840481702829E-7</v>
      </c>
      <c r="Z57" s="16">
        <f t="shared" si="10"/>
        <v>1.1833522336315783E-6</v>
      </c>
      <c r="AA57" s="16">
        <f t="shared" si="10"/>
        <v>3.9182444028056414E-7</v>
      </c>
      <c r="AB57" s="16">
        <f t="shared" si="10"/>
        <v>1.2070641007187916E-7</v>
      </c>
      <c r="AC57" s="16">
        <f t="shared" si="10"/>
        <v>1.4515385605267799E-6</v>
      </c>
      <c r="AD57" s="16">
        <f t="shared" si="10"/>
        <v>1.3854490955983215E-8</v>
      </c>
      <c r="AE57" s="16">
        <f t="shared" si="10"/>
        <v>3.0155192718930382E-7</v>
      </c>
      <c r="AF57" s="16">
        <f t="shared" si="10"/>
        <v>3.3876977132144696E-7</v>
      </c>
      <c r="AG57" s="16">
        <f t="shared" si="10"/>
        <v>8.9642444764924383E-7</v>
      </c>
      <c r="AH57" s="16">
        <f t="shared" si="10"/>
        <v>4.5053895126402335E-9</v>
      </c>
      <c r="AI57" s="16">
        <f t="shared" si="10"/>
        <v>2.0237536282656929E-8</v>
      </c>
      <c r="AJ57" s="16">
        <f t="shared" si="10"/>
        <v>5.6508593919335679E-7</v>
      </c>
      <c r="AK57" s="16">
        <f t="shared" si="10"/>
        <v>3.2249597529235809E-8</v>
      </c>
      <c r="AL57" s="17">
        <f t="shared" si="10"/>
        <v>5.1330073220510447E-6</v>
      </c>
      <c r="AM57" s="18">
        <f t="shared" si="10"/>
        <v>1.4784380706034609E-6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7.3352544067241459E-12</v>
      </c>
      <c r="E58" s="16">
        <f t="shared" si="11"/>
        <v>1.5857483098099551E-11</v>
      </c>
      <c r="F58" s="16">
        <f t="shared" si="11"/>
        <v>3.7701162578196268E-15</v>
      </c>
      <c r="G58" s="16">
        <f t="shared" si="11"/>
        <v>7.3274863649287129E-11</v>
      </c>
      <c r="H58" s="16">
        <f t="shared" si="11"/>
        <v>3.5500286740636606E-12</v>
      </c>
      <c r="I58" s="17">
        <f t="shared" si="11"/>
        <v>1.9868859638558356E-7</v>
      </c>
      <c r="J58" s="16">
        <f t="shared" si="11"/>
        <v>2.4473800039096614E-11</v>
      </c>
      <c r="K58" s="16">
        <f t="shared" si="11"/>
        <v>4.2692191676734982E-11</v>
      </c>
      <c r="L58" s="16">
        <f t="shared" si="11"/>
        <v>4.7509161221480853E-11</v>
      </c>
      <c r="M58" s="16">
        <f t="shared" si="11"/>
        <v>1.9424225544697905E-11</v>
      </c>
      <c r="N58" s="16">
        <f t="shared" si="11"/>
        <v>2.0983608344101594E-12</v>
      </c>
      <c r="O58" s="16">
        <f t="shared" si="11"/>
        <v>3.1813579560090602E-13</v>
      </c>
      <c r="P58" s="16">
        <f t="shared" si="11"/>
        <v>5.0266220125831032E-11</v>
      </c>
      <c r="Q58" s="16">
        <f t="shared" si="11"/>
        <v>4.9346698854789473E-12</v>
      </c>
      <c r="R58" s="16">
        <f t="shared" si="11"/>
        <v>1.6842269328318562E-11</v>
      </c>
      <c r="S58" s="16">
        <f t="shared" si="11"/>
        <v>9.032597097383198E-11</v>
      </c>
      <c r="T58" s="16">
        <f t="shared" si="11"/>
        <v>3.5261096514628094E-11</v>
      </c>
      <c r="U58" s="16">
        <f t="shared" si="11"/>
        <v>1.8731079654493645E-10</v>
      </c>
      <c r="V58" s="16">
        <f t="shared" si="11"/>
        <v>1.4405558640903106E-10</v>
      </c>
      <c r="W58" s="16">
        <f t="shared" si="11"/>
        <v>1.7278272933696866E-10</v>
      </c>
      <c r="X58" s="17">
        <f t="shared" si="11"/>
        <v>4.6332170697462902E-10</v>
      </c>
      <c r="Y58" s="16">
        <f t="shared" si="11"/>
        <v>1.9627218409201393E-11</v>
      </c>
      <c r="Z58" s="16">
        <f t="shared" si="11"/>
        <v>2.0701705637038383E-10</v>
      </c>
      <c r="AA58" s="16">
        <f t="shared" si="11"/>
        <v>1.6404140381243415E-10</v>
      </c>
      <c r="AB58" s="16">
        <f t="shared" si="11"/>
        <v>1.6484693791342727E-11</v>
      </c>
      <c r="AC58" s="16">
        <f t="shared" si="11"/>
        <v>7.1375200862007256E-12</v>
      </c>
      <c r="AD58" s="16">
        <f t="shared" si="11"/>
        <v>2.773780837829611E-11</v>
      </c>
      <c r="AE58" s="16">
        <f t="shared" si="11"/>
        <v>2.179807148068361E-11</v>
      </c>
      <c r="AF58" s="16">
        <f t="shared" si="11"/>
        <v>7.6103602724588838E-12</v>
      </c>
      <c r="AG58" s="16">
        <f t="shared" si="11"/>
        <v>3.1676921833880873E-11</v>
      </c>
      <c r="AH58" s="16">
        <f t="shared" si="11"/>
        <v>3.7320955124753282E-11</v>
      </c>
      <c r="AI58" s="16">
        <f t="shared" si="11"/>
        <v>2.9136319670908577E-10</v>
      </c>
      <c r="AJ58" s="16">
        <f t="shared" si="11"/>
        <v>3.0122807740441665E-11</v>
      </c>
      <c r="AK58" s="16">
        <f t="shared" si="11"/>
        <v>1.7981480703415785E-11</v>
      </c>
      <c r="AL58" s="16">
        <f t="shared" si="11"/>
        <v>7.1709448642732631E-11</v>
      </c>
      <c r="AM58" s="18">
        <f t="shared" si="11"/>
        <v>6.997745356856926E-11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2.2704090905362812E-6</v>
      </c>
      <c r="E59" s="17">
        <f t="shared" si="12"/>
        <v>2.2704090905362812E-6</v>
      </c>
      <c r="F59" s="16">
        <f t="shared" si="12"/>
        <v>1.3179462244797572E-7</v>
      </c>
      <c r="G59" s="16">
        <f t="shared" si="12"/>
        <v>1.1511774013349308E-6</v>
      </c>
      <c r="H59" s="16">
        <f t="shared" si="12"/>
        <v>8.8163061881757765E-7</v>
      </c>
      <c r="I59" s="16">
        <f t="shared" si="12"/>
        <v>9.2418917234447759E-7</v>
      </c>
      <c r="J59" s="16">
        <f t="shared" si="12"/>
        <v>7.5584489588718595E-7</v>
      </c>
      <c r="K59" s="16">
        <f t="shared" si="12"/>
        <v>4.8635880483808137E-7</v>
      </c>
      <c r="L59" s="16">
        <f t="shared" si="12"/>
        <v>6.9354734612144281E-8</v>
      </c>
      <c r="M59" s="16">
        <f t="shared" si="12"/>
        <v>8.4829095019549651E-8</v>
      </c>
      <c r="N59" s="16">
        <f t="shared" si="12"/>
        <v>6.1628986635396833E-8</v>
      </c>
      <c r="O59" s="16">
        <f t="shared" si="12"/>
        <v>1.8352615044537921E-8</v>
      </c>
      <c r="P59" s="16">
        <f t="shared" si="12"/>
        <v>7.1969125692276062E-8</v>
      </c>
      <c r="Q59" s="16">
        <f t="shared" si="12"/>
        <v>3.9698591795620075E-7</v>
      </c>
      <c r="R59" s="16">
        <f t="shared" si="12"/>
        <v>3.9883276466967433E-8</v>
      </c>
      <c r="S59" s="16">
        <f t="shared" si="12"/>
        <v>1.2505947212797912E-10</v>
      </c>
      <c r="T59" s="16">
        <f t="shared" si="12"/>
        <v>1.5115348831085159E-10</v>
      </c>
      <c r="U59" s="16">
        <f t="shared" si="12"/>
        <v>6.6137248644857848E-8</v>
      </c>
      <c r="V59" s="16">
        <f t="shared" si="12"/>
        <v>7.148224374903931E-7</v>
      </c>
      <c r="W59" s="17">
        <f t="shared" si="12"/>
        <v>1.092228223861056E-3</v>
      </c>
      <c r="X59" s="16">
        <f t="shared" si="12"/>
        <v>1.1649072940711774E-8</v>
      </c>
      <c r="Y59" s="16">
        <f t="shared" si="12"/>
        <v>1.7312400413892436E-7</v>
      </c>
      <c r="Z59" s="16">
        <f t="shared" si="12"/>
        <v>2.9746613420241454E-7</v>
      </c>
      <c r="AA59" s="16">
        <f t="shared" si="12"/>
        <v>6.1800767831079074E-7</v>
      </c>
      <c r="AB59" s="16">
        <f t="shared" si="12"/>
        <v>2.2613525855910035E-8</v>
      </c>
      <c r="AC59" s="16">
        <f t="shared" si="12"/>
        <v>1.0466511768342214E-6</v>
      </c>
      <c r="AD59" s="17">
        <f t="shared" si="12"/>
        <v>2.9162143429554894E-6</v>
      </c>
      <c r="AE59" s="16">
        <f t="shared" si="12"/>
        <v>3.4550549299976701E-9</v>
      </c>
      <c r="AF59" s="16">
        <f t="shared" si="12"/>
        <v>1.3913743104339247E-6</v>
      </c>
      <c r="AG59" s="16">
        <f t="shared" si="12"/>
        <v>2.1038403896210859E-7</v>
      </c>
      <c r="AH59" s="16">
        <f t="shared" si="12"/>
        <v>4.4206357774648969E-7</v>
      </c>
      <c r="AI59" s="16">
        <f t="shared" si="12"/>
        <v>1.2364226783763764E-7</v>
      </c>
      <c r="AJ59" s="17">
        <f t="shared" si="12"/>
        <v>3.1494217952179821E-6</v>
      </c>
      <c r="AK59" s="16">
        <f t="shared" si="12"/>
        <v>1.9519330753173711E-6</v>
      </c>
      <c r="AL59" s="17">
        <f t="shared" si="12"/>
        <v>2.2704090905362812E-6</v>
      </c>
      <c r="AM59" s="19">
        <f t="shared" si="12"/>
        <v>3.2693890903722443E-6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2.2126470902229506E-6</v>
      </c>
      <c r="E60" s="16">
        <f t="shared" si="13"/>
        <v>7.8643726040594462E-7</v>
      </c>
      <c r="F60" s="16">
        <f t="shared" si="13"/>
        <v>6.6671211837405822E-9</v>
      </c>
      <c r="G60" s="16">
        <f t="shared" si="13"/>
        <v>2.9346130657166851E-8</v>
      </c>
      <c r="H60" s="16">
        <f t="shared" si="13"/>
        <v>1.7195679855666166E-8</v>
      </c>
      <c r="I60" s="16">
        <f t="shared" si="13"/>
        <v>2.9732931141305976E-7</v>
      </c>
      <c r="J60" s="16">
        <f t="shared" si="13"/>
        <v>5.3800382294361459E-9</v>
      </c>
      <c r="K60" s="16">
        <f t="shared" si="13"/>
        <v>2.5286001889164944E-8</v>
      </c>
      <c r="L60" s="16">
        <f t="shared" si="13"/>
        <v>1.4034628374793158E-9</v>
      </c>
      <c r="M60" s="17">
        <f t="shared" si="13"/>
        <v>3.3054634616009392E-6</v>
      </c>
      <c r="N60" s="16">
        <f t="shared" si="13"/>
        <v>1.3056475578854457E-7</v>
      </c>
      <c r="O60" s="16">
        <f t="shared" si="13"/>
        <v>5.6156608211919018E-7</v>
      </c>
      <c r="P60" s="16">
        <f t="shared" si="13"/>
        <v>4.5077382284255924E-7</v>
      </c>
      <c r="Q60" s="16">
        <f t="shared" si="13"/>
        <v>1.7879852078908524E-6</v>
      </c>
      <c r="R60" s="16">
        <f t="shared" si="13"/>
        <v>8.9839557490237838E-8</v>
      </c>
      <c r="S60" s="16">
        <f t="shared" si="13"/>
        <v>3.6006094984687675E-8</v>
      </c>
      <c r="T60" s="17">
        <f t="shared" si="13"/>
        <v>3.4540052764185613E-6</v>
      </c>
      <c r="U60" s="16">
        <f t="shared" si="13"/>
        <v>5.2915603969467399E-7</v>
      </c>
      <c r="V60" s="16">
        <f t="shared" si="13"/>
        <v>5.3273880254426032E-8</v>
      </c>
      <c r="W60" s="16">
        <f t="shared" si="13"/>
        <v>6.5828459258403284E-7</v>
      </c>
      <c r="X60" s="16">
        <f t="shared" si="13"/>
        <v>1.33016495026362E-7</v>
      </c>
      <c r="Y60" s="16">
        <f t="shared" si="13"/>
        <v>2.761588005152718E-8</v>
      </c>
      <c r="Z60" s="16">
        <f t="shared" si="13"/>
        <v>1.6270369741794968E-6</v>
      </c>
      <c r="AA60" s="16">
        <f t="shared" si="13"/>
        <v>6.6135246524056558E-9</v>
      </c>
      <c r="AB60" s="16">
        <f t="shared" si="13"/>
        <v>1.7970391036596197E-9</v>
      </c>
      <c r="AC60" s="16">
        <f t="shared" si="13"/>
        <v>5.3208273955507162E-7</v>
      </c>
      <c r="AD60" s="16">
        <f t="shared" si="13"/>
        <v>9.0705926534733568E-8</v>
      </c>
      <c r="AE60" s="16">
        <f t="shared" si="13"/>
        <v>1.4274395143882588E-6</v>
      </c>
      <c r="AF60" s="16">
        <f t="shared" si="13"/>
        <v>2.2488764076958156E-8</v>
      </c>
      <c r="AG60" s="16">
        <f t="shared" si="13"/>
        <v>2.8033643703892915E-6</v>
      </c>
      <c r="AH60" s="17">
        <f t="shared" si="13"/>
        <v>1.6030779564604998E-3</v>
      </c>
      <c r="AI60" s="16">
        <f t="shared" si="13"/>
        <v>2.4829795345691906E-7</v>
      </c>
      <c r="AJ60" s="16">
        <f t="shared" si="13"/>
        <v>1.4401487194308844E-6</v>
      </c>
      <c r="AK60" s="16">
        <f t="shared" si="13"/>
        <v>1.7532360226903683E-7</v>
      </c>
      <c r="AL60" s="16">
        <f t="shared" si="13"/>
        <v>1.7307967486098865E-6</v>
      </c>
      <c r="AM60" s="19">
        <f t="shared" si="13"/>
        <v>4.0808190883962223E-6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7.5776652871913202E-8</v>
      </c>
      <c r="E61" s="16">
        <f t="shared" si="14"/>
        <v>4.864851253793605E-7</v>
      </c>
      <c r="F61" s="16">
        <f t="shared" si="14"/>
        <v>5.7479675909212632E-8</v>
      </c>
      <c r="G61" s="16">
        <f t="shared" si="14"/>
        <v>2.4443525510177162E-7</v>
      </c>
      <c r="H61" s="16">
        <f t="shared" si="14"/>
        <v>2.4663271484735781E-7</v>
      </c>
      <c r="I61" s="16">
        <f t="shared" si="14"/>
        <v>4.2249652852817639E-8</v>
      </c>
      <c r="J61" s="16">
        <f t="shared" si="14"/>
        <v>1.5151507169847084E-7</v>
      </c>
      <c r="K61" s="16">
        <f t="shared" si="14"/>
        <v>1.6265374454232728E-8</v>
      </c>
      <c r="L61" s="16">
        <f t="shared" si="14"/>
        <v>6.0968736475832134E-9</v>
      </c>
      <c r="M61" s="16">
        <f t="shared" si="14"/>
        <v>1.9417353838590975E-8</v>
      </c>
      <c r="N61" s="16">
        <f t="shared" si="14"/>
        <v>7.1655768855569976E-7</v>
      </c>
      <c r="O61" s="17">
        <f t="shared" si="14"/>
        <v>1.4833044937768499E-6</v>
      </c>
      <c r="P61" s="16">
        <f t="shared" si="14"/>
        <v>1.0705839948289742E-7</v>
      </c>
      <c r="Q61" s="16">
        <f t="shared" si="14"/>
        <v>1.2216043183546749E-7</v>
      </c>
      <c r="R61" s="16">
        <f t="shared" si="14"/>
        <v>1.3677842253319461E-8</v>
      </c>
      <c r="S61" s="16">
        <f t="shared" si="14"/>
        <v>4.3600952984308507E-7</v>
      </c>
      <c r="T61" s="17">
        <f t="shared" si="14"/>
        <v>1.1173628724926357E-6</v>
      </c>
      <c r="U61" s="16">
        <f t="shared" si="14"/>
        <v>2.6672700819621021E-7</v>
      </c>
      <c r="V61" s="16">
        <f t="shared" si="14"/>
        <v>4.5780279706460488E-8</v>
      </c>
      <c r="W61" s="16">
        <f t="shared" si="14"/>
        <v>1.0777720530597657E-8</v>
      </c>
      <c r="X61" s="16">
        <f t="shared" si="14"/>
        <v>4.5835264937940882E-8</v>
      </c>
      <c r="Y61" s="16">
        <f t="shared" si="14"/>
        <v>3.1460527828238613E-7</v>
      </c>
      <c r="Z61" s="16">
        <f t="shared" si="14"/>
        <v>7.5693672771271069E-8</v>
      </c>
      <c r="AA61" s="16">
        <f t="shared" si="14"/>
        <v>5.2406890152448181E-8</v>
      </c>
      <c r="AB61" s="17">
        <f t="shared" si="14"/>
        <v>5.1754600724481686E-4</v>
      </c>
      <c r="AC61" s="16">
        <f t="shared" si="14"/>
        <v>5.9339919962091354E-7</v>
      </c>
      <c r="AD61" s="16">
        <f t="shared" si="14"/>
        <v>7.1337448851586849E-7</v>
      </c>
      <c r="AE61" s="16">
        <f t="shared" si="14"/>
        <v>3.5100733526154805E-9</v>
      </c>
      <c r="AF61" s="16">
        <f t="shared" si="14"/>
        <v>1.0468540360113524E-7</v>
      </c>
      <c r="AG61" s="16">
        <f t="shared" si="14"/>
        <v>5.3995840668033465E-7</v>
      </c>
      <c r="AH61" s="16">
        <f t="shared" si="14"/>
        <v>5.7751953728048989E-10</v>
      </c>
      <c r="AI61" s="16">
        <f t="shared" si="14"/>
        <v>4.3489445901140707E-7</v>
      </c>
      <c r="AJ61" s="17">
        <f t="shared" si="14"/>
        <v>1.2678583444493474E-6</v>
      </c>
      <c r="AK61" s="16">
        <f t="shared" si="14"/>
        <v>3.7157898718411479E-8</v>
      </c>
      <c r="AL61" s="16">
        <f t="shared" si="14"/>
        <v>2.6035935540095138E-7</v>
      </c>
      <c r="AM61" s="18">
        <f t="shared" si="14"/>
        <v>1.9989761523248411E-7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5.4934461323832475E-6</v>
      </c>
      <c r="E62" s="16">
        <f t="shared" si="15"/>
        <v>4.7369738108697153E-7</v>
      </c>
      <c r="F62" s="16">
        <f t="shared" si="15"/>
        <v>5.6694502009924883E-7</v>
      </c>
      <c r="G62" s="17">
        <f t="shared" si="15"/>
        <v>6.4814172709361201E-6</v>
      </c>
      <c r="H62" s="16">
        <f t="shared" si="15"/>
        <v>3.1560232043241958E-7</v>
      </c>
      <c r="I62" s="16">
        <f t="shared" si="15"/>
        <v>1.2773217666861638E-6</v>
      </c>
      <c r="J62" s="16">
        <f t="shared" si="15"/>
        <v>2.6472074152968882E-6</v>
      </c>
      <c r="K62" s="16">
        <f t="shared" si="15"/>
        <v>1.9095139210840102E-7</v>
      </c>
      <c r="L62" s="16">
        <f t="shared" si="15"/>
        <v>1.6785985421945583E-6</v>
      </c>
      <c r="M62" s="16">
        <f t="shared" si="15"/>
        <v>2.484435107490584E-6</v>
      </c>
      <c r="N62" s="16">
        <f t="shared" si="15"/>
        <v>7.8669481384958249E-8</v>
      </c>
      <c r="O62" s="16">
        <f t="shared" si="15"/>
        <v>1.8708738310342261E-6</v>
      </c>
      <c r="P62" s="16">
        <f t="shared" si="15"/>
        <v>1.4967892764588046E-7</v>
      </c>
      <c r="Q62" s="16">
        <f t="shared" si="15"/>
        <v>7.3424366746175769E-7</v>
      </c>
      <c r="R62" s="16">
        <f t="shared" si="15"/>
        <v>1.9971427481375615E-7</v>
      </c>
      <c r="S62" s="16">
        <f t="shared" si="15"/>
        <v>4.7006954082276561E-7</v>
      </c>
      <c r="T62" s="16">
        <f t="shared" si="15"/>
        <v>8.074552996380345E-7</v>
      </c>
      <c r="U62" s="16">
        <f t="shared" si="15"/>
        <v>2.2282644645695859E-7</v>
      </c>
      <c r="V62" s="16">
        <f t="shared" si="15"/>
        <v>3.7081374841563993E-7</v>
      </c>
      <c r="W62" s="16">
        <f t="shared" si="15"/>
        <v>8.9981043831066586E-7</v>
      </c>
      <c r="X62" s="16">
        <f t="shared" si="15"/>
        <v>8.2431764825809823E-10</v>
      </c>
      <c r="Y62" s="16">
        <f t="shared" si="15"/>
        <v>4.2076138815456188E-7</v>
      </c>
      <c r="Z62" s="16">
        <f t="shared" si="15"/>
        <v>2.0103625042046836E-9</v>
      </c>
      <c r="AA62" s="17">
        <f t="shared" si="15"/>
        <v>1.5908278612775432E-3</v>
      </c>
      <c r="AB62" s="16">
        <f t="shared" si="15"/>
        <v>1.5923344846319337E-7</v>
      </c>
      <c r="AC62" s="16">
        <f t="shared" si="15"/>
        <v>1.2180731150632848E-6</v>
      </c>
      <c r="AD62" s="17">
        <f t="shared" si="15"/>
        <v>6.8994678684064272E-6</v>
      </c>
      <c r="AE62" s="16">
        <f t="shared" si="15"/>
        <v>2.8966081389203136E-7</v>
      </c>
      <c r="AF62" s="16">
        <f t="shared" si="15"/>
        <v>2.3684171474880764E-8</v>
      </c>
      <c r="AG62" s="16">
        <f t="shared" si="15"/>
        <v>2.3255981009230312E-7</v>
      </c>
      <c r="AH62" s="16">
        <f t="shared" si="15"/>
        <v>6.4871864225606393E-9</v>
      </c>
      <c r="AI62" s="16">
        <f t="shared" si="15"/>
        <v>1.5555151246179453E-8</v>
      </c>
      <c r="AJ62" s="17">
        <f t="shared" si="15"/>
        <v>4.4156594357801125E-6</v>
      </c>
      <c r="AK62" s="16">
        <f t="shared" si="15"/>
        <v>4.5184045603013178E-8</v>
      </c>
      <c r="AL62" s="16">
        <f t="shared" si="15"/>
        <v>8.5438028558815022E-7</v>
      </c>
      <c r="AM62" s="18">
        <f t="shared" si="15"/>
        <v>3.3496826961392993E-8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4.2426191083536616E-13</v>
      </c>
      <c r="E63" s="16">
        <f t="shared" si="16"/>
        <v>2.025167037034699E-11</v>
      </c>
      <c r="F63" s="16">
        <f t="shared" si="16"/>
        <v>8.8076580369810323E-11</v>
      </c>
      <c r="G63" s="16">
        <f t="shared" si="16"/>
        <v>3.766242784085404E-12</v>
      </c>
      <c r="H63" s="16">
        <f t="shared" si="16"/>
        <v>3.2334527681135004E-10</v>
      </c>
      <c r="I63" s="16">
        <f t="shared" si="16"/>
        <v>3.2514884166914671E-13</v>
      </c>
      <c r="J63" s="16">
        <f t="shared" si="16"/>
        <v>1.0146215119460296E-10</v>
      </c>
      <c r="K63" s="16">
        <f t="shared" si="16"/>
        <v>4.4546946416853332E-11</v>
      </c>
      <c r="L63" s="16">
        <f t="shared" si="16"/>
        <v>5.5333366300009809E-12</v>
      </c>
      <c r="M63" s="16">
        <f t="shared" si="16"/>
        <v>1.8228834721050936E-11</v>
      </c>
      <c r="N63" s="16">
        <f t="shared" si="16"/>
        <v>3.9398069904131114E-12</v>
      </c>
      <c r="O63" s="17">
        <f t="shared" si="16"/>
        <v>2.0327000470391869E-7</v>
      </c>
      <c r="P63" s="16">
        <f t="shared" si="16"/>
        <v>1.2488469024884502E-12</v>
      </c>
      <c r="Q63" s="16">
        <f t="shared" si="16"/>
        <v>8.2948143603636282E-11</v>
      </c>
      <c r="R63" s="16">
        <f t="shared" si="16"/>
        <v>3.7851438763306799E-11</v>
      </c>
      <c r="S63" s="16">
        <f t="shared" si="16"/>
        <v>5.8620696050063441E-11</v>
      </c>
      <c r="T63" s="16">
        <f t="shared" si="16"/>
        <v>4.819910242952135E-11</v>
      </c>
      <c r="U63" s="16">
        <f t="shared" si="16"/>
        <v>2.2577306112712509E-10</v>
      </c>
      <c r="V63" s="17">
        <f t="shared" si="16"/>
        <v>4.1913218922414275E-10</v>
      </c>
      <c r="W63" s="16">
        <f t="shared" si="16"/>
        <v>3.4522576811723526E-12</v>
      </c>
      <c r="X63" s="16">
        <f t="shared" si="16"/>
        <v>4.4269518246821147E-12</v>
      </c>
      <c r="Y63" s="16">
        <f t="shared" si="16"/>
        <v>3.526469430911927E-10</v>
      </c>
      <c r="Z63" s="16">
        <f t="shared" si="16"/>
        <v>1.5223232217392342E-10</v>
      </c>
      <c r="AA63" s="16">
        <f t="shared" si="16"/>
        <v>2.4224309725755732E-10</v>
      </c>
      <c r="AB63" s="17">
        <f t="shared" si="16"/>
        <v>5.8140361458302069E-10</v>
      </c>
      <c r="AC63" s="16">
        <f t="shared" si="16"/>
        <v>7.8459694663052428E-11</v>
      </c>
      <c r="AD63" s="16">
        <f t="shared" si="16"/>
        <v>3.6457360333097554E-12</v>
      </c>
      <c r="AE63" s="16">
        <f t="shared" si="16"/>
        <v>6.2455354235776902E-11</v>
      </c>
      <c r="AF63" s="16">
        <f t="shared" si="16"/>
        <v>9.6303830470966985E-11</v>
      </c>
      <c r="AG63" s="16">
        <f t="shared" si="16"/>
        <v>3.0609666401819316E-10</v>
      </c>
      <c r="AH63" s="16">
        <f t="shared" si="16"/>
        <v>7.0979436533341122E-11</v>
      </c>
      <c r="AI63" s="16">
        <f t="shared" si="16"/>
        <v>3.8567736074326366E-11</v>
      </c>
      <c r="AJ63" s="16">
        <f t="shared" si="16"/>
        <v>2.2335466318463831E-10</v>
      </c>
      <c r="AK63" s="16">
        <f t="shared" si="16"/>
        <v>2.6677847218534284E-12</v>
      </c>
      <c r="AL63" s="16">
        <f t="shared" si="16"/>
        <v>7.1868496795173328E-11</v>
      </c>
      <c r="AM63" s="18">
        <f t="shared" si="16"/>
        <v>9.8041145724891006E-11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7.3829315878990643E-9</v>
      </c>
      <c r="E64" s="16">
        <f t="shared" si="17"/>
        <v>1.4123590853546016E-8</v>
      </c>
      <c r="F64" s="16">
        <f t="shared" si="17"/>
        <v>3.5666813870799204E-8</v>
      </c>
      <c r="G64" s="16">
        <f t="shared" si="17"/>
        <v>1.263627529857921E-9</v>
      </c>
      <c r="H64" s="16">
        <f t="shared" si="17"/>
        <v>4.0750934917870092E-8</v>
      </c>
      <c r="I64" s="16">
        <f t="shared" si="17"/>
        <v>2.2244314075646939E-8</v>
      </c>
      <c r="J64" s="16">
        <f t="shared" si="17"/>
        <v>2.994095128188791E-8</v>
      </c>
      <c r="K64" s="16">
        <f t="shared" si="17"/>
        <v>2.3633991799196939E-8</v>
      </c>
      <c r="L64" s="16">
        <f t="shared" si="17"/>
        <v>5.0341973301864003E-9</v>
      </c>
      <c r="M64" s="16">
        <f t="shared" si="17"/>
        <v>6.3510514687432525E-9</v>
      </c>
      <c r="N64" s="16">
        <f t="shared" si="17"/>
        <v>3.2842713727674502E-9</v>
      </c>
      <c r="O64" s="16">
        <f t="shared" si="17"/>
        <v>1.4287704722439453E-8</v>
      </c>
      <c r="P64" s="16">
        <f t="shared" si="17"/>
        <v>5.6428575888275281E-8</v>
      </c>
      <c r="Q64" s="16">
        <f t="shared" si="17"/>
        <v>5.7564859066435234E-8</v>
      </c>
      <c r="R64" s="16">
        <f t="shared" si="17"/>
        <v>4.3173331656059313E-9</v>
      </c>
      <c r="S64" s="17">
        <f t="shared" si="17"/>
        <v>4.8840279243007481E-5</v>
      </c>
      <c r="T64" s="16">
        <f t="shared" si="17"/>
        <v>2.1845208570275698E-9</v>
      </c>
      <c r="U64" s="16">
        <f t="shared" si="17"/>
        <v>1.6797066254547121E-8</v>
      </c>
      <c r="V64" s="16">
        <f t="shared" si="17"/>
        <v>3.4363764804876137E-10</v>
      </c>
      <c r="W64" s="16">
        <f t="shared" si="17"/>
        <v>5.0847507840177382E-12</v>
      </c>
      <c r="X64" s="16">
        <f t="shared" si="17"/>
        <v>1.4490917611410229E-9</v>
      </c>
      <c r="Y64" s="16">
        <f t="shared" si="17"/>
        <v>1.4463397256156706E-9</v>
      </c>
      <c r="Z64" s="16">
        <f t="shared" si="17"/>
        <v>4.9092328494362674E-9</v>
      </c>
      <c r="AA64" s="16">
        <f t="shared" si="17"/>
        <v>1.4874526881253838E-8</v>
      </c>
      <c r="AB64" s="16">
        <f t="shared" si="17"/>
        <v>4.1845144380729592E-8</v>
      </c>
      <c r="AC64" s="16">
        <f t="shared" si="17"/>
        <v>1.8630821097403772E-9</v>
      </c>
      <c r="AD64" s="16">
        <f t="shared" si="17"/>
        <v>8.5440562662626281E-9</v>
      </c>
      <c r="AE64" s="16">
        <f t="shared" si="17"/>
        <v>1.0598819649163449E-10</v>
      </c>
      <c r="AF64" s="16">
        <f t="shared" si="17"/>
        <v>4.9359600915623774E-8</v>
      </c>
      <c r="AG64" s="16">
        <f t="shared" si="17"/>
        <v>1.4228714260288066E-8</v>
      </c>
      <c r="AH64" s="16">
        <f t="shared" si="17"/>
        <v>1.1176016565432781E-9</v>
      </c>
      <c r="AI64" s="16">
        <f t="shared" si="17"/>
        <v>1.0123096215832943E-8</v>
      </c>
      <c r="AJ64" s="16">
        <f t="shared" si="17"/>
        <v>3.3883852959527205E-9</v>
      </c>
      <c r="AK64" s="16">
        <f t="shared" si="17"/>
        <v>8.4556078909878925E-9</v>
      </c>
      <c r="AL64" s="16">
        <f t="shared" si="17"/>
        <v>4.4984669400935187E-9</v>
      </c>
      <c r="AM64" s="18">
        <f t="shared" si="17"/>
        <v>2.738989528385493E-8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1.2395552942703591E-7</v>
      </c>
      <c r="E65" s="16">
        <f t="shared" si="18"/>
        <v>8.5082194568081336E-9</v>
      </c>
      <c r="F65" s="16">
        <f t="shared" si="18"/>
        <v>4.2018350290186721E-7</v>
      </c>
      <c r="G65" s="16">
        <f t="shared" si="18"/>
        <v>3.2744143944313147E-8</v>
      </c>
      <c r="H65" s="16">
        <f t="shared" si="18"/>
        <v>6.2341689927916851E-8</v>
      </c>
      <c r="I65" s="16">
        <f t="shared" si="18"/>
        <v>9.793082506050656E-8</v>
      </c>
      <c r="J65" s="17">
        <f t="shared" si="18"/>
        <v>3.5009221968145406E-6</v>
      </c>
      <c r="K65" s="16">
        <f t="shared" si="18"/>
        <v>1.4148718402300553E-6</v>
      </c>
      <c r="L65" s="16">
        <f t="shared" si="18"/>
        <v>5.5369704048423752E-8</v>
      </c>
      <c r="M65" s="17">
        <f t="shared" si="18"/>
        <v>1.019992225058838E-3</v>
      </c>
      <c r="N65" s="16">
        <f t="shared" si="18"/>
        <v>9.2805056234324631E-7</v>
      </c>
      <c r="O65" s="16">
        <f t="shared" si="18"/>
        <v>9.1251895871245601E-8</v>
      </c>
      <c r="P65" s="16">
        <f t="shared" si="18"/>
        <v>3.7522425953428249E-9</v>
      </c>
      <c r="Q65" s="16">
        <f t="shared" si="18"/>
        <v>6.9232008181322063E-8</v>
      </c>
      <c r="R65" s="16">
        <f t="shared" si="18"/>
        <v>7.6417371866859188E-7</v>
      </c>
      <c r="S65" s="16">
        <f t="shared" si="18"/>
        <v>1.3008816727999724E-7</v>
      </c>
      <c r="T65" s="16">
        <f t="shared" si="18"/>
        <v>1.0645712042450207E-6</v>
      </c>
      <c r="U65" s="16">
        <f t="shared" si="18"/>
        <v>1.115781055756666E-7</v>
      </c>
      <c r="V65" s="16">
        <f t="shared" si="18"/>
        <v>2.0474515337596656E-7</v>
      </c>
      <c r="W65" s="16">
        <f t="shared" si="18"/>
        <v>8.0092469841022276E-8</v>
      </c>
      <c r="X65" s="16">
        <f t="shared" si="18"/>
        <v>1.926373701841468E-8</v>
      </c>
      <c r="Y65" s="16">
        <f t="shared" si="18"/>
        <v>8.2692748609448361E-7</v>
      </c>
      <c r="Z65" s="16">
        <f t="shared" si="18"/>
        <v>6.395135384309764E-9</v>
      </c>
      <c r="AA65" s="16">
        <f t="shared" si="18"/>
        <v>1.6111384070586435E-6</v>
      </c>
      <c r="AB65" s="16">
        <f t="shared" si="18"/>
        <v>3.8299578509072112E-8</v>
      </c>
      <c r="AC65" s="16">
        <f t="shared" si="18"/>
        <v>1.6517837131743819E-7</v>
      </c>
      <c r="AD65" s="17">
        <f t="shared" si="18"/>
        <v>2.3977778660703631E-6</v>
      </c>
      <c r="AE65" s="16">
        <f t="shared" si="18"/>
        <v>5.0799175387194672E-7</v>
      </c>
      <c r="AF65" s="16">
        <f t="shared" si="18"/>
        <v>7.3365636373598974E-7</v>
      </c>
      <c r="AG65" s="16">
        <f t="shared" si="18"/>
        <v>2.3311098383867836E-7</v>
      </c>
      <c r="AH65" s="17">
        <f t="shared" si="18"/>
        <v>2.1074219526009046E-6</v>
      </c>
      <c r="AI65" s="17">
        <f t="shared" si="18"/>
        <v>2.2021258526930934E-6</v>
      </c>
      <c r="AJ65" s="16">
        <f t="shared" si="18"/>
        <v>6.0723987249454499E-8</v>
      </c>
      <c r="AK65" s="16">
        <f t="shared" si="18"/>
        <v>7.6580735742642227E-7</v>
      </c>
      <c r="AL65" s="16">
        <f t="shared" si="18"/>
        <v>6.7437221571635753E-8</v>
      </c>
      <c r="AM65" s="18">
        <f t="shared" si="18"/>
        <v>1.2071969925895586E-9</v>
      </c>
    </row>
    <row r="66" spans="1:39" ht="24">
      <c r="A66" s="13" t="s">
        <v>59</v>
      </c>
      <c r="B66" s="14" t="s">
        <v>40</v>
      </c>
      <c r="C66" s="20"/>
      <c r="D66" s="16">
        <f t="shared" ref="D66:AM66" si="19">$C24^2*D24^2</f>
        <v>1.6349309959035365E-6</v>
      </c>
      <c r="E66" s="17">
        <f t="shared" si="19"/>
        <v>2.182571524E-3</v>
      </c>
      <c r="F66" s="16">
        <f t="shared" si="19"/>
        <v>8.6259609026551721E-7</v>
      </c>
      <c r="G66" s="16">
        <f t="shared" si="19"/>
        <v>2.0089905730774155E-7</v>
      </c>
      <c r="H66" s="16">
        <f t="shared" si="19"/>
        <v>6.2078711677537132E-7</v>
      </c>
      <c r="I66" s="16">
        <f t="shared" si="19"/>
        <v>1.7360853717492039E-7</v>
      </c>
      <c r="J66" s="16">
        <f t="shared" si="19"/>
        <v>5.1344365005880069E-7</v>
      </c>
      <c r="K66" s="16">
        <f t="shared" si="19"/>
        <v>1.7412615109364809E-7</v>
      </c>
      <c r="L66" s="16">
        <f t="shared" si="19"/>
        <v>1.9142462003285136E-7</v>
      </c>
      <c r="M66" s="16">
        <f t="shared" si="19"/>
        <v>1.8482672782230035E-8</v>
      </c>
      <c r="N66" s="16">
        <f t="shared" si="19"/>
        <v>5.1885960924440409E-8</v>
      </c>
      <c r="O66" s="16">
        <f t="shared" si="19"/>
        <v>2.2036678784415981E-7</v>
      </c>
      <c r="P66" s="16">
        <f t="shared" si="19"/>
        <v>1.9105345144914221E-6</v>
      </c>
      <c r="Q66" s="16">
        <f t="shared" si="19"/>
        <v>2.7270850343886637E-8</v>
      </c>
      <c r="R66" s="16">
        <f t="shared" si="19"/>
        <v>2.8978120820034408E-7</v>
      </c>
      <c r="S66" s="16">
        <f t="shared" si="19"/>
        <v>6.2776396268575076E-7</v>
      </c>
      <c r="T66" s="16">
        <f t="shared" si="19"/>
        <v>7.2566348396184518E-7</v>
      </c>
      <c r="U66" s="16">
        <f t="shared" si="19"/>
        <v>4.6566536540182029E-7</v>
      </c>
      <c r="V66" s="16">
        <f t="shared" si="19"/>
        <v>1.1538095078388516E-6</v>
      </c>
      <c r="W66" s="17">
        <f t="shared" si="19"/>
        <v>4.4732249999999998E-6</v>
      </c>
      <c r="X66" s="16">
        <f t="shared" si="19"/>
        <v>1.5849360196742134E-6</v>
      </c>
      <c r="Y66" s="16">
        <f t="shared" si="19"/>
        <v>1.1638155755032683E-6</v>
      </c>
      <c r="Z66" s="16">
        <f t="shared" si="19"/>
        <v>3.6101236498616311E-7</v>
      </c>
      <c r="AA66" s="16">
        <f t="shared" si="19"/>
        <v>6.6626737940395755E-7</v>
      </c>
      <c r="AB66" s="16">
        <f t="shared" si="19"/>
        <v>2.0757395165984344E-6</v>
      </c>
      <c r="AC66" s="16">
        <f t="shared" si="19"/>
        <v>4.2744589449368423E-8</v>
      </c>
      <c r="AD66" s="16">
        <f t="shared" si="19"/>
        <v>2.6930636102978576E-7</v>
      </c>
      <c r="AE66" s="16">
        <f t="shared" si="19"/>
        <v>9.195946418518102E-7</v>
      </c>
      <c r="AF66" s="16">
        <f t="shared" si="19"/>
        <v>1.8867891293224336E-6</v>
      </c>
      <c r="AG66" s="16">
        <f t="shared" si="19"/>
        <v>4.4792869870930887E-8</v>
      </c>
      <c r="AH66" s="16">
        <f t="shared" si="19"/>
        <v>1.0798871736833214E-6</v>
      </c>
      <c r="AI66" s="16">
        <f t="shared" si="19"/>
        <v>6.0425007362639508E-7</v>
      </c>
      <c r="AJ66" s="16">
        <f t="shared" si="19"/>
        <v>8.97853834166662E-9</v>
      </c>
      <c r="AK66" s="16">
        <f t="shared" si="19"/>
        <v>2.3683292277207349E-6</v>
      </c>
      <c r="AL66" s="16">
        <f t="shared" si="19"/>
        <v>7.2491014804368192E-7</v>
      </c>
      <c r="AM66" s="18">
        <f t="shared" si="19"/>
        <v>6.5611846400529619E-7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1.1483669799459894E-7</v>
      </c>
      <c r="E67" s="16">
        <f t="shared" si="20"/>
        <v>1.3592748851994506E-9</v>
      </c>
      <c r="F67" s="16">
        <f t="shared" si="20"/>
        <v>7.8695415921554814E-8</v>
      </c>
      <c r="G67" s="16">
        <f t="shared" si="20"/>
        <v>3.5426269082829068E-8</v>
      </c>
      <c r="H67" s="16">
        <f t="shared" si="20"/>
        <v>6.6914285657441749E-8</v>
      </c>
      <c r="I67" s="16">
        <f t="shared" si="20"/>
        <v>6.0225393363003072E-10</v>
      </c>
      <c r="J67" s="16">
        <f t="shared" si="20"/>
        <v>9.3555567593768069E-8</v>
      </c>
      <c r="K67" s="16">
        <f t="shared" si="20"/>
        <v>7.7086745183664505E-8</v>
      </c>
      <c r="L67" s="16">
        <f t="shared" si="20"/>
        <v>6.6894564779577504E-8</v>
      </c>
      <c r="M67" s="16">
        <f t="shared" si="20"/>
        <v>5.2826370078086642E-8</v>
      </c>
      <c r="N67" s="17">
        <f t="shared" si="20"/>
        <v>5.8136078359765718E-5</v>
      </c>
      <c r="O67" s="16">
        <f t="shared" si="20"/>
        <v>1.1238398295948047E-9</v>
      </c>
      <c r="P67" s="16">
        <f t="shared" si="20"/>
        <v>2.6700499031262128E-8</v>
      </c>
      <c r="Q67" s="16">
        <f t="shared" si="20"/>
        <v>2.2582021408176981E-10</v>
      </c>
      <c r="R67" s="16">
        <f t="shared" si="20"/>
        <v>5.5540660297487141E-8</v>
      </c>
      <c r="S67" s="16">
        <f t="shared" si="20"/>
        <v>3.8289572160639057E-9</v>
      </c>
      <c r="T67" s="16">
        <f t="shared" si="20"/>
        <v>4.0937845197482515E-9</v>
      </c>
      <c r="U67" s="16">
        <f t="shared" si="20"/>
        <v>5.5961471074778445E-12</v>
      </c>
      <c r="V67" s="16">
        <f t="shared" si="20"/>
        <v>4.670860507873272E-8</v>
      </c>
      <c r="W67" s="16">
        <f t="shared" si="20"/>
        <v>3.3009452106312259E-9</v>
      </c>
      <c r="X67" s="16">
        <f t="shared" si="20"/>
        <v>3.7961470680775501E-10</v>
      </c>
      <c r="Y67" s="16">
        <f t="shared" si="20"/>
        <v>8.2135164949057765E-9</v>
      </c>
      <c r="Z67" s="16">
        <f t="shared" si="20"/>
        <v>1.4057814038562114E-8</v>
      </c>
      <c r="AA67" s="16">
        <f t="shared" si="20"/>
        <v>2.9160018210545536E-9</v>
      </c>
      <c r="AB67" s="16">
        <f t="shared" si="20"/>
        <v>8.0276208906506847E-8</v>
      </c>
      <c r="AC67" s="16">
        <f t="shared" si="20"/>
        <v>7.1477391529925783E-8</v>
      </c>
      <c r="AD67" s="16">
        <f t="shared" si="20"/>
        <v>4.2105703920335411E-8</v>
      </c>
      <c r="AE67" s="16">
        <f t="shared" si="20"/>
        <v>7.3122688842538146E-8</v>
      </c>
      <c r="AF67" s="16">
        <f t="shared" si="20"/>
        <v>1.183749932558728E-9</v>
      </c>
      <c r="AG67" s="16">
        <f t="shared" si="20"/>
        <v>1.1556363332043018E-8</v>
      </c>
      <c r="AH67" s="16">
        <f t="shared" si="20"/>
        <v>4.7018728791535494E-9</v>
      </c>
      <c r="AI67" s="16">
        <f t="shared" si="20"/>
        <v>2.4863617865578929E-8</v>
      </c>
      <c r="AJ67" s="16">
        <f t="shared" si="20"/>
        <v>2.2190446388218144E-8</v>
      </c>
      <c r="AK67" s="16">
        <f t="shared" si="20"/>
        <v>8.9983995463546856E-8</v>
      </c>
      <c r="AL67" s="16">
        <f t="shared" si="20"/>
        <v>2.2530838861180918E-8</v>
      </c>
      <c r="AM67" s="18">
        <f t="shared" si="20"/>
        <v>7.970892050660451E-9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1.4142058946652992E-7</v>
      </c>
      <c r="E68" s="16">
        <f t="shared" si="21"/>
        <v>3.3321403860190896E-7</v>
      </c>
      <c r="F68" s="16">
        <f t="shared" si="21"/>
        <v>2.2645343419011425E-8</v>
      </c>
      <c r="G68" s="16">
        <f t="shared" si="21"/>
        <v>1.6837881028164169E-7</v>
      </c>
      <c r="H68" s="16">
        <f t="shared" si="21"/>
        <v>4.284006962371423E-8</v>
      </c>
      <c r="I68" s="16">
        <f t="shared" si="21"/>
        <v>1.7595193815435196E-6</v>
      </c>
      <c r="J68" s="16">
        <f t="shared" si="21"/>
        <v>9.8971024115006905E-8</v>
      </c>
      <c r="K68" s="16">
        <f t="shared" si="21"/>
        <v>2.4792238168760908E-7</v>
      </c>
      <c r="L68" s="16">
        <f t="shared" si="21"/>
        <v>5.4807194813176084E-9</v>
      </c>
      <c r="M68" s="17">
        <f t="shared" si="21"/>
        <v>2.6310736407727534E-6</v>
      </c>
      <c r="N68" s="16">
        <f t="shared" si="21"/>
        <v>5.2237936705185618E-7</v>
      </c>
      <c r="O68" s="16">
        <f t="shared" si="21"/>
        <v>2.3099328274200084E-7</v>
      </c>
      <c r="P68" s="17">
        <f t="shared" si="21"/>
        <v>2.2990808893141876E-6</v>
      </c>
      <c r="Q68" s="17">
        <f t="shared" si="21"/>
        <v>3.1085463619715903E-6</v>
      </c>
      <c r="R68" s="16">
        <f t="shared" si="21"/>
        <v>7.3556695602163576E-11</v>
      </c>
      <c r="S68" s="16">
        <f t="shared" si="21"/>
        <v>2.4781788107537762E-7</v>
      </c>
      <c r="T68" s="16">
        <f t="shared" si="21"/>
        <v>2.8426957509791255E-7</v>
      </c>
      <c r="U68" s="16">
        <f t="shared" si="21"/>
        <v>3.9663429117581603E-10</v>
      </c>
      <c r="V68" s="16">
        <f t="shared" si="21"/>
        <v>2.0361467355608956E-7</v>
      </c>
      <c r="W68" s="16">
        <f t="shared" si="21"/>
        <v>1.3971353440469888E-7</v>
      </c>
      <c r="X68" s="16">
        <f t="shared" si="21"/>
        <v>3.4894586027079244E-7</v>
      </c>
      <c r="Y68" s="16">
        <f t="shared" si="21"/>
        <v>1.03562047182443E-6</v>
      </c>
      <c r="Z68" s="16">
        <f t="shared" si="21"/>
        <v>3.7982682918141129E-7</v>
      </c>
      <c r="AA68" s="16">
        <f t="shared" si="21"/>
        <v>1.2069149949606399E-8</v>
      </c>
      <c r="AB68" s="16">
        <f t="shared" si="21"/>
        <v>1.0242022131271402E-6</v>
      </c>
      <c r="AC68" s="16">
        <f t="shared" si="21"/>
        <v>1.9219395982809422E-6</v>
      </c>
      <c r="AD68" s="16">
        <f t="shared" si="21"/>
        <v>3.0574150613787372E-7</v>
      </c>
      <c r="AE68" s="16">
        <f t="shared" si="21"/>
        <v>5.4633496073980116E-7</v>
      </c>
      <c r="AF68" s="16">
        <f t="shared" si="21"/>
        <v>3.4459691773071701E-8</v>
      </c>
      <c r="AG68" s="16">
        <f t="shared" si="21"/>
        <v>2.9462963951954566E-7</v>
      </c>
      <c r="AH68" s="16">
        <f t="shared" si="21"/>
        <v>1.8819806156806673E-7</v>
      </c>
      <c r="AI68" s="17">
        <f t="shared" si="21"/>
        <v>1.2186745157473421E-3</v>
      </c>
      <c r="AJ68" s="17">
        <f t="shared" si="21"/>
        <v>2.6310736407727534E-6</v>
      </c>
      <c r="AK68" s="16">
        <f t="shared" si="21"/>
        <v>1.0441530992945543E-6</v>
      </c>
      <c r="AL68" s="16">
        <f t="shared" si="21"/>
        <v>7.1965686143528469E-7</v>
      </c>
      <c r="AM68" s="18">
        <f t="shared" si="21"/>
        <v>1.2606563763681495E-6</v>
      </c>
    </row>
    <row r="69" spans="1:39" ht="24">
      <c r="A69" s="13" t="s">
        <v>62</v>
      </c>
      <c r="B69" s="14" t="s">
        <v>40</v>
      </c>
      <c r="C69" s="20"/>
      <c r="D69" s="16">
        <f t="shared" ref="D69:AM69" si="22">$C27^2*D27^2</f>
        <v>4.9669113720582856E-7</v>
      </c>
      <c r="E69" s="16">
        <f t="shared" si="22"/>
        <v>6.0280896990562984E-7</v>
      </c>
      <c r="F69" s="16">
        <f t="shared" si="22"/>
        <v>1.6415875506175773E-6</v>
      </c>
      <c r="G69" s="16">
        <f t="shared" si="22"/>
        <v>1.2025075969399831E-6</v>
      </c>
      <c r="H69" s="16">
        <f t="shared" si="22"/>
        <v>1.1211650300439963E-6</v>
      </c>
      <c r="I69" s="16">
        <f t="shared" si="22"/>
        <v>3.2073739714382755E-7</v>
      </c>
      <c r="J69" s="16">
        <f t="shared" si="22"/>
        <v>8.085599702638005E-7</v>
      </c>
      <c r="K69" s="17">
        <f t="shared" si="22"/>
        <v>3.4188009999999992E-6</v>
      </c>
      <c r="L69" s="16">
        <f t="shared" si="22"/>
        <v>4.0884131848200607E-7</v>
      </c>
      <c r="M69" s="16">
        <f t="shared" si="22"/>
        <v>1.9180197586777979E-6</v>
      </c>
      <c r="N69" s="16">
        <f t="shared" si="22"/>
        <v>1.294981725231532E-7</v>
      </c>
      <c r="O69" s="16">
        <f t="shared" si="22"/>
        <v>4.3510573541602158E-7</v>
      </c>
      <c r="P69" s="16">
        <f t="shared" si="22"/>
        <v>1.1914288926945959E-7</v>
      </c>
      <c r="Q69" s="16">
        <f t="shared" si="22"/>
        <v>9.9925116576144108E-8</v>
      </c>
      <c r="R69" s="16">
        <f t="shared" si="22"/>
        <v>1.8545191232292563E-6</v>
      </c>
      <c r="S69" s="16">
        <f t="shared" si="22"/>
        <v>8.0590669866787543E-8</v>
      </c>
      <c r="T69" s="17">
        <f t="shared" si="22"/>
        <v>1.8195343359999996E-3</v>
      </c>
      <c r="U69" s="16">
        <f t="shared" si="22"/>
        <v>8.3125199729181057E-9</v>
      </c>
      <c r="V69" s="16">
        <f t="shared" si="22"/>
        <v>1.315480156159567E-7</v>
      </c>
      <c r="W69" s="16">
        <f t="shared" si="22"/>
        <v>2.4607523059509937E-10</v>
      </c>
      <c r="X69" s="16">
        <f t="shared" si="22"/>
        <v>1.1541556109965753E-7</v>
      </c>
      <c r="Y69" s="16">
        <f t="shared" si="22"/>
        <v>8.9288362328477433E-7</v>
      </c>
      <c r="Z69" s="16">
        <f t="shared" si="22"/>
        <v>1.7345827232162405E-7</v>
      </c>
      <c r="AA69" s="16">
        <f t="shared" si="22"/>
        <v>9.4404583472045024E-7</v>
      </c>
      <c r="AB69" s="17">
        <f t="shared" si="22"/>
        <v>3.9124839999999989E-6</v>
      </c>
      <c r="AC69" s="16">
        <f t="shared" si="22"/>
        <v>6.8844572120982392E-7</v>
      </c>
      <c r="AD69" s="16">
        <f t="shared" si="22"/>
        <v>1.1846619520971288E-8</v>
      </c>
      <c r="AE69" s="16">
        <f t="shared" si="22"/>
        <v>8.2907988582561129E-7</v>
      </c>
      <c r="AF69" s="16">
        <f t="shared" si="22"/>
        <v>1.9201837305305439E-8</v>
      </c>
      <c r="AG69" s="16">
        <f t="shared" si="22"/>
        <v>3.999899331783899E-7</v>
      </c>
      <c r="AH69" s="17">
        <f t="shared" si="22"/>
        <v>3.9124839999999989E-6</v>
      </c>
      <c r="AI69" s="16">
        <f t="shared" si="22"/>
        <v>4.2817790502927747E-7</v>
      </c>
      <c r="AJ69" s="16">
        <f t="shared" si="22"/>
        <v>4.3272001996736494E-8</v>
      </c>
      <c r="AK69" s="16">
        <f t="shared" si="22"/>
        <v>1.1641239648420665E-6</v>
      </c>
      <c r="AL69" s="16">
        <f t="shared" si="22"/>
        <v>6.9807587146880522E-10</v>
      </c>
      <c r="AM69" s="18">
        <f t="shared" si="22"/>
        <v>1.1364685412753048E-7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3.3915092842912192E-7</v>
      </c>
      <c r="E70" s="16">
        <f t="shared" si="23"/>
        <v>3.5587528134230293E-8</v>
      </c>
      <c r="F70" s="16">
        <f t="shared" si="23"/>
        <v>8.8137776866496401E-8</v>
      </c>
      <c r="G70" s="16">
        <f t="shared" si="23"/>
        <v>6.7665087349768149E-8</v>
      </c>
      <c r="H70" s="17">
        <f t="shared" si="23"/>
        <v>1.2753965600385283E-4</v>
      </c>
      <c r="I70" s="16">
        <f t="shared" si="23"/>
        <v>2.2284746903244106E-9</v>
      </c>
      <c r="J70" s="16">
        <f t="shared" si="23"/>
        <v>4.8184543987639756E-8</v>
      </c>
      <c r="K70" s="16">
        <f t="shared" si="23"/>
        <v>7.1023136807957217E-8</v>
      </c>
      <c r="L70" s="16">
        <f t="shared" si="23"/>
        <v>3.2386914552506181E-8</v>
      </c>
      <c r="M70" s="16">
        <f t="shared" si="23"/>
        <v>7.740209978302979E-9</v>
      </c>
      <c r="N70" s="16">
        <f t="shared" si="23"/>
        <v>1.4602669264507616E-7</v>
      </c>
      <c r="O70" s="16">
        <f t="shared" si="23"/>
        <v>2.0135824580643139E-7</v>
      </c>
      <c r="P70" s="16">
        <f t="shared" si="23"/>
        <v>3.8386352643592683E-8</v>
      </c>
      <c r="Q70" s="16">
        <f t="shared" si="23"/>
        <v>2.2721822003997062E-8</v>
      </c>
      <c r="R70" s="16">
        <f t="shared" si="23"/>
        <v>8.3599274063376297E-9</v>
      </c>
      <c r="S70" s="16">
        <f t="shared" si="23"/>
        <v>1.0388233252270754E-7</v>
      </c>
      <c r="T70" s="16">
        <f t="shared" si="23"/>
        <v>7.7280784601235791E-8</v>
      </c>
      <c r="U70" s="16">
        <f t="shared" si="23"/>
        <v>6.4616276259357289E-8</v>
      </c>
      <c r="V70" s="16">
        <f t="shared" si="23"/>
        <v>9.2273494439729677E-8</v>
      </c>
      <c r="W70" s="16">
        <f t="shared" si="23"/>
        <v>1.0341357588647626E-7</v>
      </c>
      <c r="X70" s="17">
        <f t="shared" si="23"/>
        <v>2.4109575804130966E-7</v>
      </c>
      <c r="Y70" s="16">
        <f t="shared" si="23"/>
        <v>4.2847672318679456E-9</v>
      </c>
      <c r="Z70" s="16">
        <f t="shared" si="23"/>
        <v>9.9021785846593919E-8</v>
      </c>
      <c r="AA70" s="16">
        <f t="shared" si="23"/>
        <v>2.5418840278335145E-8</v>
      </c>
      <c r="AB70" s="16">
        <f t="shared" si="23"/>
        <v>6.0294105639939037E-8</v>
      </c>
      <c r="AC70" s="17">
        <f t="shared" si="23"/>
        <v>5.6798979017195523E-7</v>
      </c>
      <c r="AD70" s="16">
        <f t="shared" si="23"/>
        <v>4.1949995169334132E-10</v>
      </c>
      <c r="AE70" s="16">
        <f t="shared" si="23"/>
        <v>8.4705950568703845E-9</v>
      </c>
      <c r="AF70" s="16">
        <f t="shared" si="23"/>
        <v>2.7607787179100574E-10</v>
      </c>
      <c r="AG70" s="16">
        <f t="shared" si="23"/>
        <v>3.4282653590645532E-8</v>
      </c>
      <c r="AH70" s="16">
        <f t="shared" si="23"/>
        <v>1.3500666286500288E-9</v>
      </c>
      <c r="AI70" s="16">
        <f t="shared" si="23"/>
        <v>4.4482853980058168E-9</v>
      </c>
      <c r="AJ70" s="16">
        <f t="shared" si="23"/>
        <v>1.3620526883773736E-7</v>
      </c>
      <c r="AK70" s="16">
        <f t="shared" si="23"/>
        <v>9.1909077595647247E-9</v>
      </c>
      <c r="AL70" s="16">
        <f t="shared" si="23"/>
        <v>1.7235901211171481E-7</v>
      </c>
      <c r="AM70" s="18">
        <f t="shared" si="23"/>
        <v>2.9879496350040222E-8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2.8062990744685777E-6</v>
      </c>
      <c r="E71" s="16">
        <f t="shared" si="24"/>
        <v>6.8344526598153032E-7</v>
      </c>
      <c r="F71" s="16">
        <f t="shared" si="24"/>
        <v>5.8599422328590855E-7</v>
      </c>
      <c r="G71" s="16">
        <f t="shared" si="24"/>
        <v>9.2839382475001307E-7</v>
      </c>
      <c r="H71" s="16">
        <f t="shared" si="24"/>
        <v>9.5216877024289461E-7</v>
      </c>
      <c r="I71" s="16">
        <f t="shared" si="24"/>
        <v>9.327295747234194E-7</v>
      </c>
      <c r="J71" s="17">
        <f t="shared" si="24"/>
        <v>3.6045352556507505E-6</v>
      </c>
      <c r="K71" s="16">
        <f t="shared" si="24"/>
        <v>5.2151540093403908E-7</v>
      </c>
      <c r="L71" s="16">
        <f t="shared" si="24"/>
        <v>3.2452174615570194E-7</v>
      </c>
      <c r="M71" s="16">
        <f t="shared" si="24"/>
        <v>2.6192662178469147E-7</v>
      </c>
      <c r="N71" s="16">
        <f t="shared" si="24"/>
        <v>1.0537160841387252E-6</v>
      </c>
      <c r="O71" s="17">
        <f t="shared" si="24"/>
        <v>2.6829604978623043E-6</v>
      </c>
      <c r="P71" s="16">
        <f t="shared" si="24"/>
        <v>2.9139798276347581E-7</v>
      </c>
      <c r="Q71" s="16">
        <f t="shared" si="24"/>
        <v>3.6952615329620231E-7</v>
      </c>
      <c r="R71" s="16">
        <f t="shared" si="24"/>
        <v>3.1084172169207819E-8</v>
      </c>
      <c r="S71" s="16">
        <f t="shared" si="24"/>
        <v>9.0324896636985981E-9</v>
      </c>
      <c r="T71" s="16">
        <f t="shared" si="24"/>
        <v>9.3723156420317437E-8</v>
      </c>
      <c r="U71" s="17">
        <f t="shared" si="24"/>
        <v>3.1929447247286931E-6</v>
      </c>
      <c r="V71" s="17">
        <f t="shared" si="24"/>
        <v>1.3418350205672332E-3</v>
      </c>
      <c r="W71" s="16">
        <f t="shared" si="24"/>
        <v>8.6628391672364308E-7</v>
      </c>
      <c r="X71" s="16">
        <f t="shared" si="24"/>
        <v>1.4150653495207284E-9</v>
      </c>
      <c r="Y71" s="16">
        <f t="shared" si="24"/>
        <v>1.7181261904261277E-7</v>
      </c>
      <c r="Z71" s="16">
        <f t="shared" si="24"/>
        <v>1.0715807824495162E-7</v>
      </c>
      <c r="AA71" s="16">
        <f t="shared" si="24"/>
        <v>3.0910923132855371E-7</v>
      </c>
      <c r="AB71" s="16">
        <f t="shared" si="24"/>
        <v>1.1520164744495245E-7</v>
      </c>
      <c r="AC71" s="16">
        <f t="shared" si="24"/>
        <v>2.1162639666917654E-6</v>
      </c>
      <c r="AD71" s="17">
        <f t="shared" si="24"/>
        <v>8.8692909020241482E-6</v>
      </c>
      <c r="AE71" s="16">
        <f t="shared" si="24"/>
        <v>1.4689711432994716E-8</v>
      </c>
      <c r="AF71" s="16">
        <f t="shared" si="24"/>
        <v>3.7690057479328078E-7</v>
      </c>
      <c r="AG71" s="16">
        <f t="shared" si="24"/>
        <v>6.4699867209162586E-10</v>
      </c>
      <c r="AH71" s="16">
        <f t="shared" si="24"/>
        <v>4.3225603778358304E-8</v>
      </c>
      <c r="AI71" s="16">
        <f t="shared" si="24"/>
        <v>2.1845209096879048E-7</v>
      </c>
      <c r="AJ71" s="17">
        <f t="shared" si="24"/>
        <v>1.00125979323632E-5</v>
      </c>
      <c r="AK71" s="16">
        <f t="shared" si="24"/>
        <v>1.290289287517777E-6</v>
      </c>
      <c r="AL71" s="16">
        <f t="shared" si="24"/>
        <v>5.9621418067553629E-7</v>
      </c>
      <c r="AM71" s="18">
        <f t="shared" si="24"/>
        <v>2.4553558055619327E-8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4.9750506759460436E-8</v>
      </c>
      <c r="E72" s="16">
        <f t="shared" si="25"/>
        <v>5.2294224168560994E-9</v>
      </c>
      <c r="F72" s="16">
        <f t="shared" si="25"/>
        <v>3.4863535738533057E-8</v>
      </c>
      <c r="G72" s="16">
        <f t="shared" si="25"/>
        <v>3.4579829508500948E-8</v>
      </c>
      <c r="H72" s="16">
        <f t="shared" si="25"/>
        <v>2.5036701285977085E-8</v>
      </c>
      <c r="I72" s="16">
        <f t="shared" si="25"/>
        <v>3.2854447843517368E-8</v>
      </c>
      <c r="J72" s="17">
        <f t="shared" si="25"/>
        <v>1.2677467447454651E-7</v>
      </c>
      <c r="K72" s="17">
        <f t="shared" si="25"/>
        <v>7.285256397353622E-8</v>
      </c>
      <c r="L72" s="16">
        <f t="shared" si="25"/>
        <v>2.1204638878755384E-8</v>
      </c>
      <c r="M72" s="16">
        <f t="shared" si="25"/>
        <v>2.0061419314392958E-10</v>
      </c>
      <c r="N72" s="16">
        <f t="shared" si="25"/>
        <v>7.7729804363742913E-9</v>
      </c>
      <c r="O72" s="16">
        <f t="shared" si="25"/>
        <v>2.3967802598825142E-8</v>
      </c>
      <c r="P72" s="17">
        <f t="shared" si="25"/>
        <v>7.285256397353622E-8</v>
      </c>
      <c r="Q72" s="16">
        <f t="shared" si="25"/>
        <v>3.2523504034903365E-9</v>
      </c>
      <c r="R72" s="16">
        <f t="shared" si="25"/>
        <v>5.483855645760989E-8</v>
      </c>
      <c r="S72" s="16">
        <f t="shared" si="25"/>
        <v>3.1562415711361169E-9</v>
      </c>
      <c r="T72" s="16">
        <f t="shared" si="25"/>
        <v>3.0238246012171034E-9</v>
      </c>
      <c r="U72" s="16">
        <f t="shared" si="25"/>
        <v>2.2118675303460998E-8</v>
      </c>
      <c r="V72" s="16">
        <f t="shared" si="25"/>
        <v>2.6284171069014419E-9</v>
      </c>
      <c r="W72" s="16">
        <f t="shared" si="25"/>
        <v>8.8257594308815509E-9</v>
      </c>
      <c r="X72" s="16">
        <f t="shared" si="25"/>
        <v>4.7738522251622869E-9</v>
      </c>
      <c r="Y72" s="16">
        <f t="shared" si="25"/>
        <v>2.7025461054190859E-9</v>
      </c>
      <c r="Z72" s="17">
        <f t="shared" si="25"/>
        <v>3.2258317214286653E-5</v>
      </c>
      <c r="AA72" s="16">
        <f t="shared" si="25"/>
        <v>4.1664903815573712E-11</v>
      </c>
      <c r="AB72" s="16">
        <f t="shared" si="25"/>
        <v>4.6895335034937457E-9</v>
      </c>
      <c r="AC72" s="16">
        <f t="shared" si="25"/>
        <v>2.6473431347171264E-10</v>
      </c>
      <c r="AD72" s="16">
        <f t="shared" si="25"/>
        <v>1.4896918698238246E-8</v>
      </c>
      <c r="AE72" s="16">
        <f t="shared" si="25"/>
        <v>2.0059632481740593E-8</v>
      </c>
      <c r="AF72" s="16">
        <f t="shared" si="25"/>
        <v>1.048376413766048E-8</v>
      </c>
      <c r="AG72" s="16">
        <f t="shared" si="25"/>
        <v>3.3594438413060138E-9</v>
      </c>
      <c r="AH72" s="16">
        <f t="shared" si="25"/>
        <v>3.237248231361172E-8</v>
      </c>
      <c r="AI72" s="16">
        <f t="shared" si="25"/>
        <v>9.9902041954012375E-9</v>
      </c>
      <c r="AJ72" s="16">
        <f t="shared" si="25"/>
        <v>1.6339145340175302E-8</v>
      </c>
      <c r="AK72" s="16">
        <f t="shared" si="25"/>
        <v>7.9941340733765386E-9</v>
      </c>
      <c r="AL72" s="16">
        <f t="shared" si="25"/>
        <v>9.1081375513797017E-11</v>
      </c>
      <c r="AM72" s="18">
        <f t="shared" si="25"/>
        <v>4.3949247917188127E-9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8.6668307296978666E-9</v>
      </c>
      <c r="E73" s="16">
        <f t="shared" si="26"/>
        <v>2.1519488136012557E-10</v>
      </c>
      <c r="F73" s="16">
        <f t="shared" si="26"/>
        <v>2.3317520260026469E-8</v>
      </c>
      <c r="G73" s="16">
        <f t="shared" si="26"/>
        <v>6.3120514509489304E-9</v>
      </c>
      <c r="H73" s="16">
        <f t="shared" si="26"/>
        <v>3.1301813967689635E-9</v>
      </c>
      <c r="I73" s="16">
        <f t="shared" si="26"/>
        <v>4.2651199572676559E-10</v>
      </c>
      <c r="J73" s="16">
        <f t="shared" si="26"/>
        <v>4.5821387003485169E-10</v>
      </c>
      <c r="K73" s="16">
        <f t="shared" si="26"/>
        <v>2.1922973117000445E-9</v>
      </c>
      <c r="L73" s="16">
        <f t="shared" si="26"/>
        <v>2.0580663133691405E-8</v>
      </c>
      <c r="M73" s="16">
        <f t="shared" si="26"/>
        <v>1.1859364460323985E-9</v>
      </c>
      <c r="N73" s="16">
        <f t="shared" si="26"/>
        <v>6.8096082866502313E-11</v>
      </c>
      <c r="O73" s="16">
        <f t="shared" si="26"/>
        <v>7.112245351357414E-9</v>
      </c>
      <c r="P73" s="16">
        <f t="shared" si="26"/>
        <v>3.7467339079035874E-9</v>
      </c>
      <c r="Q73" s="17">
        <f t="shared" si="26"/>
        <v>1.7358517869853238E-5</v>
      </c>
      <c r="R73" s="16">
        <f t="shared" si="26"/>
        <v>1.4320004256007982E-8</v>
      </c>
      <c r="S73" s="16">
        <f t="shared" si="26"/>
        <v>2.0213682597226668E-8</v>
      </c>
      <c r="T73" s="16">
        <f t="shared" si="26"/>
        <v>9.4934060135779023E-10</v>
      </c>
      <c r="U73" s="16">
        <f t="shared" si="26"/>
        <v>2.6587492446283821E-9</v>
      </c>
      <c r="V73" s="16">
        <f t="shared" si="26"/>
        <v>4.9287868451503945E-9</v>
      </c>
      <c r="W73" s="16">
        <f t="shared" si="26"/>
        <v>6.4063258535526812E-9</v>
      </c>
      <c r="X73" s="16">
        <f t="shared" si="26"/>
        <v>2.0962440942012529E-8</v>
      </c>
      <c r="Y73" s="16">
        <f t="shared" si="26"/>
        <v>1.7867918607419855E-8</v>
      </c>
      <c r="Z73" s="16">
        <f t="shared" si="26"/>
        <v>1.7710713589352496E-9</v>
      </c>
      <c r="AA73" s="16">
        <f t="shared" si="26"/>
        <v>8.1480621621443667E-9</v>
      </c>
      <c r="AB73" s="16">
        <f t="shared" si="26"/>
        <v>4.1172391034968414E-9</v>
      </c>
      <c r="AC73" s="16">
        <f t="shared" si="26"/>
        <v>1.1604827111824396E-9</v>
      </c>
      <c r="AD73" s="16">
        <f t="shared" si="26"/>
        <v>1.9382630740459876E-10</v>
      </c>
      <c r="AE73" s="16">
        <f t="shared" si="26"/>
        <v>1.9630636605078851E-8</v>
      </c>
      <c r="AF73" s="16">
        <f t="shared" si="26"/>
        <v>4.9797886759190256E-9</v>
      </c>
      <c r="AG73" s="16">
        <f t="shared" si="26"/>
        <v>1.6438826562151511E-9</v>
      </c>
      <c r="AH73" s="16">
        <f t="shared" si="26"/>
        <v>1.9370012286293015E-8</v>
      </c>
      <c r="AI73" s="17">
        <f t="shared" si="26"/>
        <v>4.4099057250984794E-8</v>
      </c>
      <c r="AJ73" s="16">
        <f t="shared" si="26"/>
        <v>2.8977548235917182E-10</v>
      </c>
      <c r="AK73" s="16">
        <f t="shared" si="26"/>
        <v>9.8660980805956534E-9</v>
      </c>
      <c r="AL73" s="16">
        <f t="shared" si="26"/>
        <v>2.8101508372158315E-9</v>
      </c>
      <c r="AM73" s="18">
        <f t="shared" si="26"/>
        <v>8.5339412315029238E-9</v>
      </c>
    </row>
    <row r="74" spans="1:39" ht="24">
      <c r="A74" s="13" t="s">
        <v>67</v>
      </c>
      <c r="B74" s="14" t="s">
        <v>40</v>
      </c>
      <c r="C74" s="20"/>
      <c r="D74" s="16">
        <f t="shared" ref="D74:AM74" si="27">$C32^2*D32^2</f>
        <v>6.1807478905867459E-7</v>
      </c>
      <c r="E74" s="16">
        <f t="shared" si="27"/>
        <v>1.7475610205382694E-7</v>
      </c>
      <c r="F74" s="16">
        <f t="shared" si="27"/>
        <v>7.0250055099040834E-7</v>
      </c>
      <c r="G74" s="16">
        <f t="shared" si="27"/>
        <v>1.2469022806780376E-7</v>
      </c>
      <c r="H74" s="16">
        <f t="shared" si="27"/>
        <v>1.2428785334346238E-6</v>
      </c>
      <c r="I74" s="16">
        <f t="shared" si="27"/>
        <v>4.6881587105257914E-7</v>
      </c>
      <c r="J74" s="17">
        <f t="shared" si="27"/>
        <v>4.6655999999999998E-6</v>
      </c>
      <c r="K74" s="17">
        <f t="shared" si="27"/>
        <v>2.2444853759999999E-3</v>
      </c>
      <c r="L74" s="17">
        <f t="shared" si="27"/>
        <v>5.7600000000000016E-6</v>
      </c>
      <c r="M74" s="16">
        <f t="shared" si="27"/>
        <v>3.0779235975138281E-6</v>
      </c>
      <c r="N74" s="16">
        <f t="shared" si="27"/>
        <v>2.9447785526459341E-6</v>
      </c>
      <c r="O74" s="16">
        <f t="shared" si="27"/>
        <v>4.8595477223951575E-7</v>
      </c>
      <c r="P74" s="16">
        <f t="shared" si="27"/>
        <v>1.2551204114103454E-8</v>
      </c>
      <c r="Q74" s="16">
        <f t="shared" si="27"/>
        <v>2.785593741814382E-7</v>
      </c>
      <c r="R74" s="16">
        <f t="shared" si="27"/>
        <v>1.7589944290260736E-7</v>
      </c>
      <c r="S74" s="16">
        <f t="shared" si="27"/>
        <v>1.0543257120151074E-6</v>
      </c>
      <c r="T74" s="16">
        <f t="shared" si="27"/>
        <v>4.0656539281803287E-6</v>
      </c>
      <c r="U74" s="16">
        <f t="shared" si="27"/>
        <v>2.2289442238293481E-6</v>
      </c>
      <c r="V74" s="16">
        <f t="shared" si="27"/>
        <v>8.8547018208345665E-7</v>
      </c>
      <c r="W74" s="16">
        <f t="shared" si="27"/>
        <v>9.9920650274851749E-7</v>
      </c>
      <c r="X74" s="16">
        <f t="shared" si="27"/>
        <v>1.7998803839623425E-6</v>
      </c>
      <c r="Y74" s="16">
        <f t="shared" si="27"/>
        <v>5.9564674684414681E-7</v>
      </c>
      <c r="Z74" s="17">
        <f t="shared" si="27"/>
        <v>5.0895360000000003E-6</v>
      </c>
      <c r="AA74" s="16">
        <f t="shared" si="27"/>
        <v>2.6936928272762324E-7</v>
      </c>
      <c r="AB74" s="16">
        <f t="shared" si="27"/>
        <v>6.9449175812552977E-8</v>
      </c>
      <c r="AC74" s="17">
        <f t="shared" si="27"/>
        <v>4.4605439999999994E-6</v>
      </c>
      <c r="AD74" s="16">
        <f t="shared" si="27"/>
        <v>1.0956050584414728E-6</v>
      </c>
      <c r="AE74" s="16">
        <f t="shared" si="27"/>
        <v>1.223934850078552E-6</v>
      </c>
      <c r="AF74" s="16">
        <f t="shared" si="27"/>
        <v>4.3291291117410662E-7</v>
      </c>
      <c r="AG74" s="16">
        <f t="shared" si="27"/>
        <v>1.2050666869761248E-6</v>
      </c>
      <c r="AH74" s="16">
        <f t="shared" si="27"/>
        <v>3.4900513727862793E-8</v>
      </c>
      <c r="AI74" s="16">
        <f t="shared" si="27"/>
        <v>4.502758496550748E-7</v>
      </c>
      <c r="AJ74" s="16">
        <f t="shared" si="27"/>
        <v>3.3350829145747289E-6</v>
      </c>
      <c r="AK74" s="16">
        <f t="shared" si="27"/>
        <v>6.4287262767043215E-8</v>
      </c>
      <c r="AL74" s="17">
        <f t="shared" si="27"/>
        <v>6.471936E-6</v>
      </c>
      <c r="AM74" s="18">
        <f t="shared" si="27"/>
        <v>2.5286468957545994E-6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4.9494028055403411E-7</v>
      </c>
      <c r="E75" s="16">
        <f t="shared" si="28"/>
        <v>9.8744740527715527E-8</v>
      </c>
      <c r="F75" s="16">
        <f t="shared" si="28"/>
        <v>3.5300655580617943E-9</v>
      </c>
      <c r="G75" s="17">
        <f t="shared" si="28"/>
        <v>1.1082423285863942E-3</v>
      </c>
      <c r="H75" s="16">
        <f t="shared" si="28"/>
        <v>5.8153689496133005E-7</v>
      </c>
      <c r="I75" s="16">
        <f t="shared" si="28"/>
        <v>3.96301764855634E-7</v>
      </c>
      <c r="J75" s="16">
        <f t="shared" si="28"/>
        <v>8.8632050265041175E-7</v>
      </c>
      <c r="K75" s="16">
        <f t="shared" si="28"/>
        <v>6.095455449173156E-8</v>
      </c>
      <c r="L75" s="16">
        <f t="shared" si="28"/>
        <v>1.2832808138378863E-6</v>
      </c>
      <c r="M75" s="16">
        <f t="shared" si="28"/>
        <v>3.4723032210811727E-8</v>
      </c>
      <c r="N75" s="16">
        <f t="shared" si="28"/>
        <v>6.6497038105068191E-7</v>
      </c>
      <c r="O75" s="16">
        <f t="shared" si="28"/>
        <v>2.0084454365299091E-8</v>
      </c>
      <c r="P75" s="16">
        <f t="shared" si="28"/>
        <v>4.5888504538600655E-7</v>
      </c>
      <c r="Q75" s="16">
        <f t="shared" si="28"/>
        <v>3.937534098253232E-7</v>
      </c>
      <c r="R75" s="17">
        <f t="shared" si="28"/>
        <v>2.1077437734327669E-6</v>
      </c>
      <c r="S75" s="16">
        <f t="shared" si="28"/>
        <v>2.7460354038721187E-8</v>
      </c>
      <c r="T75" s="16">
        <f t="shared" si="28"/>
        <v>7.1291515579416762E-7</v>
      </c>
      <c r="U75" s="16">
        <f t="shared" si="28"/>
        <v>8.7848586540563096E-7</v>
      </c>
      <c r="V75" s="16">
        <f t="shared" si="28"/>
        <v>7.7104052332834316E-7</v>
      </c>
      <c r="W75" s="16">
        <f t="shared" si="28"/>
        <v>1.1606965784257275E-6</v>
      </c>
      <c r="X75" s="16">
        <f t="shared" si="28"/>
        <v>1.2815289963366315E-8</v>
      </c>
      <c r="Y75" s="17">
        <f t="shared" si="28"/>
        <v>3.4483098510730781E-6</v>
      </c>
      <c r="Z75" s="16">
        <f t="shared" si="28"/>
        <v>1.1751056410657099E-6</v>
      </c>
      <c r="AA75" s="17">
        <f t="shared" si="28"/>
        <v>4.3819183694297231E-6</v>
      </c>
      <c r="AB75" s="16">
        <f t="shared" si="28"/>
        <v>5.1395310597041135E-7</v>
      </c>
      <c r="AC75" s="16">
        <f t="shared" si="28"/>
        <v>2.8618797709704098E-7</v>
      </c>
      <c r="AD75" s="16">
        <f t="shared" si="28"/>
        <v>2.1156754800761309E-7</v>
      </c>
      <c r="AE75" s="16">
        <f t="shared" si="28"/>
        <v>4.9345806009391101E-9</v>
      </c>
      <c r="AF75" s="17">
        <f t="shared" si="28"/>
        <v>2.2069183046867696E-6</v>
      </c>
      <c r="AG75" s="17">
        <f t="shared" si="28"/>
        <v>2.9649765033524216E-6</v>
      </c>
      <c r="AH75" s="16">
        <f t="shared" si="28"/>
        <v>1.9841008364503107E-8</v>
      </c>
      <c r="AI75" s="16">
        <f t="shared" si="28"/>
        <v>1.5045420947931654E-7</v>
      </c>
      <c r="AJ75" s="16">
        <f t="shared" si="28"/>
        <v>1.2947550727433988E-6</v>
      </c>
      <c r="AK75" s="16">
        <f t="shared" si="28"/>
        <v>1.8462226379532577E-7</v>
      </c>
      <c r="AL75" s="16">
        <f t="shared" si="28"/>
        <v>7.1827078712117503E-8</v>
      </c>
      <c r="AM75" s="19">
        <f t="shared" si="28"/>
        <v>2.9649765033524216E-6</v>
      </c>
    </row>
    <row r="76" spans="1:39" ht="24">
      <c r="A76" s="13" t="s">
        <v>69</v>
      </c>
      <c r="B76" s="14" t="s">
        <v>40</v>
      </c>
      <c r="C76" s="20"/>
      <c r="D76" s="17">
        <f t="shared" ref="D76:AM76" si="29">$C34^2*D34^2</f>
        <v>2.0613416039999997E-3</v>
      </c>
      <c r="E76" s="16">
        <f t="shared" si="29"/>
        <v>1.4990838973661932E-6</v>
      </c>
      <c r="F76" s="16">
        <f t="shared" si="29"/>
        <v>3.804096235941643E-7</v>
      </c>
      <c r="G76" s="16">
        <f t="shared" si="29"/>
        <v>9.2073341998485911E-7</v>
      </c>
      <c r="H76" s="17">
        <f t="shared" si="29"/>
        <v>5.2900000000000002E-6</v>
      </c>
      <c r="I76" s="16">
        <f t="shared" si="29"/>
        <v>7.3433456360165152E-8</v>
      </c>
      <c r="J76" s="16">
        <f t="shared" si="29"/>
        <v>2.8062035532801529E-8</v>
      </c>
      <c r="K76" s="16">
        <f t="shared" si="29"/>
        <v>5.6554588284655344E-7</v>
      </c>
      <c r="L76" s="16">
        <f t="shared" si="29"/>
        <v>2.9679128168088112E-7</v>
      </c>
      <c r="M76" s="16">
        <f t="shared" si="29"/>
        <v>2.4624735512002289E-7</v>
      </c>
      <c r="N76" s="17">
        <f t="shared" si="29"/>
        <v>3.9124839999999989E-6</v>
      </c>
      <c r="O76" s="16">
        <f t="shared" si="29"/>
        <v>4.266451102271078E-9</v>
      </c>
      <c r="P76" s="16">
        <f t="shared" si="29"/>
        <v>1.4573213674593098E-7</v>
      </c>
      <c r="Q76" s="16">
        <f t="shared" si="29"/>
        <v>1.0080739954606882E-6</v>
      </c>
      <c r="R76" s="16">
        <f t="shared" si="29"/>
        <v>3.1200641783045916E-6</v>
      </c>
      <c r="S76" s="16">
        <f t="shared" si="29"/>
        <v>3.0061215049774404E-7</v>
      </c>
      <c r="T76" s="16">
        <f t="shared" si="29"/>
        <v>5.4795869170194865E-7</v>
      </c>
      <c r="U76" s="16">
        <f t="shared" si="29"/>
        <v>2.3732709943887574E-6</v>
      </c>
      <c r="V76" s="17">
        <f t="shared" si="29"/>
        <v>4.2848999999999994E-6</v>
      </c>
      <c r="W76" s="17">
        <f t="shared" si="29"/>
        <v>4.2848999999999994E-6</v>
      </c>
      <c r="X76" s="16">
        <f t="shared" si="29"/>
        <v>2.5149592391253313E-6</v>
      </c>
      <c r="Y76" s="16">
        <f t="shared" si="29"/>
        <v>2.0910609618121224E-6</v>
      </c>
      <c r="Z76" s="16">
        <f t="shared" si="29"/>
        <v>3.146646869620143E-6</v>
      </c>
      <c r="AA76" s="17">
        <f t="shared" si="29"/>
        <v>6.8748839999999996E-6</v>
      </c>
      <c r="AB76" s="16">
        <f t="shared" si="29"/>
        <v>2.9681389674383878E-7</v>
      </c>
      <c r="AC76" s="16">
        <f t="shared" si="29"/>
        <v>9.5920685806025021E-10</v>
      </c>
      <c r="AD76" s="16">
        <f t="shared" si="29"/>
        <v>1.6276570214302479E-7</v>
      </c>
      <c r="AE76" s="16">
        <f t="shared" si="29"/>
        <v>1.7583250337528395E-8</v>
      </c>
      <c r="AF76" s="17">
        <f t="shared" si="29"/>
        <v>4.2848999999999994E-6</v>
      </c>
      <c r="AG76" s="16">
        <f t="shared" si="29"/>
        <v>6.377426272796439E-7</v>
      </c>
      <c r="AH76" s="16">
        <f t="shared" si="29"/>
        <v>2.7868365937581663E-6</v>
      </c>
      <c r="AI76" s="16">
        <f t="shared" si="29"/>
        <v>2.3523196050543577E-7</v>
      </c>
      <c r="AJ76" s="16">
        <f t="shared" si="29"/>
        <v>6.3200822029897934E-7</v>
      </c>
      <c r="AK76" s="16">
        <f t="shared" si="29"/>
        <v>2.7241143563162453E-7</v>
      </c>
      <c r="AL76" s="16">
        <f t="shared" si="29"/>
        <v>7.9375248557553595E-7</v>
      </c>
      <c r="AM76" s="18">
        <f t="shared" si="29"/>
        <v>1.7010056097269624E-6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2.9585586292566779E-10</v>
      </c>
      <c r="E77" s="16">
        <f t="shared" si="30"/>
        <v>1.2147216430230813E-8</v>
      </c>
      <c r="F77" s="16">
        <f t="shared" si="30"/>
        <v>8.4305216357083608E-7</v>
      </c>
      <c r="G77" s="16">
        <f t="shared" si="30"/>
        <v>1.6610749922125996E-7</v>
      </c>
      <c r="H77" s="17">
        <f t="shared" si="30"/>
        <v>2.8284492811383423E-6</v>
      </c>
      <c r="I77" s="16">
        <f t="shared" si="30"/>
        <v>2.2281200706666853E-8</v>
      </c>
      <c r="J77" s="17">
        <f t="shared" si="30"/>
        <v>2.1750607608091063E-6</v>
      </c>
      <c r="K77" s="17">
        <f t="shared" si="30"/>
        <v>1.2960657534399596E-6</v>
      </c>
      <c r="L77" s="17">
        <f t="shared" si="30"/>
        <v>1.6736386278925104E-6</v>
      </c>
      <c r="M77" s="16">
        <f t="shared" si="30"/>
        <v>1.0231450290780844E-7</v>
      </c>
      <c r="N77" s="16">
        <f t="shared" si="30"/>
        <v>7.7766654068695108E-7</v>
      </c>
      <c r="O77" s="16">
        <f t="shared" si="30"/>
        <v>2.4382755486678385E-7</v>
      </c>
      <c r="P77" s="16">
        <f t="shared" si="30"/>
        <v>2.1260940029215439E-7</v>
      </c>
      <c r="Q77" s="16">
        <f t="shared" si="30"/>
        <v>4.2061656964620674E-8</v>
      </c>
      <c r="R77" s="17">
        <f t="shared" si="30"/>
        <v>1.5424253594657373E-6</v>
      </c>
      <c r="S77" s="16">
        <f t="shared" si="30"/>
        <v>2.3540216055498559E-8</v>
      </c>
      <c r="T77" s="16">
        <f t="shared" si="30"/>
        <v>2.3654453810520813E-7</v>
      </c>
      <c r="U77" s="16">
        <f t="shared" si="30"/>
        <v>5.1993955706378043E-7</v>
      </c>
      <c r="V77" s="16">
        <f t="shared" si="30"/>
        <v>1.0202920397033982E-6</v>
      </c>
      <c r="W77" s="16">
        <f t="shared" si="30"/>
        <v>6.1165839078371326E-7</v>
      </c>
      <c r="X77" s="16">
        <f t="shared" si="30"/>
        <v>7.1927745749022107E-7</v>
      </c>
      <c r="Y77" s="16">
        <f t="shared" si="30"/>
        <v>1.8434956206318596E-7</v>
      </c>
      <c r="Z77" s="16">
        <f t="shared" si="30"/>
        <v>5.2515889290652467E-9</v>
      </c>
      <c r="AA77" s="16">
        <f t="shared" si="30"/>
        <v>4.8932048104569572E-7</v>
      </c>
      <c r="AB77" s="16">
        <f t="shared" si="30"/>
        <v>7.2402580185177249E-7</v>
      </c>
      <c r="AC77" s="17">
        <f t="shared" si="30"/>
        <v>6.482042573154761E-4</v>
      </c>
      <c r="AD77" s="16">
        <f t="shared" si="30"/>
        <v>2.6935866872704486E-7</v>
      </c>
      <c r="AE77" s="16">
        <f t="shared" si="30"/>
        <v>7.92019852967174E-7</v>
      </c>
      <c r="AF77" s="16">
        <f t="shared" si="30"/>
        <v>6.459077713912099E-8</v>
      </c>
      <c r="AG77" s="16">
        <f t="shared" si="30"/>
        <v>6.0363969568546334E-9</v>
      </c>
      <c r="AH77" s="16">
        <f t="shared" si="30"/>
        <v>2.0891251193394227E-7</v>
      </c>
      <c r="AI77" s="16">
        <f t="shared" si="30"/>
        <v>9.9593209847036421E-7</v>
      </c>
      <c r="AJ77" s="16">
        <f t="shared" si="30"/>
        <v>1.1193707230826444E-6</v>
      </c>
      <c r="AK77" s="16">
        <f t="shared" si="30"/>
        <v>5.9247131525522497E-7</v>
      </c>
      <c r="AL77" s="16">
        <f t="shared" si="30"/>
        <v>2.2401086771898784E-9</v>
      </c>
      <c r="AM77" s="18">
        <f t="shared" si="30"/>
        <v>3.2378701476215785E-7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4.6848492882387674E-9</v>
      </c>
      <c r="E78" s="16">
        <f t="shared" si="31"/>
        <v>7.1131165936024235E-9</v>
      </c>
      <c r="F78" s="16">
        <f t="shared" si="31"/>
        <v>7.3138792452389682E-10</v>
      </c>
      <c r="G78" s="16">
        <f t="shared" si="31"/>
        <v>1.1300976475861919E-8</v>
      </c>
      <c r="H78" s="16">
        <f t="shared" si="31"/>
        <v>1.9776202652502768E-10</v>
      </c>
      <c r="I78" s="16">
        <f t="shared" si="31"/>
        <v>7.9447358434202434E-9</v>
      </c>
      <c r="J78" s="16">
        <f t="shared" si="31"/>
        <v>1.1875916497740166E-8</v>
      </c>
      <c r="K78" s="16">
        <f t="shared" si="31"/>
        <v>2.8626049915281704E-8</v>
      </c>
      <c r="L78" s="16">
        <f t="shared" si="31"/>
        <v>2.2612821039324611E-8</v>
      </c>
      <c r="M78" s="17">
        <f t="shared" si="31"/>
        <v>1.3295318260372137E-7</v>
      </c>
      <c r="N78" s="16">
        <f t="shared" si="31"/>
        <v>4.2173867116120063E-8</v>
      </c>
      <c r="O78" s="16">
        <f t="shared" si="31"/>
        <v>1.0498228793553074E-9</v>
      </c>
      <c r="P78" s="16">
        <f t="shared" si="31"/>
        <v>3.9787426352838054E-8</v>
      </c>
      <c r="Q78" s="16">
        <f t="shared" si="31"/>
        <v>6.4963914812773715E-10</v>
      </c>
      <c r="R78" s="16">
        <f t="shared" si="31"/>
        <v>6.5330568678715588E-8</v>
      </c>
      <c r="S78" s="16">
        <f t="shared" si="31"/>
        <v>9.9750441221641978E-9</v>
      </c>
      <c r="T78" s="16">
        <f t="shared" si="31"/>
        <v>3.7241454721387631E-10</v>
      </c>
      <c r="U78" s="16">
        <f t="shared" si="31"/>
        <v>6.2923042123876193E-8</v>
      </c>
      <c r="V78" s="17">
        <f t="shared" si="31"/>
        <v>3.9213648990067352E-7</v>
      </c>
      <c r="W78" s="17">
        <f t="shared" si="31"/>
        <v>1.5708079230118315E-7</v>
      </c>
      <c r="X78" s="16">
        <f t="shared" si="31"/>
        <v>8.0499145317385543E-8</v>
      </c>
      <c r="Y78" s="16">
        <f t="shared" si="31"/>
        <v>8.9282895672575853E-8</v>
      </c>
      <c r="Z78" s="16">
        <f t="shared" si="31"/>
        <v>2.7012244419385509E-8</v>
      </c>
      <c r="AA78" s="17">
        <f t="shared" si="31"/>
        <v>2.5736117010625841E-7</v>
      </c>
      <c r="AB78" s="16">
        <f t="shared" si="31"/>
        <v>7.9932796452018636E-8</v>
      </c>
      <c r="AC78" s="16">
        <f t="shared" si="31"/>
        <v>2.482836521364712E-8</v>
      </c>
      <c r="AD78" s="17">
        <f t="shared" si="31"/>
        <v>6.0467371343903553E-5</v>
      </c>
      <c r="AE78" s="16">
        <f t="shared" si="31"/>
        <v>8.9796407631953676E-9</v>
      </c>
      <c r="AF78" s="16">
        <f t="shared" si="31"/>
        <v>1.0066348953061809E-8</v>
      </c>
      <c r="AG78" s="16">
        <f t="shared" si="31"/>
        <v>3.6546265321295588E-8</v>
      </c>
      <c r="AH78" s="16">
        <f t="shared" si="31"/>
        <v>3.268724433824692E-9</v>
      </c>
      <c r="AI78" s="16">
        <f t="shared" si="31"/>
        <v>1.4563924164722758E-8</v>
      </c>
      <c r="AJ78" s="17">
        <f t="shared" si="31"/>
        <v>2.6546653898899948E-7</v>
      </c>
      <c r="AK78" s="16">
        <f t="shared" si="31"/>
        <v>1.2558418671898741E-8</v>
      </c>
      <c r="AL78" s="17">
        <f t="shared" si="31"/>
        <v>3.7253280702148587E-7</v>
      </c>
      <c r="AM78" s="18">
        <f t="shared" si="31"/>
        <v>6.1428316903142257E-8</v>
      </c>
    </row>
    <row r="79" spans="1:39" ht="24">
      <c r="A79" s="13" t="s">
        <v>72</v>
      </c>
      <c r="B79" s="14" t="s">
        <v>40</v>
      </c>
      <c r="C79" s="20"/>
      <c r="D79" s="16">
        <f t="shared" ref="D79:AM79" si="32">$C37^2*D37^2</f>
        <v>7.3842613156058654E-7</v>
      </c>
      <c r="E79" s="16">
        <f t="shared" si="32"/>
        <v>6.1763793406164937E-7</v>
      </c>
      <c r="F79" s="17">
        <f t="shared" si="32"/>
        <v>8.8209000000000005E-6</v>
      </c>
      <c r="G79" s="16">
        <f t="shared" si="32"/>
        <v>1.2567242449988051E-7</v>
      </c>
      <c r="H79" s="16">
        <f t="shared" si="32"/>
        <v>2.55805317264116E-6</v>
      </c>
      <c r="I79" s="16">
        <f t="shared" si="32"/>
        <v>6.6838943440180747E-7</v>
      </c>
      <c r="J79" s="17">
        <f t="shared" si="32"/>
        <v>7.049024999999999E-6</v>
      </c>
      <c r="K79" s="17">
        <f t="shared" si="32"/>
        <v>5.4755999999999997E-6</v>
      </c>
      <c r="L79" s="16">
        <f t="shared" si="32"/>
        <v>3.0418887138606029E-6</v>
      </c>
      <c r="M79" s="16">
        <f t="shared" si="32"/>
        <v>1.2389652959786036E-7</v>
      </c>
      <c r="N79" s="16">
        <f t="shared" si="32"/>
        <v>7.2850401725560443E-7</v>
      </c>
      <c r="O79" s="16">
        <f t="shared" si="32"/>
        <v>6.6267784200149576E-7</v>
      </c>
      <c r="P79" s="16">
        <f t="shared" si="32"/>
        <v>5.283362127659621E-7</v>
      </c>
      <c r="Q79" s="16">
        <f t="shared" si="32"/>
        <v>3.0324943234235539E-7</v>
      </c>
      <c r="R79" s="16">
        <f t="shared" si="32"/>
        <v>4.895476085380629E-7</v>
      </c>
      <c r="S79" s="16">
        <f t="shared" si="32"/>
        <v>1.7024769994739182E-7</v>
      </c>
      <c r="T79" s="16">
        <f t="shared" si="32"/>
        <v>6.9987608249524106E-10</v>
      </c>
      <c r="U79" s="16">
        <f t="shared" si="32"/>
        <v>1.8668188821065489E-6</v>
      </c>
      <c r="V79" s="16">
        <f t="shared" si="32"/>
        <v>8.5548630270757329E-7</v>
      </c>
      <c r="W79" s="17">
        <f t="shared" si="32"/>
        <v>3.9203999999999998E-6</v>
      </c>
      <c r="X79" s="16">
        <f t="shared" si="32"/>
        <v>9.4948988271839152E-7</v>
      </c>
      <c r="Y79" s="17">
        <f t="shared" si="32"/>
        <v>3.9203999999999998E-6</v>
      </c>
      <c r="Z79" s="16">
        <f t="shared" si="32"/>
        <v>5.3334182308321802E-9</v>
      </c>
      <c r="AA79" s="16">
        <f t="shared" si="32"/>
        <v>1.0208236163659931E-6</v>
      </c>
      <c r="AB79" s="16">
        <f t="shared" si="32"/>
        <v>9.4601715984065173E-7</v>
      </c>
      <c r="AC79" s="16">
        <f t="shared" si="32"/>
        <v>6.8201099280822039E-9</v>
      </c>
      <c r="AD79" s="17">
        <f t="shared" si="32"/>
        <v>1.2320099999999999E-5</v>
      </c>
      <c r="AE79" s="17">
        <f t="shared" si="32"/>
        <v>3.5721000000000001E-6</v>
      </c>
      <c r="AF79" s="16">
        <f t="shared" si="32"/>
        <v>1.0109820960109684E-6</v>
      </c>
      <c r="AG79" s="16">
        <f t="shared" si="32"/>
        <v>1.3213561130117286E-6</v>
      </c>
      <c r="AH79" s="16">
        <f t="shared" si="32"/>
        <v>2.0223119465574909E-6</v>
      </c>
      <c r="AI79" s="16">
        <f t="shared" si="32"/>
        <v>1.1113447185677012E-6</v>
      </c>
      <c r="AJ79" s="16">
        <f t="shared" si="32"/>
        <v>8.0589732196866223E-7</v>
      </c>
      <c r="AK79" s="16">
        <f t="shared" si="32"/>
        <v>7.5196123405682018E-7</v>
      </c>
      <c r="AL79" s="17">
        <f t="shared" si="32"/>
        <v>1.948781025E-3</v>
      </c>
      <c r="AM79" s="19">
        <f t="shared" si="32"/>
        <v>4.6655999999999998E-6</v>
      </c>
    </row>
    <row r="80" spans="1:39" ht="24">
      <c r="A80" s="13" t="s">
        <v>73</v>
      </c>
      <c r="B80" s="14" t="s">
        <v>40</v>
      </c>
      <c r="C80" s="20"/>
      <c r="D80" s="16">
        <f t="shared" ref="D80:AM80" si="33">$C38^2*D38^2</f>
        <v>1.5044503765946965E-7</v>
      </c>
      <c r="E80" s="16">
        <f t="shared" si="33"/>
        <v>2.4847279904955412E-6</v>
      </c>
      <c r="F80" s="16">
        <f t="shared" si="33"/>
        <v>2.9985405827437299E-6</v>
      </c>
      <c r="G80" s="16">
        <f t="shared" si="33"/>
        <v>8.7416721588949967E-6</v>
      </c>
      <c r="H80" s="16">
        <f t="shared" si="33"/>
        <v>4.0689771490461577E-6</v>
      </c>
      <c r="I80" s="16">
        <f t="shared" si="33"/>
        <v>1.2934537205795986E-6</v>
      </c>
      <c r="J80" s="17">
        <f t="shared" si="33"/>
        <v>1.1202105599999998E-2</v>
      </c>
      <c r="K80" s="17">
        <f t="shared" si="33"/>
        <v>2.2581503999999995E-5</v>
      </c>
      <c r="L80" s="16">
        <f t="shared" si="33"/>
        <v>1.3950434565549581E-6</v>
      </c>
      <c r="M80" s="17">
        <f t="shared" si="33"/>
        <v>3.6578303999999999E-5</v>
      </c>
      <c r="N80" s="16">
        <f t="shared" si="33"/>
        <v>1.7290178319980783E-5</v>
      </c>
      <c r="O80" s="16">
        <f t="shared" si="33"/>
        <v>5.3441672627126796E-6</v>
      </c>
      <c r="P80" s="16">
        <f t="shared" si="33"/>
        <v>8.5617546223613392E-7</v>
      </c>
      <c r="Q80" s="16">
        <f t="shared" si="33"/>
        <v>2.8289177451794015E-7</v>
      </c>
      <c r="R80" s="16">
        <f t="shared" si="33"/>
        <v>1.0964891406810664E-6</v>
      </c>
      <c r="S80" s="16">
        <f t="shared" si="33"/>
        <v>6.4486472086305107E-6</v>
      </c>
      <c r="T80" s="16">
        <f t="shared" si="33"/>
        <v>4.719520771843973E-6</v>
      </c>
      <c r="U80" s="16">
        <f t="shared" si="33"/>
        <v>1.088206847489123E-6</v>
      </c>
      <c r="V80" s="17">
        <f t="shared" si="33"/>
        <v>3.0338063999999991E-5</v>
      </c>
      <c r="W80" s="16">
        <f t="shared" si="33"/>
        <v>7.4904765151551325E-6</v>
      </c>
      <c r="X80" s="16">
        <f t="shared" si="33"/>
        <v>1.4487076236557771E-5</v>
      </c>
      <c r="Y80" s="16">
        <f t="shared" si="33"/>
        <v>8.1364274220442214E-6</v>
      </c>
      <c r="Z80" s="17">
        <f t="shared" si="33"/>
        <v>4.1990399999999997E-5</v>
      </c>
      <c r="AA80" s="16">
        <f t="shared" si="33"/>
        <v>1.8051543901821213E-5</v>
      </c>
      <c r="AB80" s="16">
        <f t="shared" si="33"/>
        <v>3.1478947769484767E-6</v>
      </c>
      <c r="AC80" s="17">
        <f t="shared" si="33"/>
        <v>3.7896335999999997E-5</v>
      </c>
      <c r="AD80" s="16">
        <f t="shared" si="33"/>
        <v>2.1973675729703449E-6</v>
      </c>
      <c r="AE80" s="16">
        <f t="shared" si="33"/>
        <v>6.8630936955328389E-6</v>
      </c>
      <c r="AF80" s="16">
        <f t="shared" si="33"/>
        <v>4.8858556204878211E-6</v>
      </c>
      <c r="AG80" s="16">
        <f t="shared" si="33"/>
        <v>5.4963164842471103E-6</v>
      </c>
      <c r="AH80" s="16">
        <f t="shared" si="33"/>
        <v>3.751394235245292E-8</v>
      </c>
      <c r="AI80" s="16">
        <f t="shared" si="33"/>
        <v>8.7732871886968604E-7</v>
      </c>
      <c r="AJ80" s="17">
        <f t="shared" si="33"/>
        <v>2.5765775999999998E-5</v>
      </c>
      <c r="AK80" s="16">
        <f t="shared" si="33"/>
        <v>3.9435686959876382E-6</v>
      </c>
      <c r="AL80" s="17">
        <f t="shared" si="33"/>
        <v>4.0602383999999992E-5</v>
      </c>
      <c r="AM80" s="19">
        <f t="shared" si="33"/>
        <v>8.2301184000000007E-5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7.8908964825980049E-7</v>
      </c>
      <c r="E81" s="16">
        <f t="shared" si="34"/>
        <v>2.786644966025725E-7</v>
      </c>
      <c r="F81" s="16">
        <f t="shared" si="34"/>
        <v>1.277962905411206E-6</v>
      </c>
      <c r="G81" s="17">
        <f t="shared" si="34"/>
        <v>2.587029382653043E-6</v>
      </c>
      <c r="H81" s="16">
        <f t="shared" si="34"/>
        <v>2.2135907041894563E-7</v>
      </c>
      <c r="I81" s="16">
        <f t="shared" si="34"/>
        <v>3.2551957896814386E-7</v>
      </c>
      <c r="J81" s="17">
        <f t="shared" si="34"/>
        <v>7.3016317295999474E-6</v>
      </c>
      <c r="K81" s="16">
        <f t="shared" si="34"/>
        <v>1.0737738154665525E-6</v>
      </c>
      <c r="L81" s="17">
        <f t="shared" si="34"/>
        <v>3.245169657599977E-6</v>
      </c>
      <c r="M81" s="16">
        <f t="shared" si="34"/>
        <v>1.042218936195774E-9</v>
      </c>
      <c r="N81" s="16">
        <f t="shared" si="34"/>
        <v>1.285614240954876E-7</v>
      </c>
      <c r="O81" s="16">
        <f t="shared" si="34"/>
        <v>4.5269544854886785E-7</v>
      </c>
      <c r="P81" s="16">
        <f t="shared" si="34"/>
        <v>1.0582427732932893E-6</v>
      </c>
      <c r="Q81" s="16">
        <f t="shared" si="34"/>
        <v>4.6199345522369834E-7</v>
      </c>
      <c r="R81" s="17">
        <f t="shared" si="34"/>
        <v>6.6227952195917889E-6</v>
      </c>
      <c r="S81" s="16">
        <f t="shared" si="34"/>
        <v>5.1732676010826054E-7</v>
      </c>
      <c r="T81" s="16">
        <f t="shared" si="34"/>
        <v>5.7796944183340612E-8</v>
      </c>
      <c r="U81" s="17">
        <f t="shared" si="34"/>
        <v>3.245169657599977E-6</v>
      </c>
      <c r="V81" s="16">
        <f t="shared" si="34"/>
        <v>1.748765760019642E-8</v>
      </c>
      <c r="W81" s="17">
        <f t="shared" si="34"/>
        <v>2.9067862143489581E-6</v>
      </c>
      <c r="X81" s="16">
        <f t="shared" si="34"/>
        <v>4.4638234483539605E-9</v>
      </c>
      <c r="Y81" s="16">
        <f t="shared" si="34"/>
        <v>3.4235311152199067E-8</v>
      </c>
      <c r="Z81" s="16">
        <f t="shared" si="34"/>
        <v>1.303626020277227E-7</v>
      </c>
      <c r="AA81" s="16">
        <f t="shared" si="34"/>
        <v>2.0017297607648498E-8</v>
      </c>
      <c r="AB81" s="16">
        <f t="shared" si="34"/>
        <v>3.6365238249060515E-7</v>
      </c>
      <c r="AC81" s="16">
        <f t="shared" si="34"/>
        <v>4.8086859233559161E-7</v>
      </c>
      <c r="AD81" s="16">
        <f t="shared" si="34"/>
        <v>9.9426970962203969E-7</v>
      </c>
      <c r="AE81" s="16">
        <f t="shared" si="34"/>
        <v>6.0106268894386673E-7</v>
      </c>
      <c r="AF81" s="16">
        <f t="shared" si="34"/>
        <v>1.0230330536447525E-6</v>
      </c>
      <c r="AG81" s="16">
        <f t="shared" si="34"/>
        <v>4.7822990457348205E-7</v>
      </c>
      <c r="AH81" s="17">
        <f t="shared" si="34"/>
        <v>2.3842062790530442E-6</v>
      </c>
      <c r="AI81" s="16">
        <f t="shared" si="34"/>
        <v>9.7348578290304063E-7</v>
      </c>
      <c r="AJ81" s="16">
        <f t="shared" si="34"/>
        <v>1.1727137852826918E-7</v>
      </c>
      <c r="AK81" s="16">
        <f t="shared" si="34"/>
        <v>2.3689405300468371E-7</v>
      </c>
      <c r="AL81" s="17">
        <f t="shared" si="34"/>
        <v>2.2858991625122285E-6</v>
      </c>
      <c r="AM81" s="19">
        <f t="shared" si="34"/>
        <v>9.8978088481500512E-4</v>
      </c>
    </row>
    <row r="82" spans="1:39" ht="24">
      <c r="A82" s="13" t="s">
        <v>75</v>
      </c>
      <c r="B82" s="14" t="s">
        <v>40</v>
      </c>
      <c r="C82" s="20"/>
      <c r="D82" s="16">
        <f t="shared" ref="D82:AM82" si="35">$C40^2*D40^2</f>
        <v>6.536102500126247E-7</v>
      </c>
      <c r="E82" s="16">
        <f t="shared" si="35"/>
        <v>8.2370250800483053E-9</v>
      </c>
      <c r="F82" s="16">
        <f t="shared" si="35"/>
        <v>1.092128449047566E-6</v>
      </c>
      <c r="G82" s="16">
        <f t="shared" si="35"/>
        <v>2.5084519575944476E-6</v>
      </c>
      <c r="H82" s="16">
        <f t="shared" si="35"/>
        <v>2.261156721625298E-6</v>
      </c>
      <c r="I82" s="16">
        <f t="shared" si="35"/>
        <v>3.1266603069277211E-7</v>
      </c>
      <c r="J82" s="17">
        <f t="shared" si="35"/>
        <v>5.0805160000000003E-6</v>
      </c>
      <c r="K82" s="16">
        <f t="shared" si="35"/>
        <v>3.1657605114038762E-6</v>
      </c>
      <c r="L82" s="16">
        <f t="shared" si="35"/>
        <v>2.6128854266024326E-6</v>
      </c>
      <c r="M82" s="16">
        <f t="shared" si="35"/>
        <v>1.2543061607074148E-7</v>
      </c>
      <c r="N82" s="16">
        <f t="shared" si="35"/>
        <v>8.0699592247315355E-7</v>
      </c>
      <c r="O82" s="16">
        <f t="shared" si="35"/>
        <v>2.3187408650108677E-6</v>
      </c>
      <c r="P82" s="16">
        <f t="shared" si="35"/>
        <v>1.8276721527998906E-6</v>
      </c>
      <c r="Q82" s="16">
        <f t="shared" si="35"/>
        <v>3.5617046942244588E-8</v>
      </c>
      <c r="R82" s="17">
        <f t="shared" si="35"/>
        <v>9.8344960000000012E-6</v>
      </c>
      <c r="S82" s="16">
        <f t="shared" si="35"/>
        <v>1.4343411882604084E-7</v>
      </c>
      <c r="T82" s="16">
        <f t="shared" si="35"/>
        <v>5.0079242797194586E-8</v>
      </c>
      <c r="U82" s="17">
        <f t="shared" si="35"/>
        <v>1.2446784E-5</v>
      </c>
      <c r="V82" s="17">
        <f t="shared" si="35"/>
        <v>1.6144324000000003E-5</v>
      </c>
      <c r="W82" s="17">
        <f t="shared" si="35"/>
        <v>6.2450009999999997E-6</v>
      </c>
      <c r="X82" s="17">
        <f t="shared" si="35"/>
        <v>6.4923040000000006E-6</v>
      </c>
      <c r="Y82" s="17">
        <f t="shared" si="35"/>
        <v>7.5295360000000015E-6</v>
      </c>
      <c r="Z82" s="16">
        <f t="shared" si="35"/>
        <v>1.0731220352730302E-6</v>
      </c>
      <c r="AA82" s="17">
        <f t="shared" si="35"/>
        <v>6.0025000000000022E-6</v>
      </c>
      <c r="AB82" s="17">
        <f t="shared" si="35"/>
        <v>5.3038090000000012E-6</v>
      </c>
      <c r="AC82" s="16">
        <f t="shared" si="35"/>
        <v>3.7399341507900382E-6</v>
      </c>
      <c r="AD82" s="17">
        <f t="shared" si="35"/>
        <v>9.8344960000000012E-6</v>
      </c>
      <c r="AE82" s="16">
        <f t="shared" si="35"/>
        <v>3.2247899794712597E-6</v>
      </c>
      <c r="AF82" s="16">
        <f t="shared" si="35"/>
        <v>2.1978892025735199E-7</v>
      </c>
      <c r="AG82" s="16">
        <f t="shared" si="35"/>
        <v>1.2757806478606889E-6</v>
      </c>
      <c r="AH82" s="16">
        <f t="shared" si="35"/>
        <v>1.8846172016530787E-6</v>
      </c>
      <c r="AI82" s="17">
        <f t="shared" si="35"/>
        <v>4.4394490000000001E-6</v>
      </c>
      <c r="AJ82" s="17">
        <f t="shared" si="35"/>
        <v>2.2684263840000002E-3</v>
      </c>
      <c r="AK82" s="16">
        <f t="shared" si="35"/>
        <v>7.8424363302443217E-7</v>
      </c>
      <c r="AL82" s="16">
        <f t="shared" si="35"/>
        <v>9.0655239372656308E-7</v>
      </c>
      <c r="AM82" s="18">
        <f t="shared" si="35"/>
        <v>2.6101346470574293E-7</v>
      </c>
    </row>
    <row r="83" spans="1:39">
      <c r="A83" t="s">
        <v>151</v>
      </c>
      <c r="D83" s="21">
        <f>SUM($D$47:$D$82)</f>
        <v>2.0872350001327885E-3</v>
      </c>
      <c r="E83" s="21">
        <f>SUM($E$47:$E$82)</f>
        <v>2.1989370282783005E-3</v>
      </c>
      <c r="F83" s="21">
        <f>SUM($F$47:$F$82)</f>
        <v>1.1111334809288552E-3</v>
      </c>
      <c r="G83">
        <f>SUM($G$47:$G$82)</f>
        <v>1.1412228099528486E-3</v>
      </c>
      <c r="H83" s="21">
        <f>SUM($H$47:$H$82)</f>
        <v>1.5250055638255406E-4</v>
      </c>
      <c r="I83" s="21">
        <f>SUM($I$47:$I$82)</f>
        <v>1.0644723571288637E-5</v>
      </c>
      <c r="J83" s="21">
        <f>SUM($J$47:$J$82)</f>
        <v>1.1246107799452508E-2</v>
      </c>
      <c r="K83" s="21">
        <f>SUM($K$47:$K$82)</f>
        <v>2.2894565379293326E-3</v>
      </c>
      <c r="L83" s="21">
        <f>SUM($L$47:$L$82)</f>
        <v>3.0824783799056712E-4</v>
      </c>
      <c r="M83" s="21">
        <f>SUM($M$47:$M$82)</f>
        <v>1.0762272638194493E-3</v>
      </c>
      <c r="N83" s="21">
        <f>SUM($N$47:$N$82)</f>
        <v>9.7768766259157609E-5</v>
      </c>
      <c r="O83" s="21">
        <f>SUM($O$47:$O$82)</f>
        <v>2.0782222100975305E-5</v>
      </c>
      <c r="P83" s="21">
        <f>SUM($P$47:$P$82)</f>
        <v>8.3694013105284262E-4</v>
      </c>
      <c r="Q83" s="21">
        <f>SUM($Q$47:$Q$82)</f>
        <v>3.4955976509233995E-5</v>
      </c>
      <c r="R83">
        <f>SUM($R$47:$R$82)</f>
        <v>6.1364390555688705E-4</v>
      </c>
      <c r="S83" s="21">
        <f>SUM($S$47:$S$82)</f>
        <v>6.4088719383291083E-5</v>
      </c>
      <c r="T83" s="21">
        <f>SUM($T$47:$T$82)</f>
        <v>1.8413498554671335E-3</v>
      </c>
      <c r="U83" s="21">
        <f>SUM($U$47:$U$82)</f>
        <v>7.2138498129861571E-5</v>
      </c>
      <c r="V83" s="21">
        <f>SUM($V$47:$V$82)</f>
        <v>1.4015426274399123E-3</v>
      </c>
      <c r="W83" s="21">
        <f>SUM($W$47:$W$82)</f>
        <v>1.131358168503008E-3</v>
      </c>
      <c r="X83" s="21">
        <f>SUM($X$47:$X$82)</f>
        <v>5.7281636325570377E-5</v>
      </c>
      <c r="Y83" s="21">
        <f>SUM($Y$47:$Y$82)</f>
        <v>3.528537676089505E-5</v>
      </c>
      <c r="Z83" s="21">
        <f>SUM($Z$47:$Z$82)</f>
        <v>9.583234548878347E-5</v>
      </c>
      <c r="AA83" s="21">
        <f>SUM($AA$47:$AA$82)</f>
        <v>1.6341330929810953E-3</v>
      </c>
      <c r="AB83" s="21">
        <f>SUM($AB$47:$AB$82)</f>
        <v>5.3751325901431552E-4</v>
      </c>
      <c r="AC83">
        <f>SUM($AC$47:$AC$82)</f>
        <v>7.1370904806169664E-4</v>
      </c>
      <c r="AD83" s="21">
        <f>SUM($AD$47:$AD$82)</f>
        <v>1.1271226517714962E-4</v>
      </c>
      <c r="AE83" s="21">
        <f>SUM($AE$47:$AE$82)</f>
        <v>4.0609585245115504E-3</v>
      </c>
      <c r="AF83" s="21">
        <f>SUM($AF$47:$AF$82)</f>
        <v>2.4859973699117074E-3</v>
      </c>
      <c r="AG83" s="21">
        <f>SUM($AG$47:$AG$82)</f>
        <v>1.0471060533519547E-4</v>
      </c>
      <c r="AH83" s="21">
        <f>SUM($AH$47:$AH$82)</f>
        <v>1.6244281880970863E-3</v>
      </c>
      <c r="AI83" s="21">
        <f>SUM($AI$47:$AI$82)</f>
        <v>1.2360928512071311E-3</v>
      </c>
      <c r="AJ83">
        <f>SUM($AJ$47:$AJ$82)</f>
        <v>2.3363125828542853E-3</v>
      </c>
      <c r="AK83" s="21">
        <f>SUM($AK$47:$AK$82)</f>
        <v>3.7376185286876261E-4</v>
      </c>
      <c r="AL83" s="21">
        <f>SUM($AL$47:$AL$82)</f>
        <v>2.0232176680158843E-3</v>
      </c>
      <c r="AM83">
        <f>SUM($AM$47:$AM$82)</f>
        <v>1.1073109549394351E-3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152</v>
      </c>
      <c r="C85">
        <f>SUM($D$83:$AM$83)</f>
        <v>4.6275539530391339E-2</v>
      </c>
      <c r="D85" s="22">
        <f>$D$83/$C$85</f>
        <v>4.5104498430796301E-2</v>
      </c>
      <c r="E85" s="22">
        <f>$E$83/$C$85</f>
        <v>4.7518344477305428E-2</v>
      </c>
      <c r="F85" s="22">
        <f>$F$83/$C$85</f>
        <v>2.4011248538747369E-2</v>
      </c>
      <c r="G85" s="22">
        <f>$G$83/$C$85</f>
        <v>2.4661469569757333E-2</v>
      </c>
      <c r="H85" s="22">
        <f>$H$83/$C$85</f>
        <v>3.29548953788858E-3</v>
      </c>
      <c r="I85" s="22">
        <f>$I$83/$C$85</f>
        <v>2.3002916182744324E-4</v>
      </c>
      <c r="J85" s="22">
        <f>$J$83/$C$85</f>
        <v>0.24302488773937808</v>
      </c>
      <c r="K85" s="22">
        <f>$K$83/$C$85</f>
        <v>4.9474442894949677E-2</v>
      </c>
      <c r="L85" s="22">
        <f>$L$83/$C$85</f>
        <v>6.6611397969358341E-3</v>
      </c>
      <c r="M85" s="22">
        <f>$M$83/$C$85</f>
        <v>2.3256936056091575E-2</v>
      </c>
      <c r="N85" s="22">
        <f>$N$83/$C$85</f>
        <v>2.1127525956763449E-3</v>
      </c>
      <c r="O85" s="22">
        <f>$O$83/$C$85</f>
        <v>4.4909734844531928E-4</v>
      </c>
      <c r="P85" s="22">
        <f>$P$83/$C$85</f>
        <v>1.8086015626099496E-2</v>
      </c>
      <c r="Q85" s="22">
        <f>$Q$83/$C$85</f>
        <v>7.5538776779202651E-4</v>
      </c>
      <c r="R85" s="22">
        <f>$R$83/$C$85</f>
        <v>1.3260653722986375E-2</v>
      </c>
      <c r="S85" s="22">
        <f>$S$83/$C$85</f>
        <v>1.3849372699631299E-3</v>
      </c>
      <c r="T85" s="22">
        <f>$T$83/$C$85</f>
        <v>3.9790997018151066E-2</v>
      </c>
      <c r="U85" s="22">
        <f>$U$83/$C$85</f>
        <v>1.55889048214089E-3</v>
      </c>
      <c r="V85" s="22">
        <f>$V$83/$C$85</f>
        <v>3.028689976741282E-2</v>
      </c>
      <c r="W85" s="22">
        <f>$W$83/$C$85</f>
        <v>2.4448297739672848E-2</v>
      </c>
      <c r="X85" s="22">
        <f>$X$83/$C$85</f>
        <v>1.2378383246715214E-3</v>
      </c>
      <c r="Y85" s="22">
        <f>$Y$83/$C$85</f>
        <v>7.6250600466195478E-4</v>
      </c>
      <c r="Z85" s="22">
        <f>$Z$83/$C$85</f>
        <v>2.0709071457901819E-3</v>
      </c>
      <c r="AA85" s="22">
        <f>$AA$83/$C$85</f>
        <v>3.531310730386801E-2</v>
      </c>
      <c r="AB85" s="22">
        <f>$AB$83/$C$85</f>
        <v>1.1615494156719775E-2</v>
      </c>
      <c r="AC85" s="22">
        <f>$AC$83/$C$85</f>
        <v>1.5423030294286901E-2</v>
      </c>
      <c r="AD85" s="22">
        <f>$AD$83/$C$85</f>
        <v>2.4356769541957718E-3</v>
      </c>
      <c r="AE85" s="22">
        <f>$AE$83/$C$85</f>
        <v>8.7756049215688275E-2</v>
      </c>
      <c r="AF85" s="22">
        <f>$AF$83/$C$85</f>
        <v>5.3721629075313859E-2</v>
      </c>
      <c r="AG85" s="22">
        <f>$AG$83/$C$85</f>
        <v>2.2627635765635331E-3</v>
      </c>
      <c r="AH85" s="22">
        <f>$AH$83/$C$85</f>
        <v>3.5103387331232465E-2</v>
      </c>
      <c r="AI85" s="22">
        <f>$AI$83/$C$85</f>
        <v>2.6711581620681706E-2</v>
      </c>
      <c r="AJ85" s="22">
        <f>$AJ$83/$C$85</f>
        <v>5.0486987435768703E-2</v>
      </c>
      <c r="AK85" s="22">
        <f>$AK$83/$C$85</f>
        <v>8.0768772587361294E-3</v>
      </c>
      <c r="AL85" s="22">
        <f>$AL$83/$C$85</f>
        <v>4.3721103817431266E-2</v>
      </c>
      <c r="AM85" s="22">
        <f>$AM$83/$C$85</f>
        <v>2.3928644942372016E-2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6777-F8F5-4533-AD27-4A15AD6D9ED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-1.8437256185732859E-2</v>
      </c>
      <c r="D5" s="11" t="s">
        <v>142</v>
      </c>
      <c r="E5" s="10">
        <v>-2.8317594538857894E-2</v>
      </c>
      <c r="F5" s="11" t="s">
        <v>88</v>
      </c>
      <c r="G5" s="11" t="s">
        <v>113</v>
      </c>
      <c r="H5" s="10">
        <v>-1.2057917583579091E-2</v>
      </c>
      <c r="I5" s="10">
        <v>-2.0828641528511858E-2</v>
      </c>
      <c r="J5" s="11" t="s">
        <v>88</v>
      </c>
      <c r="K5" s="10">
        <v>-3.2891156917816779E-2</v>
      </c>
      <c r="L5" s="10">
        <v>-3.3496165795480763E-3</v>
      </c>
      <c r="M5" s="10">
        <v>-2.2543921002495478E-2</v>
      </c>
      <c r="N5" s="10">
        <v>-1.9139931795909353E-3</v>
      </c>
      <c r="O5" s="10">
        <v>-2.9066033716496128E-2</v>
      </c>
      <c r="P5" s="10">
        <v>-1.0307641379546385E-2</v>
      </c>
      <c r="Q5" s="10">
        <v>1.8833403930478628E-3</v>
      </c>
      <c r="R5" s="10">
        <v>2.3256937603917942E-2</v>
      </c>
      <c r="S5" s="10">
        <v>-2.5284125076112728E-2</v>
      </c>
      <c r="T5" s="10">
        <v>-1.478263032817663E-2</v>
      </c>
      <c r="U5" s="10">
        <v>-1.2790324278572891E-2</v>
      </c>
      <c r="V5" s="11" t="s">
        <v>124</v>
      </c>
      <c r="W5" s="11" t="s">
        <v>144</v>
      </c>
      <c r="X5" s="10">
        <v>1.6255995472437099E-3</v>
      </c>
      <c r="Y5" s="10">
        <v>-8.7910921413160963E-3</v>
      </c>
      <c r="Z5" s="10">
        <v>-1.4593747882418439E-2</v>
      </c>
      <c r="AA5" s="10">
        <v>-2.9603519977097148E-2</v>
      </c>
      <c r="AB5" s="10">
        <v>7.4617032924139976E-3</v>
      </c>
      <c r="AC5" s="10">
        <v>2.7731075660842382E-2</v>
      </c>
      <c r="AD5" s="11" t="s">
        <v>121</v>
      </c>
      <c r="AE5" s="10">
        <v>8.8087818175085306E-4</v>
      </c>
      <c r="AF5" s="10">
        <v>1.4472846179972515E-2</v>
      </c>
      <c r="AG5" s="10">
        <v>-5.2784302600348129E-3</v>
      </c>
      <c r="AH5" s="10">
        <v>1.247668554614681E-2</v>
      </c>
      <c r="AI5" s="10">
        <v>-1.0857680570272652E-2</v>
      </c>
      <c r="AJ5" s="11" t="s">
        <v>202</v>
      </c>
      <c r="AK5" s="10">
        <v>9.340271716194868E-3</v>
      </c>
      <c r="AL5" s="10">
        <v>3.4163291016723239E-2</v>
      </c>
      <c r="AM5" s="25">
        <v>-2.0397711342656888E-2</v>
      </c>
    </row>
    <row r="6" spans="1:39" ht="24">
      <c r="A6" s="13" t="s">
        <v>41</v>
      </c>
      <c r="B6" s="14" t="s">
        <v>40</v>
      </c>
      <c r="C6" s="15">
        <v>-9.0327146132456911E-3</v>
      </c>
      <c r="D6" s="16">
        <v>-3.3191597644627445E-2</v>
      </c>
      <c r="E6" s="16">
        <v>-5.7698480171637524E-3</v>
      </c>
      <c r="F6" s="16">
        <v>-2.4645518174416584E-2</v>
      </c>
      <c r="G6" s="16">
        <v>-3.3361601425374025E-2</v>
      </c>
      <c r="H6" s="16">
        <v>-2.8052251790032345E-2</v>
      </c>
      <c r="I6" s="16">
        <v>9.5717346141200969E-3</v>
      </c>
      <c r="J6" s="16">
        <v>-3.3957946268328709E-2</v>
      </c>
      <c r="K6" s="16">
        <v>-2.9655864841833631E-2</v>
      </c>
      <c r="L6" s="16">
        <v>-2.0875670997647085E-2</v>
      </c>
      <c r="M6" s="16">
        <v>4.5133616884051033E-3</v>
      </c>
      <c r="N6" s="17" t="s">
        <v>77</v>
      </c>
      <c r="O6" s="16">
        <v>-1.9800826661341937E-2</v>
      </c>
      <c r="P6" s="16">
        <v>5.455860745251555E-4</v>
      </c>
      <c r="Q6" s="16">
        <v>-8.5301180431348947E-3</v>
      </c>
      <c r="R6" s="16">
        <v>-6.61210073205689E-3</v>
      </c>
      <c r="S6" s="16">
        <v>-3.0017137285074454E-3</v>
      </c>
      <c r="T6" s="16">
        <v>1.7967126122674312E-2</v>
      </c>
      <c r="U6" s="16">
        <v>1.3245049084419655E-2</v>
      </c>
      <c r="V6" s="16">
        <v>1.4353994429299972E-2</v>
      </c>
      <c r="W6" s="16">
        <v>-2.0073219199296835E-3</v>
      </c>
      <c r="X6" s="16">
        <v>-3.2474496318068763E-4</v>
      </c>
      <c r="Y6" s="16">
        <v>-3.8632001358791575E-3</v>
      </c>
      <c r="Z6" s="16">
        <v>-8.7468066098241627E-3</v>
      </c>
      <c r="AA6" s="16">
        <v>-6.6057979046099547E-3</v>
      </c>
      <c r="AB6" s="16">
        <v>2.2400769294545618E-2</v>
      </c>
      <c r="AC6" s="16">
        <v>1.6967063202806526E-2</v>
      </c>
      <c r="AD6" s="17" t="s">
        <v>109</v>
      </c>
      <c r="AE6" s="16">
        <v>7.640608051870397E-3</v>
      </c>
      <c r="AF6" s="16">
        <v>2.4937596091608401E-2</v>
      </c>
      <c r="AG6" s="16">
        <v>1.5435346097034388E-2</v>
      </c>
      <c r="AH6" s="16">
        <v>2.3399417057751164E-2</v>
      </c>
      <c r="AI6" s="16">
        <v>6.9890999925441843E-3</v>
      </c>
      <c r="AJ6" s="17" t="s">
        <v>122</v>
      </c>
      <c r="AK6" s="17" t="s">
        <v>124</v>
      </c>
      <c r="AL6" s="16">
        <v>1.5909893210107967E-2</v>
      </c>
      <c r="AM6" s="18">
        <v>-4.2684950459573497E-3</v>
      </c>
    </row>
    <row r="7" spans="1:39" ht="24">
      <c r="A7" s="13" t="s">
        <v>42</v>
      </c>
      <c r="B7" s="14" t="s">
        <v>40</v>
      </c>
      <c r="C7" s="20" t="s">
        <v>115</v>
      </c>
      <c r="D7" s="17" t="s">
        <v>92</v>
      </c>
      <c r="E7" s="17" t="s">
        <v>92</v>
      </c>
      <c r="F7" s="17" t="s">
        <v>203</v>
      </c>
      <c r="G7" s="16">
        <v>-3.1773461626766038E-2</v>
      </c>
      <c r="H7" s="16">
        <v>-1.9030290955392979E-3</v>
      </c>
      <c r="I7" s="16">
        <v>3.9322038889723761E-4</v>
      </c>
      <c r="J7" s="17" t="s">
        <v>163</v>
      </c>
      <c r="K7" s="16">
        <v>-3.4808337919009794E-2</v>
      </c>
      <c r="L7" s="16">
        <v>-3.4174882687067467E-3</v>
      </c>
      <c r="M7" s="16">
        <v>1.2862218995294313E-3</v>
      </c>
      <c r="N7" s="16">
        <v>1.403263116729132E-2</v>
      </c>
      <c r="O7" s="16">
        <v>-2.9079326575875294E-2</v>
      </c>
      <c r="P7" s="16">
        <v>-6.500440183104716E-3</v>
      </c>
      <c r="Q7" s="16">
        <v>-1.0254449406227661E-2</v>
      </c>
      <c r="R7" s="16">
        <v>1.7106459695086331E-3</v>
      </c>
      <c r="S7" s="16">
        <v>-7.6741159392541402E-4</v>
      </c>
      <c r="T7" s="16">
        <v>5.7650849806765367E-3</v>
      </c>
      <c r="U7" s="16">
        <v>1.7310481428973665E-2</v>
      </c>
      <c r="V7" s="17" t="s">
        <v>166</v>
      </c>
      <c r="W7" s="17" t="s">
        <v>124</v>
      </c>
      <c r="X7" s="16">
        <v>-5.6330824253286622E-3</v>
      </c>
      <c r="Y7" s="16">
        <v>-6.2595773809889978E-3</v>
      </c>
      <c r="Z7" s="16">
        <v>-2.2282107992924724E-2</v>
      </c>
      <c r="AA7" s="16">
        <v>-2.6607891359064929E-2</v>
      </c>
      <c r="AB7" s="16">
        <v>4.6227994254401561E-4</v>
      </c>
      <c r="AC7" s="17" t="s">
        <v>99</v>
      </c>
      <c r="AD7" s="17" t="s">
        <v>159</v>
      </c>
      <c r="AE7" s="16">
        <v>2.9831745006636654E-3</v>
      </c>
      <c r="AF7" s="16">
        <v>1.4994233259332237E-2</v>
      </c>
      <c r="AG7" s="16">
        <v>-1.793180160820128E-3</v>
      </c>
      <c r="AH7" s="16">
        <v>1.4780357075593635E-2</v>
      </c>
      <c r="AI7" s="16">
        <v>2.7055983645960208E-2</v>
      </c>
      <c r="AJ7" s="17" t="s">
        <v>204</v>
      </c>
      <c r="AK7" s="17" t="s">
        <v>105</v>
      </c>
      <c r="AL7" s="16">
        <v>2.2562462684000122E-2</v>
      </c>
      <c r="AM7" s="18">
        <v>-9.6592452665399831E-3</v>
      </c>
    </row>
    <row r="8" spans="1:39" ht="24">
      <c r="A8" s="13" t="s">
        <v>43</v>
      </c>
      <c r="B8" s="14" t="s">
        <v>40</v>
      </c>
      <c r="C8" s="15">
        <v>8.0848411836630593E-3</v>
      </c>
      <c r="D8" s="17" t="s">
        <v>87</v>
      </c>
      <c r="E8" s="16">
        <v>-1.0687623679434313E-2</v>
      </c>
      <c r="F8" s="16">
        <v>-1.4935599359548571E-2</v>
      </c>
      <c r="G8" s="16">
        <v>-2.6665777362773039E-2</v>
      </c>
      <c r="H8" s="16">
        <v>-2.0042230682573017E-2</v>
      </c>
      <c r="I8" s="16">
        <v>-3.2353732092347209E-2</v>
      </c>
      <c r="J8" s="17" t="s">
        <v>188</v>
      </c>
      <c r="K8" s="16">
        <v>-1.1342590753401972E-2</v>
      </c>
      <c r="L8" s="16">
        <v>-1.0794709262080293E-2</v>
      </c>
      <c r="M8" s="16">
        <v>7.2937274983633262E-3</v>
      </c>
      <c r="N8" s="16">
        <v>1.313745243079807E-2</v>
      </c>
      <c r="O8" s="16">
        <v>-2.7933148232841126E-2</v>
      </c>
      <c r="P8" s="16">
        <v>-1.7312738422149233E-2</v>
      </c>
      <c r="Q8" s="16">
        <v>-1.5603010410313905E-2</v>
      </c>
      <c r="R8" s="16">
        <v>-2.3376600034402607E-2</v>
      </c>
      <c r="S8" s="17" t="s">
        <v>96</v>
      </c>
      <c r="T8" s="16">
        <v>-1.3054032279507273E-2</v>
      </c>
      <c r="U8" s="17" t="s">
        <v>116</v>
      </c>
      <c r="V8" s="16">
        <v>1.7569229544029657E-2</v>
      </c>
      <c r="W8" s="16">
        <v>-1.3015300514715562E-2</v>
      </c>
      <c r="X8" s="16">
        <v>-3.5759506999867895E-3</v>
      </c>
      <c r="Y8" s="16">
        <v>-3.1354347412702707E-3</v>
      </c>
      <c r="Z8" s="16">
        <v>5.3521758847969211E-4</v>
      </c>
      <c r="AA8" s="16">
        <v>-1.0533011495685127E-3</v>
      </c>
      <c r="AB8" s="16">
        <v>2.4729001927937489E-3</v>
      </c>
      <c r="AC8" s="17" t="s">
        <v>79</v>
      </c>
      <c r="AD8" s="17" t="s">
        <v>159</v>
      </c>
      <c r="AE8" s="16">
        <v>-8.762161678853176E-3</v>
      </c>
      <c r="AF8" s="16">
        <v>3.0373476709861708E-2</v>
      </c>
      <c r="AG8" s="16">
        <v>1.5629861271523012E-3</v>
      </c>
      <c r="AH8" s="16">
        <v>2.0572946496151934E-2</v>
      </c>
      <c r="AI8" s="16">
        <v>-6.6600667873775981E-3</v>
      </c>
      <c r="AJ8" s="17" t="s">
        <v>148</v>
      </c>
      <c r="AK8" s="16">
        <v>2.2937963662260207E-2</v>
      </c>
      <c r="AL8" s="17" t="s">
        <v>134</v>
      </c>
      <c r="AM8" s="18">
        <v>1.1409001328965379E-2</v>
      </c>
    </row>
    <row r="9" spans="1:39" ht="24">
      <c r="A9" s="13" t="s">
        <v>44</v>
      </c>
      <c r="B9" s="14" t="s">
        <v>40</v>
      </c>
      <c r="C9" s="20" t="s">
        <v>142</v>
      </c>
      <c r="D9" s="16">
        <v>1.6490781034594292E-2</v>
      </c>
      <c r="E9" s="16">
        <v>8.1994783310656745E-3</v>
      </c>
      <c r="F9" s="16">
        <v>2.7064870690191702E-3</v>
      </c>
      <c r="G9" s="16">
        <v>1.4698465607603748E-2</v>
      </c>
      <c r="H9" s="16">
        <v>8.6653071660469233E-3</v>
      </c>
      <c r="I9" s="16">
        <v>2.2119466537889789E-2</v>
      </c>
      <c r="J9" s="16">
        <v>8.5124199434944217E-3</v>
      </c>
      <c r="K9" s="16">
        <v>1.8388870192718714E-2</v>
      </c>
      <c r="L9" s="16">
        <v>6.0761198690296161E-3</v>
      </c>
      <c r="M9" s="16">
        <v>1.6969750953956624E-2</v>
      </c>
      <c r="N9" s="16">
        <v>7.6889225672321301E-3</v>
      </c>
      <c r="O9" s="16">
        <v>3.1614756540169937E-2</v>
      </c>
      <c r="P9" s="16">
        <v>5.1307199738796529E-3</v>
      </c>
      <c r="Q9" s="16">
        <v>2.8794801536209006E-2</v>
      </c>
      <c r="R9" s="16">
        <v>2.6413257879834687E-2</v>
      </c>
      <c r="S9" s="16">
        <v>1.2936137627595351E-2</v>
      </c>
      <c r="T9" s="16">
        <v>2.2857110601398261E-2</v>
      </c>
      <c r="U9" s="16">
        <v>-8.8863853426398506E-3</v>
      </c>
      <c r="V9" s="16">
        <v>3.1341752849393693E-3</v>
      </c>
      <c r="W9" s="16">
        <v>9.5510642419845007E-4</v>
      </c>
      <c r="X9" s="16">
        <v>1.9302401891002755E-3</v>
      </c>
      <c r="Y9" s="16">
        <v>6.8684631412530769E-3</v>
      </c>
      <c r="Z9" s="16">
        <v>-5.7768697918093199E-3</v>
      </c>
      <c r="AA9" s="16">
        <v>1.9082966710693275E-2</v>
      </c>
      <c r="AB9" s="16">
        <v>6.0409850951819843E-3</v>
      </c>
      <c r="AC9" s="16">
        <v>-3.5763103411101324E-2</v>
      </c>
      <c r="AD9" s="16">
        <v>-1.9500634444448096E-2</v>
      </c>
      <c r="AE9" s="17" t="s">
        <v>85</v>
      </c>
      <c r="AF9" s="16">
        <v>-2.1422122250456487E-2</v>
      </c>
      <c r="AG9" s="16">
        <v>-1.8893399270542309E-2</v>
      </c>
      <c r="AH9" s="16">
        <v>-1.6340930673705272E-2</v>
      </c>
      <c r="AI9" s="16">
        <v>-3.3595657753226089E-4</v>
      </c>
      <c r="AJ9" s="17" t="s">
        <v>191</v>
      </c>
      <c r="AK9" s="16">
        <v>-2.9137700007039126E-3</v>
      </c>
      <c r="AL9" s="17" t="s">
        <v>76</v>
      </c>
      <c r="AM9" s="18">
        <v>-2.2195849609120778E-2</v>
      </c>
    </row>
    <row r="10" spans="1:39" ht="24">
      <c r="A10" s="13" t="s">
        <v>45</v>
      </c>
      <c r="B10" s="14" t="s">
        <v>40</v>
      </c>
      <c r="C10" s="15">
        <v>2.1876981867314436E-2</v>
      </c>
      <c r="D10" s="16">
        <v>-3.2526261301861772E-3</v>
      </c>
      <c r="E10" s="16">
        <v>-2.8755995563800756E-2</v>
      </c>
      <c r="F10" s="16">
        <v>-1.2404794762905135E-2</v>
      </c>
      <c r="G10" s="16">
        <v>2.4935746608570624E-3</v>
      </c>
      <c r="H10" s="16">
        <v>-2.1005859926118552E-2</v>
      </c>
      <c r="I10" s="16">
        <v>5.9756387145310438E-3</v>
      </c>
      <c r="J10" s="16">
        <v>-2.2241219862077582E-3</v>
      </c>
      <c r="K10" s="16">
        <v>-1.5155788055860262E-2</v>
      </c>
      <c r="L10" s="17" t="s">
        <v>85</v>
      </c>
      <c r="M10" s="16">
        <v>-5.2450911937444332E-3</v>
      </c>
      <c r="N10" s="16">
        <v>-2.0986013720408574E-2</v>
      </c>
      <c r="O10" s="16">
        <v>1.800044316128924E-3</v>
      </c>
      <c r="P10" s="16">
        <v>-9.794783356257877E-3</v>
      </c>
      <c r="Q10" s="16">
        <v>-1.5220975772830655E-2</v>
      </c>
      <c r="R10" s="16">
        <v>-3.3546681454114526E-2</v>
      </c>
      <c r="S10" s="16">
        <v>-5.4275114582701721E-3</v>
      </c>
      <c r="T10" s="16">
        <v>-4.140119274435884E-3</v>
      </c>
      <c r="U10" s="16">
        <v>-1.0953479271654187E-2</v>
      </c>
      <c r="V10" s="16">
        <v>-3.558767819142689E-3</v>
      </c>
      <c r="W10" s="16">
        <v>-3.4730960239993513E-3</v>
      </c>
      <c r="X10" s="16">
        <v>1.7088128531610278E-2</v>
      </c>
      <c r="Y10" s="16">
        <v>2.4173428531379357E-2</v>
      </c>
      <c r="Z10" s="17" t="s">
        <v>124</v>
      </c>
      <c r="AA10" s="17" t="s">
        <v>119</v>
      </c>
      <c r="AB10" s="16">
        <v>2.9417721023842477E-2</v>
      </c>
      <c r="AC10" s="16">
        <v>3.2760219195107521E-2</v>
      </c>
      <c r="AD10" s="16">
        <v>-3.2039388169826408E-3</v>
      </c>
      <c r="AE10" s="16">
        <v>6.0777647007945216E-3</v>
      </c>
      <c r="AF10" s="16">
        <v>2.3428251202930208E-2</v>
      </c>
      <c r="AG10" s="16">
        <v>2.0832808439602047E-2</v>
      </c>
      <c r="AH10" s="16">
        <v>1.5368835013875608E-2</v>
      </c>
      <c r="AI10" s="16">
        <v>6.1976049845455473E-3</v>
      </c>
      <c r="AJ10" s="16">
        <v>2.0483623593788199E-2</v>
      </c>
      <c r="AK10" s="16">
        <v>4.4138060484093591E-3</v>
      </c>
      <c r="AL10" s="16">
        <v>2.3140137788018735E-2</v>
      </c>
      <c r="AM10" s="18">
        <v>2.5977887740878537E-2</v>
      </c>
    </row>
    <row r="11" spans="1:39" ht="24">
      <c r="A11" s="13" t="s">
        <v>46</v>
      </c>
      <c r="B11" s="14" t="s">
        <v>40</v>
      </c>
      <c r="C11" s="15">
        <v>-9.3010128758325486E-4</v>
      </c>
      <c r="D11" s="17" t="s">
        <v>105</v>
      </c>
      <c r="E11" s="16">
        <v>2.3936498510642099E-2</v>
      </c>
      <c r="F11" s="16">
        <v>8.4930378579637263E-3</v>
      </c>
      <c r="G11" s="16">
        <v>2.4950259562237783E-2</v>
      </c>
      <c r="H11" s="16">
        <v>1.0657553852692183E-3</v>
      </c>
      <c r="I11" s="16">
        <v>1.5407737869018914E-2</v>
      </c>
      <c r="J11" s="16">
        <v>1.0346229097752988E-2</v>
      </c>
      <c r="K11" s="16">
        <v>-6.3503045604630893E-3</v>
      </c>
      <c r="L11" s="16">
        <v>2.9269586076043935E-2</v>
      </c>
      <c r="M11" s="17" t="s">
        <v>102</v>
      </c>
      <c r="N11" s="16">
        <v>2.2410568984223878E-2</v>
      </c>
      <c r="O11" s="16">
        <v>2.6210941980457082E-2</v>
      </c>
      <c r="P11" s="16">
        <v>-7.9068104257809385E-3</v>
      </c>
      <c r="Q11" s="16">
        <v>3.0845312930574006E-2</v>
      </c>
      <c r="R11" s="16">
        <v>6.2015139438368859E-3</v>
      </c>
      <c r="S11" s="16">
        <v>3.2809659607615872E-2</v>
      </c>
      <c r="T11" s="17" t="s">
        <v>99</v>
      </c>
      <c r="U11" s="16">
        <v>2.5092700405754268E-3</v>
      </c>
      <c r="V11" s="16">
        <v>5.2632521121500373E-4</v>
      </c>
      <c r="W11" s="16">
        <v>7.6861847616294197E-3</v>
      </c>
      <c r="X11" s="16">
        <v>2.4279339219251813E-3</v>
      </c>
      <c r="Y11" s="16">
        <v>2.1178792500422254E-2</v>
      </c>
      <c r="Z11" s="16">
        <v>-7.0055245648081238E-3</v>
      </c>
      <c r="AA11" s="16">
        <v>1.7832835550861976E-2</v>
      </c>
      <c r="AB11" s="17" t="s">
        <v>77</v>
      </c>
      <c r="AC11" s="17" t="s">
        <v>112</v>
      </c>
      <c r="AD11" s="16">
        <v>-2.9411375492223554E-2</v>
      </c>
      <c r="AE11" s="16">
        <v>6.0031402249372022E-3</v>
      </c>
      <c r="AF11" s="16">
        <v>-1.3775370644651341E-2</v>
      </c>
      <c r="AG11" s="16">
        <v>-1.8236078167992935E-2</v>
      </c>
      <c r="AH11" s="16">
        <v>-1.0370223416165657E-2</v>
      </c>
      <c r="AI11" s="16">
        <v>1.3507631240792605E-2</v>
      </c>
      <c r="AJ11" s="17" t="s">
        <v>95</v>
      </c>
      <c r="AK11" s="16">
        <v>1.9081927944498301E-2</v>
      </c>
      <c r="AL11" s="16">
        <v>-1.4930668769776795E-2</v>
      </c>
      <c r="AM11" s="18">
        <v>-1.5158889804000233E-2</v>
      </c>
    </row>
    <row r="12" spans="1:39" ht="24">
      <c r="A12" s="13" t="s">
        <v>47</v>
      </c>
      <c r="B12" s="14" t="s">
        <v>40</v>
      </c>
      <c r="C12" s="20" t="s">
        <v>109</v>
      </c>
      <c r="D12" s="16">
        <v>-2.7541177190714573E-2</v>
      </c>
      <c r="E12" s="16">
        <v>-1.7504037718127832E-2</v>
      </c>
      <c r="F12" s="16">
        <v>1.5490852224270824E-3</v>
      </c>
      <c r="G12" s="16">
        <v>-3.3500554634939811E-2</v>
      </c>
      <c r="H12" s="16">
        <v>-2.1255756124392979E-2</v>
      </c>
      <c r="I12" s="16">
        <v>-9.4665649812946725E-3</v>
      </c>
      <c r="J12" s="16">
        <v>-1.9028520483832165E-2</v>
      </c>
      <c r="K12" s="16">
        <v>2.234671220984652E-2</v>
      </c>
      <c r="L12" s="16">
        <v>-9.7736782013678192E-3</v>
      </c>
      <c r="M12" s="16">
        <v>-2.9602210684225631E-2</v>
      </c>
      <c r="N12" s="16">
        <v>5.3947638136588375E-4</v>
      </c>
      <c r="O12" s="16">
        <v>-1.9363761742318807E-2</v>
      </c>
      <c r="P12" s="17" t="s">
        <v>89</v>
      </c>
      <c r="Q12" s="16">
        <v>-1.7033809544550894E-2</v>
      </c>
      <c r="R12" s="16">
        <v>-2.6384049604097057E-2</v>
      </c>
      <c r="S12" s="16">
        <v>-1.9510806444999428E-2</v>
      </c>
      <c r="T12" s="16">
        <v>-6.2579038725085172E-3</v>
      </c>
      <c r="U12" s="16">
        <v>-1.7542516330617576E-2</v>
      </c>
      <c r="V12" s="16">
        <v>-6.7349951189830167E-3</v>
      </c>
      <c r="W12" s="16">
        <v>-1.0618526230202614E-2</v>
      </c>
      <c r="X12" s="16">
        <v>1.9554375715876923E-2</v>
      </c>
      <c r="Y12" s="16">
        <v>1.0259190866175901E-2</v>
      </c>
      <c r="Z12" s="16">
        <v>2.6705322844816377E-2</v>
      </c>
      <c r="AA12" s="16">
        <v>-1.0588391065541682E-2</v>
      </c>
      <c r="AB12" s="16">
        <v>-7.9284949573706996E-3</v>
      </c>
      <c r="AC12" s="16">
        <v>3.508136209209136E-2</v>
      </c>
      <c r="AD12" s="16">
        <v>2.5167957911377357E-2</v>
      </c>
      <c r="AE12" s="16">
        <v>5.1183477216044399E-3</v>
      </c>
      <c r="AF12" s="16">
        <v>2.0002960356066933E-2</v>
      </c>
      <c r="AG12" s="16">
        <v>2.9988051472373992E-2</v>
      </c>
      <c r="AH12" s="16">
        <v>1.0031239778059909E-2</v>
      </c>
      <c r="AI12" s="16">
        <v>1.1018156830867355E-2</v>
      </c>
      <c r="AJ12" s="16">
        <v>2.3459763746687477E-2</v>
      </c>
      <c r="AK12" s="16">
        <v>4.2068454115905263E-3</v>
      </c>
      <c r="AL12" s="17" t="s">
        <v>81</v>
      </c>
      <c r="AM12" s="19" t="s">
        <v>114</v>
      </c>
    </row>
    <row r="13" spans="1:39" ht="24">
      <c r="A13" s="13" t="s">
        <v>48</v>
      </c>
      <c r="B13" s="14" t="s">
        <v>40</v>
      </c>
      <c r="C13" s="15">
        <v>-4.7446238388903147E-3</v>
      </c>
      <c r="D13" s="16">
        <v>2.681020128486555E-2</v>
      </c>
      <c r="E13" s="17" t="s">
        <v>81</v>
      </c>
      <c r="F13" s="16">
        <v>1.2949624102978807E-3</v>
      </c>
      <c r="G13" s="16">
        <v>-1.1394852122136452E-2</v>
      </c>
      <c r="H13" s="16">
        <v>2.5296852675829373E-2</v>
      </c>
      <c r="I13" s="17" t="s">
        <v>90</v>
      </c>
      <c r="J13" s="16">
        <v>1.0777466662602434E-2</v>
      </c>
      <c r="K13" s="16">
        <v>-1.57318227998024E-3</v>
      </c>
      <c r="L13" s="16">
        <v>6.2012900421967087E-3</v>
      </c>
      <c r="M13" s="16">
        <v>1.4187964179435039E-2</v>
      </c>
      <c r="N13" s="16">
        <v>7.0336231272836404E-3</v>
      </c>
      <c r="O13" s="16">
        <v>2.0113529868946746E-2</v>
      </c>
      <c r="P13" s="16">
        <v>1.1037094794242855E-2</v>
      </c>
      <c r="Q13" s="16">
        <v>3.2031463710511847E-2</v>
      </c>
      <c r="R13" s="16">
        <v>8.7998519417924193E-3</v>
      </c>
      <c r="S13" s="16">
        <v>4.9361710180460183E-3</v>
      </c>
      <c r="T13" s="16">
        <v>3.3157168191283726E-2</v>
      </c>
      <c r="U13" s="16">
        <v>-6.7363355399969183E-3</v>
      </c>
      <c r="V13" s="16">
        <v>2.7973483817791137E-2</v>
      </c>
      <c r="W13" s="16">
        <v>-1.1126239936428571E-2</v>
      </c>
      <c r="X13" s="16">
        <v>2.398495365433654E-2</v>
      </c>
      <c r="Y13" s="16">
        <v>-1.4104951398643621E-2</v>
      </c>
      <c r="Z13" s="16">
        <v>-1.1761679703936287E-2</v>
      </c>
      <c r="AA13" s="16">
        <v>-1.9710308155084469E-2</v>
      </c>
      <c r="AB13" s="16">
        <v>1.3567952731527383E-2</v>
      </c>
      <c r="AC13" s="16">
        <v>-1.6974638901905866E-2</v>
      </c>
      <c r="AD13" s="16">
        <v>-2.3353528643616606E-2</v>
      </c>
      <c r="AE13" s="16">
        <v>-3.4160671284114543E-4</v>
      </c>
      <c r="AF13" s="16">
        <v>-1.9926765396883882E-2</v>
      </c>
      <c r="AG13" s="16">
        <v>-1.8031422009942056E-2</v>
      </c>
      <c r="AH13" s="16">
        <v>-1.5898072639623659E-2</v>
      </c>
      <c r="AI13" s="17" t="s">
        <v>85</v>
      </c>
      <c r="AJ13" s="17" t="s">
        <v>188</v>
      </c>
      <c r="AK13" s="16">
        <v>-4.8048683464001667E-3</v>
      </c>
      <c r="AL13" s="16">
        <v>-2.3457793073824354E-2</v>
      </c>
      <c r="AM13" s="18">
        <v>-2.2702858595184842E-2</v>
      </c>
    </row>
    <row r="14" spans="1:39" ht="24">
      <c r="A14" s="13" t="s">
        <v>49</v>
      </c>
      <c r="B14" s="14" t="s">
        <v>40</v>
      </c>
      <c r="C14" s="20" t="s">
        <v>130</v>
      </c>
      <c r="D14" s="17" t="s">
        <v>78</v>
      </c>
      <c r="E14" s="16">
        <v>2.5974692288180494E-2</v>
      </c>
      <c r="F14" s="17" t="s">
        <v>171</v>
      </c>
      <c r="G14" s="16">
        <v>2.5154929524030693E-2</v>
      </c>
      <c r="H14" s="16">
        <v>1.4628517314447193E-2</v>
      </c>
      <c r="I14" s="16">
        <v>1.4297651129012918E-2</v>
      </c>
      <c r="J14" s="17" t="s">
        <v>100</v>
      </c>
      <c r="K14" s="16">
        <v>3.197398887123163E-2</v>
      </c>
      <c r="L14" s="16">
        <v>2.0668773159040092E-2</v>
      </c>
      <c r="M14" s="16">
        <v>1.7949812292552943E-2</v>
      </c>
      <c r="N14" s="16">
        <v>1.5392424920099311E-2</v>
      </c>
      <c r="O14" s="16">
        <v>3.2286259163301911E-2</v>
      </c>
      <c r="P14" s="16">
        <v>2.9807427163974623E-2</v>
      </c>
      <c r="Q14" s="16">
        <v>1.1288070319473594E-2</v>
      </c>
      <c r="R14" s="16">
        <v>9.5547722473275799E-3</v>
      </c>
      <c r="S14" s="16">
        <v>2.1098740848010934E-2</v>
      </c>
      <c r="T14" s="16">
        <v>1.2057868266680902E-2</v>
      </c>
      <c r="U14" s="16">
        <v>1.5811882275699881E-3</v>
      </c>
      <c r="V14" s="16">
        <v>-1.8030453714720867E-3</v>
      </c>
      <c r="W14" s="16">
        <v>-5.3652956946090846E-3</v>
      </c>
      <c r="X14" s="16">
        <v>-1.1524136990282687E-2</v>
      </c>
      <c r="Y14" s="16">
        <v>-5.7055904487493128E-3</v>
      </c>
      <c r="Z14" s="16">
        <v>6.0258297671513287E-4</v>
      </c>
      <c r="AA14" s="16">
        <v>5.2816350661342836E-3</v>
      </c>
      <c r="AB14" s="16">
        <v>-1.8187092332959925E-2</v>
      </c>
      <c r="AC14" s="16">
        <v>-1.4137149958064784E-2</v>
      </c>
      <c r="AD14" s="16">
        <v>-2.3912120095622446E-2</v>
      </c>
      <c r="AE14" s="16">
        <v>-1.873065151482468E-2</v>
      </c>
      <c r="AF14" s="16">
        <v>-8.1085490482904338E-3</v>
      </c>
      <c r="AG14" s="17" t="s">
        <v>93</v>
      </c>
      <c r="AH14" s="16">
        <v>-8.3301216617374788E-4</v>
      </c>
      <c r="AI14" s="16">
        <v>-1.7895106632551235E-2</v>
      </c>
      <c r="AJ14" s="16">
        <v>-3.2416786032461384E-2</v>
      </c>
      <c r="AK14" s="16">
        <v>-1.446930285090374E-2</v>
      </c>
      <c r="AL14" s="16">
        <v>-8.3357625123949529E-3</v>
      </c>
      <c r="AM14" s="18">
        <v>7.2163269469306133E-3</v>
      </c>
    </row>
    <row r="15" spans="1:39" ht="24">
      <c r="A15" s="13" t="s">
        <v>50</v>
      </c>
      <c r="B15" s="14" t="s">
        <v>40</v>
      </c>
      <c r="C15" s="20" t="s">
        <v>99</v>
      </c>
      <c r="D15" s="17" t="s">
        <v>121</v>
      </c>
      <c r="E15" s="16">
        <v>2.5464160946865919E-2</v>
      </c>
      <c r="F15" s="16">
        <v>2.2543008577307937E-2</v>
      </c>
      <c r="G15" s="17" t="s">
        <v>171</v>
      </c>
      <c r="H15" s="16">
        <v>-5.9389385970685339E-3</v>
      </c>
      <c r="I15" s="16">
        <v>-1.1361207638767724E-3</v>
      </c>
      <c r="J15" s="17" t="s">
        <v>91</v>
      </c>
      <c r="K15" s="16">
        <v>1.8725561022984387E-2</v>
      </c>
      <c r="L15" s="16">
        <v>2.344643533193248E-2</v>
      </c>
      <c r="M15" s="16">
        <v>7.342760991093612E-3</v>
      </c>
      <c r="N15" s="16">
        <v>-3.8006683571470872E-3</v>
      </c>
      <c r="O15" s="17" t="s">
        <v>146</v>
      </c>
      <c r="P15" s="16">
        <v>9.931173347328185E-3</v>
      </c>
      <c r="Q15" s="16">
        <v>1.9039187502909772E-2</v>
      </c>
      <c r="R15" s="16">
        <v>-4.4770870298856324E-3</v>
      </c>
      <c r="S15" s="17" t="s">
        <v>100</v>
      </c>
      <c r="T15" s="16">
        <v>1.8187445695445288E-2</v>
      </c>
      <c r="U15" s="16">
        <v>-3.1106271117358093E-3</v>
      </c>
      <c r="V15" s="16">
        <v>-6.2426733046318968E-3</v>
      </c>
      <c r="W15" s="16">
        <v>-8.7614640093540645E-3</v>
      </c>
      <c r="X15" s="16">
        <v>-1.6577668761909137E-2</v>
      </c>
      <c r="Y15" s="17" t="s">
        <v>144</v>
      </c>
      <c r="Z15" s="16">
        <v>-8.6994704941321992E-5</v>
      </c>
      <c r="AA15" s="16">
        <v>1.8201362502359195E-2</v>
      </c>
      <c r="AB15" s="16">
        <v>2.0684855177862775E-2</v>
      </c>
      <c r="AC15" s="17" t="s">
        <v>128</v>
      </c>
      <c r="AD15" s="17" t="s">
        <v>86</v>
      </c>
      <c r="AE15" s="16">
        <v>6.6847859568408812E-3</v>
      </c>
      <c r="AF15" s="16">
        <v>-1.3393777650285595E-2</v>
      </c>
      <c r="AG15" s="16">
        <v>-5.547839027115125E-3</v>
      </c>
      <c r="AH15" s="16">
        <v>7.5859199259042344E-3</v>
      </c>
      <c r="AI15" s="16">
        <v>-1.366551359171927E-2</v>
      </c>
      <c r="AJ15" s="17" t="s">
        <v>162</v>
      </c>
      <c r="AK15" s="16">
        <v>-4.8174445245716593E-3</v>
      </c>
      <c r="AL15" s="16">
        <v>-2.7763280706624507E-2</v>
      </c>
      <c r="AM15" s="18">
        <v>1.1263472082329079E-2</v>
      </c>
    </row>
    <row r="16" spans="1:39" ht="24">
      <c r="A16" s="13" t="s">
        <v>51</v>
      </c>
      <c r="B16" s="14" t="s">
        <v>40</v>
      </c>
      <c r="C16" s="15">
        <v>2.4016827177271261E-2</v>
      </c>
      <c r="D16" s="16">
        <v>-2.3888971591373136E-2</v>
      </c>
      <c r="E16" s="16">
        <v>-1.5614826834053866E-2</v>
      </c>
      <c r="F16" s="16">
        <v>-2.1592981079082734E-2</v>
      </c>
      <c r="G16" s="16">
        <v>-3.362799821133524E-2</v>
      </c>
      <c r="H16" s="16">
        <v>-9.6874312664271718E-3</v>
      </c>
      <c r="I16" s="16">
        <v>-7.4642752925856218E-3</v>
      </c>
      <c r="J16" s="16">
        <v>-1.9204168752445121E-2</v>
      </c>
      <c r="K16" s="16">
        <v>-3.072800289654299E-2</v>
      </c>
      <c r="L16" s="16">
        <v>-3.3541054972151201E-2</v>
      </c>
      <c r="M16" s="16">
        <v>-1.1842826571487122E-2</v>
      </c>
      <c r="N16" s="16">
        <v>-6.6525718050843893E-3</v>
      </c>
      <c r="O16" s="16">
        <v>-2.1736268901872691E-2</v>
      </c>
      <c r="P16" s="16">
        <v>-2.6426253652526439E-2</v>
      </c>
      <c r="Q16" s="16">
        <v>7.6214456226363332E-3</v>
      </c>
      <c r="R16" s="17" t="s">
        <v>85</v>
      </c>
      <c r="S16" s="16">
        <v>-1.4130034840247696E-2</v>
      </c>
      <c r="T16" s="16">
        <v>3.2738080160859156E-3</v>
      </c>
      <c r="U16" s="16">
        <v>-2.3717620522766457E-2</v>
      </c>
      <c r="V16" s="16">
        <v>1.7176133690428499E-3</v>
      </c>
      <c r="W16" s="16">
        <v>2.3879973237990279E-2</v>
      </c>
      <c r="X16" s="16">
        <v>-8.5973092366299613E-3</v>
      </c>
      <c r="Y16" s="16">
        <v>-4.5745126143558598E-3</v>
      </c>
      <c r="Z16" s="16">
        <v>6.3449339179260985E-3</v>
      </c>
      <c r="AA16" s="16">
        <v>-6.4545015566460822E-3</v>
      </c>
      <c r="AB16" s="16">
        <v>6.2376452906962847E-3</v>
      </c>
      <c r="AC16" s="16">
        <v>1.8928812900276155E-2</v>
      </c>
      <c r="AD16" s="16">
        <v>1.8204257386556223E-2</v>
      </c>
      <c r="AE16" s="16">
        <v>2.6384790253544035E-2</v>
      </c>
      <c r="AF16" s="17" t="s">
        <v>99</v>
      </c>
      <c r="AG16" s="16">
        <v>9.6360925812103253E-3</v>
      </c>
      <c r="AH16" s="16">
        <v>2.1998679350743327E-2</v>
      </c>
      <c r="AI16" s="16">
        <v>8.7996461772707358E-3</v>
      </c>
      <c r="AJ16" s="16">
        <v>3.3464722743158509E-2</v>
      </c>
      <c r="AK16" s="17" t="s">
        <v>81</v>
      </c>
      <c r="AL16" s="16">
        <v>2.9156775925314141E-2</v>
      </c>
      <c r="AM16" s="18">
        <v>7.0741231399437648E-3</v>
      </c>
    </row>
    <row r="17" spans="1:39" ht="24">
      <c r="A17" s="13" t="s">
        <v>52</v>
      </c>
      <c r="B17" s="14" t="s">
        <v>40</v>
      </c>
      <c r="C17" s="15">
        <v>-9.0162914742751149E-3</v>
      </c>
      <c r="D17" s="16">
        <v>1.4316111455515367E-3</v>
      </c>
      <c r="E17" s="16">
        <v>-2.3178280206869878E-2</v>
      </c>
      <c r="F17" s="16">
        <v>-1.2862647593025725E-2</v>
      </c>
      <c r="G17" s="16">
        <v>2.4777837610442333E-2</v>
      </c>
      <c r="H17" s="16">
        <v>-1.7453220384477539E-2</v>
      </c>
      <c r="I17" s="16">
        <v>-1.1401405055260392E-3</v>
      </c>
      <c r="J17" s="16">
        <v>-1.4024146429704997E-2</v>
      </c>
      <c r="K17" s="17" t="s">
        <v>138</v>
      </c>
      <c r="L17" s="16">
        <v>-5.3963820727763812E-3</v>
      </c>
      <c r="M17" s="16">
        <v>1.3844428160045046E-2</v>
      </c>
      <c r="N17" s="16">
        <v>-2.9968776128702036E-3</v>
      </c>
      <c r="O17" s="16">
        <v>1.5503897586884023E-2</v>
      </c>
      <c r="P17" s="16">
        <v>-1.9428834251229012E-2</v>
      </c>
      <c r="Q17" s="16">
        <v>-1.9052994928593792E-2</v>
      </c>
      <c r="R17" s="16">
        <v>-1.4046120087855433E-2</v>
      </c>
      <c r="S17" s="17" t="s">
        <v>77</v>
      </c>
      <c r="T17" s="16">
        <v>-7.7271211129575825E-4</v>
      </c>
      <c r="U17" s="17" t="s">
        <v>203</v>
      </c>
      <c r="V17" s="16">
        <v>-7.8737057092986796E-4</v>
      </c>
      <c r="W17" s="16">
        <v>-2.5849954167693954E-2</v>
      </c>
      <c r="X17" s="16">
        <v>4.3811727173063151E-3</v>
      </c>
      <c r="Y17" s="17" t="s">
        <v>78</v>
      </c>
      <c r="Z17" s="16">
        <v>2.0885747211880752E-2</v>
      </c>
      <c r="AA17" s="17" t="s">
        <v>105</v>
      </c>
      <c r="AB17" s="16">
        <v>3.2776545293092325E-2</v>
      </c>
      <c r="AC17" s="16">
        <v>1.996592534793154E-2</v>
      </c>
      <c r="AD17" s="16">
        <v>-7.3712486938223654E-3</v>
      </c>
      <c r="AE17" s="16">
        <v>1.2841976681955794E-2</v>
      </c>
      <c r="AF17" s="17" t="s">
        <v>90</v>
      </c>
      <c r="AG17" s="16">
        <v>2.1138263232532126E-2</v>
      </c>
      <c r="AH17" s="16">
        <v>2.6249811927654514E-2</v>
      </c>
      <c r="AI17" s="16">
        <v>4.9040243144067809E-3</v>
      </c>
      <c r="AJ17" s="16">
        <v>-3.6516939051467203E-3</v>
      </c>
      <c r="AK17" s="16">
        <v>2.6265681817628443E-2</v>
      </c>
      <c r="AL17" s="16">
        <v>-1.3160644765682005E-2</v>
      </c>
      <c r="AM17" s="19" t="s">
        <v>102</v>
      </c>
    </row>
    <row r="18" spans="1:39" ht="24">
      <c r="A18" s="13" t="s">
        <v>53</v>
      </c>
      <c r="B18" s="14" t="s">
        <v>40</v>
      </c>
      <c r="C18" s="15">
        <v>1.5667784485825328E-2</v>
      </c>
      <c r="D18" s="16">
        <v>1.8409177408157625E-2</v>
      </c>
      <c r="E18" s="16">
        <v>-2.7289133384779621E-2</v>
      </c>
      <c r="F18" s="16">
        <v>1.4778588365989489E-2</v>
      </c>
      <c r="G18" s="16">
        <v>2.2074405112412838E-2</v>
      </c>
      <c r="H18" s="17" t="s">
        <v>203</v>
      </c>
      <c r="I18" s="16">
        <v>-7.5937629219170848E-3</v>
      </c>
      <c r="J18" s="16">
        <v>1.7302662722626271E-2</v>
      </c>
      <c r="K18" s="16">
        <v>-2.9918047663052699E-2</v>
      </c>
      <c r="L18" s="16">
        <v>1.788243730940151E-3</v>
      </c>
      <c r="M18" s="16">
        <v>1.628028850616825E-2</v>
      </c>
      <c r="N18" s="16">
        <v>-1.9406660564117679E-2</v>
      </c>
      <c r="O18" s="17" t="s">
        <v>139</v>
      </c>
      <c r="P18" s="16">
        <v>-1.891791323062364E-2</v>
      </c>
      <c r="Q18" s="16">
        <v>-1.0268695232910073E-2</v>
      </c>
      <c r="R18" s="16">
        <v>-2.1206241973649519E-2</v>
      </c>
      <c r="S18" s="16">
        <v>1.524762144848062E-2</v>
      </c>
      <c r="T18" s="16">
        <v>-3.2095835973749496E-3</v>
      </c>
      <c r="U18" s="16">
        <v>-2.760847688629909E-2</v>
      </c>
      <c r="V18" s="16">
        <v>-2.9244131559134447E-2</v>
      </c>
      <c r="W18" s="16">
        <v>-2.9134204878885538E-2</v>
      </c>
      <c r="X18" s="16">
        <v>2.6364481373282934E-2</v>
      </c>
      <c r="Y18" s="17" t="s">
        <v>146</v>
      </c>
      <c r="Z18" s="17" t="s">
        <v>81</v>
      </c>
      <c r="AA18" s="17" t="s">
        <v>177</v>
      </c>
      <c r="AB18" s="16">
        <v>2.5699626425855125E-2</v>
      </c>
      <c r="AC18" s="16">
        <v>-5.2640606451746863E-3</v>
      </c>
      <c r="AD18" s="16">
        <v>-1.5583866507517625E-2</v>
      </c>
      <c r="AE18" s="16">
        <v>3.0798927282610928E-2</v>
      </c>
      <c r="AF18" s="16">
        <v>-1.2630486838071629E-2</v>
      </c>
      <c r="AG18" s="16">
        <v>3.1717326798426509E-2</v>
      </c>
      <c r="AH18" s="16">
        <v>6.462382375046853E-3</v>
      </c>
      <c r="AI18" s="16">
        <v>1.9593733140239867E-2</v>
      </c>
      <c r="AJ18" s="16">
        <v>-3.5990034893893727E-2</v>
      </c>
      <c r="AK18" s="16">
        <v>8.066817173251065E-3</v>
      </c>
      <c r="AL18" s="16">
        <v>2.9336220640885681E-3</v>
      </c>
      <c r="AM18" s="19" t="s">
        <v>79</v>
      </c>
    </row>
    <row r="19" spans="1:39" ht="24">
      <c r="A19" s="13" t="s">
        <v>54</v>
      </c>
      <c r="B19" s="14" t="s">
        <v>40</v>
      </c>
      <c r="C19" s="15">
        <v>-2.323695548263861E-2</v>
      </c>
      <c r="D19" s="16">
        <v>-2.6905890434227472E-2</v>
      </c>
      <c r="E19" s="16">
        <v>-2.9460643797221829E-3</v>
      </c>
      <c r="F19" s="16">
        <v>-2.4331618009002527E-2</v>
      </c>
      <c r="G19" s="16">
        <v>-1.664668184515208E-2</v>
      </c>
      <c r="H19" s="16">
        <v>-6.401068147869584E-3</v>
      </c>
      <c r="I19" s="17" t="s">
        <v>85</v>
      </c>
      <c r="J19" s="16">
        <v>-1.1462716376992848E-3</v>
      </c>
      <c r="K19" s="16">
        <v>-2.1148774474933171E-2</v>
      </c>
      <c r="L19" s="16">
        <v>5.9835932350400592E-3</v>
      </c>
      <c r="M19" s="16">
        <v>-1.9862605727865631E-2</v>
      </c>
      <c r="N19" s="16">
        <v>9.6384198821836478E-3</v>
      </c>
      <c r="O19" s="16">
        <v>-7.8167812274418241E-3</v>
      </c>
      <c r="P19" s="16">
        <v>-9.4988757129548795E-3</v>
      </c>
      <c r="Q19" s="16">
        <v>3.6450513610996557E-3</v>
      </c>
      <c r="R19" s="16">
        <v>-7.4789896620487848E-3</v>
      </c>
      <c r="S19" s="16">
        <v>-1.1528210638362573E-3</v>
      </c>
      <c r="T19" s="16">
        <v>-1.294912061504787E-2</v>
      </c>
      <c r="U19" s="16">
        <v>-3.2862429063810865E-2</v>
      </c>
      <c r="V19" s="16">
        <v>4.1171834995655591E-4</v>
      </c>
      <c r="W19" s="16">
        <v>-2.1461391080948623E-2</v>
      </c>
      <c r="X19" s="17" t="s">
        <v>111</v>
      </c>
      <c r="Y19" s="16">
        <v>-1.1636980341616324E-3</v>
      </c>
      <c r="Z19" s="16">
        <v>1.3999410423965245E-2</v>
      </c>
      <c r="AA19" s="16">
        <v>2.5497031566184474E-2</v>
      </c>
      <c r="AB19" s="16">
        <v>1.5509889542472345E-2</v>
      </c>
      <c r="AC19" s="16">
        <v>-1.7671614689264963E-2</v>
      </c>
      <c r="AD19" s="16">
        <v>-1.4017659617516666E-2</v>
      </c>
      <c r="AE19" s="16">
        <v>2.2128934006953035E-2</v>
      </c>
      <c r="AF19" s="16">
        <v>-1.5996528019812011E-3</v>
      </c>
      <c r="AG19" s="16">
        <v>1.4442528374993291E-2</v>
      </c>
      <c r="AH19" s="16">
        <v>1.650943768647083E-2</v>
      </c>
      <c r="AI19" s="17" t="s">
        <v>90</v>
      </c>
      <c r="AJ19" s="16">
        <v>-3.9667897767369439E-3</v>
      </c>
      <c r="AK19" s="16">
        <v>1.5908176557039938E-2</v>
      </c>
      <c r="AL19" s="16">
        <v>3.4009599705102568E-2</v>
      </c>
      <c r="AM19" s="19" t="s">
        <v>102</v>
      </c>
    </row>
    <row r="20" spans="1:39" ht="24">
      <c r="A20" s="13" t="s">
        <v>55</v>
      </c>
      <c r="B20" s="14" t="s">
        <v>40</v>
      </c>
      <c r="C20" s="15">
        <v>-1.1650274573075898E-2</v>
      </c>
      <c r="D20" s="16">
        <v>-1.4449147655176221E-2</v>
      </c>
      <c r="E20" s="16">
        <v>-1.0488869624589274E-2</v>
      </c>
      <c r="F20" s="16">
        <v>-2.2926053149294703E-2</v>
      </c>
      <c r="G20" s="16">
        <v>-1.5396607347729513E-2</v>
      </c>
      <c r="H20" s="16">
        <v>-1.0136875297290297E-2</v>
      </c>
      <c r="I20" s="16">
        <v>3.6557790279682437E-3</v>
      </c>
      <c r="J20" s="16">
        <v>-2.0204383400091244E-2</v>
      </c>
      <c r="K20" s="16">
        <v>-7.8298629574367687E-3</v>
      </c>
      <c r="L20" s="16">
        <v>-1.5301124863940073E-2</v>
      </c>
      <c r="M20" s="16">
        <v>5.7261768817209822E-3</v>
      </c>
      <c r="N20" s="16">
        <v>-8.6208594074459414E-3</v>
      </c>
      <c r="O20" s="16">
        <v>-1.0610744711465682E-2</v>
      </c>
      <c r="P20" s="16">
        <v>-1.7150013884932737E-2</v>
      </c>
      <c r="Q20" s="17" t="s">
        <v>101</v>
      </c>
      <c r="R20" s="16">
        <v>7.659324059472881E-3</v>
      </c>
      <c r="S20" s="16">
        <v>-1.9263568644398796E-2</v>
      </c>
      <c r="T20" s="16">
        <v>1.2122879854489342E-2</v>
      </c>
      <c r="U20" s="16">
        <v>-1.5909542922350577E-2</v>
      </c>
      <c r="V20" s="16">
        <v>-1.0653434759223444E-2</v>
      </c>
      <c r="W20" s="16">
        <v>1.9324489292087404E-3</v>
      </c>
      <c r="X20" s="16">
        <v>1.6521828538869066E-2</v>
      </c>
      <c r="Y20" s="16">
        <v>1.9743938519585141E-2</v>
      </c>
      <c r="Z20" s="16">
        <v>8.7258877451240776E-4</v>
      </c>
      <c r="AA20" s="16">
        <v>3.2910828993523968E-2</v>
      </c>
      <c r="AB20" s="16">
        <v>3.1155687326881218E-2</v>
      </c>
      <c r="AC20" s="16">
        <v>1.7988418994297171E-2</v>
      </c>
      <c r="AD20" s="16">
        <v>1.6405059886567458E-2</v>
      </c>
      <c r="AE20" s="16">
        <v>2.8905611499479227E-2</v>
      </c>
      <c r="AF20" s="16">
        <v>4.243285453772983E-3</v>
      </c>
      <c r="AG20" s="16">
        <v>1.1440794030488477E-2</v>
      </c>
      <c r="AH20" s="16">
        <v>8.0727202902888401E-3</v>
      </c>
      <c r="AI20" s="16">
        <v>3.2191948605294E-2</v>
      </c>
      <c r="AJ20" s="16">
        <v>5.8878088693543459E-3</v>
      </c>
      <c r="AK20" s="17" t="s">
        <v>91</v>
      </c>
      <c r="AL20" s="16">
        <v>1.4928236992227827E-2</v>
      </c>
      <c r="AM20" s="18">
        <v>1.5268302892371565E-2</v>
      </c>
    </row>
    <row r="21" spans="1:39" ht="24">
      <c r="A21" s="13" t="s">
        <v>56</v>
      </c>
      <c r="B21" s="14" t="s">
        <v>40</v>
      </c>
      <c r="C21" s="15">
        <v>-1.836302125823827E-3</v>
      </c>
      <c r="D21" s="17" t="s">
        <v>128</v>
      </c>
      <c r="E21" s="16">
        <v>-1.1135314554147816E-2</v>
      </c>
      <c r="F21" s="16">
        <v>-1.6079447747319824E-2</v>
      </c>
      <c r="G21" s="17" t="s">
        <v>113</v>
      </c>
      <c r="H21" s="17" t="s">
        <v>77</v>
      </c>
      <c r="I21" s="16">
        <v>-6.3488441040627282E-3</v>
      </c>
      <c r="J21" s="16">
        <v>-1.1597990843527993E-2</v>
      </c>
      <c r="K21" s="16">
        <v>-6.0646968679733439E-3</v>
      </c>
      <c r="L21" s="16">
        <v>-2.0899153650947799E-2</v>
      </c>
      <c r="M21" s="16">
        <v>-2.9552449000726743E-2</v>
      </c>
      <c r="N21" s="16">
        <v>-2.8060694501054393E-2</v>
      </c>
      <c r="O21" s="17" t="s">
        <v>128</v>
      </c>
      <c r="P21" s="16">
        <v>-2.1178927084178609E-2</v>
      </c>
      <c r="Q21" s="16">
        <v>-1.0029639927549454E-2</v>
      </c>
      <c r="R21" s="16">
        <v>-9.6427737537231797E-3</v>
      </c>
      <c r="S21" s="16">
        <v>-1.7470976519973952E-2</v>
      </c>
      <c r="T21" s="16">
        <v>-2.5872611695928763E-2</v>
      </c>
      <c r="U21" s="16">
        <v>-2.0235962047700791E-2</v>
      </c>
      <c r="V21" s="16">
        <v>-1.9859210480693782E-3</v>
      </c>
      <c r="W21" s="16">
        <v>-1.2370149748348535E-2</v>
      </c>
      <c r="X21" s="17" t="s">
        <v>135</v>
      </c>
      <c r="Y21" s="16">
        <v>-6.0530768928989251E-3</v>
      </c>
      <c r="Z21" s="16">
        <v>1.1370851017184349E-2</v>
      </c>
      <c r="AA21" s="16">
        <v>8.6310447374944529E-6</v>
      </c>
      <c r="AB21" s="16">
        <v>1.0720134436731771E-3</v>
      </c>
      <c r="AC21" s="16">
        <v>3.5130785097683359E-2</v>
      </c>
      <c r="AD21" s="16">
        <v>8.2033518795692241E-3</v>
      </c>
      <c r="AE21" s="16">
        <v>8.6175249976865511E-3</v>
      </c>
      <c r="AF21" s="16">
        <v>-6.8433812196910405E-3</v>
      </c>
      <c r="AG21" s="16">
        <v>1.4672293121379795E-2</v>
      </c>
      <c r="AH21" s="16">
        <v>-2.4214658876743926E-3</v>
      </c>
      <c r="AI21" s="16">
        <v>2.5184517118199835E-2</v>
      </c>
      <c r="AJ21" s="16">
        <v>2.232795250426094E-2</v>
      </c>
      <c r="AK21" s="16">
        <v>3.7595798074658024E-5</v>
      </c>
      <c r="AL21" s="16">
        <v>2.4493340540879996E-2</v>
      </c>
      <c r="AM21" s="18">
        <v>4.0285424805916988E-3</v>
      </c>
    </row>
    <row r="22" spans="1:39" ht="24">
      <c r="A22" s="13" t="s">
        <v>57</v>
      </c>
      <c r="B22" s="14" t="s">
        <v>40</v>
      </c>
      <c r="C22" s="15">
        <v>5.9758006382933625E-4</v>
      </c>
      <c r="D22" s="16">
        <v>5.7796824022705124E-3</v>
      </c>
      <c r="E22" s="17" t="s">
        <v>77</v>
      </c>
      <c r="F22" s="16">
        <v>-2.8407844291019061E-2</v>
      </c>
      <c r="G22" s="16">
        <v>6.0960197799313698E-3</v>
      </c>
      <c r="H22" s="16">
        <v>-1.115137403257961E-2</v>
      </c>
      <c r="I22" s="16">
        <v>-2.9299684408343749E-3</v>
      </c>
      <c r="J22" s="16">
        <v>-3.8279404588134271E-3</v>
      </c>
      <c r="K22" s="16">
        <v>6.3067866719612752E-4</v>
      </c>
      <c r="L22" s="16">
        <v>-2.8639429218319537E-2</v>
      </c>
      <c r="M22" s="16">
        <v>-3.5063362048758789E-3</v>
      </c>
      <c r="N22" s="16">
        <v>-5.7729290974896288E-3</v>
      </c>
      <c r="O22" s="16">
        <v>-2.789318448228726E-2</v>
      </c>
      <c r="P22" s="16">
        <v>-1.7458535822682319E-2</v>
      </c>
      <c r="Q22" s="16">
        <v>-1.0391064191759773E-2</v>
      </c>
      <c r="R22" s="16">
        <v>-1.5550603071894072E-2</v>
      </c>
      <c r="S22" s="16">
        <v>-2.3219241290904392E-2</v>
      </c>
      <c r="T22" s="16">
        <v>-1.0298246355700197E-3</v>
      </c>
      <c r="U22" s="16">
        <v>-1.0789627546818925E-2</v>
      </c>
      <c r="V22" s="17" t="s">
        <v>88</v>
      </c>
      <c r="W22" s="16">
        <v>-2.8985753438719883E-2</v>
      </c>
      <c r="X22" s="16">
        <v>3.3562031116052458E-2</v>
      </c>
      <c r="Y22" s="16">
        <v>2.6138037569042878E-2</v>
      </c>
      <c r="Z22" s="16">
        <v>2.6528152000527529E-2</v>
      </c>
      <c r="AA22" s="16">
        <v>2.2294881785309972E-2</v>
      </c>
      <c r="AB22" s="16">
        <v>2.3947520490061519E-2</v>
      </c>
      <c r="AC22" s="16">
        <v>2.3844424521389008E-2</v>
      </c>
      <c r="AD22" s="16">
        <v>3.4297395528345301E-3</v>
      </c>
      <c r="AE22" s="16">
        <v>8.1488051229574813E-3</v>
      </c>
      <c r="AF22" s="16">
        <v>3.4470438473461908E-2</v>
      </c>
      <c r="AG22" s="16">
        <v>2.6072005816161318E-2</v>
      </c>
      <c r="AH22" s="16">
        <v>2.7784141370824775E-2</v>
      </c>
      <c r="AI22" s="17" t="s">
        <v>81</v>
      </c>
      <c r="AJ22" s="16">
        <v>-2.1002170674664148E-2</v>
      </c>
      <c r="AK22" s="16">
        <v>8.5280023654957723E-3</v>
      </c>
      <c r="AL22" s="16">
        <v>1.0957284191858409E-2</v>
      </c>
      <c r="AM22" s="19" t="s">
        <v>90</v>
      </c>
    </row>
    <row r="23" spans="1:39" ht="24">
      <c r="A23" s="13" t="s">
        <v>58</v>
      </c>
      <c r="B23" s="14" t="s">
        <v>40</v>
      </c>
      <c r="C23" s="15">
        <v>-3.0927299256911914E-2</v>
      </c>
      <c r="D23" s="16">
        <v>-1.013280448368083E-2</v>
      </c>
      <c r="E23" s="16">
        <v>-3.5186019723798634E-3</v>
      </c>
      <c r="F23" s="16">
        <v>-2.4674082801245723E-2</v>
      </c>
      <c r="G23" s="16">
        <v>-2.7255990798422867E-2</v>
      </c>
      <c r="H23" s="16">
        <v>-2.9685473963961161E-2</v>
      </c>
      <c r="I23" s="16">
        <v>-1.9815184432912598E-2</v>
      </c>
      <c r="J23" s="16">
        <v>-1.5827432659421524E-3</v>
      </c>
      <c r="K23" s="17" t="s">
        <v>112</v>
      </c>
      <c r="L23" s="16">
        <v>-5.2451793064428745E-3</v>
      </c>
      <c r="M23" s="17" t="s">
        <v>89</v>
      </c>
      <c r="N23" s="16">
        <v>4.5303319057400128E-3</v>
      </c>
      <c r="O23" s="16">
        <v>1.6664237004338684E-2</v>
      </c>
      <c r="P23" s="16">
        <v>-2.9637368399309357E-2</v>
      </c>
      <c r="Q23" s="16">
        <v>5.6920652086438856E-3</v>
      </c>
      <c r="R23" s="16">
        <v>-1.1837639355920568E-2</v>
      </c>
      <c r="S23" s="16">
        <v>1.3913566145127227E-2</v>
      </c>
      <c r="T23" s="16">
        <v>2.5421038712144382E-2</v>
      </c>
      <c r="U23" s="16">
        <v>7.3837622046620541E-3</v>
      </c>
      <c r="V23" s="16">
        <v>1.3138895550512315E-3</v>
      </c>
      <c r="W23" s="16">
        <v>-2.3184797052841179E-2</v>
      </c>
      <c r="X23" s="16">
        <v>2.1516656333314878E-2</v>
      </c>
      <c r="Y23" s="16">
        <v>7.5708385674824255E-3</v>
      </c>
      <c r="Z23" s="16">
        <v>-5.3994426524068004E-3</v>
      </c>
      <c r="AA23" s="16">
        <v>2.8350931211366177E-2</v>
      </c>
      <c r="AB23" s="17" t="s">
        <v>102</v>
      </c>
      <c r="AC23" s="16">
        <v>1.7187591282127341E-2</v>
      </c>
      <c r="AD23" s="16">
        <v>1.2499500184345109E-2</v>
      </c>
      <c r="AE23" s="16">
        <v>1.6939251096578917E-2</v>
      </c>
      <c r="AF23" s="16">
        <v>1.7335017956163309E-2</v>
      </c>
      <c r="AG23" s="16">
        <v>1.8083409137684418E-2</v>
      </c>
      <c r="AH23" s="16">
        <v>3.3563093406477E-2</v>
      </c>
      <c r="AI23" s="16">
        <v>1.4180015101914752E-2</v>
      </c>
      <c r="AJ23" s="16">
        <v>7.9451701199751926E-3</v>
      </c>
      <c r="AK23" s="17" t="s">
        <v>110</v>
      </c>
      <c r="AL23" s="16">
        <v>2.0273298155602554E-2</v>
      </c>
      <c r="AM23" s="18">
        <v>2.2445172080000433E-2</v>
      </c>
    </row>
    <row r="24" spans="1:39" ht="24">
      <c r="A24" s="13" t="s">
        <v>59</v>
      </c>
      <c r="B24" s="14" t="s">
        <v>40</v>
      </c>
      <c r="C24" s="15">
        <v>-5.9449926011688539E-3</v>
      </c>
      <c r="D24" s="16">
        <v>7.8200105601321651E-3</v>
      </c>
      <c r="E24" s="16">
        <v>2.791815988791637E-2</v>
      </c>
      <c r="F24" s="16">
        <v>4.9418877565993793E-3</v>
      </c>
      <c r="G24" s="16">
        <v>8.9608305201303255E-3</v>
      </c>
      <c r="H24" s="16">
        <v>-2.4317645040288233E-3</v>
      </c>
      <c r="I24" s="16">
        <v>1.6489414607025216E-2</v>
      </c>
      <c r="J24" s="16">
        <v>7.651964234894424E-3</v>
      </c>
      <c r="K24" s="16">
        <v>1.4781554145408904E-2</v>
      </c>
      <c r="L24" s="16">
        <v>1.5378885202022382E-2</v>
      </c>
      <c r="M24" s="16">
        <v>3.3606473768705396E-2</v>
      </c>
      <c r="N24" s="16">
        <v>2.3537682008494636E-2</v>
      </c>
      <c r="O24" s="16">
        <v>6.6347752545599034E-3</v>
      </c>
      <c r="P24" s="16">
        <v>1.0053525575717318E-2</v>
      </c>
      <c r="Q24" s="16">
        <v>8.0378939618280694E-3</v>
      </c>
      <c r="R24" s="16">
        <v>2.2011735984666801E-2</v>
      </c>
      <c r="S24" s="16">
        <v>2.6419087161346982E-2</v>
      </c>
      <c r="T24" s="17" t="s">
        <v>189</v>
      </c>
      <c r="U24" s="16">
        <v>2.0877362357028098E-2</v>
      </c>
      <c r="V24" s="16">
        <v>1.5277203150593896E-2</v>
      </c>
      <c r="W24" s="16">
        <v>1.2849764854208068E-2</v>
      </c>
      <c r="X24" s="16">
        <v>-1.8904055751641832E-2</v>
      </c>
      <c r="Y24" s="16">
        <v>7.8097997060452328E-3</v>
      </c>
      <c r="Z24" s="17" t="s">
        <v>128</v>
      </c>
      <c r="AA24" s="16">
        <v>-1.3655358023999592E-2</v>
      </c>
      <c r="AB24" s="16">
        <v>-1.0424054430739729E-2</v>
      </c>
      <c r="AC24" s="16">
        <v>-2.0843959494472623E-3</v>
      </c>
      <c r="AD24" s="16">
        <v>-6.6919611908171379E-3</v>
      </c>
      <c r="AE24" s="16">
        <v>-1.6326655916585185E-2</v>
      </c>
      <c r="AF24" s="16">
        <v>1.4570865032843189E-2</v>
      </c>
      <c r="AG24" s="16">
        <v>-8.4202137484008668E-4</v>
      </c>
      <c r="AH24" s="17" t="s">
        <v>85</v>
      </c>
      <c r="AI24" s="16">
        <v>-1.5903043163702647E-2</v>
      </c>
      <c r="AJ24" s="16">
        <v>-7.3701242739597642E-3</v>
      </c>
      <c r="AK24" s="16">
        <v>1.0512594496113315E-2</v>
      </c>
      <c r="AL24" s="16">
        <v>-2.9470520117382795E-2</v>
      </c>
      <c r="AM24" s="19" t="s">
        <v>92</v>
      </c>
    </row>
    <row r="25" spans="1:39" ht="24">
      <c r="A25" s="13" t="s">
        <v>60</v>
      </c>
      <c r="B25" s="14" t="s">
        <v>40</v>
      </c>
      <c r="C25" s="15">
        <v>1.8824697431587451E-2</v>
      </c>
      <c r="D25" s="17" t="s">
        <v>83</v>
      </c>
      <c r="E25" s="16">
        <v>3.4486600615829623E-2</v>
      </c>
      <c r="F25" s="16">
        <v>3.5210901369702251E-2</v>
      </c>
      <c r="G25" s="16">
        <v>2.4643123715795134E-2</v>
      </c>
      <c r="H25" s="16">
        <v>-6.8485744289077232E-3</v>
      </c>
      <c r="I25" s="16">
        <v>-1.590237454409824E-3</v>
      </c>
      <c r="J25" s="16">
        <v>1.7599243275004375E-3</v>
      </c>
      <c r="K25" s="16">
        <v>3.4444074657278681E-2</v>
      </c>
      <c r="L25" s="16">
        <v>2.3337615465736108E-2</v>
      </c>
      <c r="M25" s="16">
        <v>1.7280852985594519E-2</v>
      </c>
      <c r="N25" s="16">
        <v>2.4969683023761177E-2</v>
      </c>
      <c r="O25" s="16">
        <v>-1.28983392650891E-2</v>
      </c>
      <c r="P25" s="16">
        <v>1.9960187426841212E-2</v>
      </c>
      <c r="Q25" s="16">
        <v>4.2059008800379777E-3</v>
      </c>
      <c r="R25" s="17" t="s">
        <v>102</v>
      </c>
      <c r="S25" s="17" t="s">
        <v>90</v>
      </c>
      <c r="T25" s="16">
        <v>1.1294791142439413E-2</v>
      </c>
      <c r="U25" s="16">
        <v>3.0684626282114612E-2</v>
      </c>
      <c r="V25" s="16">
        <v>1.5426405914199545E-2</v>
      </c>
      <c r="W25" s="16">
        <v>1.4840468588973008E-2</v>
      </c>
      <c r="X25" s="16">
        <v>-1.8322016363170719E-2</v>
      </c>
      <c r="Y25" s="16">
        <v>-1.3759918738769552E-2</v>
      </c>
      <c r="Z25" s="17" t="s">
        <v>76</v>
      </c>
      <c r="AA25" s="16">
        <v>-5.8806996349603413E-4</v>
      </c>
      <c r="AB25" s="16">
        <v>-1.3790531205220054E-2</v>
      </c>
      <c r="AC25" s="16">
        <v>1.8279333945890895E-2</v>
      </c>
      <c r="AD25" s="16">
        <v>4.9730923334833305E-3</v>
      </c>
      <c r="AE25" s="16">
        <v>-2.1313285097529274E-2</v>
      </c>
      <c r="AF25" s="17" t="s">
        <v>77</v>
      </c>
      <c r="AG25" s="16">
        <v>-8.150984806448304E-3</v>
      </c>
      <c r="AH25" s="16">
        <v>1.4508900612940114E-2</v>
      </c>
      <c r="AI25" s="16">
        <v>-1.9851248622038697E-2</v>
      </c>
      <c r="AJ25" s="16">
        <v>-8.6117924958813985E-3</v>
      </c>
      <c r="AK25" s="16">
        <v>-7.6516655615744503E-3</v>
      </c>
      <c r="AL25" s="16">
        <v>-2.8494537962054818E-2</v>
      </c>
      <c r="AM25" s="18">
        <v>-2.1099026303359969E-2</v>
      </c>
    </row>
    <row r="26" spans="1:39" ht="24">
      <c r="A26" s="13" t="s">
        <v>61</v>
      </c>
      <c r="B26" s="14" t="s">
        <v>40</v>
      </c>
      <c r="C26" s="15">
        <v>4.8099292003725112E-3</v>
      </c>
      <c r="D26" s="17" t="s">
        <v>111</v>
      </c>
      <c r="E26" s="16">
        <v>3.3276243771201836E-2</v>
      </c>
      <c r="F26" s="16">
        <v>8.2779948459698743E-3</v>
      </c>
      <c r="G26" s="16">
        <v>2.2022401823365227E-2</v>
      </c>
      <c r="H26" s="17" t="s">
        <v>135</v>
      </c>
      <c r="I26" s="17" t="s">
        <v>78</v>
      </c>
      <c r="J26" s="17" t="s">
        <v>100</v>
      </c>
      <c r="K26" s="16">
        <v>1.1208555495309101E-2</v>
      </c>
      <c r="L26" s="16">
        <v>1.6865923430330731E-2</v>
      </c>
      <c r="M26" s="16">
        <v>2.1247979162155785E-2</v>
      </c>
      <c r="N26" s="16">
        <v>-3.2414036933229418E-4</v>
      </c>
      <c r="O26" s="16">
        <v>2.6693175834340645E-2</v>
      </c>
      <c r="P26" s="16">
        <v>1.9327813388107476E-2</v>
      </c>
      <c r="Q26" s="16">
        <v>1.6227503778031428E-2</v>
      </c>
      <c r="R26" s="16">
        <v>-8.4961353660517012E-3</v>
      </c>
      <c r="S26" s="16">
        <v>4.3481606792158669E-3</v>
      </c>
      <c r="T26" s="16">
        <v>1.8875334552137901E-3</v>
      </c>
      <c r="U26" s="16">
        <v>-3.5754336912795304E-3</v>
      </c>
      <c r="V26" s="16">
        <v>-5.6954710758793338E-3</v>
      </c>
      <c r="W26" s="16">
        <v>1.6800460917866258E-3</v>
      </c>
      <c r="X26" s="17" t="s">
        <v>155</v>
      </c>
      <c r="Y26" s="16">
        <v>-1.6909648865874202E-2</v>
      </c>
      <c r="Z26" s="16">
        <v>-1.3392319332022132E-2</v>
      </c>
      <c r="AA26" s="16">
        <v>2.501904903898219E-3</v>
      </c>
      <c r="AB26" s="16">
        <v>2.4090857910166047E-3</v>
      </c>
      <c r="AC26" s="16">
        <v>-3.4703546057077143E-2</v>
      </c>
      <c r="AD26" s="17" t="s">
        <v>188</v>
      </c>
      <c r="AE26" s="16">
        <v>1.90573194585351E-3</v>
      </c>
      <c r="AF26" s="16">
        <v>-1.8163597527350372E-2</v>
      </c>
      <c r="AG26" s="16">
        <v>-1.1460307621362206E-2</v>
      </c>
      <c r="AH26" s="16">
        <v>-1.8655118588360369E-2</v>
      </c>
      <c r="AI26" s="16">
        <v>2.3698960334019199E-2</v>
      </c>
      <c r="AJ26" s="16">
        <v>-3.0613894470779068E-2</v>
      </c>
      <c r="AK26" s="16">
        <v>-2.6964649673055199E-2</v>
      </c>
      <c r="AL26" s="16">
        <v>-2.0740218668381008E-2</v>
      </c>
      <c r="AM26" s="18">
        <v>2.4376328374851358E-3</v>
      </c>
    </row>
    <row r="27" spans="1:39" ht="24">
      <c r="A27" s="13" t="s">
        <v>62</v>
      </c>
      <c r="B27" s="14" t="s">
        <v>40</v>
      </c>
      <c r="C27" s="15">
        <v>-3.4190191054986885E-2</v>
      </c>
      <c r="D27" s="16">
        <v>-2.0879883480359587E-2</v>
      </c>
      <c r="E27" s="16">
        <v>-1.0194441240787644E-3</v>
      </c>
      <c r="F27" s="16">
        <v>-3.5082737282661758E-2</v>
      </c>
      <c r="G27" s="16">
        <v>-2.042166904306153E-2</v>
      </c>
      <c r="H27" s="16">
        <v>-2.5771512060772588E-2</v>
      </c>
      <c r="I27" s="16">
        <v>-1.2808126688515839E-2</v>
      </c>
      <c r="J27" s="17" t="s">
        <v>113</v>
      </c>
      <c r="K27" s="17" t="s">
        <v>76</v>
      </c>
      <c r="L27" s="16">
        <v>-4.1020931135065724E-3</v>
      </c>
      <c r="M27" s="16">
        <v>2.5223131291436933E-2</v>
      </c>
      <c r="N27" s="16">
        <v>1.7902927879543402E-2</v>
      </c>
      <c r="O27" s="16">
        <v>-3.2860938139218942E-3</v>
      </c>
      <c r="P27" s="16">
        <v>-6.2123109332771357E-3</v>
      </c>
      <c r="Q27" s="16">
        <v>1.1963377936868441E-2</v>
      </c>
      <c r="R27" s="16">
        <v>3.2539606625283969E-3</v>
      </c>
      <c r="S27" s="16">
        <v>-7.6677788496627871E-4</v>
      </c>
      <c r="T27" s="17" t="s">
        <v>93</v>
      </c>
      <c r="U27" s="16">
        <v>-1.3123828034459531E-2</v>
      </c>
      <c r="V27" s="16">
        <v>5.8863965881434839E-3</v>
      </c>
      <c r="W27" s="16">
        <v>-1.5082077971117087E-2</v>
      </c>
      <c r="X27" s="16">
        <v>1.9019482654860391E-3</v>
      </c>
      <c r="Y27" s="16">
        <v>1.8600814587171024E-2</v>
      </c>
      <c r="Z27" s="16">
        <v>-1.5313619166985759E-2</v>
      </c>
      <c r="AA27" s="16">
        <v>2.5594397695969988E-2</v>
      </c>
      <c r="AB27" s="17" t="s">
        <v>99</v>
      </c>
      <c r="AC27" s="16">
        <v>5.6875873638849821E-3</v>
      </c>
      <c r="AD27" s="17" t="s">
        <v>99</v>
      </c>
      <c r="AE27" s="16">
        <v>2.2624700091187857E-2</v>
      </c>
      <c r="AF27" s="16">
        <v>1.1237454492295247E-2</v>
      </c>
      <c r="AG27" s="16">
        <v>1.2052855600259739E-2</v>
      </c>
      <c r="AH27" s="17" t="s">
        <v>122</v>
      </c>
      <c r="AI27" s="16">
        <v>3.2862870823731752E-2</v>
      </c>
      <c r="AJ27" s="16">
        <v>3.6339016580146325E-3</v>
      </c>
      <c r="AK27" s="17" t="s">
        <v>130</v>
      </c>
      <c r="AL27" s="16">
        <v>1.2396411932813274E-2</v>
      </c>
      <c r="AM27" s="18">
        <v>5.1191499864133017E-3</v>
      </c>
    </row>
    <row r="28" spans="1:39" ht="24">
      <c r="A28" s="13" t="s">
        <v>63</v>
      </c>
      <c r="B28" s="14" t="s">
        <v>40</v>
      </c>
      <c r="C28" s="15">
        <v>3.0480630200563533E-2</v>
      </c>
      <c r="D28" s="17" t="s">
        <v>102</v>
      </c>
      <c r="E28" s="16">
        <v>2.5849321402160064E-2</v>
      </c>
      <c r="F28" s="17" t="s">
        <v>79</v>
      </c>
      <c r="G28" s="17" t="s">
        <v>205</v>
      </c>
      <c r="H28" s="16">
        <v>1.1071542607895214E-2</v>
      </c>
      <c r="I28" s="16">
        <v>1.355701614494257E-2</v>
      </c>
      <c r="J28" s="17" t="s">
        <v>206</v>
      </c>
      <c r="K28" s="17" t="s">
        <v>136</v>
      </c>
      <c r="L28" s="17" t="s">
        <v>134</v>
      </c>
      <c r="M28" s="16">
        <v>-5.2579116095414361E-3</v>
      </c>
      <c r="N28" s="16">
        <v>-8.5614385661872718E-3</v>
      </c>
      <c r="O28" s="17" t="s">
        <v>81</v>
      </c>
      <c r="P28" s="16">
        <v>2.5929209945328234E-2</v>
      </c>
      <c r="Q28" s="16">
        <v>8.1905994899341035E-4</v>
      </c>
      <c r="R28" s="16">
        <v>6.1277417589744136E-3</v>
      </c>
      <c r="S28" s="16">
        <v>2.038745603492521E-2</v>
      </c>
      <c r="T28" s="16">
        <v>-1.5020730788173706E-2</v>
      </c>
      <c r="U28" s="16">
        <v>5.0446823054438024E-4</v>
      </c>
      <c r="V28" s="16">
        <v>-2.2302644391169586E-2</v>
      </c>
      <c r="W28" s="16">
        <v>-1.456112974874337E-2</v>
      </c>
      <c r="X28" s="16">
        <v>-1.3130140653584329E-2</v>
      </c>
      <c r="Y28" s="16">
        <v>-9.3590272178726379E-5</v>
      </c>
      <c r="Z28" s="17" t="s">
        <v>144</v>
      </c>
      <c r="AA28" s="16">
        <v>1.6781968883059772E-2</v>
      </c>
      <c r="AB28" s="16">
        <v>-6.814234694686833E-3</v>
      </c>
      <c r="AC28" s="16">
        <v>-2.862102402073325E-2</v>
      </c>
      <c r="AD28" s="17" t="s">
        <v>138</v>
      </c>
      <c r="AE28" s="16">
        <v>-5.588721098748267E-3</v>
      </c>
      <c r="AF28" s="17" t="s">
        <v>104</v>
      </c>
      <c r="AG28" s="16">
        <v>6.1651178649564892E-4</v>
      </c>
      <c r="AH28" s="17" t="s">
        <v>203</v>
      </c>
      <c r="AI28" s="16">
        <v>-1.1405993949154267E-2</v>
      </c>
      <c r="AJ28" s="17" t="s">
        <v>188</v>
      </c>
      <c r="AK28" s="16">
        <v>-3.5144595969601053E-2</v>
      </c>
      <c r="AL28" s="16">
        <v>-1.0106025092877323E-2</v>
      </c>
      <c r="AM28" s="18">
        <v>1.4233636776778266E-2</v>
      </c>
    </row>
    <row r="29" spans="1:39" ht="24">
      <c r="A29" s="13" t="s">
        <v>64</v>
      </c>
      <c r="B29" s="14" t="s">
        <v>40</v>
      </c>
      <c r="C29" s="15">
        <v>2.6186120646457502E-2</v>
      </c>
      <c r="D29" s="16">
        <v>8.1109571278176612E-3</v>
      </c>
      <c r="E29" s="16">
        <v>1.0796582744292521E-2</v>
      </c>
      <c r="F29" s="16">
        <v>2.7577055600659182E-2</v>
      </c>
      <c r="G29" s="16">
        <v>5.4710496014850852E-3</v>
      </c>
      <c r="H29" s="16">
        <v>2.4156982908589052E-2</v>
      </c>
      <c r="I29" s="16">
        <v>3.3312861120853951E-2</v>
      </c>
      <c r="J29" s="17" t="s">
        <v>90</v>
      </c>
      <c r="K29" s="17" t="s">
        <v>119</v>
      </c>
      <c r="L29" s="16">
        <v>2.271305898914806E-2</v>
      </c>
      <c r="M29" s="16">
        <v>1.9902714307172359E-2</v>
      </c>
      <c r="N29" s="16">
        <v>1.5692075623199409E-2</v>
      </c>
      <c r="O29" s="16">
        <v>2.9783996658526799E-3</v>
      </c>
      <c r="P29" s="17" t="s">
        <v>90</v>
      </c>
      <c r="Q29" s="16">
        <v>1.4576359438660869E-2</v>
      </c>
      <c r="R29" s="16">
        <v>2.8610048543888562E-2</v>
      </c>
      <c r="S29" s="16">
        <v>-1.2995961234009385E-2</v>
      </c>
      <c r="T29" s="16">
        <v>1.227319814186913E-2</v>
      </c>
      <c r="U29" s="17" t="s">
        <v>134</v>
      </c>
      <c r="V29" s="16">
        <v>2.283613734780976E-2</v>
      </c>
      <c r="W29" s="16">
        <v>3.4458858815678263E-2</v>
      </c>
      <c r="X29" s="16">
        <v>-2.0623597708056506E-2</v>
      </c>
      <c r="Y29" s="16">
        <v>-2.8078302908021678E-2</v>
      </c>
      <c r="Z29" s="16">
        <v>-1.0244301470716194E-2</v>
      </c>
      <c r="AA29" s="16">
        <v>-3.4755867534632175E-2</v>
      </c>
      <c r="AB29" s="16">
        <v>-1.4724638506373325E-2</v>
      </c>
      <c r="AC29" s="16">
        <v>-2.8992098422718944E-3</v>
      </c>
      <c r="AD29" s="17" t="s">
        <v>138</v>
      </c>
      <c r="AE29" s="17" t="s">
        <v>112</v>
      </c>
      <c r="AF29" s="16">
        <v>-2.8065598405977627E-2</v>
      </c>
      <c r="AG29" s="16">
        <v>-8.2459470990338974E-3</v>
      </c>
      <c r="AH29" s="16">
        <v>-2.8900663973926505E-2</v>
      </c>
      <c r="AI29" s="16">
        <v>-2.301961137331723E-2</v>
      </c>
      <c r="AJ29" s="16">
        <v>2.3892094719342179E-2</v>
      </c>
      <c r="AK29" s="16">
        <v>-2.9922148607349923E-2</v>
      </c>
      <c r="AL29" s="17" t="s">
        <v>131</v>
      </c>
      <c r="AM29" s="18">
        <v>2.4149610045437957E-2</v>
      </c>
    </row>
    <row r="30" spans="1:39" ht="24">
      <c r="A30" s="13" t="s">
        <v>65</v>
      </c>
      <c r="B30" s="14" t="s">
        <v>40</v>
      </c>
      <c r="C30" s="20" t="s">
        <v>148</v>
      </c>
      <c r="D30" s="16">
        <v>4.0785879877350759E-3</v>
      </c>
      <c r="E30" s="16">
        <v>-2.810571336402197E-2</v>
      </c>
      <c r="F30" s="17" t="s">
        <v>116</v>
      </c>
      <c r="G30" s="16">
        <v>1.370146380863831E-2</v>
      </c>
      <c r="H30" s="16">
        <v>-1.5916274338217552E-2</v>
      </c>
      <c r="I30" s="16">
        <v>-2.3936259986674077E-2</v>
      </c>
      <c r="J30" s="16">
        <v>1.7378053240527051E-2</v>
      </c>
      <c r="K30" s="16">
        <v>1.0683197618826086E-2</v>
      </c>
      <c r="L30" s="16">
        <v>-1.2222246797189465E-2</v>
      </c>
      <c r="M30" s="16">
        <v>-2.4325080106810639E-2</v>
      </c>
      <c r="N30" s="16">
        <v>-2.4405703031130606E-2</v>
      </c>
      <c r="O30" s="16">
        <v>1.4922506622839926E-2</v>
      </c>
      <c r="P30" s="16">
        <v>1.5418824342792697E-3</v>
      </c>
      <c r="Q30" s="16">
        <v>-2.2477840695771245E-2</v>
      </c>
      <c r="R30" s="16">
        <v>-2.1280436527349841E-2</v>
      </c>
      <c r="S30" s="16">
        <v>-1.2743140747100904E-2</v>
      </c>
      <c r="T30" s="16">
        <v>-3.4876011367831757E-2</v>
      </c>
      <c r="U30" s="16">
        <v>-1.4923976323886177E-2</v>
      </c>
      <c r="V30" s="17" t="s">
        <v>128</v>
      </c>
      <c r="W30" s="17" t="s">
        <v>138</v>
      </c>
      <c r="X30" s="16">
        <v>8.2606641102802338E-3</v>
      </c>
      <c r="Y30" s="16">
        <v>2.2881907128876309E-2</v>
      </c>
      <c r="Z30" s="17" t="s">
        <v>79</v>
      </c>
      <c r="AA30" s="16">
        <v>2.1925341784729151E-2</v>
      </c>
      <c r="AB30" s="16">
        <v>8.4021010497974998E-3</v>
      </c>
      <c r="AC30" s="17" t="s">
        <v>91</v>
      </c>
      <c r="AD30" s="16">
        <v>-6.4895999930371616E-3</v>
      </c>
      <c r="AE30" s="16">
        <v>2.6551247141859227E-3</v>
      </c>
      <c r="AF30" s="16">
        <v>3.4835614194950321E-2</v>
      </c>
      <c r="AG30" s="17" t="s">
        <v>171</v>
      </c>
      <c r="AH30" s="16">
        <v>4.8734365726235962E-3</v>
      </c>
      <c r="AI30" s="16">
        <v>1.2687992573001141E-3</v>
      </c>
      <c r="AJ30" s="16">
        <v>9.6208816259873483E-3</v>
      </c>
      <c r="AK30" s="16">
        <v>-5.8616255525487616E-3</v>
      </c>
      <c r="AL30" s="16">
        <v>2.7688358695302971E-2</v>
      </c>
      <c r="AM30" s="18">
        <v>2.9854883073571092E-2</v>
      </c>
    </row>
    <row r="31" spans="1:39" ht="24">
      <c r="A31" s="13" t="s">
        <v>66</v>
      </c>
      <c r="B31" s="14" t="s">
        <v>40</v>
      </c>
      <c r="C31" s="15">
        <v>6.9664482728196411E-3</v>
      </c>
      <c r="D31" s="16">
        <v>-7.2214727798387999E-3</v>
      </c>
      <c r="E31" s="16">
        <v>8.4527466202954839E-3</v>
      </c>
      <c r="F31" s="16">
        <v>-5.8742548141260953E-3</v>
      </c>
      <c r="G31" s="16">
        <v>-1.396454998422708E-2</v>
      </c>
      <c r="H31" s="16">
        <v>3.5215258218069012E-5</v>
      </c>
      <c r="I31" s="16">
        <v>1.5680946164295776E-2</v>
      </c>
      <c r="J31" s="16">
        <v>-2.8960766978656995E-2</v>
      </c>
      <c r="K31" s="16">
        <v>-1.4172978078748566E-2</v>
      </c>
      <c r="L31" s="16">
        <v>4.3549359641608422E-3</v>
      </c>
      <c r="M31" s="17" t="s">
        <v>110</v>
      </c>
      <c r="N31" s="17" t="s">
        <v>124</v>
      </c>
      <c r="O31" s="16">
        <v>8.1823140098320341E-3</v>
      </c>
      <c r="P31" s="16">
        <v>4.1543177298596764E-3</v>
      </c>
      <c r="Q31" s="17" t="s">
        <v>117</v>
      </c>
      <c r="R31" s="17" t="s">
        <v>81</v>
      </c>
      <c r="S31" s="16">
        <v>2.6083792627441031E-2</v>
      </c>
      <c r="T31" s="17" t="s">
        <v>130</v>
      </c>
      <c r="U31" s="16">
        <v>2.2956355798459591E-2</v>
      </c>
      <c r="V31" s="17" t="s">
        <v>134</v>
      </c>
      <c r="W31" s="16">
        <v>9.4589689102690579E-3</v>
      </c>
      <c r="X31" s="16">
        <v>-2.6953744285702182E-2</v>
      </c>
      <c r="Y31" s="16">
        <v>-4.8861492656548404E-3</v>
      </c>
      <c r="Z31" s="16">
        <v>-3.5731131148643729E-2</v>
      </c>
      <c r="AA31" s="16">
        <v>-2.3149110672313369E-2</v>
      </c>
      <c r="AB31" s="16">
        <v>1.8943984946434317E-2</v>
      </c>
      <c r="AC31" s="17" t="s">
        <v>104</v>
      </c>
      <c r="AD31" s="16">
        <v>7.0357736991399065E-5</v>
      </c>
      <c r="AE31" s="16">
        <v>-2.8592892117682298E-3</v>
      </c>
      <c r="AF31" s="16">
        <v>-7.5756307302317066E-3</v>
      </c>
      <c r="AG31" s="16">
        <v>-1.4379201278103057E-2</v>
      </c>
      <c r="AH31" s="16">
        <v>1.038072270685597E-2</v>
      </c>
      <c r="AI31" s="16">
        <v>-4.7310583038035012E-3</v>
      </c>
      <c r="AJ31" s="16">
        <v>1.803334033279768E-2</v>
      </c>
      <c r="AK31" s="17" t="s">
        <v>116</v>
      </c>
      <c r="AL31" s="16">
        <v>-3.0088824925399014E-2</v>
      </c>
      <c r="AM31" s="18">
        <v>-1.6888392705771905E-2</v>
      </c>
    </row>
    <row r="32" spans="1:39" ht="24">
      <c r="A32" s="13" t="s">
        <v>67</v>
      </c>
      <c r="B32" s="14" t="s">
        <v>40</v>
      </c>
      <c r="C32" s="15">
        <v>-4.8251245972960426E-3</v>
      </c>
      <c r="D32" s="16">
        <v>7.4669200954741652E-3</v>
      </c>
      <c r="E32" s="16">
        <v>2.346397928987564E-2</v>
      </c>
      <c r="F32" s="17" t="s">
        <v>91</v>
      </c>
      <c r="G32" s="16">
        <v>8.3665246891713677E-5</v>
      </c>
      <c r="H32" s="16">
        <v>3.4608101711891381E-2</v>
      </c>
      <c r="I32" s="16">
        <v>-1.7298682112896684E-2</v>
      </c>
      <c r="J32" s="16">
        <v>7.9001244192491715E-3</v>
      </c>
      <c r="K32" s="17" t="s">
        <v>114</v>
      </c>
      <c r="L32" s="16">
        <v>3.2106974741549221E-2</v>
      </c>
      <c r="M32" s="16">
        <v>1.6847603204319869E-2</v>
      </c>
      <c r="N32" s="16">
        <v>1.6703331035425848E-2</v>
      </c>
      <c r="O32" s="16">
        <v>-5.2586755955226702E-3</v>
      </c>
      <c r="P32" s="16">
        <v>3.4442183863230946E-2</v>
      </c>
      <c r="Q32" s="16">
        <v>1.7536391304449062E-2</v>
      </c>
      <c r="R32" s="16">
        <v>1.8546927065399017E-2</v>
      </c>
      <c r="S32" s="16">
        <v>1.9680669339012653E-2</v>
      </c>
      <c r="T32" s="16">
        <v>5.6200274184505031E-3</v>
      </c>
      <c r="U32" s="17" t="s">
        <v>79</v>
      </c>
      <c r="V32" s="17" t="s">
        <v>136</v>
      </c>
      <c r="W32" s="16">
        <v>2.7928077071314582E-2</v>
      </c>
      <c r="X32" s="16">
        <v>-3.4449777683008984E-2</v>
      </c>
      <c r="Y32" s="17" t="s">
        <v>128</v>
      </c>
      <c r="Z32" s="16">
        <v>-2.8904090909706002E-2</v>
      </c>
      <c r="AA32" s="17" t="s">
        <v>76</v>
      </c>
      <c r="AB32" s="17" t="s">
        <v>104</v>
      </c>
      <c r="AC32" s="17" t="s">
        <v>131</v>
      </c>
      <c r="AD32" s="16">
        <v>2.4002625976991942E-2</v>
      </c>
      <c r="AE32" s="16">
        <v>-3.500140802461775E-2</v>
      </c>
      <c r="AF32" s="16">
        <v>1.7994633153650033E-2</v>
      </c>
      <c r="AG32" s="16">
        <v>-1.3967977786723965E-2</v>
      </c>
      <c r="AH32" s="16">
        <v>-2.0381760975071092E-3</v>
      </c>
      <c r="AI32" s="16">
        <v>-1.6633576226878662E-2</v>
      </c>
      <c r="AJ32" s="16">
        <v>2.2612220761702672E-2</v>
      </c>
      <c r="AK32" s="17" t="s">
        <v>104</v>
      </c>
      <c r="AL32" s="16">
        <v>-2.8873693794022092E-3</v>
      </c>
      <c r="AM32" s="19" t="s">
        <v>96</v>
      </c>
    </row>
    <row r="33" spans="1:39" ht="24">
      <c r="A33" s="13" t="s">
        <v>68</v>
      </c>
      <c r="B33" s="14" t="s">
        <v>40</v>
      </c>
      <c r="C33" s="20" t="s">
        <v>207</v>
      </c>
      <c r="D33" s="16">
        <v>-1.7765539144689882E-2</v>
      </c>
      <c r="E33" s="16">
        <v>6.2740873859602829E-4</v>
      </c>
      <c r="F33" s="16">
        <v>1.0584872913196991E-2</v>
      </c>
      <c r="G33" s="16">
        <v>-2.0898609609973397E-2</v>
      </c>
      <c r="H33" s="16">
        <v>-5.945315823512232E-3</v>
      </c>
      <c r="I33" s="16">
        <v>-2.0610551085591969E-2</v>
      </c>
      <c r="J33" s="17" t="s">
        <v>102</v>
      </c>
      <c r="K33" s="17" t="s">
        <v>133</v>
      </c>
      <c r="L33" s="16">
        <v>-1.4786255417770709E-2</v>
      </c>
      <c r="M33" s="17" t="s">
        <v>104</v>
      </c>
      <c r="N33" s="16">
        <v>-2.9110616367344848E-2</v>
      </c>
      <c r="O33" s="16">
        <v>-2.9960563965169294E-2</v>
      </c>
      <c r="P33" s="16">
        <v>2.1873396073257299E-2</v>
      </c>
      <c r="Q33" s="16">
        <v>-7.5979587763957612E-3</v>
      </c>
      <c r="R33" s="16">
        <v>-3.0000320792010933E-2</v>
      </c>
      <c r="S33" s="17" t="s">
        <v>88</v>
      </c>
      <c r="T33" s="17" t="s">
        <v>76</v>
      </c>
      <c r="U33" s="16">
        <v>-1.1232252665814535E-2</v>
      </c>
      <c r="V33" s="16">
        <v>-3.511286673884096E-2</v>
      </c>
      <c r="W33" s="16">
        <v>-3.3072215788295424E-2</v>
      </c>
      <c r="X33" s="16">
        <v>1.1080108421439876E-2</v>
      </c>
      <c r="Y33" s="16">
        <v>1.8873783171078743E-2</v>
      </c>
      <c r="Z33" s="17" t="s">
        <v>136</v>
      </c>
      <c r="AA33" s="16">
        <v>-1.174625773161035E-2</v>
      </c>
      <c r="AB33" s="16">
        <v>-6.2387871949012349E-3</v>
      </c>
      <c r="AC33" s="17" t="s">
        <v>111</v>
      </c>
      <c r="AD33" s="16">
        <v>8.6761994756218066E-3</v>
      </c>
      <c r="AE33" s="16">
        <v>1.792883651515275E-2</v>
      </c>
      <c r="AF33" s="16">
        <v>3.3755413801430281E-2</v>
      </c>
      <c r="AG33" s="16">
        <v>3.1451147315243101E-2</v>
      </c>
      <c r="AH33" s="16">
        <v>1.4419831354791919E-2</v>
      </c>
      <c r="AI33" s="16">
        <v>-1.548711620858454E-3</v>
      </c>
      <c r="AJ33" s="17" t="s">
        <v>110</v>
      </c>
      <c r="AK33" s="16">
        <v>-1.4021432676552337E-2</v>
      </c>
      <c r="AL33" s="17" t="s">
        <v>141</v>
      </c>
      <c r="AM33" s="19" t="s">
        <v>103</v>
      </c>
    </row>
    <row r="34" spans="1:39" ht="24">
      <c r="A34" s="13" t="s">
        <v>69</v>
      </c>
      <c r="B34" s="14" t="s">
        <v>40</v>
      </c>
      <c r="C34" s="15">
        <v>1.0602263077151593E-2</v>
      </c>
      <c r="D34" s="17" t="s">
        <v>121</v>
      </c>
      <c r="E34" s="17" t="s">
        <v>136</v>
      </c>
      <c r="F34" s="16">
        <v>2.9278544190776728E-2</v>
      </c>
      <c r="G34" s="17" t="s">
        <v>108</v>
      </c>
      <c r="H34" s="16">
        <v>3.8928854363472873E-3</v>
      </c>
      <c r="I34" s="17" t="s">
        <v>79</v>
      </c>
      <c r="J34" s="17" t="s">
        <v>130</v>
      </c>
      <c r="K34" s="17" t="s">
        <v>108</v>
      </c>
      <c r="L34" s="16">
        <v>2.5094226332746803E-2</v>
      </c>
      <c r="M34" s="16">
        <v>2.169404568931985E-2</v>
      </c>
      <c r="N34" s="16">
        <v>-4.163571031303384E-3</v>
      </c>
      <c r="O34" s="17" t="s">
        <v>79</v>
      </c>
      <c r="P34" s="17" t="s">
        <v>78</v>
      </c>
      <c r="Q34" s="16">
        <v>1.4668298498150848E-2</v>
      </c>
      <c r="R34" s="16">
        <v>6.8120925453482497E-3</v>
      </c>
      <c r="S34" s="17" t="s">
        <v>79</v>
      </c>
      <c r="T34" s="16">
        <v>4.9789014671943162E-3</v>
      </c>
      <c r="U34" s="16">
        <v>1.1169304824796698E-2</v>
      </c>
      <c r="V34" s="16">
        <v>-9.5962840853396122E-3</v>
      </c>
      <c r="W34" s="16">
        <v>-2.0253696524754658E-2</v>
      </c>
      <c r="X34" s="16">
        <v>2.4071172399561715E-3</v>
      </c>
      <c r="Y34" s="16">
        <v>1.1194850066857933E-2</v>
      </c>
      <c r="Z34" s="16">
        <v>1.4158202671029371E-2</v>
      </c>
      <c r="AA34" s="16">
        <v>2.1620492586600711E-2</v>
      </c>
      <c r="AB34" s="16">
        <v>-1.4707841584409666E-2</v>
      </c>
      <c r="AC34" s="16">
        <v>-3.5921259035634624E-2</v>
      </c>
      <c r="AD34" s="17" t="s">
        <v>150</v>
      </c>
      <c r="AE34" s="16">
        <v>-2.1412080000049859E-2</v>
      </c>
      <c r="AF34" s="16">
        <v>-2.0458605472994214E-2</v>
      </c>
      <c r="AG34" s="16">
        <v>7.0443259550309828E-3</v>
      </c>
      <c r="AH34" s="17" t="s">
        <v>186</v>
      </c>
      <c r="AI34" s="16">
        <v>-2.1928596946534137E-2</v>
      </c>
      <c r="AJ34" s="17" t="s">
        <v>123</v>
      </c>
      <c r="AK34" s="16">
        <v>-1.6546860770233544E-2</v>
      </c>
      <c r="AL34" s="16">
        <v>2.3789950109981767E-2</v>
      </c>
      <c r="AM34" s="19" t="s">
        <v>194</v>
      </c>
    </row>
    <row r="35" spans="1:39" ht="24">
      <c r="A35" s="13" t="s">
        <v>70</v>
      </c>
      <c r="B35" s="14" t="s">
        <v>40</v>
      </c>
      <c r="C35" s="15">
        <v>2.1159645311189291E-2</v>
      </c>
      <c r="D35" s="17" t="s">
        <v>100</v>
      </c>
      <c r="E35" s="16">
        <v>5.8867611554491448E-3</v>
      </c>
      <c r="F35" s="16">
        <v>1.3298956759695503E-2</v>
      </c>
      <c r="G35" s="17" t="s">
        <v>175</v>
      </c>
      <c r="H35" s="17" t="s">
        <v>112</v>
      </c>
      <c r="I35" s="16">
        <v>-1.582596816437231E-2</v>
      </c>
      <c r="J35" s="17" t="s">
        <v>102</v>
      </c>
      <c r="K35" s="16">
        <v>-2.0417654369860923E-2</v>
      </c>
      <c r="L35" s="16">
        <v>2.4365190713835031E-3</v>
      </c>
      <c r="M35" s="16">
        <v>-2.5996593061607298E-2</v>
      </c>
      <c r="N35" s="16">
        <v>-3.1996622974551532E-2</v>
      </c>
      <c r="O35" s="16">
        <v>2.16333185687234E-2</v>
      </c>
      <c r="P35" s="16">
        <v>-3.2018483029456632E-2</v>
      </c>
      <c r="Q35" s="16">
        <v>-1.4583314444517421E-2</v>
      </c>
      <c r="R35" s="16">
        <v>-3.2101203187913263E-2</v>
      </c>
      <c r="S35" s="16">
        <v>2.3837468151552865E-2</v>
      </c>
      <c r="T35" s="16">
        <v>-1.9631539983437661E-2</v>
      </c>
      <c r="U35" s="16">
        <v>-2.5786662395523196E-2</v>
      </c>
      <c r="V35" s="16">
        <v>-3.1271174167749313E-2</v>
      </c>
      <c r="W35" s="17" t="s">
        <v>76</v>
      </c>
      <c r="X35" s="16">
        <v>2.128658727052531E-2</v>
      </c>
      <c r="Y35" s="17" t="s">
        <v>179</v>
      </c>
      <c r="Z35" s="17" t="s">
        <v>145</v>
      </c>
      <c r="AA35" s="17" t="s">
        <v>208</v>
      </c>
      <c r="AB35" s="16">
        <v>2.3944467445186676E-2</v>
      </c>
      <c r="AC35" s="16">
        <v>2.7875427583233089E-5</v>
      </c>
      <c r="AD35" s="17" t="s">
        <v>128</v>
      </c>
      <c r="AE35" s="16">
        <v>1.4020386066672327E-2</v>
      </c>
      <c r="AF35" s="16">
        <v>2.3589082230214643E-2</v>
      </c>
      <c r="AG35" s="16">
        <v>2.4185168687345205E-2</v>
      </c>
      <c r="AH35" s="16">
        <v>8.5306110727156655E-3</v>
      </c>
      <c r="AI35" s="16">
        <v>-1.0900621403669266E-2</v>
      </c>
      <c r="AJ35" s="17" t="s">
        <v>76</v>
      </c>
      <c r="AK35" s="16">
        <v>-1.3522261028866337E-2</v>
      </c>
      <c r="AL35" s="16">
        <v>5.2831431273860571E-3</v>
      </c>
      <c r="AM35" s="19" t="s">
        <v>91</v>
      </c>
    </row>
    <row r="36" spans="1:39" ht="24">
      <c r="A36" s="13" t="s">
        <v>71</v>
      </c>
      <c r="B36" s="14" t="s">
        <v>40</v>
      </c>
      <c r="C36" s="20" t="s">
        <v>143</v>
      </c>
      <c r="D36" s="17" t="s">
        <v>178</v>
      </c>
      <c r="E36" s="16">
        <v>5.5802273376894789E-3</v>
      </c>
      <c r="F36" s="16">
        <v>3.9699454006568184E-3</v>
      </c>
      <c r="G36" s="17" t="s">
        <v>100</v>
      </c>
      <c r="H36" s="17" t="s">
        <v>96</v>
      </c>
      <c r="I36" s="16">
        <v>-2.5655909822252496E-2</v>
      </c>
      <c r="J36" s="17" t="s">
        <v>99</v>
      </c>
      <c r="K36" s="16">
        <v>-1.7390862687794766E-2</v>
      </c>
      <c r="L36" s="16">
        <v>-3.0805859520097977E-3</v>
      </c>
      <c r="M36" s="16">
        <v>-9.6710297604994458E-3</v>
      </c>
      <c r="N36" s="16">
        <v>-3.1889475766782374E-2</v>
      </c>
      <c r="O36" s="16">
        <v>1.8045553360899923E-2</v>
      </c>
      <c r="P36" s="16">
        <v>-2.6369786668586782E-2</v>
      </c>
      <c r="Q36" s="16">
        <v>-1.3721531590448111E-2</v>
      </c>
      <c r="R36" s="16">
        <v>-2.2847479172662853E-2</v>
      </c>
      <c r="S36" s="16">
        <v>1.4101299698445239E-3</v>
      </c>
      <c r="T36" s="16">
        <v>-2.0120864268880625E-2</v>
      </c>
      <c r="U36" s="17" t="s">
        <v>92</v>
      </c>
      <c r="V36" s="17" t="s">
        <v>188</v>
      </c>
      <c r="W36" s="17" t="s">
        <v>192</v>
      </c>
      <c r="X36" s="17" t="s">
        <v>78</v>
      </c>
      <c r="Y36" s="17" t="s">
        <v>130</v>
      </c>
      <c r="Z36" s="17" t="s">
        <v>79</v>
      </c>
      <c r="AA36" s="17" t="s">
        <v>132</v>
      </c>
      <c r="AB36" s="17" t="s">
        <v>110</v>
      </c>
      <c r="AC36" s="16">
        <v>7.2485508053272288E-3</v>
      </c>
      <c r="AD36" s="17" t="s">
        <v>188</v>
      </c>
      <c r="AE36" s="16">
        <v>1.5748480580621449E-2</v>
      </c>
      <c r="AF36" s="16">
        <v>3.4698338116461343E-2</v>
      </c>
      <c r="AG36" s="17" t="s">
        <v>100</v>
      </c>
      <c r="AH36" s="16">
        <v>7.4613124115297412E-3</v>
      </c>
      <c r="AI36" s="16">
        <v>2.5615849657472527E-2</v>
      </c>
      <c r="AJ36" s="17" t="s">
        <v>112</v>
      </c>
      <c r="AK36" s="16">
        <v>-7.007277331684672E-3</v>
      </c>
      <c r="AL36" s="16">
        <v>7.8779916086125518E-3</v>
      </c>
      <c r="AM36" s="19" t="s">
        <v>130</v>
      </c>
    </row>
    <row r="37" spans="1:39" ht="24">
      <c r="A37" s="13" t="s">
        <v>72</v>
      </c>
      <c r="B37" s="14" t="s">
        <v>40</v>
      </c>
      <c r="C37" s="20" t="s">
        <v>209</v>
      </c>
      <c r="D37" s="17" t="s">
        <v>99</v>
      </c>
      <c r="E37" s="16">
        <v>-3.6323420531459562E-3</v>
      </c>
      <c r="F37" s="16">
        <v>1.6880851986253765E-2</v>
      </c>
      <c r="G37" s="17" t="s">
        <v>102</v>
      </c>
      <c r="H37" s="16">
        <v>-1.1135060923523137E-2</v>
      </c>
      <c r="I37" s="16">
        <v>-1.0714025842016072E-3</v>
      </c>
      <c r="J37" s="17" t="s">
        <v>178</v>
      </c>
      <c r="K37" s="17" t="s">
        <v>79</v>
      </c>
      <c r="L37" s="16">
        <v>-2.0887281721183172E-3</v>
      </c>
      <c r="M37" s="16">
        <v>-1.5039080180022188E-3</v>
      </c>
      <c r="N37" s="16">
        <v>-3.2624635140457048E-2</v>
      </c>
      <c r="O37" s="16">
        <v>1.6959685804300365E-2</v>
      </c>
      <c r="P37" s="16">
        <v>-1.8193030795021419E-2</v>
      </c>
      <c r="Q37" s="16">
        <v>-1.9193390934981038E-2</v>
      </c>
      <c r="R37" s="16">
        <v>-1.8353823404330189E-2</v>
      </c>
      <c r="S37" s="16">
        <v>-1.3446950853987508E-2</v>
      </c>
      <c r="T37" s="17" t="s">
        <v>76</v>
      </c>
      <c r="U37" s="17" t="s">
        <v>186</v>
      </c>
      <c r="V37" s="17" t="s">
        <v>163</v>
      </c>
      <c r="W37" s="17" t="s">
        <v>87</v>
      </c>
      <c r="X37" s="17" t="s">
        <v>134</v>
      </c>
      <c r="Y37" s="17" t="s">
        <v>91</v>
      </c>
      <c r="Z37" s="17" t="s">
        <v>165</v>
      </c>
      <c r="AA37" s="17" t="s">
        <v>145</v>
      </c>
      <c r="AB37" s="16">
        <v>9.9311767810784466E-3</v>
      </c>
      <c r="AC37" s="16">
        <v>7.6553636501604377E-3</v>
      </c>
      <c r="AD37" s="16">
        <v>9.0810842559092082E-4</v>
      </c>
      <c r="AE37" s="16">
        <v>8.11941162802725E-3</v>
      </c>
      <c r="AF37" s="16">
        <v>1.6566118219439507E-3</v>
      </c>
      <c r="AG37" s="17" t="s">
        <v>134</v>
      </c>
      <c r="AH37" s="16">
        <v>7.2789654285072159E-3</v>
      </c>
      <c r="AI37" s="16">
        <v>1.0275199322492061E-2</v>
      </c>
      <c r="AJ37" s="16">
        <v>-2.5212769903926326E-2</v>
      </c>
      <c r="AK37" s="16">
        <v>-2.8064996135377752E-2</v>
      </c>
      <c r="AL37" s="17" t="s">
        <v>136</v>
      </c>
      <c r="AM37" s="19" t="s">
        <v>129</v>
      </c>
    </row>
    <row r="38" spans="1:39" ht="24">
      <c r="A38" s="13" t="s">
        <v>73</v>
      </c>
      <c r="B38" s="14" t="s">
        <v>40</v>
      </c>
      <c r="C38" s="15">
        <v>-9.6070647562986541E-3</v>
      </c>
      <c r="D38" s="17" t="s">
        <v>186</v>
      </c>
      <c r="E38" s="16">
        <v>3.2190705669095684E-3</v>
      </c>
      <c r="F38" s="16">
        <v>-6.2624299251100605E-3</v>
      </c>
      <c r="G38" s="17" t="s">
        <v>128</v>
      </c>
      <c r="H38" s="16">
        <v>7.8198786287678127E-3</v>
      </c>
      <c r="I38" s="16">
        <v>-1.3279556330945672E-2</v>
      </c>
      <c r="J38" s="16">
        <v>8.9521014335988247E-4</v>
      </c>
      <c r="K38" s="16">
        <v>8.4243843644701416E-3</v>
      </c>
      <c r="L38" s="16">
        <v>-3.0429199435423712E-3</v>
      </c>
      <c r="M38" s="16">
        <v>1.1847111974832214E-2</v>
      </c>
      <c r="N38" s="17" t="s">
        <v>121</v>
      </c>
      <c r="O38" s="16">
        <v>-1.5155443921723964E-2</v>
      </c>
      <c r="P38" s="16">
        <v>2.3889350551426207E-2</v>
      </c>
      <c r="Q38" s="16">
        <v>1.5453651280460928E-2</v>
      </c>
      <c r="R38" s="16">
        <v>1.7270206924884957E-2</v>
      </c>
      <c r="S38" s="16">
        <v>-7.0520613452275931E-3</v>
      </c>
      <c r="T38" s="17" t="s">
        <v>79</v>
      </c>
      <c r="U38" s="17" t="s">
        <v>119</v>
      </c>
      <c r="V38" s="17" t="s">
        <v>174</v>
      </c>
      <c r="W38" s="17" t="s">
        <v>129</v>
      </c>
      <c r="X38" s="17" t="s">
        <v>113</v>
      </c>
      <c r="Y38" s="17" t="s">
        <v>95</v>
      </c>
      <c r="Z38" s="17" t="s">
        <v>88</v>
      </c>
      <c r="AA38" s="17" t="s">
        <v>210</v>
      </c>
      <c r="AB38" s="16">
        <v>-2.8021107982396869E-2</v>
      </c>
      <c r="AC38" s="16">
        <v>2.324974166686879E-2</v>
      </c>
      <c r="AD38" s="17" t="s">
        <v>180</v>
      </c>
      <c r="AE38" s="16">
        <v>-1.84746862936081E-2</v>
      </c>
      <c r="AF38" s="16">
        <v>4.7489209376827919E-3</v>
      </c>
      <c r="AG38" s="16">
        <v>-2.2844107581830645E-2</v>
      </c>
      <c r="AH38" s="16">
        <v>-6.3226155936398996E-3</v>
      </c>
      <c r="AI38" s="16">
        <v>-2.2135119244193566E-2</v>
      </c>
      <c r="AJ38" s="17" t="s">
        <v>165</v>
      </c>
      <c r="AK38" s="16">
        <v>1.0297535973315438E-4</v>
      </c>
      <c r="AL38" s="17" t="s">
        <v>88</v>
      </c>
      <c r="AM38" s="19" t="s">
        <v>170</v>
      </c>
    </row>
    <row r="39" spans="1:39" ht="24">
      <c r="A39" s="13" t="s">
        <v>74</v>
      </c>
      <c r="B39" s="14" t="s">
        <v>40</v>
      </c>
      <c r="C39" s="15">
        <v>2.74732659885971E-2</v>
      </c>
      <c r="D39" s="17" t="s">
        <v>147</v>
      </c>
      <c r="E39" s="16">
        <v>2.0982025962524242E-2</v>
      </c>
      <c r="F39" s="16">
        <v>2.0879254805446796E-2</v>
      </c>
      <c r="G39" s="17" t="s">
        <v>211</v>
      </c>
      <c r="H39" s="16">
        <v>-8.225711217701889E-5</v>
      </c>
      <c r="I39" s="16">
        <v>2.3838034711804245E-2</v>
      </c>
      <c r="J39" s="17" t="s">
        <v>140</v>
      </c>
      <c r="K39" s="16">
        <v>-1.1326043303420692E-2</v>
      </c>
      <c r="L39" s="17" t="s">
        <v>130</v>
      </c>
      <c r="M39" s="16">
        <v>2.6574096098003149E-2</v>
      </c>
      <c r="N39" s="16">
        <v>-6.3050429537137107E-3</v>
      </c>
      <c r="O39" s="17" t="s">
        <v>169</v>
      </c>
      <c r="P39" s="16">
        <v>-1.0022268009691021E-2</v>
      </c>
      <c r="Q39" s="16">
        <v>3.0658975270046285E-2</v>
      </c>
      <c r="R39" s="16">
        <v>-6.1319727176181666E-3</v>
      </c>
      <c r="S39" s="17" t="s">
        <v>81</v>
      </c>
      <c r="T39" s="16">
        <v>2.4165731418819204E-2</v>
      </c>
      <c r="U39" s="16">
        <v>-1.0749643345881325E-3</v>
      </c>
      <c r="V39" s="16">
        <v>-2.5771110216225461E-2</v>
      </c>
      <c r="W39" s="16">
        <v>-2.8593370563212074E-2</v>
      </c>
      <c r="X39" s="16">
        <v>2.4544725567584419E-3</v>
      </c>
      <c r="Y39" s="16">
        <v>1.7665916163671101E-2</v>
      </c>
      <c r="Z39" s="16">
        <v>1.6287224647718462E-2</v>
      </c>
      <c r="AA39" s="17" t="s">
        <v>199</v>
      </c>
      <c r="AB39" s="16">
        <v>1.6879576206315795E-2</v>
      </c>
      <c r="AC39" s="17" t="s">
        <v>104</v>
      </c>
      <c r="AD39" s="17" t="s">
        <v>210</v>
      </c>
      <c r="AE39" s="16">
        <v>1.7926704966969114E-2</v>
      </c>
      <c r="AF39" s="16">
        <v>-5.2050848671525408E-4</v>
      </c>
      <c r="AG39" s="16">
        <v>5.0696128165618392E-3</v>
      </c>
      <c r="AH39" s="16">
        <v>-1.27716305382416E-2</v>
      </c>
      <c r="AI39" s="16">
        <v>-1.8447293902398382E-2</v>
      </c>
      <c r="AJ39" s="17" t="s">
        <v>212</v>
      </c>
      <c r="AK39" s="16">
        <v>-2.2012182267500013E-2</v>
      </c>
      <c r="AL39" s="16">
        <v>-3.3180153404862009E-2</v>
      </c>
      <c r="AM39" s="18">
        <v>2.1070190009265775E-2</v>
      </c>
    </row>
    <row r="40" spans="1:39" ht="24">
      <c r="A40" s="13" t="s">
        <v>75</v>
      </c>
      <c r="B40" s="14" t="s">
        <v>40</v>
      </c>
      <c r="C40" s="15">
        <v>-7.9798197382201248E-3</v>
      </c>
      <c r="D40" s="17" t="s">
        <v>128</v>
      </c>
      <c r="E40" s="16">
        <v>-1.93300245771185E-2</v>
      </c>
      <c r="F40" s="16">
        <v>8.8233739765092387E-3</v>
      </c>
      <c r="G40" s="17" t="s">
        <v>112</v>
      </c>
      <c r="H40" s="16">
        <v>2.0467206784293163E-2</v>
      </c>
      <c r="I40" s="16">
        <v>-3.6618736608369511E-3</v>
      </c>
      <c r="J40" s="16">
        <v>-2.414091266975292E-2</v>
      </c>
      <c r="K40" s="17" t="s">
        <v>136</v>
      </c>
      <c r="L40" s="16">
        <v>1.8660168710206305E-2</v>
      </c>
      <c r="M40" s="16">
        <v>7.2286747751505722E-3</v>
      </c>
      <c r="N40" s="17" t="s">
        <v>114</v>
      </c>
      <c r="O40" s="16">
        <v>-3.373209443551467E-2</v>
      </c>
      <c r="P40" s="16">
        <v>2.1438586916931176E-2</v>
      </c>
      <c r="Q40" s="16">
        <v>5.3188623178603523E-3</v>
      </c>
      <c r="R40" s="16">
        <v>3.0562838340565907E-2</v>
      </c>
      <c r="S40" s="16">
        <v>-3.415099515265735E-3</v>
      </c>
      <c r="T40" s="16">
        <v>3.3353991606441106E-3</v>
      </c>
      <c r="U40" s="17" t="s">
        <v>119</v>
      </c>
      <c r="V40" s="17" t="s">
        <v>213</v>
      </c>
      <c r="W40" s="17" t="s">
        <v>214</v>
      </c>
      <c r="X40" s="16">
        <v>-2.8318468330155031E-2</v>
      </c>
      <c r="Y40" s="17" t="s">
        <v>182</v>
      </c>
      <c r="Z40" s="17" t="s">
        <v>76</v>
      </c>
      <c r="AA40" s="17" t="s">
        <v>164</v>
      </c>
      <c r="AB40" s="17" t="s">
        <v>138</v>
      </c>
      <c r="AC40" s="16">
        <v>2.1157600145549522E-2</v>
      </c>
      <c r="AD40" s="17" t="s">
        <v>168</v>
      </c>
      <c r="AE40" s="17" t="s">
        <v>150</v>
      </c>
      <c r="AF40" s="16">
        <v>-7.8381387755632921E-3</v>
      </c>
      <c r="AG40" s="16">
        <v>-2.9821049633658031E-2</v>
      </c>
      <c r="AH40" s="16">
        <v>-6.6842637470148451E-3</v>
      </c>
      <c r="AI40" s="17" t="s">
        <v>112</v>
      </c>
      <c r="AJ40" s="17" t="s">
        <v>215</v>
      </c>
      <c r="AK40" s="16">
        <v>1.6728016344404004E-2</v>
      </c>
      <c r="AL40" s="16">
        <v>2.2266971769819902E-2</v>
      </c>
      <c r="AM40" s="19" t="s">
        <v>95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9.1917725194016367E-7</v>
      </c>
      <c r="E47" s="10">
        <f t="shared" ref="E47:AM47" si="0">$C5^2*E5^2</f>
        <v>2.7258709961059476E-7</v>
      </c>
      <c r="F47" s="11">
        <f t="shared" si="0"/>
        <v>7.5091070618928324E-7</v>
      </c>
      <c r="G47" s="11">
        <f t="shared" si="0"/>
        <v>5.9964078122131993E-7</v>
      </c>
      <c r="H47" s="10">
        <f t="shared" si="0"/>
        <v>4.9423921678182585E-8</v>
      </c>
      <c r="I47" s="10">
        <f t="shared" si="0"/>
        <v>1.4747366442298474E-7</v>
      </c>
      <c r="J47" s="11">
        <f t="shared" si="0"/>
        <v>7.5091070618928324E-7</v>
      </c>
      <c r="K47" s="10">
        <f t="shared" si="0"/>
        <v>3.6774847450652127E-7</v>
      </c>
      <c r="L47" s="10">
        <f t="shared" si="0"/>
        <v>3.814018326528743E-9</v>
      </c>
      <c r="M47" s="10">
        <f t="shared" si="0"/>
        <v>1.7276329893661861E-7</v>
      </c>
      <c r="N47" s="10">
        <f t="shared" si="0"/>
        <v>1.2452981766746516E-9</v>
      </c>
      <c r="O47" s="10">
        <f t="shared" si="0"/>
        <v>2.8718656987183117E-7</v>
      </c>
      <c r="P47" s="10">
        <f t="shared" si="0"/>
        <v>3.6116959409807347E-8</v>
      </c>
      <c r="Q47" s="10">
        <f t="shared" si="0"/>
        <v>1.2057304325667859E-9</v>
      </c>
      <c r="R47" s="10">
        <f t="shared" si="0"/>
        <v>1.8386439451570924E-7</v>
      </c>
      <c r="S47" s="10">
        <f t="shared" si="0"/>
        <v>2.1731436770420365E-7</v>
      </c>
      <c r="T47" s="10">
        <f t="shared" si="0"/>
        <v>7.4284125256020495E-8</v>
      </c>
      <c r="U47" s="10">
        <f t="shared" si="0"/>
        <v>5.5610358067031277E-8</v>
      </c>
      <c r="V47" s="11">
        <f t="shared" si="0"/>
        <v>7.1929699153305714E-7</v>
      </c>
      <c r="W47" s="11">
        <f t="shared" si="0"/>
        <v>3.284729539940861E-4</v>
      </c>
      <c r="X47" s="10">
        <f t="shared" si="0"/>
        <v>8.9829652530314848E-10</v>
      </c>
      <c r="Y47" s="10">
        <f t="shared" si="0"/>
        <v>2.6271099211595722E-8</v>
      </c>
      <c r="Z47" s="10">
        <f t="shared" si="0"/>
        <v>7.2397948324313756E-8</v>
      </c>
      <c r="AA47" s="10">
        <f t="shared" si="0"/>
        <v>2.979060255306666E-7</v>
      </c>
      <c r="AB47" s="10">
        <f t="shared" si="0"/>
        <v>1.8926422553694124E-8</v>
      </c>
      <c r="AC47" s="10">
        <f t="shared" si="0"/>
        <v>2.6141229627709367E-7</v>
      </c>
      <c r="AD47" s="11">
        <f t="shared" si="0"/>
        <v>1.1833047389066973E-6</v>
      </c>
      <c r="AE47" s="10">
        <f t="shared" si="0"/>
        <v>2.6376932434414457E-10</v>
      </c>
      <c r="AF47" s="10">
        <f t="shared" si="0"/>
        <v>7.1203357589062754E-8</v>
      </c>
      <c r="AG47" s="10">
        <f t="shared" si="0"/>
        <v>9.4711378202491963E-9</v>
      </c>
      <c r="AH47" s="10">
        <f t="shared" si="0"/>
        <v>5.2916491256106079E-8</v>
      </c>
      <c r="AI47" s="10">
        <f t="shared" si="0"/>
        <v>4.0074369838646124E-8</v>
      </c>
      <c r="AJ47" s="11">
        <f t="shared" si="0"/>
        <v>3.4676505721307735E-6</v>
      </c>
      <c r="AK47" s="10">
        <f t="shared" si="0"/>
        <v>2.9655933645363994E-8</v>
      </c>
      <c r="AL47" s="10">
        <f t="shared" si="0"/>
        <v>3.9674547430843148E-7</v>
      </c>
      <c r="AM47" s="25">
        <f t="shared" si="0"/>
        <v>1.4143453393710076E-7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8.9886173461960024E-8</v>
      </c>
      <c r="E48" s="16">
        <f t="shared" si="1"/>
        <v>2.7162223926172252E-9</v>
      </c>
      <c r="F48" s="16">
        <f t="shared" si="1"/>
        <v>4.9557853253720801E-8</v>
      </c>
      <c r="G48" s="16">
        <f t="shared" si="1"/>
        <v>9.0809306073919428E-8</v>
      </c>
      <c r="H48" s="16">
        <f t="shared" si="1"/>
        <v>6.420547077931659E-8</v>
      </c>
      <c r="I48" s="16">
        <f t="shared" si="1"/>
        <v>7.4751149540913463E-9</v>
      </c>
      <c r="J48" s="16">
        <f t="shared" si="1"/>
        <v>9.4084788210854026E-8</v>
      </c>
      <c r="K48" s="16">
        <f t="shared" si="1"/>
        <v>7.1755924694959696E-8</v>
      </c>
      <c r="L48" s="16">
        <f t="shared" si="1"/>
        <v>3.555637398086817E-8</v>
      </c>
      <c r="M48" s="16">
        <f t="shared" si="1"/>
        <v>1.6620223290334296E-9</v>
      </c>
      <c r="N48" s="17">
        <f t="shared" si="1"/>
        <v>8.0127923269820135E-5</v>
      </c>
      <c r="O48" s="16">
        <f t="shared" si="1"/>
        <v>3.1989188411401563E-8</v>
      </c>
      <c r="P48" s="16">
        <f t="shared" si="1"/>
        <v>2.4286399340299018E-11</v>
      </c>
      <c r="Q48" s="16">
        <f t="shared" si="1"/>
        <v>5.9367212849489898E-9</v>
      </c>
      <c r="R48" s="16">
        <f t="shared" si="1"/>
        <v>3.5671017734535705E-9</v>
      </c>
      <c r="S48" s="16">
        <f t="shared" si="1"/>
        <v>7.3514857714527177E-10</v>
      </c>
      <c r="T48" s="16">
        <f t="shared" si="1"/>
        <v>2.6338668169218785E-8</v>
      </c>
      <c r="U48" s="16">
        <f t="shared" si="1"/>
        <v>1.4313430123024035E-8</v>
      </c>
      <c r="V48" s="16">
        <f t="shared" si="1"/>
        <v>1.6810557818367022E-8</v>
      </c>
      <c r="W48" s="16">
        <f t="shared" si="1"/>
        <v>3.2875368704972683E-10</v>
      </c>
      <c r="X48" s="16">
        <f t="shared" si="1"/>
        <v>8.6044165259789705E-12</v>
      </c>
      <c r="Y48" s="16">
        <f t="shared" si="1"/>
        <v>1.2176738888139005E-9</v>
      </c>
      <c r="Z48" s="16">
        <f t="shared" si="1"/>
        <v>6.2421705005159915E-9</v>
      </c>
      <c r="AA48" s="16">
        <f t="shared" si="1"/>
        <v>3.5603045051526553E-9</v>
      </c>
      <c r="AB48" s="16">
        <f t="shared" si="1"/>
        <v>4.0941376920778901E-8</v>
      </c>
      <c r="AC48" s="16">
        <f t="shared" si="1"/>
        <v>2.348821065368421E-8</v>
      </c>
      <c r="AD48" s="17">
        <f t="shared" si="1"/>
        <v>3.1363170354501162E-7</v>
      </c>
      <c r="AE48" s="16">
        <f t="shared" si="1"/>
        <v>4.7631298547280687E-9</v>
      </c>
      <c r="AF48" s="16">
        <f t="shared" si="1"/>
        <v>5.0739449498013044E-8</v>
      </c>
      <c r="AG48" s="16">
        <f t="shared" si="1"/>
        <v>1.9438794191344409E-8</v>
      </c>
      <c r="AH48" s="16">
        <f t="shared" si="1"/>
        <v>4.4673157985042328E-8</v>
      </c>
      <c r="AI48" s="16">
        <f t="shared" si="1"/>
        <v>3.9854657923103415E-9</v>
      </c>
      <c r="AJ48" s="17">
        <f t="shared" si="1"/>
        <v>2.4680954818513533E-7</v>
      </c>
      <c r="AK48" s="17">
        <f t="shared" si="1"/>
        <v>1.7264429882966821E-7</v>
      </c>
      <c r="AL48" s="16">
        <f t="shared" si="1"/>
        <v>2.065242754529388E-8</v>
      </c>
      <c r="AM48" s="18">
        <f t="shared" si="1"/>
        <v>1.4865726604585842E-9</v>
      </c>
    </row>
    <row r="49" spans="1:39" ht="24">
      <c r="A49" s="13" t="s">
        <v>42</v>
      </c>
      <c r="B49" s="14" t="s">
        <v>40</v>
      </c>
      <c r="C49" s="20"/>
      <c r="D49" s="17">
        <f t="shared" ref="D49:AM49" si="2">$C7^2*D7^2</f>
        <v>7.2899999999999997E-6</v>
      </c>
      <c r="E49" s="17">
        <f t="shared" si="2"/>
        <v>7.2899999999999997E-6</v>
      </c>
      <c r="F49" s="17">
        <f t="shared" si="2"/>
        <v>4.9283999999999993E-6</v>
      </c>
      <c r="G49" s="16">
        <f t="shared" si="2"/>
        <v>3.6343903094912658E-6</v>
      </c>
      <c r="H49" s="16">
        <f t="shared" si="2"/>
        <v>1.3037471058488825E-8</v>
      </c>
      <c r="I49" s="16">
        <f t="shared" si="2"/>
        <v>5.5664018728018121E-10</v>
      </c>
      <c r="J49" s="17">
        <f t="shared" si="2"/>
        <v>1.38384E-5</v>
      </c>
      <c r="K49" s="16">
        <f t="shared" si="2"/>
        <v>4.36183339926231E-6</v>
      </c>
      <c r="L49" s="16">
        <f t="shared" si="2"/>
        <v>4.2045213840293651E-8</v>
      </c>
      <c r="M49" s="16">
        <f t="shared" si="2"/>
        <v>5.9557203893847547E-9</v>
      </c>
      <c r="N49" s="16">
        <f t="shared" si="2"/>
        <v>7.0889305491804872E-7</v>
      </c>
      <c r="O49" s="16">
        <f t="shared" si="2"/>
        <v>3.0441860427830659E-6</v>
      </c>
      <c r="P49" s="16">
        <f t="shared" si="2"/>
        <v>1.5212060126684089E-7</v>
      </c>
      <c r="Q49" s="16">
        <f t="shared" si="2"/>
        <v>3.7855343744957823E-7</v>
      </c>
      <c r="R49" s="16">
        <f t="shared" si="2"/>
        <v>1.0534714678786071E-8</v>
      </c>
      <c r="S49" s="16">
        <f t="shared" si="2"/>
        <v>2.1201139961681202E-9</v>
      </c>
      <c r="T49" s="16">
        <f t="shared" si="2"/>
        <v>1.1965033740391986E-7</v>
      </c>
      <c r="U49" s="16">
        <f t="shared" si="2"/>
        <v>1.0787499622902315E-6</v>
      </c>
      <c r="V49" s="17">
        <f t="shared" si="2"/>
        <v>3.4715663999999999E-3</v>
      </c>
      <c r="W49" s="17">
        <f t="shared" si="2"/>
        <v>7.6175999999999989E-6</v>
      </c>
      <c r="X49" s="16">
        <f t="shared" si="2"/>
        <v>1.1423382339796793E-7</v>
      </c>
      <c r="Y49" s="16">
        <f t="shared" si="2"/>
        <v>1.4105631235892069E-7</v>
      </c>
      <c r="Z49" s="16">
        <f t="shared" si="2"/>
        <v>1.7873724117900954E-6</v>
      </c>
      <c r="AA49" s="16">
        <f t="shared" si="2"/>
        <v>2.5487275772728876E-6</v>
      </c>
      <c r="AB49" s="16">
        <f t="shared" si="2"/>
        <v>7.6932988300259413E-10</v>
      </c>
      <c r="AC49" s="17">
        <f t="shared" si="2"/>
        <v>5.4755999999999997E-6</v>
      </c>
      <c r="AD49" s="17">
        <f t="shared" si="2"/>
        <v>1.4745599999999998E-5</v>
      </c>
      <c r="AE49" s="16">
        <f t="shared" si="2"/>
        <v>3.2037588365075673E-8</v>
      </c>
      <c r="AF49" s="16">
        <f t="shared" si="2"/>
        <v>8.0937731172695417E-7</v>
      </c>
      <c r="AG49" s="16">
        <f t="shared" si="2"/>
        <v>1.1575782320972038E-8</v>
      </c>
      <c r="AH49" s="16">
        <f t="shared" si="2"/>
        <v>7.8645223901538294E-7</v>
      </c>
      <c r="AI49" s="16">
        <f t="shared" si="2"/>
        <v>2.6352945037816785E-6</v>
      </c>
      <c r="AJ49" s="17">
        <f t="shared" si="2"/>
        <v>3.7454399999999992E-5</v>
      </c>
      <c r="AK49" s="17">
        <f t="shared" si="2"/>
        <v>6.9695999999999993E-6</v>
      </c>
      <c r="AL49" s="16">
        <f t="shared" si="2"/>
        <v>1.8326330005208328E-6</v>
      </c>
      <c r="AM49" s="18">
        <f t="shared" si="2"/>
        <v>3.3588366882903025E-7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1.3831161413805489E-7</v>
      </c>
      <c r="E50" s="16">
        <f t="shared" si="3"/>
        <v>7.466297545557094E-9</v>
      </c>
      <c r="F50" s="16">
        <f t="shared" si="3"/>
        <v>1.4581033140149771E-8</v>
      </c>
      <c r="G50" s="16">
        <f t="shared" si="3"/>
        <v>4.6478433677833732E-8</v>
      </c>
      <c r="H50" s="16">
        <f t="shared" si="3"/>
        <v>2.6256395122539297E-8</v>
      </c>
      <c r="I50" s="16">
        <f t="shared" si="3"/>
        <v>6.8421368495905153E-8</v>
      </c>
      <c r="J50" s="17">
        <f t="shared" si="3"/>
        <v>1.2654597588434511E-7</v>
      </c>
      <c r="K50" s="16">
        <f t="shared" si="3"/>
        <v>8.409448435226977E-9</v>
      </c>
      <c r="L50" s="16">
        <f t="shared" si="3"/>
        <v>7.6166655490703662E-9</v>
      </c>
      <c r="M50" s="16">
        <f t="shared" si="3"/>
        <v>3.4772991425931081E-9</v>
      </c>
      <c r="N50" s="16">
        <f t="shared" si="3"/>
        <v>1.1281459778409423E-8</v>
      </c>
      <c r="O50" s="16">
        <f t="shared" si="3"/>
        <v>5.1001477587273192E-8</v>
      </c>
      <c r="P50" s="16">
        <f t="shared" si="3"/>
        <v>1.9591808223378463E-8</v>
      </c>
      <c r="Q50" s="16">
        <f t="shared" si="3"/>
        <v>1.5913282873837178E-8</v>
      </c>
      <c r="R50" s="16">
        <f t="shared" si="3"/>
        <v>3.5719525320855732E-8</v>
      </c>
      <c r="S50" s="17">
        <f t="shared" si="3"/>
        <v>8.4712595426710369E-8</v>
      </c>
      <c r="T50" s="16">
        <f t="shared" si="3"/>
        <v>1.1138644695166253E-8</v>
      </c>
      <c r="U50" s="17">
        <f t="shared" si="3"/>
        <v>6.3805317708495976E-5</v>
      </c>
      <c r="V50" s="16">
        <f t="shared" si="3"/>
        <v>2.0176620259592094E-8</v>
      </c>
      <c r="W50" s="16">
        <f t="shared" si="3"/>
        <v>1.1072645264626315E-8</v>
      </c>
      <c r="X50" s="16">
        <f t="shared" si="3"/>
        <v>8.3584554457893464E-10</v>
      </c>
      <c r="Y50" s="16">
        <f t="shared" si="3"/>
        <v>6.4259674085106792E-10</v>
      </c>
      <c r="Z50" s="16">
        <f t="shared" si="3"/>
        <v>1.8724220212573828E-11</v>
      </c>
      <c r="AA50" s="16">
        <f t="shared" si="3"/>
        <v>7.2518381490290669E-11</v>
      </c>
      <c r="AB50" s="16">
        <f t="shared" si="3"/>
        <v>3.9972026179701215E-10</v>
      </c>
      <c r="AC50" s="17">
        <f t="shared" si="3"/>
        <v>8.9484215385159323E-8</v>
      </c>
      <c r="AD50" s="17">
        <f t="shared" si="3"/>
        <v>2.6773363492886239E-7</v>
      </c>
      <c r="AE50" s="16">
        <f t="shared" si="3"/>
        <v>5.0184027361514431E-9</v>
      </c>
      <c r="AF50" s="16">
        <f t="shared" si="3"/>
        <v>6.0302039269577423E-8</v>
      </c>
      <c r="AG50" s="16">
        <f t="shared" si="3"/>
        <v>1.5968099603601337E-10</v>
      </c>
      <c r="AH50" s="16">
        <f t="shared" si="3"/>
        <v>2.7665337938016824E-8</v>
      </c>
      <c r="AI50" s="16">
        <f t="shared" si="3"/>
        <v>2.8993467276839555E-9</v>
      </c>
      <c r="AJ50" s="17">
        <f t="shared" si="3"/>
        <v>2.8472844573977656E-7</v>
      </c>
      <c r="AK50" s="16">
        <f t="shared" si="3"/>
        <v>3.4391625829823121E-8</v>
      </c>
      <c r="AL50" s="17">
        <f t="shared" si="3"/>
        <v>1.3236343035423495E-7</v>
      </c>
      <c r="AM50" s="18">
        <f t="shared" si="3"/>
        <v>8.5082109234645764E-9</v>
      </c>
    </row>
    <row r="51" spans="1:39" ht="24">
      <c r="A51" s="13" t="s">
        <v>44</v>
      </c>
      <c r="B51" s="14" t="s">
        <v>40</v>
      </c>
      <c r="C51" s="20"/>
      <c r="D51" s="16">
        <f t="shared" ref="D51:AM51" si="4">$C9^2*D9^2</f>
        <v>7.3534160309004766E-7</v>
      </c>
      <c r="E51" s="16">
        <f t="shared" si="4"/>
        <v>1.8179382701396842E-7</v>
      </c>
      <c r="F51" s="16">
        <f t="shared" si="4"/>
        <v>1.9806995376892612E-8</v>
      </c>
      <c r="G51" s="16">
        <f t="shared" si="4"/>
        <v>5.8418538585322919E-7</v>
      </c>
      <c r="H51" s="16">
        <f t="shared" si="4"/>
        <v>2.03036730554377E-7</v>
      </c>
      <c r="I51" s="16">
        <f t="shared" si="4"/>
        <v>1.3229882429859135E-6</v>
      </c>
      <c r="J51" s="16">
        <f t="shared" si="4"/>
        <v>1.9593533706806187E-7</v>
      </c>
      <c r="K51" s="16">
        <f t="shared" si="4"/>
        <v>9.1435907899243736E-7</v>
      </c>
      <c r="L51" s="16">
        <f t="shared" si="4"/>
        <v>9.9829605120255753E-8</v>
      </c>
      <c r="M51" s="16">
        <f t="shared" si="4"/>
        <v>7.7867749787589904E-7</v>
      </c>
      <c r="N51" s="16">
        <f t="shared" si="4"/>
        <v>1.5985920978218669E-7</v>
      </c>
      <c r="O51" s="16">
        <f t="shared" si="4"/>
        <v>2.7026286152787648E-6</v>
      </c>
      <c r="P51" s="16">
        <f t="shared" si="4"/>
        <v>7.1180873265794065E-8</v>
      </c>
      <c r="Q51" s="16">
        <f t="shared" si="4"/>
        <v>2.2419961702581326E-6</v>
      </c>
      <c r="R51" s="16">
        <f t="shared" si="4"/>
        <v>1.8864731586992593E-6</v>
      </c>
      <c r="S51" s="16">
        <f t="shared" si="4"/>
        <v>4.5249724777111865E-7</v>
      </c>
      <c r="T51" s="16">
        <f t="shared" si="4"/>
        <v>1.4126980536404705E-6</v>
      </c>
      <c r="U51" s="16">
        <f t="shared" si="4"/>
        <v>2.1352905141411934E-7</v>
      </c>
      <c r="V51" s="16">
        <f t="shared" si="4"/>
        <v>2.6561539954023795E-8</v>
      </c>
      <c r="W51" s="16">
        <f t="shared" si="4"/>
        <v>2.4666652732980844E-9</v>
      </c>
      <c r="X51" s="16">
        <f t="shared" si="4"/>
        <v>1.0074636715318712E-8</v>
      </c>
      <c r="Y51" s="16">
        <f t="shared" si="4"/>
        <v>1.2756332513512164E-7</v>
      </c>
      <c r="Z51" s="16">
        <f t="shared" si="4"/>
        <v>9.0238495295467511E-8</v>
      </c>
      <c r="AA51" s="16">
        <f t="shared" si="4"/>
        <v>9.8468760837378041E-7</v>
      </c>
      <c r="AB51" s="16">
        <f t="shared" si="4"/>
        <v>9.8678426488250228E-8</v>
      </c>
      <c r="AC51" s="16">
        <f t="shared" si="4"/>
        <v>3.4584148253638156E-6</v>
      </c>
      <c r="AD51" s="16">
        <f t="shared" si="4"/>
        <v>1.0282629070621318E-6</v>
      </c>
      <c r="AE51" s="17">
        <f t="shared" si="4"/>
        <v>2.6662764959999997E-3</v>
      </c>
      <c r="AF51" s="16">
        <f t="shared" si="4"/>
        <v>1.2408853979133117E-6</v>
      </c>
      <c r="AG51" s="16">
        <f t="shared" si="4"/>
        <v>9.6522128933353185E-7</v>
      </c>
      <c r="AH51" s="16">
        <f t="shared" si="4"/>
        <v>7.2203834532480432E-7</v>
      </c>
      <c r="AI51" s="16">
        <f t="shared" si="4"/>
        <v>3.0519188665336181E-10</v>
      </c>
      <c r="AJ51" s="17">
        <f t="shared" si="4"/>
        <v>1.14244E-5</v>
      </c>
      <c r="AK51" s="16">
        <f t="shared" si="4"/>
        <v>2.295711038837362E-8</v>
      </c>
      <c r="AL51" s="17">
        <f t="shared" si="4"/>
        <v>4.5454240000000004E-6</v>
      </c>
      <c r="AM51" s="18">
        <f t="shared" si="4"/>
        <v>1.3321411206103914E-6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5.0634101389903804E-9</v>
      </c>
      <c r="E52" s="16">
        <f t="shared" si="5"/>
        <v>3.957597559656488E-7</v>
      </c>
      <c r="F52" s="16">
        <f t="shared" si="5"/>
        <v>7.3646816789494957E-8</v>
      </c>
      <c r="G52" s="16">
        <f t="shared" si="5"/>
        <v>2.9759084451269746E-9</v>
      </c>
      <c r="H52" s="16">
        <f t="shared" si="5"/>
        <v>2.1118143856598566E-7</v>
      </c>
      <c r="I52" s="16">
        <f t="shared" si="5"/>
        <v>1.7090055702125632E-8</v>
      </c>
      <c r="J52" s="16">
        <f t="shared" si="5"/>
        <v>2.3675110801911636E-9</v>
      </c>
      <c r="K52" s="16">
        <f t="shared" si="5"/>
        <v>1.0993395697664383E-7</v>
      </c>
      <c r="L52" s="17">
        <f t="shared" si="5"/>
        <v>4.7192535443853087E-4</v>
      </c>
      <c r="M52" s="16">
        <f t="shared" si="5"/>
        <v>1.3166820063726895E-8</v>
      </c>
      <c r="N52" s="16">
        <f t="shared" si="5"/>
        <v>2.1078258125661591E-7</v>
      </c>
      <c r="O52" s="16">
        <f t="shared" si="5"/>
        <v>1.550747923647935E-9</v>
      </c>
      <c r="P52" s="16">
        <f t="shared" si="5"/>
        <v>4.5916046059167316E-8</v>
      </c>
      <c r="Q52" s="16">
        <f t="shared" si="5"/>
        <v>1.1088168143680079E-7</v>
      </c>
      <c r="R52" s="16">
        <f t="shared" si="5"/>
        <v>5.3860941825183188E-7</v>
      </c>
      <c r="S52" s="16">
        <f t="shared" si="5"/>
        <v>1.4098610471850183E-8</v>
      </c>
      <c r="T52" s="16">
        <f t="shared" si="5"/>
        <v>8.2035252624447655E-9</v>
      </c>
      <c r="U52" s="16">
        <f t="shared" si="5"/>
        <v>5.7422089947778273E-8</v>
      </c>
      <c r="V52" s="16">
        <f t="shared" si="5"/>
        <v>6.061416447986707E-9</v>
      </c>
      <c r="W52" s="16">
        <f t="shared" si="5"/>
        <v>5.7730908949401178E-9</v>
      </c>
      <c r="X52" s="16">
        <f t="shared" si="5"/>
        <v>1.3975386184228273E-7</v>
      </c>
      <c r="Y52" s="16">
        <f t="shared" si="5"/>
        <v>2.7967349886791173E-7</v>
      </c>
      <c r="Z52" s="17">
        <f t="shared" si="5"/>
        <v>1.0127225421778546E-6</v>
      </c>
      <c r="AA52" s="17">
        <f t="shared" si="5"/>
        <v>1.7808792908524559E-6</v>
      </c>
      <c r="AB52" s="16">
        <f t="shared" si="5"/>
        <v>4.141835669326191E-7</v>
      </c>
      <c r="AC52" s="16">
        <f t="shared" si="5"/>
        <v>5.1365132354016411E-7</v>
      </c>
      <c r="AD52" s="16">
        <f t="shared" si="5"/>
        <v>4.9129601547956793E-9</v>
      </c>
      <c r="AE52" s="16">
        <f t="shared" si="5"/>
        <v>1.7679198766779361E-8</v>
      </c>
      <c r="AF52" s="16">
        <f t="shared" si="5"/>
        <v>2.6269666397259516E-7</v>
      </c>
      <c r="AG52" s="16">
        <f t="shared" si="5"/>
        <v>2.0771624099457529E-7</v>
      </c>
      <c r="AH52" s="16">
        <f t="shared" si="5"/>
        <v>1.1304639319928417E-7</v>
      </c>
      <c r="AI52" s="16">
        <f t="shared" si="5"/>
        <v>1.8383262902770614E-8</v>
      </c>
      <c r="AJ52" s="16">
        <f t="shared" si="5"/>
        <v>2.0081141066351015E-7</v>
      </c>
      <c r="AK52" s="16">
        <f t="shared" si="5"/>
        <v>9.3239793843268892E-9</v>
      </c>
      <c r="AL52" s="16">
        <f t="shared" si="5"/>
        <v>2.5627526716623514E-7</v>
      </c>
      <c r="AM52" s="18">
        <f t="shared" si="5"/>
        <v>3.2298509799379248E-7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1.6748111523975591E-9</v>
      </c>
      <c r="E53" s="16">
        <f t="shared" si="6"/>
        <v>4.9565755848743419E-10</v>
      </c>
      <c r="F53" s="16">
        <f t="shared" si="6"/>
        <v>6.2400290443204327E-11</v>
      </c>
      <c r="G53" s="16">
        <f t="shared" si="6"/>
        <v>5.3853089975359187E-10</v>
      </c>
      <c r="H53" s="16">
        <f t="shared" si="6"/>
        <v>9.8259729180317078E-13</v>
      </c>
      <c r="I53" s="16">
        <f t="shared" si="6"/>
        <v>2.0537059134122125E-10</v>
      </c>
      <c r="J53" s="16">
        <f t="shared" si="6"/>
        <v>9.2602918192598924E-11</v>
      </c>
      <c r="K53" s="16">
        <f t="shared" si="6"/>
        <v>3.4885873388380792E-11</v>
      </c>
      <c r="L53" s="16">
        <f t="shared" si="6"/>
        <v>7.4112873620986058E-10</v>
      </c>
      <c r="M53" s="17">
        <f t="shared" si="6"/>
        <v>1.2491876570568571E-9</v>
      </c>
      <c r="N53" s="16">
        <f t="shared" si="6"/>
        <v>4.3447646594409138E-10</v>
      </c>
      <c r="O53" s="16">
        <f t="shared" si="6"/>
        <v>5.9432739530934283E-10</v>
      </c>
      <c r="P53" s="16">
        <f t="shared" si="6"/>
        <v>5.408329509269199E-11</v>
      </c>
      <c r="Q53" s="16">
        <f t="shared" si="6"/>
        <v>8.2307394188363802E-10</v>
      </c>
      <c r="R53" s="16">
        <f t="shared" si="6"/>
        <v>3.3270240498526376E-11</v>
      </c>
      <c r="S53" s="16">
        <f t="shared" si="6"/>
        <v>9.312449713256323E-10</v>
      </c>
      <c r="T53" s="17">
        <f t="shared" si="6"/>
        <v>1.3157994642544873E-9</v>
      </c>
      <c r="U53" s="16">
        <f t="shared" si="6"/>
        <v>5.4469738955673798E-12</v>
      </c>
      <c r="V53" s="16">
        <f t="shared" si="6"/>
        <v>2.3964525702773005E-13</v>
      </c>
      <c r="W53" s="16">
        <f t="shared" si="6"/>
        <v>5.1107205054703975E-11</v>
      </c>
      <c r="X53" s="16">
        <f t="shared" si="6"/>
        <v>5.0995777431301348E-12</v>
      </c>
      <c r="Y53" s="16">
        <f t="shared" si="6"/>
        <v>3.8802783614912657E-10</v>
      </c>
      <c r="Z53" s="16">
        <f t="shared" si="6"/>
        <v>4.2456267573668901E-11</v>
      </c>
      <c r="AA53" s="16">
        <f t="shared" si="6"/>
        <v>2.751067843015504E-10</v>
      </c>
      <c r="AB53" s="17">
        <f t="shared" si="6"/>
        <v>8.4958688603189424E-7</v>
      </c>
      <c r="AC53" s="17">
        <f t="shared" si="6"/>
        <v>1.3841414482624457E-9</v>
      </c>
      <c r="AD53" s="16">
        <f t="shared" si="6"/>
        <v>7.4832656524942374E-10</v>
      </c>
      <c r="AE53" s="16">
        <f t="shared" si="6"/>
        <v>3.1175789982746107E-11</v>
      </c>
      <c r="AF53" s="16">
        <f t="shared" si="6"/>
        <v>1.6415989932172436E-10</v>
      </c>
      <c r="AG53" s="16">
        <f t="shared" si="6"/>
        <v>2.8768908265028498E-10</v>
      </c>
      <c r="AH53" s="16">
        <f t="shared" si="6"/>
        <v>9.3032933878456525E-11</v>
      </c>
      <c r="AI53" s="16">
        <f t="shared" si="6"/>
        <v>1.5784065806431156E-10</v>
      </c>
      <c r="AJ53" s="17">
        <f t="shared" si="6"/>
        <v>2.4300333301057562E-9</v>
      </c>
      <c r="AK53" s="16">
        <f t="shared" si="6"/>
        <v>3.1499596766439126E-10</v>
      </c>
      <c r="AL53" s="16">
        <f t="shared" si="6"/>
        <v>1.9284972018425239E-10</v>
      </c>
      <c r="AM53" s="18">
        <f t="shared" si="6"/>
        <v>1.987903429718523E-10</v>
      </c>
    </row>
    <row r="54" spans="1:39" ht="24">
      <c r="A54" s="13" t="s">
        <v>47</v>
      </c>
      <c r="B54" s="14" t="s">
        <v>40</v>
      </c>
      <c r="C54" s="20"/>
      <c r="D54" s="16">
        <f t="shared" ref="D54:AM54" si="7">$C12^2*D12^2</f>
        <v>2.9157371993974938E-6</v>
      </c>
      <c r="E54" s="16">
        <f t="shared" si="7"/>
        <v>1.1777682972662949E-6</v>
      </c>
      <c r="F54" s="16">
        <f t="shared" si="7"/>
        <v>9.2243123612585071E-9</v>
      </c>
      <c r="G54" s="16">
        <f t="shared" si="7"/>
        <v>4.3140718463019694E-6</v>
      </c>
      <c r="H54" s="16">
        <f t="shared" si="7"/>
        <v>1.7367467554052099E-6</v>
      </c>
      <c r="I54" s="16">
        <f t="shared" si="7"/>
        <v>3.4448333718326675E-7</v>
      </c>
      <c r="J54" s="16">
        <f t="shared" si="7"/>
        <v>1.3918531708931163E-6</v>
      </c>
      <c r="K54" s="16">
        <f t="shared" si="7"/>
        <v>1.9195996010908205E-6</v>
      </c>
      <c r="L54" s="16">
        <f t="shared" si="7"/>
        <v>3.6719727578448271E-7</v>
      </c>
      <c r="M54" s="16">
        <f t="shared" si="7"/>
        <v>3.3684621326997761E-6</v>
      </c>
      <c r="N54" s="16">
        <f t="shared" si="7"/>
        <v>1.1187376407024596E-9</v>
      </c>
      <c r="O54" s="16">
        <f t="shared" si="7"/>
        <v>1.4413280533182848E-6</v>
      </c>
      <c r="P54" s="17">
        <f t="shared" si="7"/>
        <v>3.7827420159999995E-3</v>
      </c>
      <c r="Q54" s="16">
        <f t="shared" si="7"/>
        <v>1.1153391662545272E-6</v>
      </c>
      <c r="R54" s="16">
        <f t="shared" si="7"/>
        <v>2.6758778745780293E-6</v>
      </c>
      <c r="S54" s="16">
        <f t="shared" si="7"/>
        <v>1.4633015079079849E-6</v>
      </c>
      <c r="T54" s="16">
        <f t="shared" si="7"/>
        <v>1.5053627121332948E-7</v>
      </c>
      <c r="U54" s="16">
        <f t="shared" si="7"/>
        <v>1.1829520956831798E-6</v>
      </c>
      <c r="V54" s="16">
        <f t="shared" si="7"/>
        <v>1.7436445216747513E-7</v>
      </c>
      <c r="W54" s="16">
        <f t="shared" si="7"/>
        <v>4.334229137149695E-7</v>
      </c>
      <c r="X54" s="16">
        <f t="shared" si="7"/>
        <v>1.4698441554472307E-6</v>
      </c>
      <c r="Y54" s="16">
        <f t="shared" si="7"/>
        <v>4.0458483334684231E-7</v>
      </c>
      <c r="Z54" s="16">
        <f t="shared" si="7"/>
        <v>2.7414418871371297E-6</v>
      </c>
      <c r="AA54" s="16">
        <f t="shared" si="7"/>
        <v>4.3096631347170414E-7</v>
      </c>
      <c r="AB54" s="16">
        <f t="shared" si="7"/>
        <v>2.4163780811911822E-7</v>
      </c>
      <c r="AC54" s="16">
        <f t="shared" si="7"/>
        <v>4.7308183582128166E-6</v>
      </c>
      <c r="AD54" s="16">
        <f t="shared" si="7"/>
        <v>2.4348899492685459E-6</v>
      </c>
      <c r="AE54" s="16">
        <f t="shared" si="7"/>
        <v>1.0070312618672991E-7</v>
      </c>
      <c r="AF54" s="16">
        <f t="shared" si="7"/>
        <v>1.5380552180365454E-6</v>
      </c>
      <c r="AG54" s="16">
        <f t="shared" si="7"/>
        <v>3.4568447403858864E-6</v>
      </c>
      <c r="AH54" s="16">
        <f t="shared" si="7"/>
        <v>3.8680546558807631E-7</v>
      </c>
      <c r="AI54" s="16">
        <f t="shared" si="7"/>
        <v>4.6666075412621993E-7</v>
      </c>
      <c r="AJ54" s="16">
        <f t="shared" si="7"/>
        <v>2.1155858198537068E-6</v>
      </c>
      <c r="AK54" s="16">
        <f t="shared" si="7"/>
        <v>6.8029375730625888E-8</v>
      </c>
      <c r="AL54" s="17">
        <f t="shared" si="7"/>
        <v>6.780816E-6</v>
      </c>
      <c r="AM54" s="19">
        <f t="shared" si="7"/>
        <v>9.6100000000000012E-6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1.6180939062691964E-8</v>
      </c>
      <c r="E55" s="17">
        <f t="shared" si="8"/>
        <v>3.9710207277206897E-8</v>
      </c>
      <c r="F55" s="16">
        <f t="shared" si="8"/>
        <v>3.7750081822830832E-11</v>
      </c>
      <c r="G55" s="16">
        <f t="shared" si="8"/>
        <v>2.9229471309072508E-9</v>
      </c>
      <c r="H55" s="16">
        <f t="shared" si="8"/>
        <v>1.4405772639527458E-8</v>
      </c>
      <c r="I55" s="17">
        <f t="shared" si="8"/>
        <v>3.78417564812839E-8</v>
      </c>
      <c r="J55" s="16">
        <f t="shared" si="8"/>
        <v>2.6147908073415725E-9</v>
      </c>
      <c r="K55" s="16">
        <f t="shared" si="8"/>
        <v>5.5713656866028896E-11</v>
      </c>
      <c r="L55" s="16">
        <f t="shared" si="8"/>
        <v>8.6570048700422617E-10</v>
      </c>
      <c r="M55" s="16">
        <f t="shared" si="8"/>
        <v>4.5315183173700963E-9</v>
      </c>
      <c r="N55" s="16">
        <f t="shared" si="8"/>
        <v>1.1136834401973463E-9</v>
      </c>
      <c r="O55" s="16">
        <f t="shared" si="8"/>
        <v>9.1071012030057982E-9</v>
      </c>
      <c r="P55" s="16">
        <f t="shared" si="8"/>
        <v>2.7422883480913373E-9</v>
      </c>
      <c r="Q55" s="16">
        <f t="shared" si="8"/>
        <v>2.3097083397625295E-8</v>
      </c>
      <c r="R55" s="16">
        <f t="shared" si="8"/>
        <v>1.7432284436441186E-9</v>
      </c>
      <c r="S55" s="16">
        <f t="shared" si="8"/>
        <v>5.4850926632369095E-10</v>
      </c>
      <c r="T55" s="16">
        <f t="shared" si="8"/>
        <v>2.4749044566890008E-8</v>
      </c>
      <c r="U55" s="16">
        <f t="shared" si="8"/>
        <v>1.0215296957935606E-9</v>
      </c>
      <c r="V55" s="16">
        <f t="shared" si="8"/>
        <v>1.7615569440337534E-8</v>
      </c>
      <c r="W55" s="16">
        <f t="shared" si="8"/>
        <v>2.7867654376674159E-9</v>
      </c>
      <c r="X55" s="16">
        <f t="shared" si="8"/>
        <v>1.2950345064354917E-8</v>
      </c>
      <c r="Y55" s="16">
        <f t="shared" si="8"/>
        <v>4.4786462564652392E-9</v>
      </c>
      <c r="Z55" s="16">
        <f t="shared" si="8"/>
        <v>3.1141696659332838E-9</v>
      </c>
      <c r="AA55" s="16">
        <f t="shared" si="8"/>
        <v>8.7456159395452512E-9</v>
      </c>
      <c r="AB55" s="16">
        <f t="shared" si="8"/>
        <v>4.1441189918019871E-9</v>
      </c>
      <c r="AC55" s="16">
        <f t="shared" si="8"/>
        <v>6.4864139639586081E-9</v>
      </c>
      <c r="AD55" s="16">
        <f t="shared" si="8"/>
        <v>1.2277461867150629E-8</v>
      </c>
      <c r="AE55" s="16">
        <f t="shared" si="8"/>
        <v>2.6269775771850497E-12</v>
      </c>
      <c r="AF55" s="16">
        <f t="shared" si="8"/>
        <v>8.9387581848837496E-9</v>
      </c>
      <c r="AG55" s="16">
        <f t="shared" si="8"/>
        <v>7.3191985535157662E-9</v>
      </c>
      <c r="AH55" s="16">
        <f t="shared" si="8"/>
        <v>5.6897413879124431E-9</v>
      </c>
      <c r="AI55" s="17">
        <f t="shared" si="8"/>
        <v>2.2197398058663594E-5</v>
      </c>
      <c r="AJ55" s="17">
        <f t="shared" si="8"/>
        <v>4.3582177601288287E-8</v>
      </c>
      <c r="AK55" s="16">
        <f t="shared" si="8"/>
        <v>5.1971656352551865E-10</v>
      </c>
      <c r="AL55" s="16">
        <f t="shared" si="8"/>
        <v>1.2387334783214726E-8</v>
      </c>
      <c r="AM55" s="18">
        <f t="shared" si="8"/>
        <v>1.1602849564545628E-8</v>
      </c>
    </row>
    <row r="56" spans="1:39" ht="24">
      <c r="A56" s="13" t="s">
        <v>49</v>
      </c>
      <c r="B56" s="14" t="s">
        <v>40</v>
      </c>
      <c r="C56" s="20"/>
      <c r="D56" s="17">
        <f t="shared" ref="D56:AM56" si="9">$C14^2*D14^2</f>
        <v>7.7506560000000015E-6</v>
      </c>
      <c r="E56" s="16">
        <f t="shared" si="9"/>
        <v>2.269639127162491E-6</v>
      </c>
      <c r="F56" s="17">
        <f t="shared" si="9"/>
        <v>1.9430464000000001E-5</v>
      </c>
      <c r="G56" s="16">
        <f t="shared" si="9"/>
        <v>2.1286398925635112E-6</v>
      </c>
      <c r="H56" s="16">
        <f t="shared" si="9"/>
        <v>7.1987419730738961E-7</v>
      </c>
      <c r="I56" s="16">
        <f t="shared" si="9"/>
        <v>6.8767839274262816E-7</v>
      </c>
      <c r="J56" s="17">
        <f t="shared" si="9"/>
        <v>7.4310760000000009E-6</v>
      </c>
      <c r="K56" s="16">
        <f t="shared" si="9"/>
        <v>3.4391381840318352E-6</v>
      </c>
      <c r="L56" s="16">
        <f t="shared" si="9"/>
        <v>1.437094690639116E-6</v>
      </c>
      <c r="M56" s="16">
        <f t="shared" si="9"/>
        <v>1.0838665411406443E-6</v>
      </c>
      <c r="N56" s="16">
        <f t="shared" si="9"/>
        <v>7.9702156991388836E-7</v>
      </c>
      <c r="O56" s="16">
        <f t="shared" si="9"/>
        <v>3.5066421134762923E-6</v>
      </c>
      <c r="P56" s="16">
        <f t="shared" si="9"/>
        <v>2.9888558503523344E-6</v>
      </c>
      <c r="Q56" s="16">
        <f t="shared" si="9"/>
        <v>4.286426680917487E-7</v>
      </c>
      <c r="R56" s="16">
        <f t="shared" si="9"/>
        <v>3.0711191495708567E-7</v>
      </c>
      <c r="S56" s="16">
        <f t="shared" si="9"/>
        <v>1.4975076951098108E-6</v>
      </c>
      <c r="T56" s="16">
        <f t="shared" si="9"/>
        <v>4.8909931752762441E-7</v>
      </c>
      <c r="U56" s="16">
        <f t="shared" si="9"/>
        <v>8.4105254938239181E-9</v>
      </c>
      <c r="V56" s="16">
        <f t="shared" si="9"/>
        <v>1.0936271865378384E-8</v>
      </c>
      <c r="W56" s="16">
        <f t="shared" si="9"/>
        <v>9.6837442503947398E-8</v>
      </c>
      <c r="X56" s="16">
        <f t="shared" si="9"/>
        <v>4.4675848705937693E-7</v>
      </c>
      <c r="Y56" s="16">
        <f t="shared" si="9"/>
        <v>1.0951085660884298E-7</v>
      </c>
      <c r="Z56" s="16">
        <f t="shared" si="9"/>
        <v>1.221489404233592E-9</v>
      </c>
      <c r="AA56" s="16">
        <f t="shared" si="9"/>
        <v>9.3841030421200132E-8</v>
      </c>
      <c r="AB56" s="16">
        <f t="shared" si="9"/>
        <v>1.1127113818028793E-6</v>
      </c>
      <c r="AC56" s="16">
        <f t="shared" si="9"/>
        <v>6.7232570606343258E-7</v>
      </c>
      <c r="AD56" s="16">
        <f t="shared" si="9"/>
        <v>1.923499835840572E-6</v>
      </c>
      <c r="AE56" s="16">
        <f t="shared" si="9"/>
        <v>1.1802166979552209E-6</v>
      </c>
      <c r="AF56" s="16">
        <f t="shared" si="9"/>
        <v>2.2117818163694063E-7</v>
      </c>
      <c r="AG56" s="17">
        <f t="shared" si="9"/>
        <v>3.2970564000000002E-3</v>
      </c>
      <c r="AH56" s="16">
        <f t="shared" si="9"/>
        <v>2.3343107808940662E-9</v>
      </c>
      <c r="AI56" s="16">
        <f t="shared" si="9"/>
        <v>1.0772700064372355E-6</v>
      </c>
      <c r="AJ56" s="16">
        <f t="shared" si="9"/>
        <v>3.5350527280926263E-6</v>
      </c>
      <c r="AK56" s="16">
        <f t="shared" si="9"/>
        <v>7.0428947887029959E-7</v>
      </c>
      <c r="AL56" s="16">
        <f t="shared" si="9"/>
        <v>2.3374732693449691E-7</v>
      </c>
      <c r="AM56" s="18">
        <f t="shared" si="9"/>
        <v>1.7518156017120958E-7</v>
      </c>
    </row>
    <row r="57" spans="1:39" ht="24">
      <c r="A57" s="13" t="s">
        <v>50</v>
      </c>
      <c r="B57" s="14" t="s">
        <v>40</v>
      </c>
      <c r="C57" s="20"/>
      <c r="D57" s="17">
        <f t="shared" ref="D57:AM57" si="10">$C15^2*D15^2</f>
        <v>5.2946009999999995E-6</v>
      </c>
      <c r="E57" s="16">
        <f t="shared" si="10"/>
        <v>9.8625213243912283E-7</v>
      </c>
      <c r="F57" s="16">
        <f t="shared" si="10"/>
        <v>7.7295278552491689E-7</v>
      </c>
      <c r="G57" s="17">
        <f t="shared" si="10"/>
        <v>8.7852959999999994E-6</v>
      </c>
      <c r="H57" s="16">
        <f t="shared" si="10"/>
        <v>5.3647178314480312E-8</v>
      </c>
      <c r="I57" s="16">
        <f t="shared" si="10"/>
        <v>1.9632617633602621E-9</v>
      </c>
      <c r="J57" s="17">
        <f t="shared" si="10"/>
        <v>4.1127839999999994E-6</v>
      </c>
      <c r="K57" s="16">
        <f t="shared" si="10"/>
        <v>5.3333353278640384E-7</v>
      </c>
      <c r="L57" s="16">
        <f t="shared" si="10"/>
        <v>8.3614743658700193E-7</v>
      </c>
      <c r="M57" s="16">
        <f t="shared" si="10"/>
        <v>8.200644737690791E-8</v>
      </c>
      <c r="N57" s="16">
        <f t="shared" si="10"/>
        <v>2.1970966620710109E-8</v>
      </c>
      <c r="O57" s="17">
        <f t="shared" si="10"/>
        <v>9.2537639999999992E-6</v>
      </c>
      <c r="P57" s="16">
        <f t="shared" si="10"/>
        <v>1.5001349836717088E-7</v>
      </c>
      <c r="Q57" s="16">
        <f t="shared" si="10"/>
        <v>5.5134829503262345E-7</v>
      </c>
      <c r="R57" s="16">
        <f t="shared" si="10"/>
        <v>3.0487392883491806E-8</v>
      </c>
      <c r="S57" s="17">
        <f t="shared" si="10"/>
        <v>3.3598890000000001E-6</v>
      </c>
      <c r="T57" s="16">
        <f t="shared" si="10"/>
        <v>5.0312121818657721E-7</v>
      </c>
      <c r="U57" s="16">
        <f t="shared" si="10"/>
        <v>1.4717197563992378E-8</v>
      </c>
      <c r="V57" s="16">
        <f t="shared" si="10"/>
        <v>5.9274845352301226E-8</v>
      </c>
      <c r="W57" s="16">
        <f t="shared" si="10"/>
        <v>1.1675690566414124E-7</v>
      </c>
      <c r="X57" s="16">
        <f t="shared" si="10"/>
        <v>4.1799985350253814E-7</v>
      </c>
      <c r="Y57" s="17">
        <f t="shared" si="10"/>
        <v>1.469725569E-3</v>
      </c>
      <c r="Z57" s="16">
        <f t="shared" si="10"/>
        <v>1.151104768418589E-11</v>
      </c>
      <c r="AA57" s="16">
        <f t="shared" si="10"/>
        <v>5.0389147694921906E-7</v>
      </c>
      <c r="AB57" s="16">
        <f t="shared" si="10"/>
        <v>6.50779978502047E-7</v>
      </c>
      <c r="AC57" s="17">
        <f t="shared" si="10"/>
        <v>2.1963239999999999E-6</v>
      </c>
      <c r="AD57" s="17">
        <f t="shared" si="10"/>
        <v>4.4352359999999996E-6</v>
      </c>
      <c r="AE57" s="16">
        <f t="shared" si="10"/>
        <v>6.7967958562229908E-8</v>
      </c>
      <c r="AF57" s="16">
        <f t="shared" si="10"/>
        <v>2.7285717849258598E-7</v>
      </c>
      <c r="AG57" s="16">
        <f t="shared" si="10"/>
        <v>4.6814125681458959E-8</v>
      </c>
      <c r="AH57" s="16">
        <f t="shared" si="10"/>
        <v>8.7527741486913199E-8</v>
      </c>
      <c r="AI57" s="16">
        <f t="shared" si="10"/>
        <v>2.8404106408443086E-7</v>
      </c>
      <c r="AJ57" s="17">
        <f t="shared" si="10"/>
        <v>7.2414810000000006E-6</v>
      </c>
      <c r="AK57" s="16">
        <f t="shared" si="10"/>
        <v>3.529902082768202E-8</v>
      </c>
      <c r="AL57" s="16">
        <f t="shared" si="10"/>
        <v>1.1723864282597343E-6</v>
      </c>
      <c r="AM57" s="18">
        <f t="shared" si="10"/>
        <v>1.9296288689444738E-7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3.2917449188151758E-7</v>
      </c>
      <c r="E58" s="16">
        <f t="shared" si="11"/>
        <v>1.4063894845323324E-7</v>
      </c>
      <c r="F58" s="16">
        <f t="shared" si="11"/>
        <v>2.6894066493172639E-7</v>
      </c>
      <c r="G58" s="16">
        <f t="shared" si="11"/>
        <v>6.5227885048987634E-7</v>
      </c>
      <c r="H58" s="16">
        <f t="shared" si="11"/>
        <v>5.4131309608488133E-8</v>
      </c>
      <c r="I58" s="16">
        <f t="shared" si="11"/>
        <v>3.2137091011052686E-8</v>
      </c>
      <c r="J58" s="16">
        <f t="shared" si="11"/>
        <v>2.1272684207293613E-7</v>
      </c>
      <c r="K58" s="16">
        <f t="shared" si="11"/>
        <v>5.4462796347983723E-7</v>
      </c>
      <c r="L58" s="16">
        <f t="shared" si="11"/>
        <v>6.4891035237406014E-7</v>
      </c>
      <c r="M58" s="16">
        <f t="shared" si="11"/>
        <v>8.0898786055521163E-8</v>
      </c>
      <c r="N58" s="16">
        <f t="shared" si="11"/>
        <v>2.5527624771150599E-8</v>
      </c>
      <c r="O58" s="16">
        <f t="shared" si="11"/>
        <v>2.7252180840898266E-7</v>
      </c>
      <c r="P58" s="16">
        <f t="shared" si="11"/>
        <v>4.0281205975919462E-7</v>
      </c>
      <c r="Q58" s="16">
        <f t="shared" si="11"/>
        <v>3.3504718747743087E-8</v>
      </c>
      <c r="R58" s="17">
        <f t="shared" si="11"/>
        <v>5.6876093942703006E-4</v>
      </c>
      <c r="S58" s="16">
        <f t="shared" si="11"/>
        <v>1.151642626294393E-7</v>
      </c>
      <c r="T58" s="16">
        <f t="shared" si="11"/>
        <v>6.1821235669502394E-9</v>
      </c>
      <c r="U58" s="16">
        <f t="shared" si="11"/>
        <v>3.2446921508175547E-7</v>
      </c>
      <c r="V58" s="16">
        <f t="shared" si="11"/>
        <v>1.7016964365735663E-9</v>
      </c>
      <c r="W58" s="16">
        <f t="shared" si="11"/>
        <v>3.2892655567113953E-7</v>
      </c>
      <c r="X58" s="16">
        <f t="shared" si="11"/>
        <v>4.2634027618317073E-8</v>
      </c>
      <c r="Y58" s="16">
        <f t="shared" si="11"/>
        <v>1.2070379503211426E-8</v>
      </c>
      <c r="Z58" s="16">
        <f t="shared" si="11"/>
        <v>2.3221243497522051E-8</v>
      </c>
      <c r="AA58" s="16">
        <f t="shared" si="11"/>
        <v>2.4030161281602429E-8</v>
      </c>
      <c r="AB58" s="16">
        <f t="shared" si="11"/>
        <v>2.2442571373740463E-8</v>
      </c>
      <c r="AC58" s="16">
        <f t="shared" si="11"/>
        <v>2.0667027764620528E-7</v>
      </c>
      <c r="AD58" s="16">
        <f t="shared" si="11"/>
        <v>1.9115127557073316E-7</v>
      </c>
      <c r="AE58" s="16">
        <f t="shared" si="11"/>
        <v>4.0154900866682599E-7</v>
      </c>
      <c r="AF58" s="17">
        <f t="shared" si="11"/>
        <v>8.7732494923529445E-7</v>
      </c>
      <c r="AG58" s="16">
        <f t="shared" si="11"/>
        <v>5.3559090527463926E-8</v>
      </c>
      <c r="AH58" s="16">
        <f t="shared" si="11"/>
        <v>2.7914154954910362E-7</v>
      </c>
      <c r="AI58" s="16">
        <f t="shared" si="11"/>
        <v>4.4664418691961434E-8</v>
      </c>
      <c r="AJ58" s="16">
        <f t="shared" si="11"/>
        <v>6.4596015234706552E-7</v>
      </c>
      <c r="AK58" s="17">
        <f t="shared" si="11"/>
        <v>1.017489290237383E-6</v>
      </c>
      <c r="AL58" s="16">
        <f t="shared" si="11"/>
        <v>4.9035461195734511E-7</v>
      </c>
      <c r="AM58" s="18">
        <f t="shared" si="11"/>
        <v>2.8865327985592038E-8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1.6661190405078695E-10</v>
      </c>
      <c r="E59" s="16">
        <f t="shared" si="12"/>
        <v>4.3673530750269419E-8</v>
      </c>
      <c r="F59" s="16">
        <f t="shared" si="12"/>
        <v>1.3449824829101407E-8</v>
      </c>
      <c r="G59" s="16">
        <f t="shared" si="12"/>
        <v>4.9909439257598818E-8</v>
      </c>
      <c r="H59" s="16">
        <f t="shared" si="12"/>
        <v>2.476321515846533E-8</v>
      </c>
      <c r="I59" s="16">
        <f t="shared" si="12"/>
        <v>1.0567509232177756E-10</v>
      </c>
      <c r="J59" s="16">
        <f t="shared" si="12"/>
        <v>1.5988538286217535E-8</v>
      </c>
      <c r="K59" s="17">
        <f t="shared" si="12"/>
        <v>1.8730025153069441E-7</v>
      </c>
      <c r="L59" s="16">
        <f t="shared" si="12"/>
        <v>2.3673434412106055E-9</v>
      </c>
      <c r="M59" s="16">
        <f t="shared" si="12"/>
        <v>1.5581380381711812E-8</v>
      </c>
      <c r="N59" s="16">
        <f t="shared" si="12"/>
        <v>7.3011942120404933E-10</v>
      </c>
      <c r="O59" s="16">
        <f t="shared" si="12"/>
        <v>1.9540589785016395E-8</v>
      </c>
      <c r="P59" s="16">
        <f t="shared" si="12"/>
        <v>3.0686642402542522E-8</v>
      </c>
      <c r="Q59" s="16">
        <f t="shared" si="12"/>
        <v>2.9510895590109823E-8</v>
      </c>
      <c r="R59" s="16">
        <f t="shared" si="12"/>
        <v>1.6038680647970668E-8</v>
      </c>
      <c r="S59" s="17">
        <f t="shared" si="12"/>
        <v>7.9836813508470439E-5</v>
      </c>
      <c r="T59" s="16">
        <f t="shared" si="12"/>
        <v>4.8539055853041043E-11</v>
      </c>
      <c r="U59" s="17">
        <f t="shared" si="12"/>
        <v>1.1129081785829888E-7</v>
      </c>
      <c r="V59" s="16">
        <f t="shared" si="12"/>
        <v>5.0398109135231476E-11</v>
      </c>
      <c r="W59" s="16">
        <f t="shared" si="12"/>
        <v>5.4321961161135504E-8</v>
      </c>
      <c r="X59" s="16">
        <f t="shared" si="12"/>
        <v>1.5604024909774206E-9</v>
      </c>
      <c r="Y59" s="17">
        <f t="shared" si="12"/>
        <v>1.8730025153069441E-7</v>
      </c>
      <c r="Z59" s="16">
        <f t="shared" si="12"/>
        <v>3.546140351399091E-8</v>
      </c>
      <c r="AA59" s="17">
        <f t="shared" si="12"/>
        <v>1.5738423913343071E-7</v>
      </c>
      <c r="AB59" s="16">
        <f t="shared" si="12"/>
        <v>8.7333776080203182E-8</v>
      </c>
      <c r="AC59" s="16">
        <f t="shared" si="12"/>
        <v>3.240669724265733E-8</v>
      </c>
      <c r="AD59" s="16">
        <f t="shared" si="12"/>
        <v>4.4171079537520421E-9</v>
      </c>
      <c r="AE59" s="16">
        <f t="shared" si="12"/>
        <v>1.3406630496848272E-8</v>
      </c>
      <c r="AF59" s="17">
        <f t="shared" si="12"/>
        <v>1.3665439358641377E-7</v>
      </c>
      <c r="AG59" s="16">
        <f t="shared" si="12"/>
        <v>3.6324068792302976E-8</v>
      </c>
      <c r="AH59" s="16">
        <f t="shared" si="12"/>
        <v>5.601550790456569E-8</v>
      </c>
      <c r="AI59" s="16">
        <f t="shared" si="12"/>
        <v>1.955064614837519E-9</v>
      </c>
      <c r="AJ59" s="16">
        <f t="shared" si="12"/>
        <v>1.0840382817358488E-9</v>
      </c>
      <c r="AK59" s="16">
        <f t="shared" si="12"/>
        <v>5.6083259145579136E-8</v>
      </c>
      <c r="AL59" s="16">
        <f t="shared" si="12"/>
        <v>1.4080245246624085E-8</v>
      </c>
      <c r="AM59" s="19">
        <f t="shared" si="12"/>
        <v>1.1738783125448036E-7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8.319245571664115E-8</v>
      </c>
      <c r="E60" s="16">
        <f t="shared" si="13"/>
        <v>1.8280777651075556E-7</v>
      </c>
      <c r="F60" s="16">
        <f t="shared" si="13"/>
        <v>5.3614354752042702E-8</v>
      </c>
      <c r="G60" s="16">
        <f t="shared" si="13"/>
        <v>1.1961707963494855E-7</v>
      </c>
      <c r="H60" s="17">
        <f t="shared" si="13"/>
        <v>3.3606139538045399E-7</v>
      </c>
      <c r="I60" s="16">
        <f t="shared" si="13"/>
        <v>1.4155631442410575E-8</v>
      </c>
      <c r="J60" s="16">
        <f t="shared" si="13"/>
        <v>7.3492168597994919E-8</v>
      </c>
      <c r="K60" s="16">
        <f t="shared" si="13"/>
        <v>2.197261153327523E-7</v>
      </c>
      <c r="L60" s="16">
        <f t="shared" si="13"/>
        <v>7.8499809099110635E-10</v>
      </c>
      <c r="M60" s="16">
        <f t="shared" si="13"/>
        <v>6.5063792141526982E-8</v>
      </c>
      <c r="N60" s="16">
        <f t="shared" si="13"/>
        <v>9.2452103712789213E-8</v>
      </c>
      <c r="O60" s="17">
        <f t="shared" si="13"/>
        <v>2.3768697037654995E-4</v>
      </c>
      <c r="P60" s="16">
        <f t="shared" si="13"/>
        <v>8.7854019585151261E-8</v>
      </c>
      <c r="Q60" s="16">
        <f t="shared" si="13"/>
        <v>2.5884853253297023E-8</v>
      </c>
      <c r="R60" s="16">
        <f t="shared" si="13"/>
        <v>1.1039327139209404E-7</v>
      </c>
      <c r="S60" s="16">
        <f t="shared" si="13"/>
        <v>5.7071512282313911E-8</v>
      </c>
      <c r="T60" s="16">
        <f t="shared" si="13"/>
        <v>2.5287888150845069E-9</v>
      </c>
      <c r="U60" s="16">
        <f t="shared" si="13"/>
        <v>1.871113250018455E-7</v>
      </c>
      <c r="V60" s="16">
        <f t="shared" si="13"/>
        <v>2.0993876406702185E-7</v>
      </c>
      <c r="W60" s="16">
        <f t="shared" si="13"/>
        <v>2.0836343964497192E-7</v>
      </c>
      <c r="X60" s="16">
        <f t="shared" si="13"/>
        <v>1.706293134386753E-7</v>
      </c>
      <c r="Y60" s="17">
        <f t="shared" si="13"/>
        <v>1.4934970997039315E-6</v>
      </c>
      <c r="Z60" s="17">
        <f t="shared" si="13"/>
        <v>4.3302578630469027E-7</v>
      </c>
      <c r="AA60" s="17">
        <f t="shared" si="13"/>
        <v>1.9883837126235773E-6</v>
      </c>
      <c r="AB60" s="16">
        <f t="shared" si="13"/>
        <v>1.6213202200725202E-7</v>
      </c>
      <c r="AC60" s="16">
        <f t="shared" si="13"/>
        <v>6.8023182399485156E-9</v>
      </c>
      <c r="AD60" s="16">
        <f t="shared" si="13"/>
        <v>5.9616382118620789E-8</v>
      </c>
      <c r="AE60" s="16">
        <f t="shared" si="13"/>
        <v>2.3285542422792252E-7</v>
      </c>
      <c r="AF60" s="16">
        <f t="shared" si="13"/>
        <v>3.916114302805101E-8</v>
      </c>
      <c r="AG60" s="16">
        <f t="shared" si="13"/>
        <v>2.46949602870942E-7</v>
      </c>
      <c r="AH60" s="16">
        <f t="shared" si="13"/>
        <v>1.0251808400713665E-8</v>
      </c>
      <c r="AI60" s="16">
        <f t="shared" si="13"/>
        <v>9.4243098394416131E-8</v>
      </c>
      <c r="AJ60" s="16">
        <f t="shared" si="13"/>
        <v>3.1796528991069228E-7</v>
      </c>
      <c r="AK60" s="16">
        <f t="shared" si="13"/>
        <v>1.5974217985201174E-8</v>
      </c>
      <c r="AL60" s="16">
        <f t="shared" si="13"/>
        <v>2.1126303028130507E-9</v>
      </c>
      <c r="AM60" s="19">
        <f t="shared" si="13"/>
        <v>3.3606139538045399E-7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3.9088876731293791E-7</v>
      </c>
      <c r="E61" s="16">
        <f t="shared" si="14"/>
        <v>4.6864384577340797E-9</v>
      </c>
      <c r="F61" s="16">
        <f t="shared" si="14"/>
        <v>3.1966893291273792E-7</v>
      </c>
      <c r="G61" s="16">
        <f t="shared" si="14"/>
        <v>1.4962832369578532E-7</v>
      </c>
      <c r="H61" s="16">
        <f t="shared" si="14"/>
        <v>2.212398491410294E-8</v>
      </c>
      <c r="I61" s="17">
        <f t="shared" si="14"/>
        <v>5.324231725496038E-4</v>
      </c>
      <c r="J61" s="16">
        <f t="shared" si="14"/>
        <v>7.0946919861934435E-10</v>
      </c>
      <c r="K61" s="16">
        <f t="shared" si="14"/>
        <v>2.4150652223108227E-7</v>
      </c>
      <c r="L61" s="16">
        <f t="shared" si="14"/>
        <v>1.933225775622851E-8</v>
      </c>
      <c r="M61" s="16">
        <f t="shared" si="14"/>
        <v>2.1302515787827139E-7</v>
      </c>
      <c r="N61" s="16">
        <f t="shared" si="14"/>
        <v>5.0161456162984566E-8</v>
      </c>
      <c r="O61" s="16">
        <f t="shared" si="14"/>
        <v>3.2992434754572738E-8</v>
      </c>
      <c r="P61" s="16">
        <f t="shared" si="14"/>
        <v>4.8719504469415855E-8</v>
      </c>
      <c r="Q61" s="16">
        <f t="shared" si="14"/>
        <v>7.1740724179515656E-9</v>
      </c>
      <c r="R61" s="16">
        <f t="shared" si="14"/>
        <v>3.0202599083758771E-8</v>
      </c>
      <c r="S61" s="16">
        <f t="shared" si="14"/>
        <v>7.1759971601480157E-10</v>
      </c>
      <c r="T61" s="16">
        <f t="shared" si="14"/>
        <v>9.05396902168616E-8</v>
      </c>
      <c r="U61" s="16">
        <f t="shared" si="14"/>
        <v>5.831197825234427E-7</v>
      </c>
      <c r="V61" s="16">
        <f t="shared" si="14"/>
        <v>9.1529038273638061E-11</v>
      </c>
      <c r="W61" s="16">
        <f t="shared" si="14"/>
        <v>2.4869908593854391E-7</v>
      </c>
      <c r="X61" s="17">
        <f t="shared" si="14"/>
        <v>1.2964345963452109E-6</v>
      </c>
      <c r="Y61" s="16">
        <f t="shared" si="14"/>
        <v>7.3120483300485582E-10</v>
      </c>
      <c r="Z61" s="16">
        <f t="shared" si="14"/>
        <v>1.0582248214276558E-7</v>
      </c>
      <c r="AA61" s="16">
        <f t="shared" si="14"/>
        <v>3.5102471482801735E-7</v>
      </c>
      <c r="AB61" s="16">
        <f t="shared" si="14"/>
        <v>1.2989004334123003E-7</v>
      </c>
      <c r="AC61" s="16">
        <f t="shared" si="14"/>
        <v>1.6862071216995441E-7</v>
      </c>
      <c r="AD61" s="16">
        <f t="shared" si="14"/>
        <v>1.0609855572155618E-7</v>
      </c>
      <c r="AE61" s="16">
        <f t="shared" si="14"/>
        <v>2.6441095162469535E-7</v>
      </c>
      <c r="AF61" s="16">
        <f t="shared" si="14"/>
        <v>1.3816877719490278E-9</v>
      </c>
      <c r="AG61" s="16">
        <f t="shared" si="14"/>
        <v>1.1262762103416993E-7</v>
      </c>
      <c r="AH61" s="16">
        <f t="shared" si="14"/>
        <v>1.4717126224721995E-7</v>
      </c>
      <c r="AI61" s="17">
        <f t="shared" si="14"/>
        <v>9.0766620427167832E-7</v>
      </c>
      <c r="AJ61" s="16">
        <f t="shared" si="14"/>
        <v>8.4964366283446612E-9</v>
      </c>
      <c r="AK61" s="16">
        <f t="shared" si="14"/>
        <v>1.3664673418904926E-7</v>
      </c>
      <c r="AL61" s="16">
        <f t="shared" si="14"/>
        <v>6.2454177399175089E-7</v>
      </c>
      <c r="AM61" s="19">
        <f t="shared" si="14"/>
        <v>7.7969660854747371E-7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2.8337189867494413E-8</v>
      </c>
      <c r="E62" s="16">
        <f t="shared" si="15"/>
        <v>1.4932402793024446E-8</v>
      </c>
      <c r="F62" s="16">
        <f t="shared" si="15"/>
        <v>7.1339639701065801E-8</v>
      </c>
      <c r="G62" s="16">
        <f t="shared" si="15"/>
        <v>3.2175284110378749E-8</v>
      </c>
      <c r="H62" s="16">
        <f t="shared" si="15"/>
        <v>1.3946991287212044E-8</v>
      </c>
      <c r="I62" s="16">
        <f t="shared" si="15"/>
        <v>1.8139787536071893E-9</v>
      </c>
      <c r="J62" s="16">
        <f t="shared" si="15"/>
        <v>5.5406858140189593E-8</v>
      </c>
      <c r="K62" s="16">
        <f t="shared" si="15"/>
        <v>8.3210981283776572E-9</v>
      </c>
      <c r="L62" s="16">
        <f t="shared" si="15"/>
        <v>3.177744971969519E-8</v>
      </c>
      <c r="M62" s="16">
        <f t="shared" si="15"/>
        <v>4.4504286253433187E-9</v>
      </c>
      <c r="N62" s="16">
        <f t="shared" si="15"/>
        <v>1.0087265385532465E-8</v>
      </c>
      <c r="O62" s="16">
        <f t="shared" si="15"/>
        <v>1.5281432005492818E-8</v>
      </c>
      <c r="P62" s="16">
        <f t="shared" si="15"/>
        <v>3.9920987333955752E-8</v>
      </c>
      <c r="Q62" s="17">
        <f t="shared" si="15"/>
        <v>1.341050370968367E-4</v>
      </c>
      <c r="R62" s="16">
        <f t="shared" si="15"/>
        <v>7.9625690394477072E-9</v>
      </c>
      <c r="S62" s="16">
        <f t="shared" si="15"/>
        <v>5.0366968416230859E-8</v>
      </c>
      <c r="T62" s="16">
        <f t="shared" si="15"/>
        <v>1.9947291023889194E-8</v>
      </c>
      <c r="U62" s="16">
        <f t="shared" si="15"/>
        <v>3.4354823930342124E-8</v>
      </c>
      <c r="V62" s="16">
        <f t="shared" si="15"/>
        <v>1.5404642469058034E-8</v>
      </c>
      <c r="W62" s="16">
        <f t="shared" si="15"/>
        <v>5.0686041195829097E-10</v>
      </c>
      <c r="X62" s="16">
        <f t="shared" si="15"/>
        <v>3.7050028248116087E-8</v>
      </c>
      <c r="Y62" s="16">
        <f t="shared" si="15"/>
        <v>5.2910260754773297E-8</v>
      </c>
      <c r="Z62" s="16">
        <f t="shared" si="15"/>
        <v>1.0334549866504067E-10</v>
      </c>
      <c r="AA62" s="16">
        <f t="shared" si="15"/>
        <v>1.470110453219771E-7</v>
      </c>
      <c r="AB62" s="16">
        <f t="shared" si="15"/>
        <v>1.3174889918502731E-7</v>
      </c>
      <c r="AC62" s="16">
        <f t="shared" si="15"/>
        <v>4.3919593458460247E-8</v>
      </c>
      <c r="AD62" s="16">
        <f t="shared" si="15"/>
        <v>3.6528173929725598E-8</v>
      </c>
      <c r="AE62" s="16">
        <f t="shared" si="15"/>
        <v>1.1340615980638522E-7</v>
      </c>
      <c r="AF62" s="16">
        <f t="shared" si="15"/>
        <v>2.4438627901234887E-9</v>
      </c>
      <c r="AG62" s="16">
        <f t="shared" si="15"/>
        <v>1.776579538575086E-8</v>
      </c>
      <c r="AH62" s="16">
        <f t="shared" si="15"/>
        <v>8.8452911326430129E-9</v>
      </c>
      <c r="AI62" s="16">
        <f t="shared" si="15"/>
        <v>1.406587822491452E-7</v>
      </c>
      <c r="AJ62" s="16">
        <f t="shared" si="15"/>
        <v>4.7052177720233146E-9</v>
      </c>
      <c r="AK62" s="17">
        <f t="shared" si="15"/>
        <v>3.6701093918627098E-7</v>
      </c>
      <c r="AL62" s="16">
        <f t="shared" si="15"/>
        <v>3.024749154247615E-8</v>
      </c>
      <c r="AM62" s="18">
        <f t="shared" si="15"/>
        <v>3.164126628109788E-8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4.8691759381085734E-9</v>
      </c>
      <c r="E63" s="16">
        <f t="shared" si="16"/>
        <v>4.1811259794083237E-10</v>
      </c>
      <c r="F63" s="16">
        <f t="shared" si="16"/>
        <v>8.7182743492459311E-10</v>
      </c>
      <c r="G63" s="17">
        <f t="shared" si="16"/>
        <v>5.9482176972462078E-9</v>
      </c>
      <c r="H63" s="17">
        <f t="shared" si="16"/>
        <v>3.3115825307988962E-6</v>
      </c>
      <c r="I63" s="16">
        <f t="shared" si="16"/>
        <v>1.3591819553973039E-10</v>
      </c>
      <c r="J63" s="16">
        <f t="shared" si="16"/>
        <v>4.5357989595847206E-10</v>
      </c>
      <c r="K63" s="16">
        <f t="shared" si="16"/>
        <v>1.2402421038846288E-10</v>
      </c>
      <c r="L63" s="16">
        <f t="shared" si="16"/>
        <v>1.4728064309383854E-9</v>
      </c>
      <c r="M63" s="16">
        <f t="shared" si="16"/>
        <v>2.9449317008798044E-9</v>
      </c>
      <c r="N63" s="16">
        <f t="shared" si="16"/>
        <v>2.6551258144646336E-9</v>
      </c>
      <c r="O63" s="17">
        <f t="shared" si="16"/>
        <v>4.8691759381085734E-9</v>
      </c>
      <c r="P63" s="16">
        <f t="shared" si="16"/>
        <v>1.5125027894168616E-9</v>
      </c>
      <c r="Q63" s="16">
        <f t="shared" si="16"/>
        <v>3.3920243209539878E-10</v>
      </c>
      <c r="R63" s="16">
        <f t="shared" si="16"/>
        <v>3.1353947602043272E-10</v>
      </c>
      <c r="S63" s="16">
        <f t="shared" si="16"/>
        <v>1.0292541673033516E-9</v>
      </c>
      <c r="T63" s="16">
        <f t="shared" si="16"/>
        <v>2.2571936251373981E-9</v>
      </c>
      <c r="U63" s="16">
        <f t="shared" si="16"/>
        <v>1.3808165586208041E-9</v>
      </c>
      <c r="V63" s="16">
        <f t="shared" si="16"/>
        <v>1.3298793164429213E-11</v>
      </c>
      <c r="W63" s="16">
        <f t="shared" si="16"/>
        <v>5.1598632057497711E-10</v>
      </c>
      <c r="X63" s="17">
        <f t="shared" si="16"/>
        <v>1.796941729513891E-8</v>
      </c>
      <c r="Y63" s="16">
        <f t="shared" si="16"/>
        <v>1.2354940426601086E-10</v>
      </c>
      <c r="Z63" s="16">
        <f t="shared" si="16"/>
        <v>4.3598767540801893E-10</v>
      </c>
      <c r="AA63" s="16">
        <f t="shared" si="16"/>
        <v>2.5119732447622373E-16</v>
      </c>
      <c r="AB63" s="16">
        <f t="shared" si="16"/>
        <v>3.8751519581323551E-12</v>
      </c>
      <c r="AC63" s="16">
        <f t="shared" si="16"/>
        <v>4.1616349762668248E-9</v>
      </c>
      <c r="AD63" s="16">
        <f t="shared" si="16"/>
        <v>2.2691904944747616E-10</v>
      </c>
      <c r="AE63" s="16">
        <f t="shared" si="16"/>
        <v>2.5041098569258422E-10</v>
      </c>
      <c r="AF63" s="16">
        <f t="shared" si="16"/>
        <v>1.5791731134782251E-10</v>
      </c>
      <c r="AG63" s="16">
        <f t="shared" si="16"/>
        <v>7.2591248074150426E-10</v>
      </c>
      <c r="AH63" s="16">
        <f t="shared" si="16"/>
        <v>1.9771744269747962E-11</v>
      </c>
      <c r="AI63" s="16">
        <f t="shared" si="16"/>
        <v>2.1387278778723093E-9</v>
      </c>
      <c r="AJ63" s="16">
        <f t="shared" si="16"/>
        <v>1.6810710659582405E-9</v>
      </c>
      <c r="AK63" s="16">
        <f t="shared" si="16"/>
        <v>4.7661410489722905E-15</v>
      </c>
      <c r="AL63" s="16">
        <f t="shared" si="16"/>
        <v>2.0229461183950992E-9</v>
      </c>
      <c r="AM63" s="18">
        <f t="shared" si="16"/>
        <v>5.4724798251080429E-11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1.19288931693159E-11</v>
      </c>
      <c r="E64" s="17">
        <f t="shared" si="17"/>
        <v>3.507030231544682E-7</v>
      </c>
      <c r="F64" s="16">
        <f t="shared" si="17"/>
        <v>2.8818326561321944E-10</v>
      </c>
      <c r="G64" s="16">
        <f t="shared" si="17"/>
        <v>1.3270428172315163E-11</v>
      </c>
      <c r="H64" s="16">
        <f t="shared" si="17"/>
        <v>4.4406747634666863E-11</v>
      </c>
      <c r="I64" s="16">
        <f t="shared" si="17"/>
        <v>3.0656183410172902E-12</v>
      </c>
      <c r="J64" s="16">
        <f t="shared" si="17"/>
        <v>5.2326603844860825E-12</v>
      </c>
      <c r="K64" s="16">
        <f t="shared" si="17"/>
        <v>1.4203928680337106E-13</v>
      </c>
      <c r="L64" s="16">
        <f t="shared" si="17"/>
        <v>2.9290104233710568E-10</v>
      </c>
      <c r="M64" s="16">
        <f t="shared" si="17"/>
        <v>4.3903517092034271E-12</v>
      </c>
      <c r="N64" s="16">
        <f t="shared" si="17"/>
        <v>1.1901032681289472E-11</v>
      </c>
      <c r="O64" s="16">
        <f t="shared" si="17"/>
        <v>2.7783592404241544E-10</v>
      </c>
      <c r="P64" s="16">
        <f t="shared" si="17"/>
        <v>1.0884483801765946E-10</v>
      </c>
      <c r="Q64" s="16">
        <f t="shared" si="17"/>
        <v>3.8557800870093202E-11</v>
      </c>
      <c r="R64" s="16">
        <f t="shared" si="17"/>
        <v>8.6354837846369573E-11</v>
      </c>
      <c r="S64" s="16">
        <f t="shared" si="17"/>
        <v>1.9252549559859281E-10</v>
      </c>
      <c r="T64" s="16">
        <f t="shared" si="17"/>
        <v>3.7872044803635727E-13</v>
      </c>
      <c r="U64" s="16">
        <f t="shared" si="17"/>
        <v>4.1572400949855453E-11</v>
      </c>
      <c r="V64" s="17">
        <f t="shared" si="17"/>
        <v>7.8883816930397834E-10</v>
      </c>
      <c r="W64" s="16">
        <f t="shared" si="17"/>
        <v>3.0002772434327298E-10</v>
      </c>
      <c r="X64" s="16">
        <f t="shared" si="17"/>
        <v>4.0224316394092854E-10</v>
      </c>
      <c r="Y64" s="16">
        <f t="shared" si="17"/>
        <v>2.439709719482443E-10</v>
      </c>
      <c r="Z64" s="16">
        <f t="shared" si="17"/>
        <v>2.5130793133602399E-10</v>
      </c>
      <c r="AA64" s="16">
        <f t="shared" si="17"/>
        <v>1.7750171295388867E-10</v>
      </c>
      <c r="AB64" s="16">
        <f t="shared" si="17"/>
        <v>2.0479215106893414E-10</v>
      </c>
      <c r="AC64" s="16">
        <f t="shared" si="17"/>
        <v>2.0303265382954461E-10</v>
      </c>
      <c r="AD64" s="16">
        <f t="shared" si="17"/>
        <v>4.2006305296469354E-12</v>
      </c>
      <c r="AE64" s="16">
        <f t="shared" si="17"/>
        <v>2.3712648539409901E-11</v>
      </c>
      <c r="AF64" s="16">
        <f t="shared" si="17"/>
        <v>4.2431249044551564E-10</v>
      </c>
      <c r="AG64" s="16">
        <f t="shared" si="17"/>
        <v>2.4273985564945931E-10</v>
      </c>
      <c r="AH64" s="16">
        <f t="shared" si="17"/>
        <v>2.7566787648668048E-10</v>
      </c>
      <c r="AI64" s="17">
        <f t="shared" si="17"/>
        <v>6.2992780925858662E-10</v>
      </c>
      <c r="AJ64" s="16">
        <f t="shared" si="17"/>
        <v>1.5751451038619733E-10</v>
      </c>
      <c r="AK64" s="16">
        <f t="shared" si="17"/>
        <v>2.5970889532056553E-11</v>
      </c>
      <c r="AL64" s="16">
        <f t="shared" si="17"/>
        <v>4.2874399689444652E-11</v>
      </c>
      <c r="AM64" s="19">
        <f t="shared" si="17"/>
        <v>6.0028834884562592E-10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9.820719774846469E-8</v>
      </c>
      <c r="E65" s="16">
        <f t="shared" si="18"/>
        <v>1.1841978736647403E-8</v>
      </c>
      <c r="F65" s="16">
        <f t="shared" si="18"/>
        <v>5.8232579589176666E-7</v>
      </c>
      <c r="G65" s="16">
        <f t="shared" si="18"/>
        <v>7.1057175626656302E-7</v>
      </c>
      <c r="H65" s="16">
        <f t="shared" si="18"/>
        <v>8.4289207006624808E-7</v>
      </c>
      <c r="I65" s="16">
        <f t="shared" si="18"/>
        <v>3.7556077900641715E-7</v>
      </c>
      <c r="J65" s="16">
        <f t="shared" si="18"/>
        <v>2.3961000165375743E-9</v>
      </c>
      <c r="K65" s="17">
        <f t="shared" si="18"/>
        <v>1.5303965429225349E-6</v>
      </c>
      <c r="L65" s="16">
        <f t="shared" si="18"/>
        <v>2.6315078603374698E-8</v>
      </c>
      <c r="M65" s="17">
        <f t="shared" si="18"/>
        <v>9.4125508975907571E-4</v>
      </c>
      <c r="N65" s="16">
        <f t="shared" si="18"/>
        <v>1.9631072868542094E-8</v>
      </c>
      <c r="O65" s="16">
        <f t="shared" si="18"/>
        <v>2.6561638434493874E-7</v>
      </c>
      <c r="P65" s="16">
        <f t="shared" si="18"/>
        <v>8.4016245591269948E-7</v>
      </c>
      <c r="Q65" s="16">
        <f t="shared" si="18"/>
        <v>3.0990153458719806E-8</v>
      </c>
      <c r="R65" s="16">
        <f t="shared" si="18"/>
        <v>1.3403376055615352E-7</v>
      </c>
      <c r="S65" s="16">
        <f t="shared" si="18"/>
        <v>1.8516585605079322E-7</v>
      </c>
      <c r="T65" s="16">
        <f t="shared" si="18"/>
        <v>6.1811684231368156E-7</v>
      </c>
      <c r="U65" s="16">
        <f t="shared" si="18"/>
        <v>5.2148208918369253E-8</v>
      </c>
      <c r="V65" s="16">
        <f t="shared" si="18"/>
        <v>1.6512077322047903E-9</v>
      </c>
      <c r="W65" s="16">
        <f t="shared" si="18"/>
        <v>5.1415088851865725E-7</v>
      </c>
      <c r="X65" s="16">
        <f t="shared" si="18"/>
        <v>4.428264567067507E-7</v>
      </c>
      <c r="Y65" s="16">
        <f t="shared" si="18"/>
        <v>5.4824157317524834E-8</v>
      </c>
      <c r="Z65" s="16">
        <f t="shared" si="18"/>
        <v>2.7885719792784774E-8</v>
      </c>
      <c r="AA65" s="16">
        <f t="shared" si="18"/>
        <v>7.6880933828169737E-7</v>
      </c>
      <c r="AB65" s="17">
        <f t="shared" si="18"/>
        <v>1.3811828799875875E-6</v>
      </c>
      <c r="AC65" s="16">
        <f t="shared" si="18"/>
        <v>2.8256217749726506E-7</v>
      </c>
      <c r="AD65" s="16">
        <f t="shared" si="18"/>
        <v>1.4944083581887782E-7</v>
      </c>
      <c r="AE65" s="16">
        <f t="shared" si="18"/>
        <v>2.7445579482763613E-7</v>
      </c>
      <c r="AF65" s="16">
        <f t="shared" si="18"/>
        <v>2.8743032438397839E-7</v>
      </c>
      <c r="AG65" s="16">
        <f t="shared" si="18"/>
        <v>3.1278405813697431E-7</v>
      </c>
      <c r="AH65" s="16">
        <f t="shared" si="18"/>
        <v>1.0774768711568156E-6</v>
      </c>
      <c r="AI65" s="16">
        <f t="shared" si="18"/>
        <v>1.9232572580717762E-7</v>
      </c>
      <c r="AJ65" s="16">
        <f t="shared" si="18"/>
        <v>6.037962266302619E-8</v>
      </c>
      <c r="AK65" s="17">
        <f t="shared" si="18"/>
        <v>1.7685645049148539E-6</v>
      </c>
      <c r="AL65" s="16">
        <f t="shared" si="18"/>
        <v>3.9312694216727529E-7</v>
      </c>
      <c r="AM65" s="18">
        <f t="shared" si="18"/>
        <v>4.8186998107236811E-7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2.1613112595680852E-9</v>
      </c>
      <c r="E66" s="16">
        <f t="shared" si="19"/>
        <v>2.7547121034024771E-8</v>
      </c>
      <c r="F66" s="16">
        <f t="shared" si="19"/>
        <v>8.6315420636695864E-10</v>
      </c>
      <c r="G66" s="16">
        <f t="shared" si="19"/>
        <v>2.8379135638118835E-9</v>
      </c>
      <c r="H66" s="16">
        <f t="shared" si="19"/>
        <v>2.0899970188390099E-10</v>
      </c>
      <c r="I66" s="16">
        <f t="shared" si="19"/>
        <v>9.6097726431036918E-9</v>
      </c>
      <c r="J66" s="16">
        <f t="shared" si="19"/>
        <v>2.0694193225809073E-9</v>
      </c>
      <c r="K66" s="16">
        <f t="shared" si="19"/>
        <v>7.7222318039748732E-9</v>
      </c>
      <c r="L66" s="16">
        <f t="shared" si="19"/>
        <v>8.3589619262180454E-9</v>
      </c>
      <c r="M66" s="16">
        <f t="shared" si="19"/>
        <v>3.9916139162667443E-8</v>
      </c>
      <c r="N66" s="16">
        <f t="shared" si="19"/>
        <v>1.9580781422422032E-8</v>
      </c>
      <c r="O66" s="16">
        <f t="shared" si="19"/>
        <v>1.555804664942131E-9</v>
      </c>
      <c r="P66" s="16">
        <f t="shared" si="19"/>
        <v>3.5722299808986532E-9</v>
      </c>
      <c r="Q66" s="16">
        <f t="shared" si="19"/>
        <v>2.2834272630682549E-9</v>
      </c>
      <c r="R66" s="16">
        <f t="shared" si="19"/>
        <v>1.7124236892779341E-8</v>
      </c>
      <c r="S66" s="16">
        <f t="shared" si="19"/>
        <v>2.4668244953963648E-8</v>
      </c>
      <c r="T66" s="17">
        <f t="shared" si="19"/>
        <v>1.1083545051965879E-7</v>
      </c>
      <c r="U66" s="16">
        <f t="shared" si="19"/>
        <v>1.5404723058100451E-8</v>
      </c>
      <c r="V66" s="16">
        <f t="shared" si="19"/>
        <v>8.2487918435108332E-9</v>
      </c>
      <c r="W66" s="16">
        <f t="shared" si="19"/>
        <v>5.8357005352593526E-9</v>
      </c>
      <c r="X66" s="16">
        <f t="shared" si="19"/>
        <v>1.2630269451325544E-8</v>
      </c>
      <c r="Y66" s="16">
        <f t="shared" si="19"/>
        <v>2.1556707490535975E-9</v>
      </c>
      <c r="Z66" s="17">
        <f t="shared" si="19"/>
        <v>5.1035201068363289E-8</v>
      </c>
      <c r="AA66" s="16">
        <f t="shared" si="19"/>
        <v>6.5903551537519487E-9</v>
      </c>
      <c r="AB66" s="16">
        <f t="shared" si="19"/>
        <v>3.8403957269216497E-9</v>
      </c>
      <c r="AC66" s="16">
        <f t="shared" si="19"/>
        <v>1.5355468731806932E-10</v>
      </c>
      <c r="AD66" s="16">
        <f t="shared" si="19"/>
        <v>1.5827395844338968E-9</v>
      </c>
      <c r="AE66" s="16">
        <f t="shared" si="19"/>
        <v>9.421002458682682E-9</v>
      </c>
      <c r="AF66" s="16">
        <f t="shared" si="19"/>
        <v>7.5036627705616501E-9</v>
      </c>
      <c r="AG66" s="16">
        <f t="shared" si="19"/>
        <v>2.505814220040502E-11</v>
      </c>
      <c r="AH66" s="17">
        <f t="shared" si="19"/>
        <v>3.4849867713475451E-5</v>
      </c>
      <c r="AI66" s="16">
        <f t="shared" si="19"/>
        <v>8.9384684654529713E-9</v>
      </c>
      <c r="AJ66" s="16">
        <f t="shared" si="19"/>
        <v>1.9197835179266872E-9</v>
      </c>
      <c r="AK66" s="16">
        <f t="shared" si="19"/>
        <v>3.9059120696191802E-9</v>
      </c>
      <c r="AL66" s="16">
        <f t="shared" si="19"/>
        <v>3.0695749231370459E-8</v>
      </c>
      <c r="AM66" s="19">
        <f t="shared" si="19"/>
        <v>7.1569447481603641E-8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4.5926252647449642E-7</v>
      </c>
      <c r="E67" s="16">
        <f t="shared" si="20"/>
        <v>4.2146040893285963E-7</v>
      </c>
      <c r="F67" s="16">
        <f t="shared" si="20"/>
        <v>4.3934965999945669E-7</v>
      </c>
      <c r="G67" s="16">
        <f t="shared" si="20"/>
        <v>2.1520260481413264E-7</v>
      </c>
      <c r="H67" s="16">
        <f t="shared" si="20"/>
        <v>1.6620970128017377E-8</v>
      </c>
      <c r="I67" s="16">
        <f t="shared" si="20"/>
        <v>8.9614846490450142E-10</v>
      </c>
      <c r="J67" s="16">
        <f t="shared" si="20"/>
        <v>1.0975997470407046E-9</v>
      </c>
      <c r="K67" s="16">
        <f t="shared" si="20"/>
        <v>4.2042163114712781E-7</v>
      </c>
      <c r="L67" s="16">
        <f t="shared" si="20"/>
        <v>1.9300518151186643E-7</v>
      </c>
      <c r="M67" s="16">
        <f t="shared" si="20"/>
        <v>1.058245328727358E-7</v>
      </c>
      <c r="N67" s="16">
        <f t="shared" si="20"/>
        <v>2.2094392639534804E-7</v>
      </c>
      <c r="O67" s="16">
        <f t="shared" si="20"/>
        <v>5.8955401461313413E-8</v>
      </c>
      <c r="P67" s="16">
        <f t="shared" si="20"/>
        <v>1.4118392100489977E-7</v>
      </c>
      <c r="Q67" s="16">
        <f t="shared" si="20"/>
        <v>6.2686507751044668E-9</v>
      </c>
      <c r="R67" s="17">
        <f t="shared" si="20"/>
        <v>5.1170917301633708E-7</v>
      </c>
      <c r="S67" s="17">
        <f t="shared" si="20"/>
        <v>5.9569468132996036E-7</v>
      </c>
      <c r="T67" s="16">
        <f t="shared" si="20"/>
        <v>4.5207700616239809E-8</v>
      </c>
      <c r="U67" s="16">
        <f t="shared" si="20"/>
        <v>3.336550370151489E-7</v>
      </c>
      <c r="V67" s="16">
        <f t="shared" si="20"/>
        <v>8.4330663744831604E-8</v>
      </c>
      <c r="W67" s="16">
        <f t="shared" si="20"/>
        <v>7.8046105591172517E-8</v>
      </c>
      <c r="X67" s="16">
        <f t="shared" si="20"/>
        <v>1.1896043467583486E-7</v>
      </c>
      <c r="Y67" s="16">
        <f t="shared" si="20"/>
        <v>6.7094627687268944E-8</v>
      </c>
      <c r="Z67" s="17">
        <f t="shared" si="20"/>
        <v>5.9569468132996036E-7</v>
      </c>
      <c r="AA67" s="16">
        <f t="shared" si="20"/>
        <v>1.2255019442676773E-10</v>
      </c>
      <c r="AB67" s="16">
        <f t="shared" si="20"/>
        <v>6.7393498171504405E-8</v>
      </c>
      <c r="AC67" s="16">
        <f t="shared" si="20"/>
        <v>1.1840682697299702E-7</v>
      </c>
      <c r="AD67" s="16">
        <f t="shared" si="20"/>
        <v>8.7641349145163397E-9</v>
      </c>
      <c r="AE67" s="16">
        <f t="shared" si="20"/>
        <v>1.6097439359168631E-7</v>
      </c>
      <c r="AF67" s="17">
        <f t="shared" si="20"/>
        <v>3.4801929109768516E-4</v>
      </c>
      <c r="AG67" s="16">
        <f t="shared" si="20"/>
        <v>2.3543779205814022E-8</v>
      </c>
      <c r="AH67" s="16">
        <f t="shared" si="20"/>
        <v>7.4597628392016885E-8</v>
      </c>
      <c r="AI67" s="16">
        <f t="shared" si="20"/>
        <v>1.3964701800362985E-7</v>
      </c>
      <c r="AJ67" s="16">
        <f t="shared" si="20"/>
        <v>2.6281074822093299E-8</v>
      </c>
      <c r="AK67" s="16">
        <f t="shared" si="20"/>
        <v>2.0747604867976066E-8</v>
      </c>
      <c r="AL67" s="16">
        <f t="shared" si="20"/>
        <v>2.8772609243652622E-7</v>
      </c>
      <c r="AM67" s="18">
        <f t="shared" si="20"/>
        <v>1.5775416570273158E-7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5.5548140809143351E-8</v>
      </c>
      <c r="E68" s="16">
        <f t="shared" si="21"/>
        <v>2.5618043688341965E-8</v>
      </c>
      <c r="F68" s="16">
        <f t="shared" si="21"/>
        <v>1.5853591772971008E-9</v>
      </c>
      <c r="G68" s="16">
        <f t="shared" si="21"/>
        <v>1.1220358489004524E-8</v>
      </c>
      <c r="H68" s="17">
        <f t="shared" si="21"/>
        <v>1.2328864738522484E-7</v>
      </c>
      <c r="I68" s="17">
        <f t="shared" si="21"/>
        <v>5.3304005174621517E-8</v>
      </c>
      <c r="J68" s="17">
        <f t="shared" si="21"/>
        <v>5.1106140377924885E-8</v>
      </c>
      <c r="K68" s="16">
        <f t="shared" si="21"/>
        <v>2.9065423851105204E-9</v>
      </c>
      <c r="L68" s="16">
        <f t="shared" si="21"/>
        <v>6.5810867616197277E-9</v>
      </c>
      <c r="M68" s="16">
        <f t="shared" si="21"/>
        <v>1.0445100697670874E-8</v>
      </c>
      <c r="N68" s="16">
        <f t="shared" si="21"/>
        <v>2.4307685737602733E-12</v>
      </c>
      <c r="O68" s="16">
        <f t="shared" si="21"/>
        <v>1.6484579077670287E-8</v>
      </c>
      <c r="P68" s="16">
        <f t="shared" si="21"/>
        <v>8.6425681992262119E-9</v>
      </c>
      <c r="Q68" s="16">
        <f t="shared" si="21"/>
        <v>6.092293330606495E-9</v>
      </c>
      <c r="R68" s="16">
        <f t="shared" si="21"/>
        <v>1.6700143932409627E-9</v>
      </c>
      <c r="S68" s="16">
        <f t="shared" si="21"/>
        <v>4.3740982756841481E-10</v>
      </c>
      <c r="T68" s="16">
        <f t="shared" si="21"/>
        <v>8.2426466662679768E-11</v>
      </c>
      <c r="U68" s="16">
        <f t="shared" si="21"/>
        <v>2.9575685814172603E-10</v>
      </c>
      <c r="V68" s="16">
        <f t="shared" si="21"/>
        <v>7.5047575945737501E-10</v>
      </c>
      <c r="W68" s="16">
        <f t="shared" si="21"/>
        <v>6.530098933344265E-11</v>
      </c>
      <c r="X68" s="17">
        <f t="shared" si="21"/>
        <v>2.2629239082207455E-5</v>
      </c>
      <c r="Y68" s="16">
        <f t="shared" si="21"/>
        <v>6.6152543422745103E-9</v>
      </c>
      <c r="Z68" s="16">
        <f t="shared" si="21"/>
        <v>4.1494349461376118E-9</v>
      </c>
      <c r="AA68" s="16">
        <f t="shared" si="21"/>
        <v>1.4481680590263642E-10</v>
      </c>
      <c r="AB68" s="16">
        <f t="shared" si="21"/>
        <v>1.342708999927076E-10</v>
      </c>
      <c r="AC68" s="16">
        <f t="shared" si="21"/>
        <v>2.7862820391792858E-8</v>
      </c>
      <c r="AD68" s="17">
        <f t="shared" si="21"/>
        <v>4.4790171014786129E-8</v>
      </c>
      <c r="AE68" s="16">
        <f t="shared" si="21"/>
        <v>8.402354407368317E-11</v>
      </c>
      <c r="AF68" s="16">
        <f t="shared" si="21"/>
        <v>7.6327512313447054E-9</v>
      </c>
      <c r="AG68" s="16">
        <f t="shared" si="21"/>
        <v>3.0385747051237759E-9</v>
      </c>
      <c r="AH68" s="16">
        <f t="shared" si="21"/>
        <v>8.0514369424594612E-9</v>
      </c>
      <c r="AI68" s="16">
        <f t="shared" si="21"/>
        <v>1.2993793356704363E-8</v>
      </c>
      <c r="AJ68" s="16">
        <f t="shared" si="21"/>
        <v>2.1682758328842329E-8</v>
      </c>
      <c r="AK68" s="16">
        <f t="shared" si="21"/>
        <v>1.6821585688738868E-8</v>
      </c>
      <c r="AL68" s="16">
        <f t="shared" si="21"/>
        <v>9.9518547680351872E-9</v>
      </c>
      <c r="AM68" s="18">
        <f t="shared" si="21"/>
        <v>1.3747190502988118E-10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5.0963494203290625E-7</v>
      </c>
      <c r="E69" s="16">
        <f t="shared" si="22"/>
        <v>1.2148702841317632E-9</v>
      </c>
      <c r="F69" s="16">
        <f t="shared" si="22"/>
        <v>1.438765441742782E-6</v>
      </c>
      <c r="G69" s="16">
        <f t="shared" si="22"/>
        <v>4.8751223841433741E-7</v>
      </c>
      <c r="H69" s="16">
        <f t="shared" si="22"/>
        <v>7.763952247056311E-7</v>
      </c>
      <c r="I69" s="16">
        <f t="shared" si="22"/>
        <v>1.9176718120981238E-7</v>
      </c>
      <c r="J69" s="17">
        <f t="shared" si="22"/>
        <v>2.0620616059601555E-6</v>
      </c>
      <c r="K69" s="17">
        <f t="shared" si="22"/>
        <v>1.9650371653169054E-6</v>
      </c>
      <c r="L69" s="16">
        <f t="shared" si="22"/>
        <v>1.967044041277122E-8</v>
      </c>
      <c r="M69" s="16">
        <f t="shared" si="22"/>
        <v>7.4370560783804125E-7</v>
      </c>
      <c r="N69" s="16">
        <f t="shared" si="22"/>
        <v>3.746719490911754E-7</v>
      </c>
      <c r="O69" s="16">
        <f t="shared" si="22"/>
        <v>1.2623011299720268E-8</v>
      </c>
      <c r="P69" s="16">
        <f t="shared" si="22"/>
        <v>4.5113801503704086E-8</v>
      </c>
      <c r="Q69" s="16">
        <f t="shared" si="22"/>
        <v>1.6730568596215023E-7</v>
      </c>
      <c r="R69" s="16">
        <f t="shared" si="22"/>
        <v>1.2377349436548325E-8</v>
      </c>
      <c r="S69" s="16">
        <f t="shared" si="22"/>
        <v>6.8729346202377742E-10</v>
      </c>
      <c r="T69" s="17">
        <f t="shared" si="22"/>
        <v>1.1457066780054127E-3</v>
      </c>
      <c r="U69" s="16">
        <f t="shared" si="22"/>
        <v>2.0133724303369318E-7</v>
      </c>
      <c r="V69" s="16">
        <f t="shared" si="22"/>
        <v>4.0504389698890794E-8</v>
      </c>
      <c r="W69" s="16">
        <f t="shared" si="22"/>
        <v>2.6590433560771186E-7</v>
      </c>
      <c r="X69" s="16">
        <f t="shared" si="22"/>
        <v>4.2286374771536888E-9</v>
      </c>
      <c r="Y69" s="16">
        <f t="shared" si="22"/>
        <v>4.0445199573835585E-7</v>
      </c>
      <c r="Z69" s="16">
        <f t="shared" si="22"/>
        <v>2.7413137233057084E-7</v>
      </c>
      <c r="AA69" s="16">
        <f t="shared" si="22"/>
        <v>7.6576036351701106E-7</v>
      </c>
      <c r="AB69" s="17">
        <f t="shared" si="22"/>
        <v>1.7780020990166644E-6</v>
      </c>
      <c r="AC69" s="16">
        <f t="shared" si="22"/>
        <v>3.7814574384719752E-8</v>
      </c>
      <c r="AD69" s="17">
        <f t="shared" si="22"/>
        <v>1.7780020990166644E-6</v>
      </c>
      <c r="AE69" s="16">
        <f t="shared" si="22"/>
        <v>5.9836849233061349E-7</v>
      </c>
      <c r="AF69" s="16">
        <f t="shared" si="22"/>
        <v>1.4761787433786999E-7</v>
      </c>
      <c r="AG69" s="16">
        <f t="shared" si="22"/>
        <v>1.6981770304113446E-7</v>
      </c>
      <c r="AH69" s="17">
        <f t="shared" si="22"/>
        <v>3.5361317222389281E-6</v>
      </c>
      <c r="AI69" s="16">
        <f t="shared" si="22"/>
        <v>1.2624496163954091E-6</v>
      </c>
      <c r="AJ69" s="16">
        <f t="shared" si="22"/>
        <v>1.5436519841234372E-8</v>
      </c>
      <c r="AK69" s="17">
        <f t="shared" si="22"/>
        <v>3.9324122689625639E-6</v>
      </c>
      <c r="AL69" s="16">
        <f t="shared" si="22"/>
        <v>1.7963669413456014E-7</v>
      </c>
      <c r="AM69" s="18">
        <f t="shared" si="22"/>
        <v>3.0633651236995848E-8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1.3415753723595422E-6</v>
      </c>
      <c r="E70" s="16">
        <f t="shared" si="23"/>
        <v>6.2079209328501987E-7</v>
      </c>
      <c r="F70" s="17">
        <f t="shared" si="23"/>
        <v>1.2718952110527792E-6</v>
      </c>
      <c r="G70" s="17">
        <f t="shared" si="23"/>
        <v>4.6834359086318918E-6</v>
      </c>
      <c r="H70" s="16">
        <f t="shared" si="23"/>
        <v>1.1388437833722026E-7</v>
      </c>
      <c r="I70" s="16">
        <f t="shared" si="23"/>
        <v>1.7075605413384455E-7</v>
      </c>
      <c r="J70" s="17">
        <f t="shared" si="23"/>
        <v>7.1947089221276274E-6</v>
      </c>
      <c r="K70" s="17">
        <f t="shared" si="23"/>
        <v>1.4865101078776094E-6</v>
      </c>
      <c r="L70" s="17">
        <f t="shared" si="23"/>
        <v>1.8813643552825991E-6</v>
      </c>
      <c r="M70" s="16">
        <f t="shared" si="23"/>
        <v>2.5684696946031363E-8</v>
      </c>
      <c r="N70" s="16">
        <f t="shared" si="23"/>
        <v>6.8099100165052587E-8</v>
      </c>
      <c r="O70" s="17">
        <f t="shared" si="23"/>
        <v>1.6388773939350644E-6</v>
      </c>
      <c r="P70" s="16">
        <f t="shared" si="23"/>
        <v>6.2463519707380908E-7</v>
      </c>
      <c r="Q70" s="16">
        <f t="shared" si="23"/>
        <v>6.2327436364356903E-10</v>
      </c>
      <c r="R70" s="16">
        <f t="shared" si="23"/>
        <v>3.4885808551597329E-8</v>
      </c>
      <c r="S70" s="16">
        <f t="shared" si="23"/>
        <v>3.8616593361157747E-7</v>
      </c>
      <c r="T70" s="16">
        <f t="shared" si="23"/>
        <v>2.0961869306767046E-7</v>
      </c>
      <c r="U70" s="16">
        <f t="shared" si="23"/>
        <v>2.3643704696088472E-10</v>
      </c>
      <c r="V70" s="16">
        <f t="shared" si="23"/>
        <v>4.6212621294673417E-7</v>
      </c>
      <c r="W70" s="16">
        <f t="shared" si="23"/>
        <v>1.969872092084123E-7</v>
      </c>
      <c r="X70" s="16">
        <f t="shared" si="23"/>
        <v>1.6017201560318268E-7</v>
      </c>
      <c r="Y70" s="16">
        <f t="shared" si="23"/>
        <v>8.1378429555687391E-12</v>
      </c>
      <c r="Z70" s="17">
        <f t="shared" si="23"/>
        <v>8.9774897851934191E-4</v>
      </c>
      <c r="AA70" s="16">
        <f t="shared" si="23"/>
        <v>2.6165781290021135E-7</v>
      </c>
      <c r="AB70" s="16">
        <f t="shared" si="23"/>
        <v>4.3140190520699636E-8</v>
      </c>
      <c r="AC70" s="16">
        <f t="shared" si="23"/>
        <v>7.6105881454790908E-7</v>
      </c>
      <c r="AD70" s="17">
        <f t="shared" si="23"/>
        <v>2.1405745553437573E-6</v>
      </c>
      <c r="AE70" s="16">
        <f t="shared" si="23"/>
        <v>2.9018352899587366E-8</v>
      </c>
      <c r="AF70" s="17">
        <f t="shared" si="23"/>
        <v>1.4131136713011522E-6</v>
      </c>
      <c r="AG70" s="16">
        <f t="shared" si="23"/>
        <v>3.5312677789611153E-10</v>
      </c>
      <c r="AH70" s="17">
        <f t="shared" si="23"/>
        <v>1.2718952110527792E-6</v>
      </c>
      <c r="AI70" s="16">
        <f t="shared" si="23"/>
        <v>1.208687853319663E-7</v>
      </c>
      <c r="AJ70" s="17">
        <f t="shared" si="23"/>
        <v>1.7986772305319069E-6</v>
      </c>
      <c r="AK70" s="16">
        <f t="shared" si="23"/>
        <v>1.1475324987631514E-6</v>
      </c>
      <c r="AL70" s="16">
        <f t="shared" si="23"/>
        <v>9.488741785566126E-8</v>
      </c>
      <c r="AM70" s="18">
        <f t="shared" si="23"/>
        <v>1.8822601252818698E-7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4.5111424440440591E-8</v>
      </c>
      <c r="E71" s="16">
        <f t="shared" si="24"/>
        <v>7.9930948018439801E-8</v>
      </c>
      <c r="F71" s="16">
        <f t="shared" si="24"/>
        <v>5.214805541921278E-7</v>
      </c>
      <c r="G71" s="16">
        <f t="shared" si="24"/>
        <v>2.05250220939217E-8</v>
      </c>
      <c r="H71" s="16">
        <f t="shared" si="24"/>
        <v>4.0015450718934467E-7</v>
      </c>
      <c r="I71" s="16">
        <f t="shared" si="24"/>
        <v>7.6096765503647322E-7</v>
      </c>
      <c r="J71" s="17">
        <f t="shared" si="24"/>
        <v>1.1526834092927018E-6</v>
      </c>
      <c r="K71" s="17">
        <f t="shared" si="24"/>
        <v>2.5515377548947904E-6</v>
      </c>
      <c r="L71" s="16">
        <f t="shared" si="24"/>
        <v>3.5374766883276464E-7</v>
      </c>
      <c r="M71" s="16">
        <f t="shared" si="24"/>
        <v>2.7162325349958277E-7</v>
      </c>
      <c r="N71" s="16">
        <f t="shared" si="24"/>
        <v>1.6885079654576438E-7</v>
      </c>
      <c r="O71" s="16">
        <f t="shared" si="24"/>
        <v>6.0828663982179E-9</v>
      </c>
      <c r="P71" s="17">
        <f t="shared" si="24"/>
        <v>1.1526834092927018E-6</v>
      </c>
      <c r="Q71" s="16">
        <f t="shared" si="24"/>
        <v>1.4569359744979255E-7</v>
      </c>
      <c r="R71" s="16">
        <f t="shared" si="24"/>
        <v>5.6127993660522652E-7</v>
      </c>
      <c r="S71" s="16">
        <f t="shared" si="24"/>
        <v>1.1581348845346601E-7</v>
      </c>
      <c r="T71" s="16">
        <f t="shared" si="24"/>
        <v>1.0328989125685404E-7</v>
      </c>
      <c r="U71" s="17">
        <f t="shared" si="24"/>
        <v>1.3885686518844263E-6</v>
      </c>
      <c r="V71" s="16">
        <f t="shared" si="24"/>
        <v>3.5759185793889857E-7</v>
      </c>
      <c r="W71" s="16">
        <f t="shared" si="24"/>
        <v>8.1422439527503705E-7</v>
      </c>
      <c r="X71" s="16">
        <f t="shared" si="24"/>
        <v>2.9165618187279188E-7</v>
      </c>
      <c r="Y71" s="16">
        <f t="shared" si="24"/>
        <v>5.4060995497457256E-7</v>
      </c>
      <c r="Z71" s="16">
        <f t="shared" si="24"/>
        <v>7.1962630468076867E-8</v>
      </c>
      <c r="AA71" s="16">
        <f t="shared" si="24"/>
        <v>8.2832085431369677E-7</v>
      </c>
      <c r="AB71" s="16">
        <f t="shared" si="24"/>
        <v>1.4867283125800602E-7</v>
      </c>
      <c r="AC71" s="16">
        <f t="shared" si="24"/>
        <v>5.7637034752801526E-9</v>
      </c>
      <c r="AD71" s="17">
        <f t="shared" si="24"/>
        <v>1.5798825550329475E-6</v>
      </c>
      <c r="AE71" s="17">
        <f t="shared" si="24"/>
        <v>1.0971406632173246E-6</v>
      </c>
      <c r="AF71" s="16">
        <f t="shared" si="24"/>
        <v>5.4012084945502171E-7</v>
      </c>
      <c r="AG71" s="16">
        <f t="shared" si="24"/>
        <v>4.6625490919611951E-8</v>
      </c>
      <c r="AH71" s="16">
        <f t="shared" si="24"/>
        <v>5.7274059971057915E-7</v>
      </c>
      <c r="AI71" s="16">
        <f t="shared" si="24"/>
        <v>3.6336099301543029E-7</v>
      </c>
      <c r="AJ71" s="16">
        <f t="shared" si="24"/>
        <v>3.9142700475499688E-7</v>
      </c>
      <c r="AK71" s="16">
        <f t="shared" si="24"/>
        <v>6.1394275673438291E-7</v>
      </c>
      <c r="AL71" s="17">
        <f t="shared" si="24"/>
        <v>6.6664735263576871E-4</v>
      </c>
      <c r="AM71" s="18">
        <f t="shared" si="24"/>
        <v>3.9991028511829547E-7</v>
      </c>
    </row>
    <row r="72" spans="1:39" ht="24">
      <c r="A72" s="13" t="s">
        <v>65</v>
      </c>
      <c r="B72" s="14" t="s">
        <v>40</v>
      </c>
      <c r="C72" s="20"/>
      <c r="D72" s="16">
        <f t="shared" ref="D72:AM72" si="25">$C30^2*D30^2</f>
        <v>7.2461537165423515E-8</v>
      </c>
      <c r="E72" s="16">
        <f t="shared" si="25"/>
        <v>3.4409399748396535E-6</v>
      </c>
      <c r="F72" s="17">
        <f t="shared" si="25"/>
        <v>4.2520832640000009E-3</v>
      </c>
      <c r="G72" s="16">
        <f t="shared" si="25"/>
        <v>8.1775236133549717E-7</v>
      </c>
      <c r="H72" s="16">
        <f t="shared" si="25"/>
        <v>1.1034958480537579E-6</v>
      </c>
      <c r="I72" s="16">
        <f t="shared" si="25"/>
        <v>2.4957464256038954E-6</v>
      </c>
      <c r="J72" s="16">
        <f t="shared" si="25"/>
        <v>1.3154977751796621E-6</v>
      </c>
      <c r="K72" s="16">
        <f t="shared" si="25"/>
        <v>4.9715337869675485E-7</v>
      </c>
      <c r="L72" s="16">
        <f t="shared" si="25"/>
        <v>6.5071372785625386E-7</v>
      </c>
      <c r="M72" s="16">
        <f t="shared" si="25"/>
        <v>2.5774866787151999E-6</v>
      </c>
      <c r="N72" s="16">
        <f t="shared" si="25"/>
        <v>2.5946006109729215E-6</v>
      </c>
      <c r="O72" s="16">
        <f t="shared" si="25"/>
        <v>9.6999932422630361E-7</v>
      </c>
      <c r="P72" s="16">
        <f t="shared" si="25"/>
        <v>1.035596067760134E-8</v>
      </c>
      <c r="Q72" s="16">
        <f t="shared" si="25"/>
        <v>2.2008834721325113E-6</v>
      </c>
      <c r="R72" s="16">
        <f t="shared" si="25"/>
        <v>1.9726449996291268E-6</v>
      </c>
      <c r="S72" s="16">
        <f t="shared" si="25"/>
        <v>7.0736054285344426E-7</v>
      </c>
      <c r="T72" s="16">
        <f t="shared" si="25"/>
        <v>5.2983603518552905E-6</v>
      </c>
      <c r="U72" s="16">
        <f t="shared" si="25"/>
        <v>9.7019040194012659E-7</v>
      </c>
      <c r="V72" s="17">
        <f t="shared" si="25"/>
        <v>6.2900640000000008E-6</v>
      </c>
      <c r="W72" s="17">
        <f t="shared" si="25"/>
        <v>1.0036224000000001E-5</v>
      </c>
      <c r="X72" s="16">
        <f t="shared" si="25"/>
        <v>2.9724721764075015E-7</v>
      </c>
      <c r="Y72" s="16">
        <f t="shared" si="25"/>
        <v>2.2807217713102914E-6</v>
      </c>
      <c r="Z72" s="17">
        <f t="shared" si="25"/>
        <v>5.9633639999999994E-6</v>
      </c>
      <c r="AA72" s="16">
        <f t="shared" si="25"/>
        <v>2.0940189875150402E-6</v>
      </c>
      <c r="AB72" s="16">
        <f t="shared" si="25"/>
        <v>3.0751313573419198E-7</v>
      </c>
      <c r="AC72" s="17">
        <f t="shared" si="25"/>
        <v>1.1778624E-5</v>
      </c>
      <c r="AD72" s="16">
        <f t="shared" si="25"/>
        <v>1.8345253955129927E-7</v>
      </c>
      <c r="AE72" s="16">
        <f t="shared" si="25"/>
        <v>3.0708437651769105E-8</v>
      </c>
      <c r="AF72" s="16">
        <f t="shared" si="25"/>
        <v>5.2860931911745325E-6</v>
      </c>
      <c r="AG72" s="17">
        <f t="shared" si="25"/>
        <v>2.5160256000000003E-5</v>
      </c>
      <c r="AH72" s="16">
        <f t="shared" si="25"/>
        <v>1.0345667282329004E-7</v>
      </c>
      <c r="AI72" s="16">
        <f t="shared" si="25"/>
        <v>7.0125133749970995E-9</v>
      </c>
      <c r="AJ72" s="16">
        <f t="shared" si="25"/>
        <v>4.0319729836605281E-7</v>
      </c>
      <c r="AK72" s="16">
        <f t="shared" si="25"/>
        <v>1.4966629733928249E-7</v>
      </c>
      <c r="AL72" s="16">
        <f t="shared" si="25"/>
        <v>3.3395065227363936E-6</v>
      </c>
      <c r="AM72" s="18">
        <f t="shared" si="25"/>
        <v>3.8825639727742373E-6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2.530896531642263E-9</v>
      </c>
      <c r="E73" s="16">
        <f t="shared" si="26"/>
        <v>3.4675164893431511E-9</v>
      </c>
      <c r="F73" s="16">
        <f t="shared" si="26"/>
        <v>1.6746667454055034E-9</v>
      </c>
      <c r="G73" s="16">
        <f t="shared" si="26"/>
        <v>9.464043400410793E-9</v>
      </c>
      <c r="H73" s="16">
        <f t="shared" si="26"/>
        <v>6.0184490450869741E-14</v>
      </c>
      <c r="I73" s="16">
        <f t="shared" si="26"/>
        <v>1.1933486910696158E-8</v>
      </c>
      <c r="J73" s="16">
        <f t="shared" si="26"/>
        <v>4.0704549450621784E-8</v>
      </c>
      <c r="K73" s="16">
        <f t="shared" si="26"/>
        <v>9.7486631503800162E-9</v>
      </c>
      <c r="L73" s="16">
        <f t="shared" si="26"/>
        <v>9.2042070655733134E-10</v>
      </c>
      <c r="M73" s="17">
        <f t="shared" si="26"/>
        <v>8.9734561443524872E-8</v>
      </c>
      <c r="N73" s="17">
        <f t="shared" si="26"/>
        <v>1.0269244565413663E-7</v>
      </c>
      <c r="O73" s="16">
        <f t="shared" si="26"/>
        <v>3.2491900751465992E-9</v>
      </c>
      <c r="P73" s="16">
        <f t="shared" si="26"/>
        <v>8.3757219524366083E-10</v>
      </c>
      <c r="Q73" s="17">
        <f t="shared" si="26"/>
        <v>1.2623017540000444E-7</v>
      </c>
      <c r="R73" s="17">
        <f t="shared" si="26"/>
        <v>8.5609392312805788E-8</v>
      </c>
      <c r="S73" s="16">
        <f t="shared" si="26"/>
        <v>3.3019030018201185E-8</v>
      </c>
      <c r="T73" s="17">
        <f t="shared" si="26"/>
        <v>1.632596347734006E-7</v>
      </c>
      <c r="U73" s="16">
        <f t="shared" si="26"/>
        <v>2.5575770600531397E-8</v>
      </c>
      <c r="V73" s="17">
        <f t="shared" si="26"/>
        <v>9.8276088114190313E-8</v>
      </c>
      <c r="W73" s="16">
        <f t="shared" si="26"/>
        <v>4.3422060643156274E-9</v>
      </c>
      <c r="X73" s="16">
        <f t="shared" si="26"/>
        <v>3.525827340768711E-8</v>
      </c>
      <c r="Y73" s="16">
        <f t="shared" si="26"/>
        <v>1.15866074493532E-9</v>
      </c>
      <c r="Z73" s="16">
        <f t="shared" si="26"/>
        <v>6.1960706832979811E-8</v>
      </c>
      <c r="AA73" s="16">
        <f t="shared" si="26"/>
        <v>2.6007071756291329E-8</v>
      </c>
      <c r="AB73" s="16">
        <f t="shared" si="26"/>
        <v>1.7416685647324898E-8</v>
      </c>
      <c r="AC73" s="17">
        <f t="shared" si="26"/>
        <v>7.3816261739102948E-8</v>
      </c>
      <c r="AD73" s="16">
        <f t="shared" si="26"/>
        <v>2.4024068523876072E-13</v>
      </c>
      <c r="AE73" s="16">
        <f t="shared" si="26"/>
        <v>3.9677016199744318E-10</v>
      </c>
      <c r="AF73" s="16">
        <f t="shared" si="26"/>
        <v>2.7852259165412112E-9</v>
      </c>
      <c r="AG73" s="16">
        <f t="shared" si="26"/>
        <v>1.0034421952571334E-8</v>
      </c>
      <c r="AH73" s="16">
        <f t="shared" si="26"/>
        <v>5.2297149009599303E-9</v>
      </c>
      <c r="AI73" s="16">
        <f t="shared" si="26"/>
        <v>1.0862741225684336E-9</v>
      </c>
      <c r="AJ73" s="16">
        <f t="shared" si="26"/>
        <v>1.5782477955521346E-8</v>
      </c>
      <c r="AK73" s="17">
        <f t="shared" si="26"/>
        <v>4.7373636422784293E-5</v>
      </c>
      <c r="AL73" s="16">
        <f t="shared" si="26"/>
        <v>4.3937292177672769E-8</v>
      </c>
      <c r="AM73" s="18">
        <f t="shared" si="26"/>
        <v>1.3842019974747331E-8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1.2980758575295396E-9</v>
      </c>
      <c r="E74" s="16">
        <f t="shared" si="27"/>
        <v>1.2818003864371016E-8</v>
      </c>
      <c r="F74" s="17">
        <f t="shared" si="27"/>
        <v>6.2954061233982229E-8</v>
      </c>
      <c r="G74" s="16">
        <f t="shared" si="27"/>
        <v>1.6296984737679273E-13</v>
      </c>
      <c r="H74" s="16">
        <f t="shared" si="27"/>
        <v>2.7885126681641527E-8</v>
      </c>
      <c r="I74" s="16">
        <f t="shared" si="27"/>
        <v>6.9669565312529306E-9</v>
      </c>
      <c r="J74" s="16">
        <f t="shared" si="27"/>
        <v>1.4530646150889274E-9</v>
      </c>
      <c r="K74" s="17">
        <f t="shared" si="27"/>
        <v>5.8204568448578252E-8</v>
      </c>
      <c r="L74" s="16">
        <f t="shared" si="27"/>
        <v>2.4000253982218037E-8</v>
      </c>
      <c r="M74" s="16">
        <f t="shared" si="27"/>
        <v>6.6083542477852313E-9</v>
      </c>
      <c r="N74" s="16">
        <f t="shared" si="27"/>
        <v>6.495659352745456E-9</v>
      </c>
      <c r="O74" s="16">
        <f t="shared" si="27"/>
        <v>6.438279485070212E-10</v>
      </c>
      <c r="P74" s="16">
        <f t="shared" si="27"/>
        <v>2.7618394355860325E-8</v>
      </c>
      <c r="Q74" s="16">
        <f t="shared" si="27"/>
        <v>7.1597444300947006E-9</v>
      </c>
      <c r="R74" s="16">
        <f t="shared" si="27"/>
        <v>8.0086809606077137E-9</v>
      </c>
      <c r="S74" s="16">
        <f t="shared" si="27"/>
        <v>9.017720994885465E-9</v>
      </c>
      <c r="T74" s="16">
        <f t="shared" si="27"/>
        <v>7.353497237727519E-10</v>
      </c>
      <c r="U74" s="17">
        <f t="shared" si="27"/>
        <v>3.1872821682441438E-8</v>
      </c>
      <c r="V74" s="17">
        <f t="shared" si="27"/>
        <v>3.7250923807090075E-8</v>
      </c>
      <c r="W74" s="16">
        <f t="shared" si="27"/>
        <v>1.8159301256442061E-8</v>
      </c>
      <c r="X74" s="16">
        <f t="shared" si="27"/>
        <v>2.7630574316962016E-8</v>
      </c>
      <c r="Y74" s="17">
        <f t="shared" si="27"/>
        <v>3.3618958735898795E-8</v>
      </c>
      <c r="Z74" s="16">
        <f t="shared" si="27"/>
        <v>1.9450720529946898E-8</v>
      </c>
      <c r="AA74" s="17">
        <f t="shared" si="27"/>
        <v>3.9136751824824013E-8</v>
      </c>
      <c r="AB74" s="17">
        <f t="shared" si="27"/>
        <v>3.5411659444115005E-8</v>
      </c>
      <c r="AC74" s="17">
        <f t="shared" si="27"/>
        <v>2.2634499450973588E-5</v>
      </c>
      <c r="AD74" s="16">
        <f t="shared" si="27"/>
        <v>1.3413267333163588E-8</v>
      </c>
      <c r="AE74" s="16">
        <f t="shared" si="27"/>
        <v>2.852253328298709E-8</v>
      </c>
      <c r="AF74" s="16">
        <f t="shared" si="27"/>
        <v>7.538814541872633E-9</v>
      </c>
      <c r="AG74" s="16">
        <f t="shared" si="27"/>
        <v>4.542387042099461E-9</v>
      </c>
      <c r="AH74" s="16">
        <f t="shared" si="27"/>
        <v>9.6716478037415653E-11</v>
      </c>
      <c r="AI74" s="16">
        <f t="shared" si="27"/>
        <v>6.4415195682327363E-9</v>
      </c>
      <c r="AJ74" s="16">
        <f t="shared" si="27"/>
        <v>1.1904290008620977E-8</v>
      </c>
      <c r="AK74" s="17">
        <f t="shared" si="27"/>
        <v>3.5411659444115005E-8</v>
      </c>
      <c r="AL74" s="16">
        <f t="shared" si="27"/>
        <v>1.9409831168590242E-10</v>
      </c>
      <c r="AM74" s="19">
        <f t="shared" si="27"/>
        <v>3.0173248283742956E-8</v>
      </c>
    </row>
    <row r="75" spans="1:39" ht="24">
      <c r="A75" s="13" t="s">
        <v>68</v>
      </c>
      <c r="B75" s="14" t="s">
        <v>40</v>
      </c>
      <c r="C75" s="20"/>
      <c r="D75" s="16">
        <f t="shared" ref="D75:AM75" si="28">$C33^2*D33^2</f>
        <v>4.0300800322851623E-6</v>
      </c>
      <c r="E75" s="16">
        <f t="shared" si="28"/>
        <v>5.0264111899299737E-9</v>
      </c>
      <c r="F75" s="16">
        <f t="shared" si="28"/>
        <v>1.4306328171609568E-6</v>
      </c>
      <c r="G75" s="16">
        <f t="shared" si="28"/>
        <v>5.5768848020723947E-6</v>
      </c>
      <c r="H75" s="16">
        <f t="shared" si="28"/>
        <v>4.5134303690122269E-7</v>
      </c>
      <c r="I75" s="16">
        <f t="shared" si="28"/>
        <v>5.4242050061653868E-6</v>
      </c>
      <c r="J75" s="17">
        <f t="shared" si="28"/>
        <v>1.8438436000000001E-5</v>
      </c>
      <c r="K75" s="17">
        <f t="shared" si="28"/>
        <v>1.2388803025000001E-2</v>
      </c>
      <c r="L75" s="16">
        <f t="shared" si="28"/>
        <v>2.7917292369506205E-6</v>
      </c>
      <c r="M75" s="17">
        <f t="shared" si="28"/>
        <v>1.9421649000000001E-5</v>
      </c>
      <c r="N75" s="16">
        <f t="shared" si="28"/>
        <v>1.0820807944126202E-5</v>
      </c>
      <c r="O75" s="16">
        <f t="shared" si="28"/>
        <v>1.146190633463437E-5</v>
      </c>
      <c r="P75" s="16">
        <f t="shared" si="28"/>
        <v>6.1092700248240197E-6</v>
      </c>
      <c r="Q75" s="16">
        <f t="shared" si="28"/>
        <v>7.3714131456335796E-7</v>
      </c>
      <c r="R75" s="16">
        <f t="shared" si="28"/>
        <v>1.1492345772905284E-5</v>
      </c>
      <c r="S75" s="17">
        <f t="shared" si="28"/>
        <v>2.8206721000000003E-5</v>
      </c>
      <c r="T75" s="17">
        <f t="shared" si="28"/>
        <v>2.1464689000000005E-5</v>
      </c>
      <c r="U75" s="16">
        <f t="shared" si="28"/>
        <v>1.6109817308449216E-6</v>
      </c>
      <c r="V75" s="16">
        <f t="shared" si="28"/>
        <v>1.5743071340201722E-5</v>
      </c>
      <c r="W75" s="16">
        <f t="shared" si="28"/>
        <v>1.3966367736317412E-5</v>
      </c>
      <c r="X75" s="16">
        <f t="shared" si="28"/>
        <v>1.567634840793488E-6</v>
      </c>
      <c r="Y75" s="16">
        <f t="shared" si="28"/>
        <v>4.5485692367910032E-6</v>
      </c>
      <c r="Z75" s="17">
        <f t="shared" si="28"/>
        <v>2.0430400000000003E-5</v>
      </c>
      <c r="AA75" s="16">
        <f t="shared" si="28"/>
        <v>1.7617972932353043E-6</v>
      </c>
      <c r="AB75" s="16">
        <f t="shared" si="28"/>
        <v>4.9700096405421315E-7</v>
      </c>
      <c r="AC75" s="17">
        <f t="shared" si="28"/>
        <v>3.0658369000000006E-5</v>
      </c>
      <c r="AD75" s="16">
        <f t="shared" si="28"/>
        <v>9.6120482840442133E-7</v>
      </c>
      <c r="AE75" s="16">
        <f t="shared" si="28"/>
        <v>4.1045079499321566E-6</v>
      </c>
      <c r="AF75" s="16">
        <f t="shared" si="28"/>
        <v>1.4549355632806033E-5</v>
      </c>
      <c r="AG75" s="16">
        <f t="shared" si="28"/>
        <v>1.2630771328606779E-5</v>
      </c>
      <c r="AH75" s="16">
        <f t="shared" si="28"/>
        <v>2.6550777870228739E-6</v>
      </c>
      <c r="AI75" s="16">
        <f t="shared" si="28"/>
        <v>3.0626544624427812E-8</v>
      </c>
      <c r="AJ75" s="17">
        <f t="shared" si="28"/>
        <v>2.3609880999999997E-5</v>
      </c>
      <c r="AK75" s="16">
        <f t="shared" si="28"/>
        <v>2.5103927332761517E-6</v>
      </c>
      <c r="AL75" s="17">
        <f t="shared" si="28"/>
        <v>4.5968399999999999E-5</v>
      </c>
      <c r="AM75" s="19">
        <f t="shared" si="28"/>
        <v>3.7234404000000001E-5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3.9129218658517636E-7</v>
      </c>
      <c r="E76" s="17">
        <f t="shared" si="29"/>
        <v>1.7985277177141115E-7</v>
      </c>
      <c r="F76" s="16">
        <f t="shared" si="29"/>
        <v>9.6359848793422368E-8</v>
      </c>
      <c r="G76" s="17">
        <f t="shared" si="29"/>
        <v>3.1575402244118371E-7</v>
      </c>
      <c r="H76" s="16">
        <f t="shared" si="29"/>
        <v>1.7034931781933031E-9</v>
      </c>
      <c r="I76" s="17">
        <f t="shared" si="29"/>
        <v>1.5388652784691363E-7</v>
      </c>
      <c r="J76" s="17">
        <f t="shared" si="29"/>
        <v>3.7814045264939197E-7</v>
      </c>
      <c r="K76" s="17">
        <f t="shared" si="29"/>
        <v>3.1575402244118371E-7</v>
      </c>
      <c r="L76" s="16">
        <f t="shared" si="29"/>
        <v>7.0785576596369051E-8</v>
      </c>
      <c r="M76" s="16">
        <f t="shared" si="29"/>
        <v>5.2902750654476829E-8</v>
      </c>
      <c r="N76" s="16">
        <f t="shared" si="29"/>
        <v>1.9486287643014934E-9</v>
      </c>
      <c r="O76" s="17">
        <f t="shared" si="29"/>
        <v>1.5388652784691363E-7</v>
      </c>
      <c r="P76" s="17">
        <f t="shared" si="29"/>
        <v>2.5898799135083208E-7</v>
      </c>
      <c r="Q76" s="16">
        <f t="shared" si="29"/>
        <v>2.418558692121318E-8</v>
      </c>
      <c r="R76" s="16">
        <f t="shared" si="29"/>
        <v>5.2162480028625973E-9</v>
      </c>
      <c r="S76" s="17">
        <f t="shared" si="29"/>
        <v>1.5388652784691363E-7</v>
      </c>
      <c r="T76" s="16">
        <f t="shared" si="29"/>
        <v>2.7865331620927321E-9</v>
      </c>
      <c r="U76" s="16">
        <f t="shared" si="29"/>
        <v>1.4023274644215996E-8</v>
      </c>
      <c r="V76" s="16">
        <f t="shared" si="29"/>
        <v>1.0351501395549109E-8</v>
      </c>
      <c r="W76" s="16">
        <f t="shared" si="29"/>
        <v>4.6111128316318164E-8</v>
      </c>
      <c r="X76" s="16">
        <f t="shared" si="29"/>
        <v>6.5131583841562266E-10</v>
      </c>
      <c r="Y76" s="16">
        <f t="shared" si="29"/>
        <v>1.4087493071641405E-8</v>
      </c>
      <c r="Z76" s="16">
        <f t="shared" si="29"/>
        <v>2.2532708704058339E-8</v>
      </c>
      <c r="AA76" s="16">
        <f t="shared" si="29"/>
        <v>5.2544627963362317E-8</v>
      </c>
      <c r="AB76" s="16">
        <f t="shared" si="29"/>
        <v>2.4316162646019647E-8</v>
      </c>
      <c r="AC76" s="16">
        <f t="shared" si="29"/>
        <v>1.4504416194882308E-7</v>
      </c>
      <c r="AD76" s="17">
        <f t="shared" si="29"/>
        <v>3.9129218658517636E-7</v>
      </c>
      <c r="AE76" s="16">
        <f t="shared" si="29"/>
        <v>5.1536493628474585E-8</v>
      </c>
      <c r="AF76" s="16">
        <f t="shared" si="29"/>
        <v>4.7048871111719002E-8</v>
      </c>
      <c r="AG76" s="16">
        <f t="shared" si="29"/>
        <v>5.5779682700068547E-9</v>
      </c>
      <c r="AH76" s="17">
        <f t="shared" si="29"/>
        <v>2.0784235937833697E-7</v>
      </c>
      <c r="AI76" s="16">
        <f t="shared" si="29"/>
        <v>5.4052880541598077E-8</v>
      </c>
      <c r="AJ76" s="17">
        <f t="shared" si="29"/>
        <v>3.5251143267196588E-7</v>
      </c>
      <c r="AK76" s="16">
        <f t="shared" si="29"/>
        <v>3.0777148349901309E-8</v>
      </c>
      <c r="AL76" s="16">
        <f t="shared" si="29"/>
        <v>6.3618615737483213E-8</v>
      </c>
      <c r="AM76" s="19">
        <f t="shared" si="29"/>
        <v>1.0817705830919188E-4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9.8903687263699493E-7</v>
      </c>
      <c r="E77" s="16">
        <f t="shared" si="30"/>
        <v>1.5515636558697987E-8</v>
      </c>
      <c r="F77" s="16">
        <f t="shared" si="30"/>
        <v>7.9186639888622629E-8</v>
      </c>
      <c r="G77" s="17">
        <f t="shared" si="30"/>
        <v>4.2737183205129837E-4</v>
      </c>
      <c r="H77" s="17">
        <f t="shared" si="30"/>
        <v>7.1636894351253596E-7</v>
      </c>
      <c r="I77" s="16">
        <f t="shared" si="30"/>
        <v>1.1213917136958699E-7</v>
      </c>
      <c r="J77" s="17">
        <f t="shared" si="30"/>
        <v>6.465229715200637E-7</v>
      </c>
      <c r="K77" s="16">
        <f t="shared" si="30"/>
        <v>1.8665020133312099E-7</v>
      </c>
      <c r="L77" s="16">
        <f t="shared" si="30"/>
        <v>2.6580086949767257E-9</v>
      </c>
      <c r="M77" s="16">
        <f t="shared" si="30"/>
        <v>3.0258656352310577E-7</v>
      </c>
      <c r="N77" s="16">
        <f t="shared" si="30"/>
        <v>4.5837936110796797E-7</v>
      </c>
      <c r="O77" s="16">
        <f t="shared" si="30"/>
        <v>2.0953812743872634E-7</v>
      </c>
      <c r="P77" s="16">
        <f t="shared" si="30"/>
        <v>4.5900590353420202E-7</v>
      </c>
      <c r="Q77" s="16">
        <f t="shared" si="30"/>
        <v>9.5220234650137164E-8</v>
      </c>
      <c r="R77" s="16">
        <f t="shared" si="30"/>
        <v>4.6138066237510996E-7</v>
      </c>
      <c r="S77" s="16">
        <f t="shared" si="30"/>
        <v>2.5441166412842011E-7</v>
      </c>
      <c r="T77" s="16">
        <f t="shared" si="30"/>
        <v>1.7255418820960136E-7</v>
      </c>
      <c r="U77" s="16">
        <f t="shared" si="30"/>
        <v>2.9771933205085126E-7</v>
      </c>
      <c r="V77" s="16">
        <f t="shared" si="30"/>
        <v>4.3782962490058614E-7</v>
      </c>
      <c r="W77" s="17">
        <f t="shared" si="30"/>
        <v>7.5263512127785818E-7</v>
      </c>
      <c r="X77" s="16">
        <f t="shared" si="30"/>
        <v>2.0287514646299138E-7</v>
      </c>
      <c r="Y77" s="17">
        <f t="shared" si="30"/>
        <v>2.5184845670362591E-6</v>
      </c>
      <c r="Z77" s="17">
        <f t="shared" si="30"/>
        <v>2.1938798895071416E-6</v>
      </c>
      <c r="AA77" s="17">
        <f t="shared" si="30"/>
        <v>4.4773058969533505E-6</v>
      </c>
      <c r="AB77" s="16">
        <f t="shared" si="30"/>
        <v>2.5670074647638342E-7</v>
      </c>
      <c r="AC77" s="16">
        <f t="shared" si="30"/>
        <v>3.479043369622867E-13</v>
      </c>
      <c r="AD77" s="17">
        <f t="shared" si="30"/>
        <v>6.465229715200637E-7</v>
      </c>
      <c r="AE77" s="16">
        <f t="shared" si="30"/>
        <v>8.8010950691686533E-8</v>
      </c>
      <c r="AF77" s="16">
        <f t="shared" si="30"/>
        <v>2.4913735864457282E-7</v>
      </c>
      <c r="AG77" s="16">
        <f t="shared" si="30"/>
        <v>2.6188764410923755E-7</v>
      </c>
      <c r="AH77" s="16">
        <f t="shared" si="30"/>
        <v>3.258194837781179E-8</v>
      </c>
      <c r="AI77" s="16">
        <f t="shared" si="30"/>
        <v>5.3200936761792449E-8</v>
      </c>
      <c r="AJ77" s="17">
        <f t="shared" si="30"/>
        <v>7.5263512127785818E-7</v>
      </c>
      <c r="AK77" s="16">
        <f t="shared" si="30"/>
        <v>8.1868229323095423E-8</v>
      </c>
      <c r="AL77" s="16">
        <f t="shared" si="30"/>
        <v>1.2496877711380925E-8</v>
      </c>
      <c r="AM77" s="19">
        <f t="shared" si="30"/>
        <v>1.2106635145361857E-6</v>
      </c>
    </row>
    <row r="78" spans="1:39" ht="24">
      <c r="A78" s="13" t="s">
        <v>71</v>
      </c>
      <c r="B78" s="14" t="s">
        <v>40</v>
      </c>
      <c r="C78" s="20"/>
      <c r="D78" s="17">
        <f t="shared" ref="D78:AM78" si="31">$C36^2*D36^2</f>
        <v>4.2936566760000006E-3</v>
      </c>
      <c r="E78" s="16">
        <f t="shared" si="31"/>
        <v>1.3978268882279331E-7</v>
      </c>
      <c r="F78" s="16">
        <f t="shared" si="31"/>
        <v>7.0748734047556872E-8</v>
      </c>
      <c r="G78" s="17">
        <f t="shared" si="31"/>
        <v>9.9162010000000011E-6</v>
      </c>
      <c r="H78" s="17">
        <f t="shared" si="31"/>
        <v>5.8177440000000006E-6</v>
      </c>
      <c r="I78" s="16">
        <f t="shared" si="31"/>
        <v>2.954775206837102E-6</v>
      </c>
      <c r="J78" s="17">
        <f t="shared" si="31"/>
        <v>6.8277690000000011E-6</v>
      </c>
      <c r="K78" s="16">
        <f t="shared" si="31"/>
        <v>1.3576626094605121E-6</v>
      </c>
      <c r="L78" s="16">
        <f t="shared" si="31"/>
        <v>4.2600654026855591E-8</v>
      </c>
      <c r="M78" s="16">
        <f t="shared" si="31"/>
        <v>4.198508578451838E-7</v>
      </c>
      <c r="N78" s="16">
        <f t="shared" si="31"/>
        <v>4.5650376657494192E-6</v>
      </c>
      <c r="O78" s="16">
        <f t="shared" si="31"/>
        <v>1.4618069204977778E-6</v>
      </c>
      <c r="P78" s="16">
        <f t="shared" si="31"/>
        <v>3.1214963981220832E-6</v>
      </c>
      <c r="Q78" s="16">
        <f t="shared" si="31"/>
        <v>8.4519084662343045E-7</v>
      </c>
      <c r="R78" s="16">
        <f t="shared" si="31"/>
        <v>2.3432907901036852E-6</v>
      </c>
      <c r="S78" s="16">
        <f t="shared" si="31"/>
        <v>8.9262262614913421E-9</v>
      </c>
      <c r="T78" s="16">
        <f t="shared" si="31"/>
        <v>1.817367964202033E-6</v>
      </c>
      <c r="U78" s="17">
        <f t="shared" si="31"/>
        <v>9.0902250000000016E-6</v>
      </c>
      <c r="V78" s="17">
        <f t="shared" si="31"/>
        <v>8.6907040000000006E-6</v>
      </c>
      <c r="W78" s="17">
        <f t="shared" si="31"/>
        <v>1.1675888999999999E-5</v>
      </c>
      <c r="X78" s="17">
        <f t="shared" si="31"/>
        <v>1.0342656000000001E-5</v>
      </c>
      <c r="Y78" s="17">
        <f t="shared" si="31"/>
        <v>1.5100996000000004E-5</v>
      </c>
      <c r="Z78" s="17">
        <f t="shared" si="31"/>
        <v>6.1454410000000001E-6</v>
      </c>
      <c r="AA78" s="17">
        <f t="shared" si="31"/>
        <v>2.8729600000000007E-5</v>
      </c>
      <c r="AB78" s="17">
        <f t="shared" si="31"/>
        <v>8.3001610000000006E-6</v>
      </c>
      <c r="AC78" s="16">
        <f t="shared" si="31"/>
        <v>2.3585874312179361E-7</v>
      </c>
      <c r="AD78" s="17">
        <f t="shared" si="31"/>
        <v>8.6907040000000006E-6</v>
      </c>
      <c r="AE78" s="16">
        <f t="shared" si="31"/>
        <v>1.1133377216453689E-6</v>
      </c>
      <c r="AF78" s="16">
        <f t="shared" si="31"/>
        <v>5.4046422848507467E-6</v>
      </c>
      <c r="AG78" s="17">
        <f t="shared" si="31"/>
        <v>9.9162010000000011E-6</v>
      </c>
      <c r="AH78" s="16">
        <f t="shared" si="31"/>
        <v>2.4990794004908803E-7</v>
      </c>
      <c r="AI78" s="16">
        <f t="shared" si="31"/>
        <v>2.9455550022436434E-6</v>
      </c>
      <c r="AJ78" s="17">
        <f t="shared" si="31"/>
        <v>7.1824000000000017E-6</v>
      </c>
      <c r="AK78" s="16">
        <f t="shared" si="31"/>
        <v>2.2041858892250385E-7</v>
      </c>
      <c r="AL78" s="16">
        <f t="shared" si="31"/>
        <v>2.7859969276452502E-7</v>
      </c>
      <c r="AM78" s="19">
        <f t="shared" si="31"/>
        <v>1.5100996000000004E-5</v>
      </c>
    </row>
    <row r="79" spans="1:39" ht="24">
      <c r="A79" s="13" t="s">
        <v>72</v>
      </c>
      <c r="B79" s="14" t="s">
        <v>40</v>
      </c>
      <c r="C79" s="20"/>
      <c r="D79" s="17">
        <f t="shared" ref="D79:AM79" si="32">$C37^2*D37^2</f>
        <v>1.3155129000000001E-5</v>
      </c>
      <c r="E79" s="16">
        <f t="shared" si="32"/>
        <v>1.1411411713381377E-7</v>
      </c>
      <c r="F79" s="16">
        <f t="shared" si="32"/>
        <v>2.4646464035488549E-6</v>
      </c>
      <c r="G79" s="17">
        <f t="shared" si="32"/>
        <v>1.2489156E-5</v>
      </c>
      <c r="H79" s="16">
        <f t="shared" si="32"/>
        <v>1.0723858927336766E-6</v>
      </c>
      <c r="I79" s="16">
        <f t="shared" si="32"/>
        <v>9.928217349305645E-9</v>
      </c>
      <c r="J79" s="17">
        <f t="shared" si="32"/>
        <v>8.2726301160000008E-3</v>
      </c>
      <c r="K79" s="17">
        <f t="shared" si="32"/>
        <v>1.1840480999999999E-5</v>
      </c>
      <c r="L79" s="16">
        <f t="shared" si="32"/>
        <v>3.7733730725679284E-8</v>
      </c>
      <c r="M79" s="16">
        <f t="shared" si="32"/>
        <v>1.9561783435861672E-8</v>
      </c>
      <c r="N79" s="16">
        <f t="shared" si="32"/>
        <v>9.205708609296675E-6</v>
      </c>
      <c r="O79" s="16">
        <f t="shared" si="32"/>
        <v>2.4877200223794995E-6</v>
      </c>
      <c r="P79" s="16">
        <f t="shared" si="32"/>
        <v>2.8627011098798616E-6</v>
      </c>
      <c r="Q79" s="16">
        <f t="shared" si="32"/>
        <v>3.1861727245374736E-6</v>
      </c>
      <c r="R79" s="16">
        <f t="shared" si="32"/>
        <v>2.9135266474374217E-6</v>
      </c>
      <c r="S79" s="16">
        <f t="shared" si="32"/>
        <v>1.5639163943943844E-6</v>
      </c>
      <c r="T79" s="17">
        <f t="shared" si="32"/>
        <v>1.4538969000000003E-5</v>
      </c>
      <c r="U79" s="17">
        <f t="shared" si="32"/>
        <v>1.5992000999999998E-5</v>
      </c>
      <c r="V79" s="17">
        <f t="shared" si="32"/>
        <v>3.3246756000000001E-5</v>
      </c>
      <c r="W79" s="17">
        <f t="shared" si="32"/>
        <v>1.8301284E-5</v>
      </c>
      <c r="X79" s="17">
        <f t="shared" si="32"/>
        <v>1.7514225000000001E-5</v>
      </c>
      <c r="Y79" s="17">
        <f t="shared" si="32"/>
        <v>2.3386896E-5</v>
      </c>
      <c r="Z79" s="17">
        <f t="shared" si="32"/>
        <v>6.5464280999999997E-5</v>
      </c>
      <c r="AA79" s="17">
        <f t="shared" si="32"/>
        <v>4.2380100000000011E-5</v>
      </c>
      <c r="AB79" s="16">
        <f t="shared" si="32"/>
        <v>8.5303592675106688E-7</v>
      </c>
      <c r="AC79" s="16">
        <f t="shared" si="32"/>
        <v>5.0687112153749431E-7</v>
      </c>
      <c r="AD79" s="16">
        <f t="shared" si="32"/>
        <v>7.1324922333301322E-9</v>
      </c>
      <c r="AE79" s="16">
        <f t="shared" si="32"/>
        <v>5.701839860080413E-7</v>
      </c>
      <c r="AF79" s="16">
        <f t="shared" si="32"/>
        <v>2.3735993239699941E-8</v>
      </c>
      <c r="AG79" s="17">
        <f t="shared" si="32"/>
        <v>1.7514225000000001E-5</v>
      </c>
      <c r="AH79" s="16">
        <f t="shared" si="32"/>
        <v>4.5825288784862866E-7</v>
      </c>
      <c r="AI79" s="16">
        <f t="shared" si="32"/>
        <v>9.1315900794042548E-7</v>
      </c>
      <c r="AJ79" s="16">
        <f t="shared" si="32"/>
        <v>5.4980288941088536E-6</v>
      </c>
      <c r="AK79" s="16">
        <f t="shared" si="32"/>
        <v>6.8123330258732671E-6</v>
      </c>
      <c r="AL79" s="17">
        <f t="shared" si="32"/>
        <v>1.3838400000000001E-5</v>
      </c>
      <c r="AM79" s="19">
        <f t="shared" si="32"/>
        <v>2.8100601000000003E-5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1.7065473678544233E-7</v>
      </c>
      <c r="E80" s="16">
        <f t="shared" si="33"/>
        <v>9.5640630502919802E-10</v>
      </c>
      <c r="F80" s="16">
        <f t="shared" si="33"/>
        <v>3.6196551337645584E-9</v>
      </c>
      <c r="G80" s="17">
        <f t="shared" si="33"/>
        <v>1.3327498102659749E-7</v>
      </c>
      <c r="H80" s="16">
        <f t="shared" si="33"/>
        <v>5.643927952205693E-9</v>
      </c>
      <c r="I80" s="16">
        <f t="shared" si="33"/>
        <v>1.627603320479156E-8</v>
      </c>
      <c r="J80" s="16">
        <f t="shared" si="33"/>
        <v>7.3965879382204615E-11</v>
      </c>
      <c r="K80" s="16">
        <f t="shared" si="33"/>
        <v>6.5502485998162681E-9</v>
      </c>
      <c r="L80" s="16">
        <f t="shared" si="33"/>
        <v>8.54599214627511E-10</v>
      </c>
      <c r="M80" s="16">
        <f t="shared" si="33"/>
        <v>1.2954075463487431E-8</v>
      </c>
      <c r="N80" s="17">
        <f t="shared" si="33"/>
        <v>3.2128130813960242E-7</v>
      </c>
      <c r="O80" s="16">
        <f t="shared" si="33"/>
        <v>2.1199165236119023E-8</v>
      </c>
      <c r="P80" s="16">
        <f t="shared" si="33"/>
        <v>5.2673250862404932E-8</v>
      </c>
      <c r="Q80" s="16">
        <f t="shared" si="33"/>
        <v>2.20416271656708E-8</v>
      </c>
      <c r="R80" s="16">
        <f t="shared" si="33"/>
        <v>2.7528117822264309E-8</v>
      </c>
      <c r="S80" s="16">
        <f t="shared" si="33"/>
        <v>4.5900096563705214E-9</v>
      </c>
      <c r="T80" s="17">
        <f t="shared" si="33"/>
        <v>1.263528040342188E-7</v>
      </c>
      <c r="U80" s="17">
        <f t="shared" si="33"/>
        <v>3.4343227451521418E-7</v>
      </c>
      <c r="V80" s="17">
        <f t="shared" si="33"/>
        <v>3.663216064366797E-7</v>
      </c>
      <c r="W80" s="17">
        <f t="shared" si="33"/>
        <v>2.9986870730984441E-7</v>
      </c>
      <c r="X80" s="17">
        <f t="shared" si="33"/>
        <v>1.6280960286074654E-7</v>
      </c>
      <c r="Y80" s="17">
        <f t="shared" si="33"/>
        <v>2.5925860228788947E-7</v>
      </c>
      <c r="Z80" s="17">
        <f t="shared" si="33"/>
        <v>2.0388118634886003E-7</v>
      </c>
      <c r="AA80" s="17">
        <f t="shared" si="33"/>
        <v>3.663216064366797E-7</v>
      </c>
      <c r="AB80" s="16">
        <f t="shared" si="33"/>
        <v>7.2468962464337406E-8</v>
      </c>
      <c r="AC80" s="16">
        <f t="shared" si="33"/>
        <v>4.9890481977581295E-8</v>
      </c>
      <c r="AD80" s="17">
        <f t="shared" si="33"/>
        <v>8.7738593378399753E-5</v>
      </c>
      <c r="AE80" s="16">
        <f t="shared" si="33"/>
        <v>3.1501815345184333E-8</v>
      </c>
      <c r="AF80" s="16">
        <f t="shared" si="33"/>
        <v>2.0814755543636627E-9</v>
      </c>
      <c r="AG80" s="16">
        <f t="shared" si="33"/>
        <v>4.8164807585674932E-8</v>
      </c>
      <c r="AH80" s="16">
        <f t="shared" si="33"/>
        <v>3.6895635262403219E-9</v>
      </c>
      <c r="AI80" s="16">
        <f t="shared" si="33"/>
        <v>4.5221521255736607E-8</v>
      </c>
      <c r="AJ80" s="17">
        <f t="shared" si="33"/>
        <v>6.9858610207085627E-7</v>
      </c>
      <c r="AK80" s="16">
        <f t="shared" si="33"/>
        <v>9.7869658228688736E-13</v>
      </c>
      <c r="AL80" s="17">
        <f t="shared" si="33"/>
        <v>2.0388118634886003E-7</v>
      </c>
      <c r="AM80" s="19">
        <f t="shared" si="33"/>
        <v>3.1048271203149168E-7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4.7105841274045666E-6</v>
      </c>
      <c r="E81" s="16">
        <f t="shared" si="34"/>
        <v>3.3228858467525564E-7</v>
      </c>
      <c r="F81" s="16">
        <f t="shared" si="34"/>
        <v>3.2904141980681704E-7</v>
      </c>
      <c r="G81" s="17">
        <f t="shared" si="34"/>
        <v>7.2489104245463014E-6</v>
      </c>
      <c r="H81" s="16">
        <f t="shared" si="34"/>
        <v>5.1070192972713757E-12</v>
      </c>
      <c r="I81" s="16">
        <f t="shared" si="34"/>
        <v>4.2890536379196189E-7</v>
      </c>
      <c r="J81" s="17">
        <f t="shared" si="34"/>
        <v>3.5935092181658619E-6</v>
      </c>
      <c r="K81" s="16">
        <f t="shared" si="34"/>
        <v>9.68226616696081E-8</v>
      </c>
      <c r="L81" s="17">
        <f t="shared" si="34"/>
        <v>2.5390810774858139E-6</v>
      </c>
      <c r="M81" s="16">
        <f t="shared" si="34"/>
        <v>5.3301273330165442E-7</v>
      </c>
      <c r="N81" s="16">
        <f t="shared" si="34"/>
        <v>3.000521071312487E-8</v>
      </c>
      <c r="O81" s="17">
        <f t="shared" si="34"/>
        <v>5.582355424817204E-6</v>
      </c>
      <c r="P81" s="16">
        <f t="shared" si="34"/>
        <v>7.5814557796945482E-8</v>
      </c>
      <c r="Q81" s="16">
        <f t="shared" si="34"/>
        <v>7.0947296669783744E-7</v>
      </c>
      <c r="R81" s="16">
        <f t="shared" si="34"/>
        <v>2.8380563202378694E-8</v>
      </c>
      <c r="S81" s="17">
        <f t="shared" si="34"/>
        <v>1.3314325269574838E-6</v>
      </c>
      <c r="T81" s="16">
        <f t="shared" si="34"/>
        <v>4.4077856890025515E-7</v>
      </c>
      <c r="U81" s="16">
        <f t="shared" si="34"/>
        <v>8.7218515905132673E-10</v>
      </c>
      <c r="V81" s="16">
        <f t="shared" si="34"/>
        <v>5.0128745743563434E-7</v>
      </c>
      <c r="W81" s="16">
        <f t="shared" si="34"/>
        <v>6.1709394785324556E-7</v>
      </c>
      <c r="X81" s="16">
        <f t="shared" si="34"/>
        <v>4.5471255236416503E-9</v>
      </c>
      <c r="Y81" s="16">
        <f t="shared" si="34"/>
        <v>2.3555531716737419E-7</v>
      </c>
      <c r="Z81" s="16">
        <f t="shared" si="34"/>
        <v>2.0022336454190733E-7</v>
      </c>
      <c r="AA81" s="17">
        <f t="shared" si="34"/>
        <v>7.1310439260147346E-4</v>
      </c>
      <c r="AB81" s="16">
        <f t="shared" si="34"/>
        <v>2.1505208575806612E-7</v>
      </c>
      <c r="AC81" s="17">
        <f t="shared" si="34"/>
        <v>1.1480209033459937E-6</v>
      </c>
      <c r="AD81" s="17">
        <f t="shared" si="34"/>
        <v>2.9957231856543386E-6</v>
      </c>
      <c r="AE81" s="16">
        <f t="shared" si="34"/>
        <v>2.4256130687515407E-7</v>
      </c>
      <c r="AF81" s="16">
        <f t="shared" si="34"/>
        <v>2.0449194780335784E-10</v>
      </c>
      <c r="AG81" s="16">
        <f t="shared" si="34"/>
        <v>1.9398590081827594E-8</v>
      </c>
      <c r="AH81" s="16">
        <f t="shared" si="34"/>
        <v>1.2311565361126944E-7</v>
      </c>
      <c r="AI81" s="16">
        <f t="shared" si="34"/>
        <v>2.5685375301060176E-7</v>
      </c>
      <c r="AJ81" s="17">
        <f t="shared" si="34"/>
        <v>4.0222244536034185E-6</v>
      </c>
      <c r="AK81" s="16">
        <f t="shared" si="34"/>
        <v>3.6571837573642532E-7</v>
      </c>
      <c r="AL81" s="16">
        <f t="shared" si="34"/>
        <v>8.309547237155577E-7</v>
      </c>
      <c r="AM81" s="18">
        <f t="shared" si="34"/>
        <v>3.3508692792091724E-7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9.1950343290679962E-8</v>
      </c>
      <c r="E82" s="16">
        <f t="shared" si="35"/>
        <v>2.3793096947360116E-8</v>
      </c>
      <c r="F82" s="16">
        <f t="shared" si="35"/>
        <v>4.9574179610278853E-9</v>
      </c>
      <c r="G82" s="17">
        <f t="shared" si="35"/>
        <v>1.0188403688718002E-7</v>
      </c>
      <c r="H82" s="16">
        <f t="shared" si="35"/>
        <v>2.6674931721420731E-8</v>
      </c>
      <c r="I82" s="16">
        <f t="shared" si="35"/>
        <v>8.538722011692732E-10</v>
      </c>
      <c r="J82" s="16">
        <f t="shared" si="35"/>
        <v>3.7110220233801002E-8</v>
      </c>
      <c r="K82" s="17">
        <f t="shared" si="35"/>
        <v>1.0188403688718002E-7</v>
      </c>
      <c r="L82" s="16">
        <f t="shared" si="35"/>
        <v>2.2172634278836852E-8</v>
      </c>
      <c r="M82" s="16">
        <f t="shared" si="35"/>
        <v>3.327388670167577E-9</v>
      </c>
      <c r="N82" s="17">
        <f t="shared" si="35"/>
        <v>1.5919380763621879E-7</v>
      </c>
      <c r="O82" s="16">
        <f t="shared" si="35"/>
        <v>7.2455736735170433E-8</v>
      </c>
      <c r="P82" s="16">
        <f t="shared" si="35"/>
        <v>2.9267017976409552E-8</v>
      </c>
      <c r="Q82" s="16">
        <f t="shared" si="35"/>
        <v>1.8014559984500667E-9</v>
      </c>
      <c r="R82" s="16">
        <f t="shared" si="35"/>
        <v>5.9480352044822595E-8</v>
      </c>
      <c r="S82" s="16">
        <f t="shared" si="35"/>
        <v>7.426648828635774E-10</v>
      </c>
      <c r="T82" s="16">
        <f t="shared" si="35"/>
        <v>7.0840528413304309E-10</v>
      </c>
      <c r="U82" s="17">
        <f t="shared" si="35"/>
        <v>2.3694406328574802E-7</v>
      </c>
      <c r="V82" s="17">
        <f t="shared" si="35"/>
        <v>5.8685205247015683E-7</v>
      </c>
      <c r="W82" s="17">
        <f t="shared" si="35"/>
        <v>5.7468964556674975E-7</v>
      </c>
      <c r="X82" s="16">
        <f t="shared" si="35"/>
        <v>5.1065275749776438E-8</v>
      </c>
      <c r="Y82" s="17">
        <f t="shared" si="35"/>
        <v>2.6082313443118081E-7</v>
      </c>
      <c r="Z82" s="17">
        <f t="shared" si="35"/>
        <v>1.0704191625459351E-7</v>
      </c>
      <c r="AA82" s="17">
        <f t="shared" si="35"/>
        <v>3.209983937176715E-7</v>
      </c>
      <c r="AB82" s="17">
        <f t="shared" si="35"/>
        <v>1.4671301311753921E-7</v>
      </c>
      <c r="AC82" s="16">
        <f t="shared" si="35"/>
        <v>2.850486392685341E-8</v>
      </c>
      <c r="AD82" s="17">
        <f t="shared" si="35"/>
        <v>4.4930860267246391E-7</v>
      </c>
      <c r="AE82" s="17">
        <f t="shared" si="35"/>
        <v>2.2166145775267099E-7</v>
      </c>
      <c r="AF82" s="16">
        <f t="shared" si="35"/>
        <v>3.9121190168669907E-9</v>
      </c>
      <c r="AG82" s="16">
        <f t="shared" si="35"/>
        <v>5.6628102944534508E-8</v>
      </c>
      <c r="AH82" s="16">
        <f t="shared" si="35"/>
        <v>2.8450723671550049E-9</v>
      </c>
      <c r="AI82" s="17">
        <f t="shared" si="35"/>
        <v>1.0188403688718002E-7</v>
      </c>
      <c r="AJ82" s="17">
        <f t="shared" si="35"/>
        <v>5.9052560877517014E-5</v>
      </c>
      <c r="AK82" s="16">
        <f t="shared" si="35"/>
        <v>1.7818660367461686E-8</v>
      </c>
      <c r="AL82" s="16">
        <f t="shared" si="35"/>
        <v>3.1572464150644997E-8</v>
      </c>
      <c r="AM82" s="19">
        <f t="shared" si="35"/>
        <v>1.7887016226005539E-7</v>
      </c>
    </row>
    <row r="83" spans="1:39">
      <c r="A83" t="s">
        <v>151</v>
      </c>
      <c r="D83">
        <f>SUM($D$47:$D$82)</f>
        <v>4.3457764653475634E-3</v>
      </c>
      <c r="E83" s="21">
        <f>SUM($E$47:$E$82)</f>
        <v>1.8819009529526542E-5</v>
      </c>
      <c r="F83">
        <f>SUM($F$47:$F$82)</f>
        <v>4.2876611689214193E-3</v>
      </c>
      <c r="G83">
        <f>SUM($G$47:$G$82)</f>
        <v>4.9131193949522426E-4</v>
      </c>
      <c r="H83" s="21">
        <f>SUM($H$47:$H$82)</f>
        <v>1.835116531337006E-5</v>
      </c>
      <c r="I83" s="21">
        <f>SUM($I$47:$I$82)</f>
        <v>5.482861789787082E-4</v>
      </c>
      <c r="J83">
        <f>SUM($J$47:$J$82)</f>
        <v>8.3426809039864411E-3</v>
      </c>
      <c r="K83" s="21">
        <f>SUM($K$47:$K$82)</f>
        <v>1.2424166276684296E-2</v>
      </c>
      <c r="L83" s="21">
        <f>SUM($L$47:$L$82)</f>
        <v>4.8413349335028736E-4</v>
      </c>
      <c r="M83" s="21">
        <f>SUM($M$47:$M$82)</f>
        <v>9.7178975119045687E-4</v>
      </c>
      <c r="N83" s="21">
        <f>SUM($N$47:$N$82)</f>
        <v>1.1136120121288454E-4</v>
      </c>
      <c r="O83" s="21">
        <f>SUM($O$47:$O$82)</f>
        <v>2.827873879336327E-4</v>
      </c>
      <c r="P83" s="21">
        <f>SUM($P$47:$P$82)</f>
        <v>3.8026442686207077E-3</v>
      </c>
      <c r="Q83" s="21">
        <f>SUM($Q$47:$Q$82)</f>
        <v>1.4738998393925632E-4</v>
      </c>
      <c r="R83" s="21">
        <f>SUM($R$47:$R$82)</f>
        <v>5.9527045094209818E-4</v>
      </c>
      <c r="S83" s="21">
        <f>SUM($S$47:$S$82)</f>
        <v>1.2073766888806379E-4</v>
      </c>
      <c r="T83" s="21">
        <f>SUM($T$47:$T$82)</f>
        <v>1.1937630298202084E-3</v>
      </c>
      <c r="U83" s="21">
        <f>SUM($U$47:$U$82)</f>
        <v>9.8279301661642049E-5</v>
      </c>
      <c r="V83">
        <f>SUM($V$47:$V$82)</f>
        <v>3.5398094558659926E-3</v>
      </c>
      <c r="W83">
        <f>SUM($W$47:$W$82)</f>
        <v>3.957695629302923E-4</v>
      </c>
      <c r="X83" s="21">
        <f>SUM($X$47:$X$82)</f>
        <v>5.8046356488282564E-5</v>
      </c>
      <c r="Y83" s="21">
        <f>SUM($Y$47:$Y$82)</f>
        <v>1.5222837621271818E-3</v>
      </c>
      <c r="Z83" s="21">
        <f>SUM($Z$47:$Z$82)</f>
        <v>1.0058994394143927E-3</v>
      </c>
      <c r="AA83" s="21">
        <f>SUM($AA$47:$AA$82)</f>
        <v>8.0530519356567789E-4</v>
      </c>
      <c r="AB83" s="21">
        <f>SUM($AB$47:$AB$82)</f>
        <v>1.8114671503452997E-5</v>
      </c>
      <c r="AC83" s="21">
        <f>SUM($AC$47:$AC$82)</f>
        <v>8.6385295565728556E-5</v>
      </c>
      <c r="AD83">
        <f>SUM($AD$47:$AD$82)</f>
        <v>1.3452852491643405E-4</v>
      </c>
      <c r="AE83" s="21">
        <f>SUM($AE$47:$AE$82)</f>
        <v>2.6773634741188196E-3</v>
      </c>
      <c r="AF83" s="21">
        <f>SUM($AF$47:$AF$82)</f>
        <v>3.8159319167240321E-4</v>
      </c>
      <c r="AG83" s="21">
        <f>SUM($AG$47:$AG$82)</f>
        <v>3.3684333185518296E-3</v>
      </c>
      <c r="AH83" s="21">
        <f>SUM($AH$47:$AH$82)</f>
        <v>4.7963820615104035E-5</v>
      </c>
      <c r="AI83" s="21">
        <f>SUM($AI$47:$AI$82)</f>
        <v>3.4434104479515442E-5</v>
      </c>
      <c r="AJ83">
        <f>SUM($AJ$47:$AJ$82)</f>
        <v>1.709124973981533E-4</v>
      </c>
      <c r="AK83" s="21">
        <f>SUM($AK$47:$AK$82)</f>
        <v>7.4742225204550887E-5</v>
      </c>
      <c r="AL83" s="21">
        <f>SUM($AL$47:$AL$82)</f>
        <v>7.4880196497316811E-4</v>
      </c>
      <c r="AM83" s="21">
        <f>SUM($AM$47:$AM$82)</f>
        <v>2.0933153561654208E-4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152</v>
      </c>
      <c r="C85">
        <f>SUM($D$83:$AM$83)</f>
        <v>5.3564928040823301E-2</v>
      </c>
      <c r="D85" s="22">
        <f>$D$83/$C$85</f>
        <v>8.1131005385380678E-2</v>
      </c>
      <c r="E85" s="22">
        <f>$E$83/$C$85</f>
        <v>3.5133080950251739E-4</v>
      </c>
      <c r="F85" s="22">
        <f>$F$83/$C$85</f>
        <v>8.0046054867350419E-2</v>
      </c>
      <c r="G85" s="22">
        <f>$G$83/$C$85</f>
        <v>9.1722691967546736E-3</v>
      </c>
      <c r="H85" s="22">
        <f>$H$83/$C$85</f>
        <v>3.4259665763732819E-4</v>
      </c>
      <c r="I85" s="22">
        <f>$I$83/$C$85</f>
        <v>1.0235917400296781E-2</v>
      </c>
      <c r="J85" s="22">
        <f>$J$83/$C$85</f>
        <v>0.15574894262208763</v>
      </c>
      <c r="K85" s="22">
        <f>$K$83/$C$85</f>
        <v>0.23194591556653446</v>
      </c>
      <c r="L85" s="22">
        <f>$L$83/$C$85</f>
        <v>9.0382552736991625E-3</v>
      </c>
      <c r="M85" s="22">
        <f>$M$83/$C$85</f>
        <v>1.8142276798165942E-2</v>
      </c>
      <c r="N85" s="22">
        <f>$N$83/$C$85</f>
        <v>2.0789946945884647E-3</v>
      </c>
      <c r="O85" s="22">
        <f>$O$83/$C$85</f>
        <v>5.2793385201248223E-3</v>
      </c>
      <c r="P85" s="22">
        <f>$P$83/$C$85</f>
        <v>7.0991307329351924E-2</v>
      </c>
      <c r="Q85" s="22">
        <f>$Q$83/$C$85</f>
        <v>2.7516135899020785E-3</v>
      </c>
      <c r="R85" s="22">
        <f>$R$83/$C$85</f>
        <v>1.1113063579370933E-2</v>
      </c>
      <c r="S85" s="22">
        <f>$S$83/$C$85</f>
        <v>2.2540433321602952E-3</v>
      </c>
      <c r="T85" s="22">
        <f>$T$83/$C$85</f>
        <v>2.2286280846123958E-2</v>
      </c>
      <c r="U85" s="22">
        <f>$U$83/$C$85</f>
        <v>1.8347696012349852E-3</v>
      </c>
      <c r="V85" s="22">
        <f>$V$83/$C$85</f>
        <v>6.6084462078773012E-2</v>
      </c>
      <c r="W85" s="22">
        <f>$W$83/$C$85</f>
        <v>7.3885950640812112E-3</v>
      </c>
      <c r="X85" s="22">
        <f>$X$83/$C$85</f>
        <v>1.0836634830171683E-3</v>
      </c>
      <c r="Y85" s="22">
        <f>$Y$83/$C$85</f>
        <v>2.8419412063188203E-2</v>
      </c>
      <c r="Z85" s="22">
        <f>$Z$83/$C$85</f>
        <v>1.8779068248682591E-2</v>
      </c>
      <c r="AA85" s="22">
        <f>$AA$83/$C$85</f>
        <v>1.5034187910267194E-2</v>
      </c>
      <c r="AB85" s="22">
        <f>$AB$83/$C$85</f>
        <v>3.3818157077794092E-4</v>
      </c>
      <c r="AC85" s="22">
        <f>$AC$83/$C$85</f>
        <v>1.6127212100404942E-3</v>
      </c>
      <c r="AD85" s="22">
        <f>$AD$83/$C$85</f>
        <v>2.5115038857870986E-3</v>
      </c>
      <c r="AE85" s="22">
        <f>$AE$83/$C$85</f>
        <v>4.99835166786433E-2</v>
      </c>
      <c r="AF85" s="22">
        <f>$AF$83/$C$85</f>
        <v>7.1239373528436479E-3</v>
      </c>
      <c r="AG85" s="22">
        <f>$AG$83/$C$85</f>
        <v>6.2885052622205603E-2</v>
      </c>
      <c r="AH85" s="22">
        <f>$AH$83/$C$85</f>
        <v>8.9543330625870519E-4</v>
      </c>
      <c r="AI85" s="22">
        <f>$AI$83/$C$85</f>
        <v>6.4284795553673231E-4</v>
      </c>
      <c r="AJ85" s="22">
        <f>$AJ$83/$C$85</f>
        <v>3.1907537944958347E-3</v>
      </c>
      <c r="AK85" s="22">
        <f>$AK$83/$C$85</f>
        <v>1.3953575210180025E-3</v>
      </c>
      <c r="AL85" s="22">
        <f>$AL$83/$C$85</f>
        <v>1.3979332977027163E-2</v>
      </c>
      <c r="AM85" s="22">
        <f>$AM$83/$C$85</f>
        <v>3.9079962070891752E-3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A0FC0-F401-4F2E-B0F9-45AC2434977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6" t="s">
        <v>115</v>
      </c>
      <c r="D5" s="10">
        <v>6.246522672898441E-3</v>
      </c>
      <c r="E5" s="10">
        <v>2.3553096590396456E-2</v>
      </c>
      <c r="F5" s="10">
        <v>-3.7899867361583859E-3</v>
      </c>
      <c r="G5" s="10">
        <v>2.3176311401416731E-2</v>
      </c>
      <c r="H5" s="10">
        <v>-7.9040512557968009E-3</v>
      </c>
      <c r="I5" s="10">
        <v>6.9717753435912565E-3</v>
      </c>
      <c r="J5" s="10">
        <v>-1.0817942925968976E-2</v>
      </c>
      <c r="K5" s="10">
        <v>-1.7831279210395588E-2</v>
      </c>
      <c r="L5" s="10">
        <v>8.5584194852196122E-3</v>
      </c>
      <c r="M5" s="10">
        <v>2.892405125566936E-2</v>
      </c>
      <c r="N5" s="10">
        <v>1.5744278424784586E-2</v>
      </c>
      <c r="O5" s="10">
        <v>3.3994742505171309E-2</v>
      </c>
      <c r="P5" s="10">
        <v>3.6082998738477751E-3</v>
      </c>
      <c r="Q5" s="10">
        <v>2.5234486741525983E-2</v>
      </c>
      <c r="R5" s="10">
        <v>5.0851385252996854E-4</v>
      </c>
      <c r="S5" s="10">
        <v>2.6190217800398798E-2</v>
      </c>
      <c r="T5" s="10">
        <v>1.7932220225737875E-2</v>
      </c>
      <c r="U5" s="10">
        <v>5.8676504864217894E-3</v>
      </c>
      <c r="V5" s="10">
        <v>8.0052695753750347E-3</v>
      </c>
      <c r="W5" s="10">
        <v>-2.9376951434916289E-3</v>
      </c>
      <c r="X5" s="11" t="s">
        <v>190</v>
      </c>
      <c r="Y5" s="10">
        <v>-3.2895880282001184E-3</v>
      </c>
      <c r="Z5" s="10">
        <v>-1.5139358185030765E-2</v>
      </c>
      <c r="AA5" s="10">
        <v>2.4765065241965853E-3</v>
      </c>
      <c r="AB5" s="11" t="s">
        <v>85</v>
      </c>
      <c r="AC5" s="10">
        <v>-3.198025253727816E-2</v>
      </c>
      <c r="AD5" s="10">
        <v>-1.123586874841009E-2</v>
      </c>
      <c r="AE5" s="10">
        <v>2.2383344868977945E-3</v>
      </c>
      <c r="AF5" s="10">
        <v>-1.8242077269306722E-2</v>
      </c>
      <c r="AG5" s="10">
        <v>-2.7679200931029348E-2</v>
      </c>
      <c r="AH5" s="10">
        <v>-2.27583178227912E-2</v>
      </c>
      <c r="AI5" s="10">
        <v>-9.7714064022549913E-3</v>
      </c>
      <c r="AJ5" s="10">
        <v>-3.2836875414786672E-2</v>
      </c>
      <c r="AK5" s="10">
        <v>2.7288583697805794E-2</v>
      </c>
      <c r="AL5" s="11" t="s">
        <v>96</v>
      </c>
      <c r="AM5" s="25">
        <v>-1.6283053714597762E-2</v>
      </c>
    </row>
    <row r="6" spans="1:39" ht="24">
      <c r="A6" s="13" t="s">
        <v>41</v>
      </c>
      <c r="B6" s="14" t="s">
        <v>40</v>
      </c>
      <c r="C6" s="15">
        <v>-2.1225651077538148E-2</v>
      </c>
      <c r="D6" s="16">
        <v>5.5019903569851741E-3</v>
      </c>
      <c r="E6" s="16">
        <v>2.882160055591091E-2</v>
      </c>
      <c r="F6" s="16">
        <v>1.2115835492556416E-2</v>
      </c>
      <c r="G6" s="16">
        <v>1.8028792608065353E-2</v>
      </c>
      <c r="H6" s="16">
        <v>1.6289194031371475E-2</v>
      </c>
      <c r="I6" s="16">
        <v>3.3638472024623028E-2</v>
      </c>
      <c r="J6" s="16">
        <v>2.7457738438173777E-2</v>
      </c>
      <c r="K6" s="16">
        <v>-1.8284252309610633E-2</v>
      </c>
      <c r="L6" s="16">
        <v>6.8508058867792982E-3</v>
      </c>
      <c r="M6" s="16">
        <v>1.7180825223417198E-2</v>
      </c>
      <c r="N6" s="16">
        <v>2.0101430892398901E-2</v>
      </c>
      <c r="O6" s="16">
        <v>1.6385443557635517E-2</v>
      </c>
      <c r="P6" s="16">
        <v>1.6811277545108944E-2</v>
      </c>
      <c r="Q6" s="16">
        <v>1.9079831977229924E-2</v>
      </c>
      <c r="R6" s="16">
        <v>-1.7351590213733347E-2</v>
      </c>
      <c r="S6" s="16">
        <v>-1.1573683873508264E-2</v>
      </c>
      <c r="T6" s="16">
        <v>1.9918360506482366E-2</v>
      </c>
      <c r="U6" s="16">
        <v>1.1393911961258106E-2</v>
      </c>
      <c r="V6" s="16">
        <v>1.3897099456050973E-2</v>
      </c>
      <c r="W6" s="16">
        <v>5.2093536045207571E-3</v>
      </c>
      <c r="X6" s="16">
        <v>-1.7624238065602586E-3</v>
      </c>
      <c r="Y6" s="16">
        <v>4.3080291953457792E-3</v>
      </c>
      <c r="Z6" s="16">
        <v>-1.225505111995832E-2</v>
      </c>
      <c r="AA6" s="16">
        <v>-2.7165362931359529E-3</v>
      </c>
      <c r="AB6" s="16">
        <v>-9.7971220974498122E-3</v>
      </c>
      <c r="AC6" s="16">
        <v>-4.6253664776463076E-3</v>
      </c>
      <c r="AD6" s="16">
        <v>-2.5634628639883944E-2</v>
      </c>
      <c r="AE6" s="16">
        <v>3.143712768630906E-2</v>
      </c>
      <c r="AF6" s="16">
        <v>-1.123337975199082E-2</v>
      </c>
      <c r="AG6" s="16">
        <v>-1.8204150936096408E-2</v>
      </c>
      <c r="AH6" s="16">
        <v>7.3546399514413576E-3</v>
      </c>
      <c r="AI6" s="17" t="s">
        <v>101</v>
      </c>
      <c r="AJ6" s="16">
        <v>-3.2324732495677119E-2</v>
      </c>
      <c r="AK6" s="16">
        <v>1.0246399500525012E-3</v>
      </c>
      <c r="AL6" s="17" t="s">
        <v>190</v>
      </c>
      <c r="AM6" s="18">
        <v>-1.6534875521315131E-2</v>
      </c>
    </row>
    <row r="7" spans="1:39" ht="24">
      <c r="A7" s="13" t="s">
        <v>42</v>
      </c>
      <c r="B7" s="14" t="s">
        <v>40</v>
      </c>
      <c r="C7" s="15">
        <v>-1.7409999281405086E-2</v>
      </c>
      <c r="D7" s="16">
        <v>-2.3753369668157991E-2</v>
      </c>
      <c r="E7" s="16">
        <v>-2.9125879905108832E-2</v>
      </c>
      <c r="F7" s="16">
        <v>-9.9189469401611136E-3</v>
      </c>
      <c r="G7" s="16">
        <v>-2.9557216449699379E-2</v>
      </c>
      <c r="H7" s="16">
        <v>-2.4780340638988482E-2</v>
      </c>
      <c r="I7" s="16">
        <v>-2.9949989660075838E-2</v>
      </c>
      <c r="J7" s="17" t="s">
        <v>106</v>
      </c>
      <c r="K7" s="16">
        <v>-5.290634612676613E-4</v>
      </c>
      <c r="L7" s="16">
        <v>8.6737146089470498E-3</v>
      </c>
      <c r="M7" s="16">
        <v>-1.9025362710981111E-2</v>
      </c>
      <c r="N7" s="16">
        <v>-8.8067244836082979E-4</v>
      </c>
      <c r="O7" s="16">
        <v>-2.7550322168634803E-2</v>
      </c>
      <c r="P7" s="16">
        <v>-6.9449372223025921E-3</v>
      </c>
      <c r="Q7" s="16">
        <v>-1.1932645405836061E-2</v>
      </c>
      <c r="R7" s="16">
        <v>-4.233760855763098E-3</v>
      </c>
      <c r="S7" s="16">
        <v>-1.6543447182123604E-2</v>
      </c>
      <c r="T7" s="16">
        <v>-1.0155179654853798E-2</v>
      </c>
      <c r="U7" s="16">
        <v>-9.2916085312130005E-3</v>
      </c>
      <c r="V7" s="16">
        <v>1.3171956452099141E-2</v>
      </c>
      <c r="W7" s="17" t="s">
        <v>85</v>
      </c>
      <c r="X7" s="16">
        <v>2.1655846171418466E-2</v>
      </c>
      <c r="Y7" s="16">
        <v>-1.0762478381601244E-2</v>
      </c>
      <c r="Z7" s="16">
        <v>4.1902061969355782E-3</v>
      </c>
      <c r="AA7" s="16">
        <v>2.540636379311016E-3</v>
      </c>
      <c r="AB7" s="16">
        <v>-2.9386966459077064E-3</v>
      </c>
      <c r="AC7" s="16">
        <v>2.5452833845358857E-2</v>
      </c>
      <c r="AD7" s="16">
        <v>3.0076829916388659E-2</v>
      </c>
      <c r="AE7" s="16">
        <v>-1.5319807129379323E-3</v>
      </c>
      <c r="AF7" s="17" t="s">
        <v>102</v>
      </c>
      <c r="AG7" s="16">
        <v>7.000029095372319E-3</v>
      </c>
      <c r="AH7" s="16">
        <v>1.3243138264338714E-2</v>
      </c>
      <c r="AI7" s="16">
        <v>5.2000309187689884E-3</v>
      </c>
      <c r="AJ7" s="17" t="s">
        <v>134</v>
      </c>
      <c r="AK7" s="16">
        <v>1.6658243389563857E-2</v>
      </c>
      <c r="AL7" s="16">
        <v>2.7779667194097891E-2</v>
      </c>
      <c r="AM7" s="18">
        <v>3.8555490408203248E-3</v>
      </c>
    </row>
    <row r="8" spans="1:39" ht="24">
      <c r="A8" s="13" t="s">
        <v>43</v>
      </c>
      <c r="B8" s="14" t="s">
        <v>40</v>
      </c>
      <c r="C8" s="15">
        <v>-1.2118497954136918E-2</v>
      </c>
      <c r="D8" s="16">
        <v>-3.0948368377313355E-2</v>
      </c>
      <c r="E8" s="16">
        <v>-2.8186311799766557E-2</v>
      </c>
      <c r="F8" s="16">
        <v>-4.2539713248232877E-3</v>
      </c>
      <c r="G8" s="16">
        <v>-2.8338529363494125E-2</v>
      </c>
      <c r="H8" s="16">
        <v>-2.1489227634523607E-2</v>
      </c>
      <c r="I8" s="16">
        <v>-2.3255798606775409E-2</v>
      </c>
      <c r="J8" s="16">
        <v>-1.7864514510592715E-2</v>
      </c>
      <c r="K8" s="16">
        <v>-4.5790382430079702E-3</v>
      </c>
      <c r="L8" s="16">
        <v>-1.1967900616952257E-2</v>
      </c>
      <c r="M8" s="16">
        <v>-8.56089954683599E-3</v>
      </c>
      <c r="N8" s="16">
        <v>-9.9587177251108314E-3</v>
      </c>
      <c r="O8" s="16">
        <v>-2.7218924446909598E-2</v>
      </c>
      <c r="P8" s="16">
        <v>-4.7510649737755595E-3</v>
      </c>
      <c r="Q8" s="16">
        <v>-1.0740691909755301E-2</v>
      </c>
      <c r="R8" s="17" t="s">
        <v>77</v>
      </c>
      <c r="S8" s="16">
        <v>-2.3615819153958533E-2</v>
      </c>
      <c r="T8" s="16">
        <v>-1.0266505993341604E-2</v>
      </c>
      <c r="U8" s="16">
        <v>1.8211684037775665E-3</v>
      </c>
      <c r="V8" s="16">
        <v>1.9499496800706801E-2</v>
      </c>
      <c r="W8" s="16">
        <v>-4.2061796855651879E-3</v>
      </c>
      <c r="X8" s="16">
        <v>2.7548316323417369E-2</v>
      </c>
      <c r="Y8" s="16">
        <v>9.1910733937807278E-3</v>
      </c>
      <c r="Z8" s="17" t="s">
        <v>110</v>
      </c>
      <c r="AA8" s="16">
        <v>6.8960025082968942E-3</v>
      </c>
      <c r="AB8" s="16">
        <v>5.0275601779595019E-4</v>
      </c>
      <c r="AC8" s="17" t="s">
        <v>110</v>
      </c>
      <c r="AD8" s="17" t="s">
        <v>82</v>
      </c>
      <c r="AE8" s="16">
        <v>3.7180337359254681E-3</v>
      </c>
      <c r="AF8" s="16">
        <v>6.7750241173356856E-3</v>
      </c>
      <c r="AG8" s="16">
        <v>2.4218110985949722E-2</v>
      </c>
      <c r="AH8" s="16">
        <v>9.1645742438018634E-4</v>
      </c>
      <c r="AI8" s="16">
        <v>-1.7232749670168895E-2</v>
      </c>
      <c r="AJ8" s="17" t="s">
        <v>114</v>
      </c>
      <c r="AK8" s="16">
        <v>5.2959462034274946E-3</v>
      </c>
      <c r="AL8" s="17" t="s">
        <v>79</v>
      </c>
      <c r="AM8" s="18">
        <v>2.5837410030895736E-2</v>
      </c>
    </row>
    <row r="9" spans="1:39" ht="24">
      <c r="A9" s="13" t="s">
        <v>44</v>
      </c>
      <c r="B9" s="14" t="s">
        <v>40</v>
      </c>
      <c r="C9" s="15">
        <v>-2.8274164502308047E-2</v>
      </c>
      <c r="D9" s="16">
        <v>1.5397179159558174E-2</v>
      </c>
      <c r="E9" s="16">
        <v>1.1220113729327349E-2</v>
      </c>
      <c r="F9" s="16">
        <v>1.5450909354945773E-2</v>
      </c>
      <c r="G9" s="16">
        <v>8.5773286158979355E-3</v>
      </c>
      <c r="H9" s="16">
        <v>1.395193886522066E-2</v>
      </c>
      <c r="I9" s="16">
        <v>2.2767414247817624E-2</v>
      </c>
      <c r="J9" s="16">
        <v>-3.1677918353760336E-3</v>
      </c>
      <c r="K9" s="16">
        <v>1.6921194402834801E-2</v>
      </c>
      <c r="L9" s="16">
        <v>6.5206342060530832E-4</v>
      </c>
      <c r="M9" s="16">
        <v>3.6746579229837459E-3</v>
      </c>
      <c r="N9" s="16">
        <v>1.2960669860478714E-2</v>
      </c>
      <c r="O9" s="17" t="s">
        <v>134</v>
      </c>
      <c r="P9" s="16">
        <v>-3.8266212293162731E-3</v>
      </c>
      <c r="Q9" s="16">
        <v>2.7818236647977692E-2</v>
      </c>
      <c r="R9" s="16">
        <v>3.7254724128091697E-3</v>
      </c>
      <c r="S9" s="16">
        <v>1.3746280676527384E-2</v>
      </c>
      <c r="T9" s="16">
        <v>1.5025856406661873E-2</v>
      </c>
      <c r="U9" s="16">
        <v>-9.2007573983041227E-3</v>
      </c>
      <c r="V9" s="16">
        <v>1.9625575716939714E-3</v>
      </c>
      <c r="W9" s="16">
        <v>-1.5319835101697146E-3</v>
      </c>
      <c r="X9" s="16">
        <v>-9.9152953515439118E-4</v>
      </c>
      <c r="Y9" s="16">
        <v>-1.4159041616911951E-2</v>
      </c>
      <c r="Z9" s="16">
        <v>-2.7625126653452556E-2</v>
      </c>
      <c r="AA9" s="16">
        <v>9.1810656211980786E-4</v>
      </c>
      <c r="AB9" s="16">
        <v>2.2393160041877338E-3</v>
      </c>
      <c r="AC9" s="17" t="s">
        <v>188</v>
      </c>
      <c r="AD9" s="16">
        <v>7.1360156883527358E-3</v>
      </c>
      <c r="AE9" s="17" t="s">
        <v>89</v>
      </c>
      <c r="AF9" s="17" t="s">
        <v>186</v>
      </c>
      <c r="AG9" s="16">
        <v>-4.5354727109192788E-3</v>
      </c>
      <c r="AH9" s="16">
        <v>-1.5191479162844586E-2</v>
      </c>
      <c r="AI9" s="16">
        <v>3.1273192863982432E-2</v>
      </c>
      <c r="AJ9" s="17" t="s">
        <v>97</v>
      </c>
      <c r="AK9" s="16">
        <v>2.7507287444345314E-3</v>
      </c>
      <c r="AL9" s="17" t="s">
        <v>97</v>
      </c>
      <c r="AM9" s="18">
        <v>-1.8233165231249435E-2</v>
      </c>
    </row>
    <row r="10" spans="1:39" ht="24">
      <c r="A10" s="13" t="s">
        <v>45</v>
      </c>
      <c r="B10" s="14" t="s">
        <v>40</v>
      </c>
      <c r="C10" s="15">
        <v>2.8041056145528338E-2</v>
      </c>
      <c r="D10" s="17" t="s">
        <v>96</v>
      </c>
      <c r="E10" s="16">
        <v>-1.2755474762205357E-2</v>
      </c>
      <c r="F10" s="16">
        <v>-1.7749315414849184E-2</v>
      </c>
      <c r="G10" s="17" t="s">
        <v>113</v>
      </c>
      <c r="H10" s="16">
        <v>-1.1823785725466669E-2</v>
      </c>
      <c r="I10" s="16">
        <v>-2.4341599964917686E-2</v>
      </c>
      <c r="J10" s="16">
        <v>-3.0390984802861645E-2</v>
      </c>
      <c r="K10" s="16">
        <v>7.790579296751041E-3</v>
      </c>
      <c r="L10" s="16">
        <v>-1.1230224262327802E-2</v>
      </c>
      <c r="M10" s="16">
        <v>-1.8075019236360429E-2</v>
      </c>
      <c r="N10" s="16">
        <v>1.1675258694841926E-2</v>
      </c>
      <c r="O10" s="16">
        <v>-2.2862623943904373E-2</v>
      </c>
      <c r="P10" s="16">
        <v>-1.7159315290264817E-2</v>
      </c>
      <c r="Q10" s="16">
        <v>-2.171707716027E-2</v>
      </c>
      <c r="R10" s="16">
        <v>1.8193783335006387E-3</v>
      </c>
      <c r="S10" s="16">
        <v>-2.745394239703108E-3</v>
      </c>
      <c r="T10" s="16">
        <v>-6.6093188861635812E-3</v>
      </c>
      <c r="U10" s="17" t="s">
        <v>77</v>
      </c>
      <c r="V10" s="16">
        <v>6.005006728418077E-3</v>
      </c>
      <c r="W10" s="16">
        <v>-9.2102869321477945E-3</v>
      </c>
      <c r="X10" s="16">
        <v>1.455587430115728E-2</v>
      </c>
      <c r="Y10" s="16">
        <v>4.2327472083208842E-3</v>
      </c>
      <c r="Z10" s="16">
        <v>1.5145635839551955E-2</v>
      </c>
      <c r="AA10" s="16">
        <v>5.0835316564456379E-3</v>
      </c>
      <c r="AB10" s="16">
        <v>5.819926359340236E-3</v>
      </c>
      <c r="AC10" s="17" t="s">
        <v>124</v>
      </c>
      <c r="AD10" s="16">
        <v>2.2585085744297524E-2</v>
      </c>
      <c r="AE10" s="16">
        <v>-9.1637643596090765E-3</v>
      </c>
      <c r="AF10" s="16">
        <v>2.6010595815369256E-2</v>
      </c>
      <c r="AG10" s="16">
        <v>1.7116334140073436E-2</v>
      </c>
      <c r="AH10" s="16">
        <v>2.2685936541907346E-2</v>
      </c>
      <c r="AI10" s="16">
        <v>1.127879865645982E-2</v>
      </c>
      <c r="AJ10" s="17" t="s">
        <v>189</v>
      </c>
      <c r="AK10" s="16">
        <v>2.5275570168967088E-2</v>
      </c>
      <c r="AL10" s="17" t="s">
        <v>111</v>
      </c>
      <c r="AM10" s="18">
        <v>3.0307521557625183E-2</v>
      </c>
    </row>
    <row r="11" spans="1:39" ht="24">
      <c r="A11" s="13" t="s">
        <v>46</v>
      </c>
      <c r="B11" s="14" t="s">
        <v>40</v>
      </c>
      <c r="C11" s="20" t="s">
        <v>91</v>
      </c>
      <c r="D11" s="16">
        <v>-2.0801343983758189E-2</v>
      </c>
      <c r="E11" s="16">
        <v>-2.6762424070079407E-2</v>
      </c>
      <c r="F11" s="16">
        <v>5.1907022670528834E-3</v>
      </c>
      <c r="G11" s="16">
        <v>-2.6669700308279743E-2</v>
      </c>
      <c r="H11" s="16">
        <v>3.5597502128472563E-3</v>
      </c>
      <c r="I11" s="16">
        <v>-1.7353160170842648E-2</v>
      </c>
      <c r="J11" s="16">
        <v>-2.3061245608560683E-3</v>
      </c>
      <c r="K11" s="16">
        <v>3.4482489441733728E-3</v>
      </c>
      <c r="L11" s="16">
        <v>-1.8563861411947963E-2</v>
      </c>
      <c r="M11" s="16">
        <v>-1.6486722384836217E-2</v>
      </c>
      <c r="N11" s="16">
        <v>-2.2930322202724954E-2</v>
      </c>
      <c r="O11" s="16">
        <v>-2.7975289703328656E-2</v>
      </c>
      <c r="P11" s="17" t="s">
        <v>77</v>
      </c>
      <c r="Q11" s="16">
        <v>-2.1349359577703925E-2</v>
      </c>
      <c r="R11" s="16">
        <v>-4.7426497648317533E-3</v>
      </c>
      <c r="S11" s="16">
        <v>-3.2189731692655779E-2</v>
      </c>
      <c r="T11" s="16">
        <v>-1.9053547487441733E-2</v>
      </c>
      <c r="U11" s="16">
        <v>-1.7178624620892206E-2</v>
      </c>
      <c r="V11" s="16">
        <v>-2.6831343000535742E-2</v>
      </c>
      <c r="W11" s="16">
        <v>-6.8931290353058845E-3</v>
      </c>
      <c r="X11" s="17" t="s">
        <v>81</v>
      </c>
      <c r="Y11" s="16">
        <v>1.2476965453468176E-2</v>
      </c>
      <c r="Z11" s="17" t="s">
        <v>90</v>
      </c>
      <c r="AA11" s="16">
        <v>-3.0892620095157404E-3</v>
      </c>
      <c r="AB11" s="16">
        <v>3.5829605968077487E-3</v>
      </c>
      <c r="AC11" s="16">
        <v>3.359983796650419E-2</v>
      </c>
      <c r="AD11" s="16">
        <v>1.8441142596577864E-2</v>
      </c>
      <c r="AE11" s="16">
        <v>-3.8135931994503253E-3</v>
      </c>
      <c r="AF11" s="16">
        <v>1.6291098702386105E-2</v>
      </c>
      <c r="AG11" s="17" t="s">
        <v>110</v>
      </c>
      <c r="AH11" s="16">
        <v>2.5445817153460806E-2</v>
      </c>
      <c r="AI11" s="16">
        <v>1.6663017799040187E-2</v>
      </c>
      <c r="AJ11" s="16">
        <v>1.6058599705558632E-2</v>
      </c>
      <c r="AK11" s="16">
        <v>-9.17871734186094E-3</v>
      </c>
      <c r="AL11" s="17" t="s">
        <v>108</v>
      </c>
      <c r="AM11" s="18">
        <v>1.5924297012000359E-2</v>
      </c>
    </row>
    <row r="12" spans="1:39" ht="24">
      <c r="A12" s="13" t="s">
        <v>47</v>
      </c>
      <c r="B12" s="14" t="s">
        <v>40</v>
      </c>
      <c r="C12" s="15">
        <v>5.485411989540786E-3</v>
      </c>
      <c r="D12" s="17" t="s">
        <v>83</v>
      </c>
      <c r="E12" s="16">
        <v>2.5883163201156245E-2</v>
      </c>
      <c r="F12" s="16">
        <v>-7.9574990557381743E-3</v>
      </c>
      <c r="G12" s="17" t="s">
        <v>90</v>
      </c>
      <c r="H12" s="16">
        <v>-5.572707834219739E-3</v>
      </c>
      <c r="I12" s="16">
        <v>1.1020547784488442E-2</v>
      </c>
      <c r="J12" s="16">
        <v>2.6147381487404611E-2</v>
      </c>
      <c r="K12" s="16">
        <v>-4.8751954299488924E-4</v>
      </c>
      <c r="L12" s="16">
        <v>2.6008529468154493E-2</v>
      </c>
      <c r="M12" s="16">
        <v>2.7300316936799119E-2</v>
      </c>
      <c r="N12" s="16">
        <v>7.5488210126810262E-3</v>
      </c>
      <c r="O12" s="16">
        <v>3.4174055644816306E-2</v>
      </c>
      <c r="P12" s="16">
        <v>1.248930141569184E-2</v>
      </c>
      <c r="Q12" s="16">
        <v>3.8055488103674647E-3</v>
      </c>
      <c r="R12" s="16">
        <v>9.1826533614369227E-3</v>
      </c>
      <c r="S12" s="17" t="s">
        <v>117</v>
      </c>
      <c r="T12" s="16">
        <v>3.3408247059175514E-2</v>
      </c>
      <c r="U12" s="16">
        <v>4.2458438932852054E-3</v>
      </c>
      <c r="V12" s="16">
        <v>1.1852588548226764E-3</v>
      </c>
      <c r="W12" s="16">
        <v>-1.0706081705928426E-2</v>
      </c>
      <c r="X12" s="16">
        <v>-2.532906343176829E-2</v>
      </c>
      <c r="Y12" s="17" t="s">
        <v>77</v>
      </c>
      <c r="Z12" s="16">
        <v>-5.4210352949039461E-3</v>
      </c>
      <c r="AA12" s="16">
        <v>6.6422210006431993E-3</v>
      </c>
      <c r="AB12" s="16">
        <v>-3.2696026055587389E-3</v>
      </c>
      <c r="AC12" s="16">
        <v>-2.6144901661473385E-2</v>
      </c>
      <c r="AD12" s="16">
        <v>-1.3528615102836086E-2</v>
      </c>
      <c r="AE12" s="16">
        <v>-1.4127128500950622E-2</v>
      </c>
      <c r="AF12" s="16">
        <v>-1.5343849896967446E-2</v>
      </c>
      <c r="AG12" s="16">
        <v>-1.2046576265026311E-2</v>
      </c>
      <c r="AH12" s="16">
        <v>1.2197829161561627E-2</v>
      </c>
      <c r="AI12" s="16">
        <v>4.2763038176217025E-3</v>
      </c>
      <c r="AJ12" s="17" t="s">
        <v>190</v>
      </c>
      <c r="AK12" s="16">
        <v>9.5367408261179988E-3</v>
      </c>
      <c r="AL12" s="17" t="s">
        <v>112</v>
      </c>
      <c r="AM12" s="18">
        <v>4.3664634487013921E-3</v>
      </c>
    </row>
    <row r="13" spans="1:39" ht="24">
      <c r="A13" s="13" t="s">
        <v>48</v>
      </c>
      <c r="B13" s="14" t="s">
        <v>40</v>
      </c>
      <c r="C13" s="15">
        <v>-2.6299736014497219E-3</v>
      </c>
      <c r="D13" s="16">
        <v>3.1899491415124784E-2</v>
      </c>
      <c r="E13" s="16">
        <v>3.4509973683605387E-2</v>
      </c>
      <c r="F13" s="16">
        <v>4.862710653517119E-3</v>
      </c>
      <c r="G13" s="17" t="s">
        <v>83</v>
      </c>
      <c r="H13" s="16">
        <v>-1.8873000663791606E-2</v>
      </c>
      <c r="I13" s="16">
        <v>3.3204596388234336E-2</v>
      </c>
      <c r="J13" s="16">
        <v>8.9399390295720558E-3</v>
      </c>
      <c r="K13" s="16">
        <v>1.1528436171566302E-2</v>
      </c>
      <c r="L13" s="16">
        <v>-4.1298817323032295E-3</v>
      </c>
      <c r="M13" s="16">
        <v>3.0485138982339125E-2</v>
      </c>
      <c r="N13" s="16">
        <v>2.1132709118011017E-2</v>
      </c>
      <c r="O13" s="16">
        <v>3.5379497356738485E-3</v>
      </c>
      <c r="P13" s="16">
        <v>2.546291522399809E-2</v>
      </c>
      <c r="Q13" s="16">
        <v>3.348386111082103E-2</v>
      </c>
      <c r="R13" s="16">
        <v>9.1236749716342629E-4</v>
      </c>
      <c r="S13" s="16">
        <v>1.7021305318663572E-2</v>
      </c>
      <c r="T13" s="16">
        <v>2.6087616213425622E-2</v>
      </c>
      <c r="U13" s="16">
        <v>2.2726669762229923E-2</v>
      </c>
      <c r="V13" s="16">
        <v>1.8872535613082393E-2</v>
      </c>
      <c r="W13" s="16">
        <v>1.3156602068791674E-2</v>
      </c>
      <c r="X13" s="17" t="s">
        <v>188</v>
      </c>
      <c r="Y13" s="16">
        <v>1.2192989082978969E-2</v>
      </c>
      <c r="Z13" s="16">
        <v>-1.9719600838797428E-2</v>
      </c>
      <c r="AA13" s="16">
        <v>-7.03144498397978E-3</v>
      </c>
      <c r="AB13" s="16">
        <v>-2.2636880512804984E-2</v>
      </c>
      <c r="AC13" s="16">
        <v>-1.0615917491680589E-3</v>
      </c>
      <c r="AD13" s="16">
        <v>1.4173851212692773E-2</v>
      </c>
      <c r="AE13" s="16">
        <v>-1.5149254659557968E-2</v>
      </c>
      <c r="AF13" s="16">
        <v>-7.8887646763194791E-3</v>
      </c>
      <c r="AG13" s="16">
        <v>7.2807588811714327E-3</v>
      </c>
      <c r="AH13" s="17" t="s">
        <v>77</v>
      </c>
      <c r="AI13" s="16">
        <v>7.2992926855000142E-3</v>
      </c>
      <c r="AJ13" s="16">
        <v>-2.1944374554240389E-2</v>
      </c>
      <c r="AK13" s="16">
        <v>-6.650957812954605E-4</v>
      </c>
      <c r="AL13" s="17" t="s">
        <v>192</v>
      </c>
      <c r="AM13" s="18">
        <v>-3.1084563491130052E-2</v>
      </c>
    </row>
    <row r="14" spans="1:39" ht="24">
      <c r="A14" s="13" t="s">
        <v>49</v>
      </c>
      <c r="B14" s="14" t="s">
        <v>40</v>
      </c>
      <c r="C14" s="20" t="s">
        <v>82</v>
      </c>
      <c r="D14" s="17" t="s">
        <v>112</v>
      </c>
      <c r="E14" s="16">
        <v>-1.6042398057452881E-3</v>
      </c>
      <c r="F14" s="16">
        <v>-2.7662199523997285E-2</v>
      </c>
      <c r="G14" s="16">
        <v>-1.7759764779026768E-2</v>
      </c>
      <c r="H14" s="17" t="s">
        <v>104</v>
      </c>
      <c r="I14" s="16">
        <v>-2.3808579740075376E-2</v>
      </c>
      <c r="J14" s="16">
        <v>-2.8464907217703936E-2</v>
      </c>
      <c r="K14" s="16">
        <v>-3.381217005365892E-2</v>
      </c>
      <c r="L14" s="16">
        <v>-5.3827010057586029E-3</v>
      </c>
      <c r="M14" s="16">
        <v>1.6877847258440069E-2</v>
      </c>
      <c r="N14" s="17" t="s">
        <v>101</v>
      </c>
      <c r="O14" s="16">
        <v>-7.772151862280711E-3</v>
      </c>
      <c r="P14" s="16">
        <v>-2.3119747810967945E-2</v>
      </c>
      <c r="Q14" s="16">
        <v>-2.1754173963303397E-2</v>
      </c>
      <c r="R14" s="16">
        <v>-1.0026645113686691E-2</v>
      </c>
      <c r="S14" s="16">
        <v>-2.0306022866942181E-3</v>
      </c>
      <c r="T14" s="16">
        <v>4.6819366840915502E-3</v>
      </c>
      <c r="U14" s="16">
        <v>1.1773643062516482E-2</v>
      </c>
      <c r="V14" s="16">
        <v>1.5353169365546116E-2</v>
      </c>
      <c r="W14" s="16">
        <v>-8.8327440863320602E-4</v>
      </c>
      <c r="X14" s="16">
        <v>-3.060166182294077E-3</v>
      </c>
      <c r="Y14" s="16">
        <v>7.6060688683179832E-3</v>
      </c>
      <c r="Z14" s="16">
        <v>1.2309059073033693E-2</v>
      </c>
      <c r="AA14" s="16">
        <v>2.4804183408888295E-2</v>
      </c>
      <c r="AB14" s="16">
        <v>1.5780162241632884E-2</v>
      </c>
      <c r="AC14" s="16">
        <v>2.0903515235179918E-2</v>
      </c>
      <c r="AD14" s="16">
        <v>1.8189112673633861E-2</v>
      </c>
      <c r="AE14" s="16">
        <v>1.3023835917817465E-2</v>
      </c>
      <c r="AF14" s="16">
        <v>5.7464938223441E-3</v>
      </c>
      <c r="AG14" s="16">
        <v>8.8025437799683689E-3</v>
      </c>
      <c r="AH14" s="16">
        <v>2.1289580283133606E-2</v>
      </c>
      <c r="AI14" s="16">
        <v>2.0088484689068369E-2</v>
      </c>
      <c r="AJ14" s="16">
        <v>2.1996577882771869E-2</v>
      </c>
      <c r="AK14" s="16">
        <v>2.9389928832132765E-2</v>
      </c>
      <c r="AL14" s="16">
        <v>5.6274272270937448E-3</v>
      </c>
      <c r="AM14" s="18">
        <v>1.7417823445220512E-2</v>
      </c>
    </row>
    <row r="15" spans="1:39" ht="24">
      <c r="A15" s="13" t="s">
        <v>50</v>
      </c>
      <c r="B15" s="14" t="s">
        <v>40</v>
      </c>
      <c r="C15" s="15">
        <v>-1.5106656221610098E-2</v>
      </c>
      <c r="D15" s="16">
        <v>6.922481838245325E-3</v>
      </c>
      <c r="E15" s="16">
        <v>-1.8583232317289439E-2</v>
      </c>
      <c r="F15" s="16">
        <v>-1.2428286773661625E-2</v>
      </c>
      <c r="G15" s="16">
        <v>3.4099672229862626E-3</v>
      </c>
      <c r="H15" s="16">
        <v>-1.9286203235956041E-2</v>
      </c>
      <c r="I15" s="16">
        <v>-2.3627304059727915E-2</v>
      </c>
      <c r="J15" s="16">
        <v>-3.978314287251635E-3</v>
      </c>
      <c r="K15" s="17" t="s">
        <v>203</v>
      </c>
      <c r="L15" s="17" t="s">
        <v>101</v>
      </c>
      <c r="M15" s="16">
        <v>-1.8679528664316852E-2</v>
      </c>
      <c r="N15" s="16">
        <v>-5.3944581715061266E-3</v>
      </c>
      <c r="O15" s="16">
        <v>4.1882346578858975E-3</v>
      </c>
      <c r="P15" s="16">
        <v>-1.8763211235089363E-2</v>
      </c>
      <c r="Q15" s="16">
        <v>-2.9309176892566148E-3</v>
      </c>
      <c r="R15" s="16">
        <v>-1.2078555744033832E-2</v>
      </c>
      <c r="S15" s="16">
        <v>1.0089093213345394E-2</v>
      </c>
      <c r="T15" s="16">
        <v>-1.4562157049221206E-2</v>
      </c>
      <c r="U15" s="16">
        <v>-1.1364556232740299E-2</v>
      </c>
      <c r="V15" s="16">
        <v>3.209293563499774E-3</v>
      </c>
      <c r="W15" s="16">
        <v>8.7016906034358289E-3</v>
      </c>
      <c r="X15" s="16">
        <v>1.7662771447055241E-2</v>
      </c>
      <c r="Y15" s="16">
        <v>2.6253818260988004E-2</v>
      </c>
      <c r="Z15" s="16">
        <v>3.3164949466897693E-2</v>
      </c>
      <c r="AA15" s="16">
        <v>2.2862664365338584E-2</v>
      </c>
      <c r="AB15" s="16">
        <v>8.5991606877995775E-3</v>
      </c>
      <c r="AC15" s="16">
        <v>3.2447347929485039E-2</v>
      </c>
      <c r="AD15" s="16">
        <v>2.5250251633001258E-3</v>
      </c>
      <c r="AE15" s="16">
        <v>6.5804651144482596E-4</v>
      </c>
      <c r="AF15" s="16">
        <v>3.3165344862910326E-2</v>
      </c>
      <c r="AG15" s="16">
        <v>2.1585870863489554E-2</v>
      </c>
      <c r="AH15" s="16">
        <v>-4.1664920358586441E-3</v>
      </c>
      <c r="AI15" s="16">
        <v>6.8643045795483641E-3</v>
      </c>
      <c r="AJ15" s="16">
        <v>1.4450040821436366E-2</v>
      </c>
      <c r="AK15" s="16">
        <v>7.5119123086477722E-3</v>
      </c>
      <c r="AL15" s="16">
        <v>1.7692028224937129E-4</v>
      </c>
      <c r="AM15" s="19" t="s">
        <v>90</v>
      </c>
    </row>
    <row r="16" spans="1:39" ht="24">
      <c r="A16" s="13" t="s">
        <v>51</v>
      </c>
      <c r="B16" s="14" t="s">
        <v>40</v>
      </c>
      <c r="C16" s="15">
        <v>3.400388823763982E-2</v>
      </c>
      <c r="D16" s="17" t="s">
        <v>145</v>
      </c>
      <c r="E16" s="16">
        <v>6.6320552815914528E-3</v>
      </c>
      <c r="F16" s="16">
        <v>2.0377239355160139E-2</v>
      </c>
      <c r="G16" s="17" t="s">
        <v>99</v>
      </c>
      <c r="H16" s="16">
        <v>1.0942483215020187E-2</v>
      </c>
      <c r="I16" s="16">
        <v>-3.0372630425305569E-3</v>
      </c>
      <c r="J16" s="17" t="s">
        <v>134</v>
      </c>
      <c r="K16" s="16">
        <v>-1.7149035287712553E-3</v>
      </c>
      <c r="L16" s="16">
        <v>2.2599154030405341E-2</v>
      </c>
      <c r="M16" s="17" t="s">
        <v>136</v>
      </c>
      <c r="N16" s="16">
        <v>2.4562878538868876E-2</v>
      </c>
      <c r="O16" s="16">
        <v>2.1413380160944864E-2</v>
      </c>
      <c r="P16" s="16">
        <v>-3.084464865074181E-3</v>
      </c>
      <c r="Q16" s="16">
        <v>4.9300737028371453E-3</v>
      </c>
      <c r="R16" s="16">
        <v>6.8739049759084653E-3</v>
      </c>
      <c r="S16" s="16">
        <v>3.0449778537003029E-2</v>
      </c>
      <c r="T16" s="16">
        <v>3.2557966395665677E-3</v>
      </c>
      <c r="U16" s="16">
        <v>5.0825195610395947E-3</v>
      </c>
      <c r="V16" s="16">
        <v>-6.9510743639275693E-3</v>
      </c>
      <c r="W16" s="16">
        <v>2.5143400245804001E-3</v>
      </c>
      <c r="X16" s="16">
        <v>-2.1108313893473882E-2</v>
      </c>
      <c r="Y16" s="16">
        <v>6.6314537124186074E-3</v>
      </c>
      <c r="Z16" s="16">
        <v>-1.0853890264611133E-2</v>
      </c>
      <c r="AA16" s="17" t="s">
        <v>93</v>
      </c>
      <c r="AB16" s="16">
        <v>2.4578416347425091E-3</v>
      </c>
      <c r="AC16" s="16">
        <v>-2.9932169045710288E-2</v>
      </c>
      <c r="AD16" s="16">
        <v>-3.4359719763117656E-2</v>
      </c>
      <c r="AE16" s="16">
        <v>9.0980928445417617E-4</v>
      </c>
      <c r="AF16" s="16">
        <v>-1.3144534592441269E-2</v>
      </c>
      <c r="AG16" s="16">
        <v>-1.6686519635043508E-2</v>
      </c>
      <c r="AH16" s="16">
        <v>-7.0126623833858797E-3</v>
      </c>
      <c r="AI16" s="16">
        <v>-2.6878436057041783E-3</v>
      </c>
      <c r="AJ16" s="16">
        <v>-3.411560084765184E-2</v>
      </c>
      <c r="AK16" s="16">
        <v>-9.8669276522086961E-3</v>
      </c>
      <c r="AL16" s="16">
        <v>-3.4477319419826763E-2</v>
      </c>
      <c r="AM16" s="18">
        <v>1.8453778813870642E-2</v>
      </c>
    </row>
    <row r="17" spans="1:39" ht="24">
      <c r="A17" s="13" t="s">
        <v>52</v>
      </c>
      <c r="B17" s="14" t="s">
        <v>40</v>
      </c>
      <c r="C17" s="15">
        <v>1.8308745978660976E-2</v>
      </c>
      <c r="D17" s="16">
        <v>-4.8457765066391885E-3</v>
      </c>
      <c r="E17" s="17" t="s">
        <v>77</v>
      </c>
      <c r="F17" s="17" t="s">
        <v>96</v>
      </c>
      <c r="G17" s="16">
        <v>-2.4012126657095435E-2</v>
      </c>
      <c r="H17" s="16">
        <v>2.009487029275748E-3</v>
      </c>
      <c r="I17" s="16">
        <v>1.3247133261712861E-2</v>
      </c>
      <c r="J17" s="16">
        <v>-9.2384155510086448E-3</v>
      </c>
      <c r="K17" s="16">
        <v>-2.1436668071665357E-2</v>
      </c>
      <c r="L17" s="16">
        <v>-1.8420614291548659E-2</v>
      </c>
      <c r="M17" s="16">
        <v>-7.6064055248019919E-3</v>
      </c>
      <c r="N17" s="16">
        <v>-1.5932321534662486E-3</v>
      </c>
      <c r="O17" s="16">
        <v>-2.4052106095726378E-2</v>
      </c>
      <c r="P17" s="16">
        <v>-2.6812516706314994E-2</v>
      </c>
      <c r="Q17" s="16">
        <v>1.1368437698912753E-3</v>
      </c>
      <c r="R17" s="16">
        <v>-2.8186845205131476E-2</v>
      </c>
      <c r="S17" s="16">
        <v>-5.8671078602658107E-3</v>
      </c>
      <c r="T17" s="16">
        <v>-4.1702747848263088E-3</v>
      </c>
      <c r="U17" s="16">
        <v>-1.2795782958707126E-2</v>
      </c>
      <c r="V17" s="16">
        <v>-1.7649272180630976E-2</v>
      </c>
      <c r="W17" s="16">
        <v>-2.8972857803805551E-2</v>
      </c>
      <c r="X17" s="17" t="s">
        <v>103</v>
      </c>
      <c r="Y17" s="16">
        <v>2.5896268118204804E-2</v>
      </c>
      <c r="Z17" s="16">
        <v>2.9375570799907158E-2</v>
      </c>
      <c r="AA17" s="16">
        <v>6.6519158841123523E-3</v>
      </c>
      <c r="AB17" s="16">
        <v>2.3450295839803362E-2</v>
      </c>
      <c r="AC17" s="16">
        <v>2.0989383793346954E-2</v>
      </c>
      <c r="AD17" s="16">
        <v>-9.6299103430951532E-3</v>
      </c>
      <c r="AE17" s="16">
        <v>1.1206124259587457E-2</v>
      </c>
      <c r="AF17" s="16">
        <v>2.0941675691089141E-2</v>
      </c>
      <c r="AG17" s="16">
        <v>1.7370734457419598E-2</v>
      </c>
      <c r="AH17" s="16">
        <v>3.4540166038291173E-2</v>
      </c>
      <c r="AI17" s="16">
        <v>2.8615857194390162E-2</v>
      </c>
      <c r="AJ17" s="16">
        <v>-4.6488619787791417E-3</v>
      </c>
      <c r="AK17" s="16">
        <v>2.3898760780390837E-2</v>
      </c>
      <c r="AL17" s="16">
        <v>2.7329023019031791E-2</v>
      </c>
      <c r="AM17" s="19" t="s">
        <v>82</v>
      </c>
    </row>
    <row r="18" spans="1:39" ht="24">
      <c r="A18" s="13" t="s">
        <v>53</v>
      </c>
      <c r="B18" s="14" t="s">
        <v>40</v>
      </c>
      <c r="C18" s="15">
        <v>-7.195580534074539E-3</v>
      </c>
      <c r="D18" s="16">
        <v>-2.345257716721897E-2</v>
      </c>
      <c r="E18" s="16">
        <v>-4.1949358390128396E-3</v>
      </c>
      <c r="F18" s="16">
        <v>-2.3256835254189413E-2</v>
      </c>
      <c r="G18" s="16">
        <v>-1.3177786440047591E-2</v>
      </c>
      <c r="H18" s="16">
        <v>-2.435370227487928E-2</v>
      </c>
      <c r="I18" s="16">
        <v>-1.2380046393219253E-2</v>
      </c>
      <c r="J18" s="16">
        <v>-2.0435465559545851E-2</v>
      </c>
      <c r="K18" s="17" t="s">
        <v>113</v>
      </c>
      <c r="L18" s="16">
        <v>-1.4528021568263178E-2</v>
      </c>
      <c r="M18" s="16">
        <v>4.3603275242716727E-3</v>
      </c>
      <c r="N18" s="16">
        <v>4.6817959289555842E-3</v>
      </c>
      <c r="O18" s="16">
        <v>-5.7066315061109847E-4</v>
      </c>
      <c r="P18" s="16">
        <v>-1.9218572996194588E-2</v>
      </c>
      <c r="Q18" s="16">
        <v>-1.3380128943810961E-2</v>
      </c>
      <c r="R18" s="16">
        <v>-1.0341944350080866E-2</v>
      </c>
      <c r="S18" s="16">
        <v>2.0275683243126661E-3</v>
      </c>
      <c r="T18" s="17" t="s">
        <v>101</v>
      </c>
      <c r="U18" s="16">
        <v>-6.6787504675240462E-3</v>
      </c>
      <c r="V18" s="16">
        <v>4.8473042134459712E-3</v>
      </c>
      <c r="W18" s="16">
        <v>-1.0172400066851944E-2</v>
      </c>
      <c r="X18" s="16">
        <v>1.1040317492423433E-2</v>
      </c>
      <c r="Y18" s="16">
        <v>3.3646544426906629E-2</v>
      </c>
      <c r="Z18" s="17" t="s">
        <v>99</v>
      </c>
      <c r="AA18" s="16">
        <v>3.2945107211274464E-3</v>
      </c>
      <c r="AB18" s="16">
        <v>1.7976181557999064E-2</v>
      </c>
      <c r="AC18" s="16">
        <v>7.6727794319585334E-3</v>
      </c>
      <c r="AD18" s="16">
        <v>1.3811010408799406E-2</v>
      </c>
      <c r="AE18" s="16">
        <v>1.5097025273556152E-2</v>
      </c>
      <c r="AF18" s="16">
        <v>-6.2137169128735573E-3</v>
      </c>
      <c r="AG18" s="16">
        <v>2.8023812497945805E-2</v>
      </c>
      <c r="AH18" s="16">
        <v>2.6286534285864464E-2</v>
      </c>
      <c r="AI18" s="16">
        <v>1.990918457197647E-2</v>
      </c>
      <c r="AJ18" s="16">
        <v>5.2283912526683461E-3</v>
      </c>
      <c r="AK18" s="17" t="s">
        <v>134</v>
      </c>
      <c r="AL18" s="16">
        <v>9.6588426933827323E-3</v>
      </c>
      <c r="AM18" s="18">
        <v>1.4918764224683138E-2</v>
      </c>
    </row>
    <row r="19" spans="1:39" ht="24">
      <c r="A19" s="13" t="s">
        <v>54</v>
      </c>
      <c r="B19" s="14" t="s">
        <v>40</v>
      </c>
      <c r="C19" s="15">
        <v>3.0692395920536145E-2</v>
      </c>
      <c r="D19" s="16">
        <v>-1.3547660261879386E-2</v>
      </c>
      <c r="E19" s="16">
        <v>1.3247333537427831E-2</v>
      </c>
      <c r="F19" s="16">
        <v>6.0440272143335826E-3</v>
      </c>
      <c r="G19" s="16">
        <v>-1.5054901866480709E-2</v>
      </c>
      <c r="H19" s="16">
        <v>1.3047787769454055E-3</v>
      </c>
      <c r="I19" s="17" t="s">
        <v>77</v>
      </c>
      <c r="J19" s="16">
        <v>3.9159152360710723E-3</v>
      </c>
      <c r="K19" s="16">
        <v>-3.0952338693604031E-2</v>
      </c>
      <c r="L19" s="16">
        <v>-2.3411438665059764E-2</v>
      </c>
      <c r="M19" s="16">
        <v>-5.3453877960020447E-3</v>
      </c>
      <c r="N19" s="16">
        <v>-2.3647577855098773E-2</v>
      </c>
      <c r="O19" s="16">
        <v>-5.3620820758896659E-3</v>
      </c>
      <c r="P19" s="16">
        <v>-1.7378560285113094E-2</v>
      </c>
      <c r="Q19" s="16">
        <v>-1.3572982748137176E-2</v>
      </c>
      <c r="R19" s="16">
        <v>-2.3242612006881731E-2</v>
      </c>
      <c r="S19" s="16">
        <v>-1.8084438305517455E-3</v>
      </c>
      <c r="T19" s="16">
        <v>-1.2293673857103731E-2</v>
      </c>
      <c r="U19" s="16">
        <v>-2.4395722750467762E-2</v>
      </c>
      <c r="V19" s="16">
        <v>-1.4850404911091065E-2</v>
      </c>
      <c r="W19" s="16">
        <v>-2.9782352016600198E-2</v>
      </c>
      <c r="X19" s="16">
        <v>3.4566079628278915E-2</v>
      </c>
      <c r="Y19" s="16">
        <v>1.1021301008621691E-2</v>
      </c>
      <c r="Z19" s="17" t="s">
        <v>83</v>
      </c>
      <c r="AA19" s="16">
        <v>-3.0446003370421981E-3</v>
      </c>
      <c r="AB19" s="16">
        <v>6.937623714354091E-3</v>
      </c>
      <c r="AC19" s="16">
        <v>4.7626117777367786E-3</v>
      </c>
      <c r="AD19" s="16">
        <v>3.6638183421792256E-3</v>
      </c>
      <c r="AE19" s="16">
        <v>2.271996636619757E-2</v>
      </c>
      <c r="AF19" s="16">
        <v>2.2895403621022763E-2</v>
      </c>
      <c r="AG19" s="17" t="s">
        <v>129</v>
      </c>
      <c r="AH19" s="16">
        <v>3.3230464275406262E-2</v>
      </c>
      <c r="AI19" s="16">
        <v>3.3388826498059472E-2</v>
      </c>
      <c r="AJ19" s="16">
        <v>-3.0207835017505433E-2</v>
      </c>
      <c r="AK19" s="16">
        <v>1.1736030135630588E-2</v>
      </c>
      <c r="AL19" s="17" t="s">
        <v>102</v>
      </c>
      <c r="AM19" s="18">
        <v>1.6923838239513059E-2</v>
      </c>
    </row>
    <row r="20" spans="1:39" ht="24">
      <c r="A20" s="13" t="s">
        <v>55</v>
      </c>
      <c r="B20" s="14" t="s">
        <v>40</v>
      </c>
      <c r="C20" s="15">
        <v>7.9449003288129174E-3</v>
      </c>
      <c r="D20" s="16">
        <v>-1.1217484588491398E-2</v>
      </c>
      <c r="E20" s="16">
        <v>1.1525089391804732E-3</v>
      </c>
      <c r="F20" s="16">
        <v>-3.0152916181767096E-2</v>
      </c>
      <c r="G20" s="16">
        <v>-2.2032733402577581E-2</v>
      </c>
      <c r="H20" s="16">
        <v>-2.3543324074174518E-2</v>
      </c>
      <c r="I20" s="16">
        <v>-1.3729107004205179E-2</v>
      </c>
      <c r="J20" s="16">
        <v>-1.1247191956920781E-2</v>
      </c>
      <c r="K20" s="16">
        <v>-1.070332302124483E-2</v>
      </c>
      <c r="L20" s="16">
        <v>-2.9383890513184348E-3</v>
      </c>
      <c r="M20" s="16">
        <v>-1.4798557560005294E-2</v>
      </c>
      <c r="N20" s="16">
        <v>-2.185504298016424E-2</v>
      </c>
      <c r="O20" s="16">
        <v>3.3746883594706063E-3</v>
      </c>
      <c r="P20" s="16">
        <v>-2.1626904090585528E-2</v>
      </c>
      <c r="Q20" s="17" t="s">
        <v>107</v>
      </c>
      <c r="R20" s="16">
        <v>-1.0865339012400912E-2</v>
      </c>
      <c r="S20" s="16">
        <v>-3.0618575796759934E-2</v>
      </c>
      <c r="T20" s="16">
        <v>-1.3438832942174763E-2</v>
      </c>
      <c r="U20" s="16">
        <v>-2.2021880074965416E-2</v>
      </c>
      <c r="V20" s="16">
        <v>-1.8483596759843846E-2</v>
      </c>
      <c r="W20" s="16">
        <v>-1.2003566002501109E-2</v>
      </c>
      <c r="X20" s="16">
        <v>1.595895368577456E-2</v>
      </c>
      <c r="Y20" s="16">
        <v>3.8562569247145755E-3</v>
      </c>
      <c r="Z20" s="16">
        <v>1.1807257759093739E-2</v>
      </c>
      <c r="AA20" s="16">
        <v>5.0026772243771953E-3</v>
      </c>
      <c r="AB20" s="16">
        <v>2.5406160318578491E-2</v>
      </c>
      <c r="AC20" s="16">
        <v>1.7792524006372618E-2</v>
      </c>
      <c r="AD20" s="16">
        <v>1.3614961496848077E-2</v>
      </c>
      <c r="AE20" s="16">
        <v>2.8076251786714256E-2</v>
      </c>
      <c r="AF20" s="16">
        <v>8.5161361977661668E-3</v>
      </c>
      <c r="AG20" s="16">
        <v>2.2361853367420595E-3</v>
      </c>
      <c r="AH20" s="16">
        <v>3.3890366348106389E-2</v>
      </c>
      <c r="AI20" s="16">
        <v>1.9156671809481756E-2</v>
      </c>
      <c r="AJ20" s="16">
        <v>1.417510671485396E-3</v>
      </c>
      <c r="AK20" s="16">
        <v>1.3110426189741618E-2</v>
      </c>
      <c r="AL20" s="16">
        <v>7.5144899380645124E-3</v>
      </c>
      <c r="AM20" s="18">
        <v>8.9124134972031928E-3</v>
      </c>
    </row>
    <row r="21" spans="1:39" ht="24">
      <c r="A21" s="13" t="s">
        <v>56</v>
      </c>
      <c r="B21" s="14" t="s">
        <v>40</v>
      </c>
      <c r="C21" s="15">
        <v>-2.7389868644727131E-2</v>
      </c>
      <c r="D21" s="16">
        <v>-2.161138519108638E-2</v>
      </c>
      <c r="E21" s="16">
        <v>-1.7529620074385247E-2</v>
      </c>
      <c r="F21" s="16">
        <v>-2.4463934454909349E-2</v>
      </c>
      <c r="G21" s="16">
        <v>-2.9307363630456513E-2</v>
      </c>
      <c r="H21" s="17" t="s">
        <v>96</v>
      </c>
      <c r="I21" s="16">
        <v>-1.4764198829958266E-2</v>
      </c>
      <c r="J21" s="17" t="s">
        <v>123</v>
      </c>
      <c r="K21" s="16">
        <v>-3.0543365896362085E-2</v>
      </c>
      <c r="L21" s="16">
        <v>3.1697488010079783E-3</v>
      </c>
      <c r="M21" s="16">
        <v>1.0919355482492012E-2</v>
      </c>
      <c r="N21" s="16">
        <v>1.5172280317898326E-2</v>
      </c>
      <c r="O21" s="16">
        <v>-2.1775097209101611E-2</v>
      </c>
      <c r="P21" s="16">
        <v>-2.6704601251005555E-2</v>
      </c>
      <c r="Q21" s="16">
        <v>-1.8154538949588794E-2</v>
      </c>
      <c r="R21" s="16">
        <v>1.9383613900858354E-2</v>
      </c>
      <c r="S21" s="16">
        <v>1.0834374756060423E-2</v>
      </c>
      <c r="T21" s="16">
        <v>4.8038378097327228E-3</v>
      </c>
      <c r="U21" s="16">
        <v>5.9892854932272598E-3</v>
      </c>
      <c r="V21" s="17" t="s">
        <v>155</v>
      </c>
      <c r="W21" s="16">
        <v>1.3037818455171817E-2</v>
      </c>
      <c r="X21" s="16">
        <v>4.0101493443493435E-3</v>
      </c>
      <c r="Y21" s="16">
        <v>1.1731077502666843E-3</v>
      </c>
      <c r="Z21" s="16">
        <v>3.6472136246186519E-4</v>
      </c>
      <c r="AA21" s="16">
        <v>-6.9378970427052076E-3</v>
      </c>
      <c r="AB21" s="16">
        <v>7.9199089681666144E-3</v>
      </c>
      <c r="AC21" s="16">
        <v>2.7364447338375487E-2</v>
      </c>
      <c r="AD21" s="17" t="s">
        <v>111</v>
      </c>
      <c r="AE21" s="16">
        <v>1.94602348445273E-3</v>
      </c>
      <c r="AF21" s="16">
        <v>8.2880967540061249E-3</v>
      </c>
      <c r="AG21" s="16">
        <v>4.7074615143915402E-3</v>
      </c>
      <c r="AH21" s="16">
        <v>1.877149211421086E-2</v>
      </c>
      <c r="AI21" s="16">
        <v>1.3703913921527387E-2</v>
      </c>
      <c r="AJ21" s="17" t="s">
        <v>189</v>
      </c>
      <c r="AK21" s="17" t="s">
        <v>114</v>
      </c>
      <c r="AL21" s="16">
        <v>3.4068830936352303E-2</v>
      </c>
      <c r="AM21" s="18">
        <v>2.0265701488788992E-2</v>
      </c>
    </row>
    <row r="22" spans="1:39" ht="24">
      <c r="A22" s="13" t="s">
        <v>57</v>
      </c>
      <c r="B22" s="14" t="s">
        <v>40</v>
      </c>
      <c r="C22" s="15">
        <v>-3.0694195419585915E-2</v>
      </c>
      <c r="D22" s="16">
        <v>6.3149467760434327E-3</v>
      </c>
      <c r="E22" s="16">
        <v>-9.5064694050696098E-3</v>
      </c>
      <c r="F22" s="16">
        <v>9.3775299148306443E-3</v>
      </c>
      <c r="G22" s="16">
        <v>3.1277719807353086E-3</v>
      </c>
      <c r="H22" s="16">
        <v>-1.0264335766895602E-2</v>
      </c>
      <c r="I22" s="16">
        <v>3.5752844483651477E-3</v>
      </c>
      <c r="J22" s="16">
        <v>1.0295446648077961E-2</v>
      </c>
      <c r="K22" s="16">
        <v>1.9654287267643181E-2</v>
      </c>
      <c r="L22" s="16">
        <v>2.4581333169994353E-3</v>
      </c>
      <c r="M22" s="16">
        <v>2.1522544288577142E-2</v>
      </c>
      <c r="N22" s="16">
        <v>1.7785933772891289E-2</v>
      </c>
      <c r="O22" s="16">
        <v>3.2236321836594459E-3</v>
      </c>
      <c r="P22" s="16">
        <v>1.815138196788792E-2</v>
      </c>
      <c r="Q22" s="16">
        <v>1.3237898702242302E-2</v>
      </c>
      <c r="R22" s="16">
        <v>3.4434649048062704E-2</v>
      </c>
      <c r="S22" s="16">
        <v>1.5214719400216847E-2</v>
      </c>
      <c r="T22" s="16">
        <v>1.3493712711071049E-2</v>
      </c>
      <c r="U22" s="16">
        <v>2.2259596222147911E-2</v>
      </c>
      <c r="V22" s="17" t="s">
        <v>78</v>
      </c>
      <c r="W22" s="16">
        <v>2.9425095921611223E-2</v>
      </c>
      <c r="X22" s="17" t="s">
        <v>218</v>
      </c>
      <c r="Y22" s="16">
        <v>-1.3301300698159126E-2</v>
      </c>
      <c r="Z22" s="16">
        <v>-2.110528153022833E-2</v>
      </c>
      <c r="AA22" s="16">
        <v>-3.3896695273402687E-2</v>
      </c>
      <c r="AB22" s="16">
        <v>-1.0988075936161057E-2</v>
      </c>
      <c r="AC22" s="16">
        <v>2.1487760010213439E-4</v>
      </c>
      <c r="AD22" s="17" t="s">
        <v>131</v>
      </c>
      <c r="AE22" s="16">
        <v>7.0311544362742003E-3</v>
      </c>
      <c r="AF22" s="16">
        <v>2.7509638368733463E-2</v>
      </c>
      <c r="AG22" s="16">
        <v>-7.5649878391754405E-3</v>
      </c>
      <c r="AH22" s="16">
        <v>1.3986683033855002E-2</v>
      </c>
      <c r="AI22" s="16">
        <v>-2.5030385646442149E-2</v>
      </c>
      <c r="AJ22" s="17" t="s">
        <v>129</v>
      </c>
      <c r="AK22" s="16">
        <v>8.0261541201019412E-3</v>
      </c>
      <c r="AL22" s="17" t="s">
        <v>219</v>
      </c>
      <c r="AM22" s="19" t="s">
        <v>87</v>
      </c>
    </row>
    <row r="23" spans="1:39" ht="24">
      <c r="A23" s="13" t="s">
        <v>58</v>
      </c>
      <c r="B23" s="14" t="s">
        <v>40</v>
      </c>
      <c r="C23" s="15">
        <v>3.3857916966901373E-2</v>
      </c>
      <c r="D23" s="16">
        <v>-1.3856450420022067E-2</v>
      </c>
      <c r="E23" s="17" t="s">
        <v>96</v>
      </c>
      <c r="F23" s="17" t="s">
        <v>155</v>
      </c>
      <c r="G23" s="16">
        <v>-9.8164569794071763E-3</v>
      </c>
      <c r="H23" s="16">
        <v>1.2917113606547877E-2</v>
      </c>
      <c r="I23" s="16">
        <v>6.0140949907908463E-3</v>
      </c>
      <c r="J23" s="16">
        <v>1.5793824421599021E-2</v>
      </c>
      <c r="K23" s="16">
        <v>-2.5045844464816735E-3</v>
      </c>
      <c r="L23" s="16">
        <v>-1.2230392016342956E-2</v>
      </c>
      <c r="M23" s="16">
        <v>-2.5417238771843029E-2</v>
      </c>
      <c r="N23" s="16">
        <v>-2.7291401854758982E-2</v>
      </c>
      <c r="O23" s="17" t="s">
        <v>106</v>
      </c>
      <c r="P23" s="16">
        <v>5.1724872012053509E-3</v>
      </c>
      <c r="Q23" s="16">
        <v>-2.9618490274067988E-2</v>
      </c>
      <c r="R23" s="16">
        <v>-4.2169576521793543E-3</v>
      </c>
      <c r="S23" s="16">
        <v>-1.0261394205346594E-2</v>
      </c>
      <c r="T23" s="16">
        <v>-2.2945015181780735E-2</v>
      </c>
      <c r="U23" s="16">
        <v>-1.7670589955062099E-2</v>
      </c>
      <c r="V23" s="16">
        <v>-2.4442850643339068E-2</v>
      </c>
      <c r="W23" s="16">
        <v>-9.7946241397539931E-3</v>
      </c>
      <c r="X23" s="16">
        <v>1.8161207266432312E-2</v>
      </c>
      <c r="Y23" s="16">
        <v>-7.913058613334082E-3</v>
      </c>
      <c r="Z23" s="16">
        <v>2.3831338480560474E-2</v>
      </c>
      <c r="AA23" s="16">
        <v>2.0293082879644059E-2</v>
      </c>
      <c r="AB23" s="16">
        <v>-3.7598011651575141E-3</v>
      </c>
      <c r="AC23" s="17" t="s">
        <v>105</v>
      </c>
      <c r="AD23" s="16">
        <v>9.4847853335450691E-3</v>
      </c>
      <c r="AE23" s="16">
        <v>1.5316263741810731E-2</v>
      </c>
      <c r="AF23" s="16">
        <v>2.5140131270119201E-2</v>
      </c>
      <c r="AG23" s="17" t="s">
        <v>148</v>
      </c>
      <c r="AH23" s="16">
        <v>4.8340330500469472E-3</v>
      </c>
      <c r="AI23" s="16">
        <v>1.1936197647450733E-2</v>
      </c>
      <c r="AJ23" s="16">
        <v>1.8905410376767899E-2</v>
      </c>
      <c r="AK23" s="16">
        <v>4.396752184148249E-3</v>
      </c>
      <c r="AL23" s="17" t="s">
        <v>109</v>
      </c>
      <c r="AM23" s="19" t="s">
        <v>79</v>
      </c>
    </row>
    <row r="24" spans="1:39" ht="24">
      <c r="A24" s="13" t="s">
        <v>59</v>
      </c>
      <c r="B24" s="14" t="s">
        <v>40</v>
      </c>
      <c r="C24" s="15">
        <v>-3.3681688323382392E-2</v>
      </c>
      <c r="D24" s="16">
        <v>-9.6529987924271546E-3</v>
      </c>
      <c r="E24" s="16">
        <v>-7.645850629862342E-3</v>
      </c>
      <c r="F24" s="16">
        <v>-2.5716008456767681E-2</v>
      </c>
      <c r="G24" s="16">
        <v>-1.8653497275217298E-2</v>
      </c>
      <c r="H24" s="16">
        <v>-2.0005719942398286E-2</v>
      </c>
      <c r="I24" s="16">
        <v>-5.3734221282046128E-3</v>
      </c>
      <c r="J24" s="16">
        <v>-2.579350719282027E-2</v>
      </c>
      <c r="K24" s="17" t="s">
        <v>96</v>
      </c>
      <c r="L24" s="16">
        <v>-1.8608655112899022E-2</v>
      </c>
      <c r="M24" s="17" t="s">
        <v>85</v>
      </c>
      <c r="N24" s="16">
        <v>1.685387299755884E-2</v>
      </c>
      <c r="O24" s="16">
        <v>2.1237154589462702E-2</v>
      </c>
      <c r="P24" s="16">
        <v>-1.6602085606578391E-2</v>
      </c>
      <c r="Q24" s="16">
        <v>-1.4711208611251863E-2</v>
      </c>
      <c r="R24" s="16">
        <v>-8.6095297013975471E-3</v>
      </c>
      <c r="S24" s="16">
        <v>1.530317827482167E-2</v>
      </c>
      <c r="T24" s="16">
        <v>4.3514421783961291E-3</v>
      </c>
      <c r="U24" s="16">
        <v>-1.821896335983899E-2</v>
      </c>
      <c r="V24" s="16">
        <v>1.1026671554334868E-2</v>
      </c>
      <c r="W24" s="16">
        <v>-1.9024917811929706E-2</v>
      </c>
      <c r="X24" s="16">
        <v>2.5511018351942446E-3</v>
      </c>
      <c r="Y24" s="16">
        <v>2.7454190802962835E-2</v>
      </c>
      <c r="Z24" s="16">
        <v>2.6226391348038773E-2</v>
      </c>
      <c r="AA24" s="17" t="s">
        <v>90</v>
      </c>
      <c r="AB24" s="16">
        <v>2.8946752756513858E-2</v>
      </c>
      <c r="AC24" s="16">
        <v>-2.802237485316409E-3</v>
      </c>
      <c r="AD24" s="16">
        <v>2.1983586422872781E-2</v>
      </c>
      <c r="AE24" s="16">
        <v>3.6879907823946056E-3</v>
      </c>
      <c r="AF24" s="16">
        <v>3.6120616847080552E-3</v>
      </c>
      <c r="AG24" s="16">
        <v>-6.9327476824212822E-3</v>
      </c>
      <c r="AH24" s="16">
        <v>3.0668349640594911E-2</v>
      </c>
      <c r="AI24" s="16">
        <v>1.7147484602271723E-2</v>
      </c>
      <c r="AJ24" s="16">
        <v>9.0173752588598236E-3</v>
      </c>
      <c r="AK24" s="17" t="s">
        <v>110</v>
      </c>
      <c r="AL24" s="16">
        <v>7.6295452277164314E-3</v>
      </c>
      <c r="AM24" s="18">
        <v>8.4161438313946867E-3</v>
      </c>
    </row>
    <row r="25" spans="1:39" ht="24">
      <c r="A25" s="13" t="s">
        <v>60</v>
      </c>
      <c r="B25" s="14" t="s">
        <v>40</v>
      </c>
      <c r="C25" s="15">
        <v>-2.6840151376688503E-4</v>
      </c>
      <c r="D25" s="17" t="s">
        <v>91</v>
      </c>
      <c r="E25" s="16">
        <v>2.0852957254703909E-2</v>
      </c>
      <c r="F25" s="16">
        <v>2.5203079322976857E-2</v>
      </c>
      <c r="G25" s="17" t="s">
        <v>110</v>
      </c>
      <c r="H25" s="16">
        <v>7.9078834766101072E-4</v>
      </c>
      <c r="I25" s="16">
        <v>2.2800092739872633E-2</v>
      </c>
      <c r="J25" s="16">
        <v>1.4541737729046709E-2</v>
      </c>
      <c r="K25" s="16">
        <v>2.0271698170657621E-2</v>
      </c>
      <c r="L25" s="16">
        <v>3.2738766446183856E-2</v>
      </c>
      <c r="M25" s="16">
        <v>3.5770138487431864E-3</v>
      </c>
      <c r="N25" s="16">
        <v>5.6835545879152611E-3</v>
      </c>
      <c r="O25" s="16">
        <v>5.4068542481929957E-3</v>
      </c>
      <c r="P25" s="16">
        <v>1.6249581183965488E-2</v>
      </c>
      <c r="Q25" s="16">
        <v>8.3829332987967325E-3</v>
      </c>
      <c r="R25" s="16">
        <v>6.7406134514919214E-3</v>
      </c>
      <c r="S25" s="16">
        <v>3.451232818024158E-2</v>
      </c>
      <c r="T25" s="16">
        <v>-6.1539435768959184E-3</v>
      </c>
      <c r="U25" s="16">
        <v>2.5969231840212815E-2</v>
      </c>
      <c r="V25" s="16">
        <v>8.3095198141177207E-3</v>
      </c>
      <c r="W25" s="17" t="s">
        <v>102</v>
      </c>
      <c r="X25" s="17" t="s">
        <v>137</v>
      </c>
      <c r="Y25" s="16">
        <v>-1.5285019646986621E-2</v>
      </c>
      <c r="Z25" s="16">
        <v>-1.8564182529549451E-2</v>
      </c>
      <c r="AA25" s="16">
        <v>-1.3131436857027412E-2</v>
      </c>
      <c r="AB25" s="16">
        <v>-1.8085733104283797E-2</v>
      </c>
      <c r="AC25" s="16">
        <v>1.5594668729920973E-2</v>
      </c>
      <c r="AD25" s="16">
        <v>2.7814898563856234E-2</v>
      </c>
      <c r="AE25" s="17" t="s">
        <v>186</v>
      </c>
      <c r="AF25" s="17" t="s">
        <v>93</v>
      </c>
      <c r="AG25" s="16">
        <v>4.4668943613446095E-3</v>
      </c>
      <c r="AH25" s="16">
        <v>-7.8606850649500029E-3</v>
      </c>
      <c r="AI25" s="16">
        <v>-1.1111002898392357E-2</v>
      </c>
      <c r="AJ25" s="16">
        <v>6.9821161875119348E-3</v>
      </c>
      <c r="AK25" s="16">
        <v>-1.8345097522735151E-2</v>
      </c>
      <c r="AL25" s="16">
        <v>-2.6322567014715598E-2</v>
      </c>
      <c r="AM25" s="18">
        <v>-1.2627849613338836E-2</v>
      </c>
    </row>
    <row r="26" spans="1:39" ht="24">
      <c r="A26" s="13" t="s">
        <v>61</v>
      </c>
      <c r="B26" s="14" t="s">
        <v>40</v>
      </c>
      <c r="C26" s="15">
        <v>3.4167649668535506E-2</v>
      </c>
      <c r="D26" s="17" t="s">
        <v>186</v>
      </c>
      <c r="E26" s="16">
        <v>2.0360937976079403E-3</v>
      </c>
      <c r="F26" s="16">
        <v>1.2785721731022453E-2</v>
      </c>
      <c r="G26" s="16">
        <v>-1.6384306066290412E-2</v>
      </c>
      <c r="H26" s="17" t="s">
        <v>133</v>
      </c>
      <c r="I26" s="16">
        <v>1.3277364016878943E-3</v>
      </c>
      <c r="J26" s="16">
        <v>-1.5098870544150966E-2</v>
      </c>
      <c r="K26" s="16">
        <v>8.6798719175899403E-3</v>
      </c>
      <c r="L26" s="16">
        <v>-1.8729897488907632E-2</v>
      </c>
      <c r="M26" s="16">
        <v>-1.951436593110294E-2</v>
      </c>
      <c r="N26" s="17" t="s">
        <v>128</v>
      </c>
      <c r="O26" s="16">
        <v>-2.7618790732133573E-2</v>
      </c>
      <c r="P26" s="16">
        <v>3.5511410171070561E-3</v>
      </c>
      <c r="Q26" s="16">
        <v>-2.2808674865142473E-2</v>
      </c>
      <c r="R26" s="16">
        <v>-2.1035077447244841E-2</v>
      </c>
      <c r="S26" s="17" t="s">
        <v>87</v>
      </c>
      <c r="T26" s="16">
        <v>-2.3706457302428589E-2</v>
      </c>
      <c r="U26" s="16">
        <v>-1.160298574927392E-2</v>
      </c>
      <c r="V26" s="17" t="s">
        <v>106</v>
      </c>
      <c r="W26" s="16">
        <v>-2.4141077544242995E-2</v>
      </c>
      <c r="X26" s="17" t="s">
        <v>208</v>
      </c>
      <c r="Y26" s="16">
        <v>-5.5032124451103656E-3</v>
      </c>
      <c r="Z26" s="16">
        <v>1.5437190076540387E-2</v>
      </c>
      <c r="AA26" s="16">
        <v>1.073414822692819E-2</v>
      </c>
      <c r="AB26" s="16">
        <v>-7.7746494454380873E-3</v>
      </c>
      <c r="AC26" s="16">
        <v>2.6786751112089523E-2</v>
      </c>
      <c r="AD26" s="16">
        <v>-1.0261674750468502E-2</v>
      </c>
      <c r="AE26" s="16">
        <v>1.3642995079111786E-2</v>
      </c>
      <c r="AF26" s="16">
        <v>7.2597019208501504E-4</v>
      </c>
      <c r="AG26" s="16">
        <v>4.9621187642749287E-3</v>
      </c>
      <c r="AH26" s="16">
        <v>-1.8579606791671453E-2</v>
      </c>
      <c r="AI26" s="16">
        <v>1.5848042974922576E-2</v>
      </c>
      <c r="AJ26" s="16">
        <v>1.7193570349742764E-2</v>
      </c>
      <c r="AK26" s="16">
        <v>-2.8265550653794021E-3</v>
      </c>
      <c r="AL26" s="17" t="s">
        <v>179</v>
      </c>
      <c r="AM26" s="18">
        <v>2.6424911830587917E-2</v>
      </c>
    </row>
    <row r="27" spans="1:39" ht="24">
      <c r="A27" s="13" t="s">
        <v>62</v>
      </c>
      <c r="B27" s="14" t="s">
        <v>40</v>
      </c>
      <c r="C27" s="20" t="s">
        <v>195</v>
      </c>
      <c r="D27" s="16">
        <v>-1.243619547122185E-2</v>
      </c>
      <c r="E27" s="16">
        <v>2.3869838431211987E-2</v>
      </c>
      <c r="F27" s="16">
        <v>4.423992225139583E-3</v>
      </c>
      <c r="G27" s="16">
        <v>3.464468068559629E-3</v>
      </c>
      <c r="H27" s="16">
        <v>-2.8469364428355582E-3</v>
      </c>
      <c r="I27" s="16">
        <v>1.172264420890287E-2</v>
      </c>
      <c r="J27" s="16">
        <v>-2.5867442135426591E-2</v>
      </c>
      <c r="K27" s="16">
        <v>-2.0164771627490179E-2</v>
      </c>
      <c r="L27" s="16">
        <v>7.4360662565200837E-3</v>
      </c>
      <c r="M27" s="17" t="s">
        <v>110</v>
      </c>
      <c r="N27" s="16">
        <v>2.9164863614246642E-2</v>
      </c>
      <c r="O27" s="16">
        <v>1.9864051275148696E-2</v>
      </c>
      <c r="P27" s="16">
        <v>-9.1841920419255541E-3</v>
      </c>
      <c r="Q27" s="16">
        <v>1.2942241178697359E-2</v>
      </c>
      <c r="R27" s="16">
        <v>5.2887712469300427E-3</v>
      </c>
      <c r="S27" s="17" t="s">
        <v>189</v>
      </c>
      <c r="T27" s="17" t="s">
        <v>134</v>
      </c>
      <c r="U27" s="16">
        <v>2.5312043312825605E-2</v>
      </c>
      <c r="V27" s="17" t="s">
        <v>117</v>
      </c>
      <c r="W27" s="16">
        <v>1.6547445132675257E-2</v>
      </c>
      <c r="X27" s="16">
        <v>-2.4758442243585997E-2</v>
      </c>
      <c r="Y27" s="16">
        <v>9.5329536415153567E-3</v>
      </c>
      <c r="Z27" s="16">
        <v>-7.8053065020059313E-3</v>
      </c>
      <c r="AA27" s="16">
        <v>-9.87241755898818E-3</v>
      </c>
      <c r="AB27" s="16">
        <v>2.7139789007119112E-2</v>
      </c>
      <c r="AC27" s="16">
        <v>-2.4567418121394426E-2</v>
      </c>
      <c r="AD27" s="16">
        <v>8.126046108523138E-3</v>
      </c>
      <c r="AE27" s="16">
        <v>2.7398267545315144E-3</v>
      </c>
      <c r="AF27" s="16">
        <v>-1.8395346784810321E-2</v>
      </c>
      <c r="AG27" s="16">
        <v>-1.0044597812599832E-2</v>
      </c>
      <c r="AH27" s="16">
        <v>-6.6206059510878692E-4</v>
      </c>
      <c r="AI27" s="16">
        <v>1.0159446938319266E-3</v>
      </c>
      <c r="AJ27" s="16">
        <v>-1.9199663952622094E-3</v>
      </c>
      <c r="AK27" s="17" t="s">
        <v>77</v>
      </c>
      <c r="AL27" s="17" t="s">
        <v>203</v>
      </c>
      <c r="AM27" s="18">
        <v>6.474589682997584E-3</v>
      </c>
    </row>
    <row r="28" spans="1:39" ht="24">
      <c r="A28" s="13" t="s">
        <v>63</v>
      </c>
      <c r="B28" s="14" t="s">
        <v>40</v>
      </c>
      <c r="C28" s="15">
        <v>-1.8120299978552978E-2</v>
      </c>
      <c r="D28" s="16">
        <v>9.7461690521392745E-3</v>
      </c>
      <c r="E28" s="16">
        <v>-2.4003510434848215E-2</v>
      </c>
      <c r="F28" s="17" t="s">
        <v>106</v>
      </c>
      <c r="G28" s="16">
        <v>2.8420567603568092E-2</v>
      </c>
      <c r="H28" s="16">
        <v>-2.8115553792344258E-2</v>
      </c>
      <c r="I28" s="16">
        <v>-5.350550515712948E-3</v>
      </c>
      <c r="J28" s="16">
        <v>-2.1030077467744556E-2</v>
      </c>
      <c r="K28" s="17" t="s">
        <v>97</v>
      </c>
      <c r="L28" s="16">
        <v>4.145602510443166E-3</v>
      </c>
      <c r="M28" s="16">
        <v>2.1088591942947012E-2</v>
      </c>
      <c r="N28" s="16">
        <v>-7.7022232534901302E-3</v>
      </c>
      <c r="O28" s="17" t="s">
        <v>77</v>
      </c>
      <c r="P28" s="16">
        <v>-2.7962679327229709E-2</v>
      </c>
      <c r="Q28" s="16">
        <v>3.3334471209552226E-3</v>
      </c>
      <c r="R28" s="16">
        <v>-2.7156070333983824E-2</v>
      </c>
      <c r="S28" s="17" t="s">
        <v>99</v>
      </c>
      <c r="T28" s="16">
        <v>-5.6346636440102258E-4</v>
      </c>
      <c r="U28" s="16">
        <v>-2.2869913634100052E-2</v>
      </c>
      <c r="V28" s="16">
        <v>-2.1866988073437572E-2</v>
      </c>
      <c r="W28" s="16">
        <v>-2.734869347941021E-2</v>
      </c>
      <c r="X28" s="16">
        <v>2.296834714257177E-2</v>
      </c>
      <c r="Y28" s="16">
        <v>3.4111873477741465E-2</v>
      </c>
      <c r="Z28" s="16">
        <v>1.9334443547956874E-2</v>
      </c>
      <c r="AA28" s="16">
        <v>2.1423827346016656E-2</v>
      </c>
      <c r="AB28" s="16">
        <v>3.3778773181057889E-2</v>
      </c>
      <c r="AC28" s="16">
        <v>-1.2122271195985255E-2</v>
      </c>
      <c r="AD28" s="16">
        <v>3.2691643252216124E-3</v>
      </c>
      <c r="AE28" s="17" t="s">
        <v>134</v>
      </c>
      <c r="AF28" s="16">
        <v>5.4146626348304883E-3</v>
      </c>
      <c r="AG28" s="16">
        <v>7.3591790489498359E-3</v>
      </c>
      <c r="AH28" s="16">
        <v>3.5311429487142709E-3</v>
      </c>
      <c r="AI28" s="16">
        <v>1.623486186383297E-2</v>
      </c>
      <c r="AJ28" s="16">
        <v>-1.7189513358982754E-3</v>
      </c>
      <c r="AK28" s="16">
        <v>1.9846439175304098E-2</v>
      </c>
      <c r="AL28" s="16">
        <v>-1.6225917836075115E-2</v>
      </c>
      <c r="AM28" s="18">
        <v>1.4435447913415786E-2</v>
      </c>
    </row>
    <row r="29" spans="1:39" ht="24">
      <c r="A29" s="13" t="s">
        <v>64</v>
      </c>
      <c r="B29" s="14" t="s">
        <v>40</v>
      </c>
      <c r="C29" s="15">
        <v>2.7817719928787617E-2</v>
      </c>
      <c r="D29" s="16">
        <v>5.0080485726930529E-3</v>
      </c>
      <c r="E29" s="17" t="s">
        <v>82</v>
      </c>
      <c r="F29" s="17" t="s">
        <v>102</v>
      </c>
      <c r="G29" s="16">
        <v>2.0699602598101649E-2</v>
      </c>
      <c r="H29" s="16">
        <v>2.6858355971706615E-2</v>
      </c>
      <c r="I29" s="16">
        <v>1.6874439279896639E-2</v>
      </c>
      <c r="J29" s="17" t="s">
        <v>117</v>
      </c>
      <c r="K29" s="16">
        <v>1.4703940430905055E-2</v>
      </c>
      <c r="L29" s="17" t="s">
        <v>136</v>
      </c>
      <c r="M29" s="16">
        <v>8.3348662213390771E-3</v>
      </c>
      <c r="N29" s="16">
        <v>1.724196309153438E-2</v>
      </c>
      <c r="O29" s="16">
        <v>1.4416636113686916E-2</v>
      </c>
      <c r="P29" s="16">
        <v>1.5891061407978677E-2</v>
      </c>
      <c r="Q29" s="16">
        <v>8.7753493105049065E-3</v>
      </c>
      <c r="R29" s="16">
        <v>2.5741603616532934E-2</v>
      </c>
      <c r="S29" s="16">
        <v>2.9618927128057793E-2</v>
      </c>
      <c r="T29" s="16">
        <v>1.4759128160496609E-2</v>
      </c>
      <c r="U29" s="16">
        <v>3.0277959804006164E-2</v>
      </c>
      <c r="V29" s="16">
        <v>2.0325618547683645E-2</v>
      </c>
      <c r="W29" s="16">
        <v>3.8140471621156144E-3</v>
      </c>
      <c r="X29" s="16">
        <v>-1.2600191386339931E-2</v>
      </c>
      <c r="Y29" s="16">
        <v>4.3545312179622958E-3</v>
      </c>
      <c r="Z29" s="16">
        <v>-8.9244750896809895E-3</v>
      </c>
      <c r="AA29" s="16">
        <v>1.8452020502044121E-2</v>
      </c>
      <c r="AB29" s="16">
        <v>-1.6157170690464455E-2</v>
      </c>
      <c r="AC29" s="17" t="s">
        <v>96</v>
      </c>
      <c r="AD29" s="17" t="s">
        <v>87</v>
      </c>
      <c r="AE29" s="16">
        <v>-1.813635264885444E-2</v>
      </c>
      <c r="AF29" s="16">
        <v>-1.2636565027886954E-2</v>
      </c>
      <c r="AG29" s="16">
        <v>-2.3919118401259949E-2</v>
      </c>
      <c r="AH29" s="16">
        <v>-3.1006212751641209E-2</v>
      </c>
      <c r="AI29" s="16">
        <v>-1.6354416563557225E-2</v>
      </c>
      <c r="AJ29" s="16">
        <v>-1.2446441780189452E-2</v>
      </c>
      <c r="AK29" s="16">
        <v>6.4535221324397993E-3</v>
      </c>
      <c r="AL29" s="16">
        <v>1.2967406431531903E-2</v>
      </c>
      <c r="AM29" s="19" t="s">
        <v>93</v>
      </c>
    </row>
    <row r="30" spans="1:39" ht="24">
      <c r="A30" s="13" t="s">
        <v>65</v>
      </c>
      <c r="B30" s="14" t="s">
        <v>40</v>
      </c>
      <c r="C30" s="15">
        <v>2.6620537148060393E-2</v>
      </c>
      <c r="D30" s="16">
        <v>1.353659390226061E-2</v>
      </c>
      <c r="E30" s="16">
        <v>2.9233505283928984E-2</v>
      </c>
      <c r="F30" s="16">
        <v>2.3888462136180007E-2</v>
      </c>
      <c r="G30" s="16">
        <v>3.3151670641068082E-2</v>
      </c>
      <c r="H30" s="16">
        <v>1.5666876119309801E-2</v>
      </c>
      <c r="I30" s="17" t="s">
        <v>82</v>
      </c>
      <c r="J30" s="17" t="s">
        <v>141</v>
      </c>
      <c r="K30" s="16">
        <v>1.4909488293332114E-2</v>
      </c>
      <c r="L30" s="16">
        <v>3.2724206529835473E-2</v>
      </c>
      <c r="M30" s="16">
        <v>2.5971012224025546E-2</v>
      </c>
      <c r="N30" s="16">
        <v>1.2170389900924814E-2</v>
      </c>
      <c r="O30" s="16">
        <v>1.9288765267077304E-2</v>
      </c>
      <c r="P30" s="17" t="s">
        <v>90</v>
      </c>
      <c r="Q30" s="16">
        <v>1.1620637343340966E-2</v>
      </c>
      <c r="R30" s="17" t="s">
        <v>81</v>
      </c>
      <c r="S30" s="16">
        <v>1.2508359229315192E-2</v>
      </c>
      <c r="T30" s="17" t="s">
        <v>99</v>
      </c>
      <c r="U30" s="16">
        <v>1.5122746593581236E-2</v>
      </c>
      <c r="V30" s="16">
        <v>3.8021042364976525E-4</v>
      </c>
      <c r="W30" s="16">
        <v>4.1458358506418058E-3</v>
      </c>
      <c r="X30" s="16">
        <v>1.2684092178480813E-2</v>
      </c>
      <c r="Y30" s="16">
        <v>-5.399068219853983E-3</v>
      </c>
      <c r="Z30" s="17" t="s">
        <v>93</v>
      </c>
      <c r="AA30" s="16">
        <v>-1.0833512385425879E-2</v>
      </c>
      <c r="AB30" s="16">
        <v>-1.5008458991674191E-2</v>
      </c>
      <c r="AC30" s="16">
        <v>-2.5876400653051673E-2</v>
      </c>
      <c r="AD30" s="16">
        <v>-2.1350728173703537E-2</v>
      </c>
      <c r="AE30" s="16">
        <v>-2.7458498587945194E-2</v>
      </c>
      <c r="AF30" s="16">
        <v>-1.8554510101557186E-2</v>
      </c>
      <c r="AG30" s="16">
        <v>1.3265198329727956E-2</v>
      </c>
      <c r="AH30" s="16">
        <v>-1.9651636465475131E-2</v>
      </c>
      <c r="AI30" s="16">
        <v>-1.2111536942411927E-2</v>
      </c>
      <c r="AJ30" s="16">
        <v>-2.0853878631685658E-2</v>
      </c>
      <c r="AK30" s="16">
        <v>-7.7884552428172295E-3</v>
      </c>
      <c r="AL30" s="16">
        <v>-1.0635780740599707E-2</v>
      </c>
      <c r="AM30" s="18">
        <v>-8.9220112586703253E-3</v>
      </c>
    </row>
    <row r="31" spans="1:39" ht="24">
      <c r="A31" s="13" t="s">
        <v>66</v>
      </c>
      <c r="B31" s="14" t="s">
        <v>40</v>
      </c>
      <c r="C31" s="15">
        <v>-2.2061302426424532E-2</v>
      </c>
      <c r="D31" s="16">
        <v>-8.9893278138270423E-3</v>
      </c>
      <c r="E31" s="16">
        <v>-5.8028008060757768E-3</v>
      </c>
      <c r="F31" s="16">
        <v>-1.0259610951512642E-2</v>
      </c>
      <c r="G31" s="16">
        <v>1.4000906878365922E-2</v>
      </c>
      <c r="H31" s="17" t="s">
        <v>87</v>
      </c>
      <c r="I31" s="16">
        <v>-1.790483838575164E-3</v>
      </c>
      <c r="J31" s="16">
        <v>-3.2051233902720924E-2</v>
      </c>
      <c r="K31" s="17" t="s">
        <v>190</v>
      </c>
      <c r="L31" s="16">
        <v>9.940707631961308E-3</v>
      </c>
      <c r="M31" s="16">
        <v>1.5131547382181523E-2</v>
      </c>
      <c r="N31" s="16">
        <v>-1.9917855821356568E-3</v>
      </c>
      <c r="O31" s="17" t="s">
        <v>102</v>
      </c>
      <c r="P31" s="16">
        <v>-3.2001135187383928E-2</v>
      </c>
      <c r="Q31" s="16">
        <v>-3.0044361294078937E-2</v>
      </c>
      <c r="R31" s="16">
        <v>-2.3433835000890132E-2</v>
      </c>
      <c r="S31" s="17" t="s">
        <v>155</v>
      </c>
      <c r="T31" s="16">
        <v>2.0212897555675368E-3</v>
      </c>
      <c r="U31" s="16">
        <v>-2.7261657268279694E-3</v>
      </c>
      <c r="V31" s="16">
        <v>1.0819193077453831E-2</v>
      </c>
      <c r="W31" s="16">
        <v>-1.6328984360328109E-2</v>
      </c>
      <c r="X31" s="16">
        <v>-6.9416671068478139E-3</v>
      </c>
      <c r="Y31" s="17" t="s">
        <v>114</v>
      </c>
      <c r="Z31" s="16">
        <v>1.2460332271339076E-2</v>
      </c>
      <c r="AA31" s="16">
        <v>3.0306641607815845E-2</v>
      </c>
      <c r="AB31" s="16">
        <v>2.5887220019498263E-2</v>
      </c>
      <c r="AC31" s="16">
        <v>-2.1450072132409618E-3</v>
      </c>
      <c r="AD31" s="16">
        <v>1.5339295223239834E-2</v>
      </c>
      <c r="AE31" s="16">
        <v>1.3612039593759765E-2</v>
      </c>
      <c r="AF31" s="16">
        <v>3.4384819012054813E-2</v>
      </c>
      <c r="AG31" s="16">
        <v>1.752323182397578E-2</v>
      </c>
      <c r="AH31" s="16">
        <v>1.690864405412849E-2</v>
      </c>
      <c r="AI31" s="16">
        <v>-1.1406855977708711E-2</v>
      </c>
      <c r="AJ31" s="16">
        <v>2.0728097429730859E-2</v>
      </c>
      <c r="AK31" s="17" t="s">
        <v>122</v>
      </c>
      <c r="AL31" s="16">
        <v>-1.8149255865979874E-3</v>
      </c>
      <c r="AM31" s="18">
        <v>2.950345892088296E-2</v>
      </c>
    </row>
    <row r="32" spans="1:39" ht="24">
      <c r="A32" s="13" t="s">
        <v>67</v>
      </c>
      <c r="B32" s="14" t="s">
        <v>40</v>
      </c>
      <c r="C32" s="15">
        <v>2.7349104798522879E-2</v>
      </c>
      <c r="D32" s="17" t="s">
        <v>103</v>
      </c>
      <c r="E32" s="16">
        <v>1.7168128531223726E-2</v>
      </c>
      <c r="F32" s="17" t="s">
        <v>148</v>
      </c>
      <c r="G32" s="17" t="s">
        <v>100</v>
      </c>
      <c r="H32" s="16">
        <v>5.0506443951611711E-3</v>
      </c>
      <c r="I32" s="17" t="s">
        <v>189</v>
      </c>
      <c r="J32" s="17" t="s">
        <v>134</v>
      </c>
      <c r="K32" s="16">
        <v>2.1155998919802927E-2</v>
      </c>
      <c r="L32" s="16">
        <v>2.1154185422283957E-2</v>
      </c>
      <c r="M32" s="16">
        <v>-6.8388007661669848E-3</v>
      </c>
      <c r="N32" s="16">
        <v>8.6338395369567646E-3</v>
      </c>
      <c r="O32" s="16">
        <v>7.2887548322731798E-3</v>
      </c>
      <c r="P32" s="17" t="s">
        <v>110</v>
      </c>
      <c r="Q32" s="16">
        <v>2.171966883397785E-3</v>
      </c>
      <c r="R32" s="16">
        <v>2.3944503853123064E-2</v>
      </c>
      <c r="S32" s="16">
        <v>1.7471806279555822E-2</v>
      </c>
      <c r="T32" s="16">
        <v>2.7519502089592633E-2</v>
      </c>
      <c r="U32" s="16">
        <v>1.6964334157051612E-2</v>
      </c>
      <c r="V32" s="16">
        <v>4.6871946402327232E-3</v>
      </c>
      <c r="W32" s="16">
        <v>6.8758220570498754E-3</v>
      </c>
      <c r="X32" s="17" t="s">
        <v>104</v>
      </c>
      <c r="Y32" s="16">
        <v>-1.191988502021284E-2</v>
      </c>
      <c r="Z32" s="16">
        <v>1.3182546998075854E-2</v>
      </c>
      <c r="AA32" s="16">
        <v>-1.6549605270034681E-2</v>
      </c>
      <c r="AB32" s="16">
        <v>-2.725897261963478E-2</v>
      </c>
      <c r="AC32" s="16">
        <v>5.523976539017793E-3</v>
      </c>
      <c r="AD32" s="16">
        <v>-7.6110652623811162E-3</v>
      </c>
      <c r="AE32" s="16">
        <v>-4.4682023261468518E-3</v>
      </c>
      <c r="AF32" s="16">
        <v>4.4465251266615612E-3</v>
      </c>
      <c r="AG32" s="17" t="s">
        <v>116</v>
      </c>
      <c r="AH32" s="16">
        <v>7.2142853802996051E-3</v>
      </c>
      <c r="AI32" s="16">
        <v>-1.7868095346736411E-2</v>
      </c>
      <c r="AJ32" s="16">
        <v>-1.5754441134643932E-2</v>
      </c>
      <c r="AK32" s="16">
        <v>-9.9519102268260714E-3</v>
      </c>
      <c r="AL32" s="16">
        <v>-5.6948004146043828E-3</v>
      </c>
      <c r="AM32" s="18">
        <v>-2.3734874710550583E-2</v>
      </c>
    </row>
    <row r="33" spans="1:39" ht="24">
      <c r="A33" s="13" t="s">
        <v>68</v>
      </c>
      <c r="B33" s="14" t="s">
        <v>40</v>
      </c>
      <c r="C33" s="15">
        <v>1.6276084768590948E-2</v>
      </c>
      <c r="D33" s="16">
        <v>3.2125850456731109E-2</v>
      </c>
      <c r="E33" s="16">
        <v>-2.3820384639089247E-2</v>
      </c>
      <c r="F33" s="16">
        <v>-9.8121933101703654E-3</v>
      </c>
      <c r="G33" s="17" t="s">
        <v>155</v>
      </c>
      <c r="H33" s="16">
        <v>-1.6572566281780526E-2</v>
      </c>
      <c r="I33" s="16">
        <v>-1.494282752551874E-2</v>
      </c>
      <c r="J33" s="16">
        <v>-1.7403119711464504E-3</v>
      </c>
      <c r="K33" s="16">
        <v>-2.1983139500619007E-2</v>
      </c>
      <c r="L33" s="16">
        <v>3.360527796577111E-3</v>
      </c>
      <c r="M33" s="16">
        <v>-1.8414723510645246E-2</v>
      </c>
      <c r="N33" s="16">
        <v>-1.7508139700962808E-2</v>
      </c>
      <c r="O33" s="16">
        <v>2.8265837212943873E-2</v>
      </c>
      <c r="P33" s="16">
        <v>-2.6504938401468652E-2</v>
      </c>
      <c r="Q33" s="16">
        <v>-2.1619093809218348E-2</v>
      </c>
      <c r="R33" s="16">
        <v>-2.8119430244787635E-2</v>
      </c>
      <c r="S33" s="16">
        <v>1.3990495878442758E-2</v>
      </c>
      <c r="T33" s="16">
        <v>-1.2986640175037359E-2</v>
      </c>
      <c r="U33" s="17" t="s">
        <v>113</v>
      </c>
      <c r="V33" s="16">
        <v>-2.9272110301808818E-2</v>
      </c>
      <c r="W33" s="16">
        <v>-2.9176361422527036E-2</v>
      </c>
      <c r="X33" s="16">
        <v>-2.4530202810033185E-3</v>
      </c>
      <c r="Y33" s="17" t="s">
        <v>136</v>
      </c>
      <c r="Z33" s="16">
        <v>3.3042335997536025E-2</v>
      </c>
      <c r="AA33" s="17" t="s">
        <v>99</v>
      </c>
      <c r="AB33" s="16">
        <v>2.2894442570691152E-2</v>
      </c>
      <c r="AC33" s="16">
        <v>3.0553912332203628E-2</v>
      </c>
      <c r="AD33" s="16">
        <v>3.1529166932394792E-3</v>
      </c>
      <c r="AE33" s="16">
        <v>8.4942123675673421E-3</v>
      </c>
      <c r="AF33" s="17" t="s">
        <v>81</v>
      </c>
      <c r="AG33" s="17" t="s">
        <v>78</v>
      </c>
      <c r="AH33" s="17" t="s">
        <v>83</v>
      </c>
      <c r="AI33" s="16">
        <v>1.7761554903483207E-2</v>
      </c>
      <c r="AJ33" s="16">
        <v>1.1748292516382474E-2</v>
      </c>
      <c r="AK33" s="16">
        <v>3.4401830095771831E-3</v>
      </c>
      <c r="AL33" s="16">
        <v>-2.5374052851512394E-3</v>
      </c>
      <c r="AM33" s="18">
        <v>2.0611191207064308E-2</v>
      </c>
    </row>
    <row r="34" spans="1:39" ht="24">
      <c r="A34" s="13" t="s">
        <v>69</v>
      </c>
      <c r="B34" s="14" t="s">
        <v>40</v>
      </c>
      <c r="C34" s="20" t="s">
        <v>193</v>
      </c>
      <c r="D34" s="16">
        <v>-1.1296804413192651E-2</v>
      </c>
      <c r="E34" s="16">
        <v>-2.1069207158642089E-2</v>
      </c>
      <c r="F34" s="16">
        <v>-2.4752896241417937E-3</v>
      </c>
      <c r="G34" s="16">
        <v>-2.1773880492348661E-2</v>
      </c>
      <c r="H34" s="16">
        <v>8.6510337349959242E-3</v>
      </c>
      <c r="I34" s="16">
        <v>-3.0417991251432693E-2</v>
      </c>
      <c r="J34" s="16">
        <v>2.9233433882377497E-2</v>
      </c>
      <c r="K34" s="17" t="s">
        <v>131</v>
      </c>
      <c r="L34" s="17" t="s">
        <v>203</v>
      </c>
      <c r="M34" s="17" t="s">
        <v>96</v>
      </c>
      <c r="N34" s="16">
        <v>-3.3007024587776532E-2</v>
      </c>
      <c r="O34" s="17" t="s">
        <v>138</v>
      </c>
      <c r="P34" s="16">
        <v>3.4024178180951533E-3</v>
      </c>
      <c r="Q34" s="16">
        <v>-1.0400330980755478E-2</v>
      </c>
      <c r="R34" s="16">
        <v>-4.4913003335922382E-3</v>
      </c>
      <c r="S34" s="17" t="s">
        <v>190</v>
      </c>
      <c r="T34" s="17" t="s">
        <v>76</v>
      </c>
      <c r="U34" s="16">
        <v>7.6764779135502625E-3</v>
      </c>
      <c r="V34" s="16">
        <v>-3.0193911820374692E-2</v>
      </c>
      <c r="W34" s="16">
        <v>-5.0956133366031472E-4</v>
      </c>
      <c r="X34" s="17" t="s">
        <v>100</v>
      </c>
      <c r="Y34" s="16">
        <v>-4.9021041065477064E-4</v>
      </c>
      <c r="Z34" s="16">
        <v>1.4712323865092032E-2</v>
      </c>
      <c r="AA34" s="16">
        <v>-1.6973770696615718E-3</v>
      </c>
      <c r="AB34" s="16">
        <v>-1.7459964991443928E-2</v>
      </c>
      <c r="AC34" s="17" t="s">
        <v>91</v>
      </c>
      <c r="AD34" s="16">
        <v>1.9645836398091952E-2</v>
      </c>
      <c r="AE34" s="16">
        <v>1.6593911524628507E-2</v>
      </c>
      <c r="AF34" s="16">
        <v>2.0008032589718609E-2</v>
      </c>
      <c r="AG34" s="16">
        <v>2.1026242668329663E-2</v>
      </c>
      <c r="AH34" s="16">
        <v>1.1332106364694896E-2</v>
      </c>
      <c r="AI34" s="16">
        <v>-1.7847349233693771E-2</v>
      </c>
      <c r="AJ34" s="17" t="s">
        <v>124</v>
      </c>
      <c r="AK34" s="16">
        <v>-1.9846562058997794E-2</v>
      </c>
      <c r="AL34" s="17" t="s">
        <v>109</v>
      </c>
      <c r="AM34" s="18">
        <v>1.4489861554006323E-2</v>
      </c>
    </row>
    <row r="35" spans="1:39" ht="24">
      <c r="A35" s="13" t="s">
        <v>70</v>
      </c>
      <c r="B35" s="14" t="s">
        <v>40</v>
      </c>
      <c r="C35" s="15">
        <v>3.2208783150900484E-2</v>
      </c>
      <c r="D35" s="17" t="s">
        <v>127</v>
      </c>
      <c r="E35" s="16">
        <v>-4.7870998044634077E-3</v>
      </c>
      <c r="F35" s="16">
        <v>-1.3780338957268745E-2</v>
      </c>
      <c r="G35" s="16">
        <v>3.199152072837063E-2</v>
      </c>
      <c r="H35" s="17" t="s">
        <v>186</v>
      </c>
      <c r="I35" s="16">
        <v>-1.3391869470700977E-2</v>
      </c>
      <c r="J35" s="16">
        <v>4.0614380724753084E-3</v>
      </c>
      <c r="K35" s="16">
        <v>-1.1351126246617608E-2</v>
      </c>
      <c r="L35" s="16">
        <v>6.7878392317533634E-3</v>
      </c>
      <c r="M35" s="16">
        <v>-9.4818507338767805E-3</v>
      </c>
      <c r="N35" s="17" t="s">
        <v>104</v>
      </c>
      <c r="O35" s="16">
        <v>9.6578627505136492E-3</v>
      </c>
      <c r="P35" s="16">
        <v>-2.059753861745877E-2</v>
      </c>
      <c r="Q35" s="16">
        <v>-1.0968244089451693E-2</v>
      </c>
      <c r="R35" s="16">
        <v>-3.0586837481141965E-2</v>
      </c>
      <c r="S35" s="16">
        <v>-8.9578331639551603E-3</v>
      </c>
      <c r="T35" s="16">
        <v>-2.3027897469611678E-2</v>
      </c>
      <c r="U35" s="17" t="s">
        <v>106</v>
      </c>
      <c r="V35" s="16">
        <v>-2.1506414383309004E-2</v>
      </c>
      <c r="W35" s="16">
        <v>-2.3354098846382527E-2</v>
      </c>
      <c r="X35" s="16">
        <v>1.7673435283012323E-2</v>
      </c>
      <c r="Y35" s="17" t="s">
        <v>82</v>
      </c>
      <c r="Z35" s="16">
        <v>1.3450894873103379E-2</v>
      </c>
      <c r="AA35" s="17" t="s">
        <v>145</v>
      </c>
      <c r="AB35" s="16">
        <v>6.1482584909445647E-3</v>
      </c>
      <c r="AC35" s="17" t="s">
        <v>79</v>
      </c>
      <c r="AD35" s="16">
        <v>6.3468789685217891E-3</v>
      </c>
      <c r="AE35" s="16">
        <v>1.5192401430153922E-2</v>
      </c>
      <c r="AF35" s="17" t="s">
        <v>117</v>
      </c>
      <c r="AG35" s="17" t="s">
        <v>108</v>
      </c>
      <c r="AH35" s="16">
        <v>3.1557212148404304E-2</v>
      </c>
      <c r="AI35" s="16">
        <v>5.3981819726826707E-3</v>
      </c>
      <c r="AJ35" s="16">
        <v>1.0584601742867182E-2</v>
      </c>
      <c r="AK35" s="16">
        <v>-1.2305545408803359E-2</v>
      </c>
      <c r="AL35" s="16">
        <v>4.193514718824164E-3</v>
      </c>
      <c r="AM35" s="18">
        <v>4.9786238878426099E-3</v>
      </c>
    </row>
    <row r="36" spans="1:39" ht="24">
      <c r="A36" s="13" t="s">
        <v>71</v>
      </c>
      <c r="B36" s="14" t="s">
        <v>40</v>
      </c>
      <c r="C36" s="20" t="s">
        <v>105</v>
      </c>
      <c r="D36" s="17" t="s">
        <v>79</v>
      </c>
      <c r="E36" s="16">
        <v>2.0680829825369229E-2</v>
      </c>
      <c r="F36" s="17" t="s">
        <v>105</v>
      </c>
      <c r="G36" s="16">
        <v>3.0347815140263634E-2</v>
      </c>
      <c r="H36" s="16">
        <v>2.6940066440826294E-2</v>
      </c>
      <c r="I36" s="16">
        <v>4.6868193043172355E-3</v>
      </c>
      <c r="J36" s="17" t="s">
        <v>102</v>
      </c>
      <c r="K36" s="17" t="s">
        <v>108</v>
      </c>
      <c r="L36" s="16">
        <v>3.1697925835034613E-2</v>
      </c>
      <c r="M36" s="16">
        <v>-2.759865942200841E-3</v>
      </c>
      <c r="N36" s="16">
        <v>2.0468608027961074E-2</v>
      </c>
      <c r="O36" s="16">
        <v>-1.1983641910119617E-2</v>
      </c>
      <c r="P36" s="16">
        <v>3.3177187258102599E-2</v>
      </c>
      <c r="Q36" s="16">
        <v>1.7336791033161308E-2</v>
      </c>
      <c r="R36" s="17" t="s">
        <v>110</v>
      </c>
      <c r="S36" s="16">
        <v>-2.1243347001513053E-3</v>
      </c>
      <c r="T36" s="16">
        <v>7.5026815910236811E-3</v>
      </c>
      <c r="U36" s="17" t="s">
        <v>124</v>
      </c>
      <c r="V36" s="16">
        <v>2.7147896808234782E-2</v>
      </c>
      <c r="W36" s="16">
        <v>2.4955359938409586E-2</v>
      </c>
      <c r="X36" s="16">
        <v>-1.4012926352128755E-2</v>
      </c>
      <c r="Y36" s="16">
        <v>-2.5784131387275661E-2</v>
      </c>
      <c r="Z36" s="16">
        <v>-2.5618112085488826E-2</v>
      </c>
      <c r="AA36" s="16">
        <v>-2.9598304252806323E-2</v>
      </c>
      <c r="AB36" s="16">
        <v>-3.1392820127553886E-2</v>
      </c>
      <c r="AC36" s="17" t="s">
        <v>127</v>
      </c>
      <c r="AD36" s="16">
        <v>2.090550748658237E-4</v>
      </c>
      <c r="AE36" s="17" t="s">
        <v>186</v>
      </c>
      <c r="AF36" s="16">
        <v>1.5443213323573055E-2</v>
      </c>
      <c r="AG36" s="16">
        <v>5.5011905054912734E-3</v>
      </c>
      <c r="AH36" s="16">
        <v>-1.0438596329116687E-3</v>
      </c>
      <c r="AI36" s="16">
        <v>-4.5276685452235671E-3</v>
      </c>
      <c r="AJ36" s="16">
        <v>2.5733739102157451E-2</v>
      </c>
      <c r="AK36" s="16">
        <v>-2.4255774485759427E-2</v>
      </c>
      <c r="AL36" s="16">
        <v>2.1083737431714069E-4</v>
      </c>
      <c r="AM36" s="19" t="s">
        <v>106</v>
      </c>
    </row>
    <row r="37" spans="1:39" ht="24">
      <c r="A37" s="13" t="s">
        <v>72</v>
      </c>
      <c r="B37" s="14" t="s">
        <v>40</v>
      </c>
      <c r="C37" s="20" t="s">
        <v>173</v>
      </c>
      <c r="D37" s="16">
        <v>4.0543139147291973E-3</v>
      </c>
      <c r="E37" s="16">
        <v>-9.0473926060060713E-3</v>
      </c>
      <c r="F37" s="16">
        <v>1.5622274685950606E-2</v>
      </c>
      <c r="G37" s="16">
        <v>-1.7098860371255965E-3</v>
      </c>
      <c r="H37" s="16">
        <v>-1.5148771886415925E-2</v>
      </c>
      <c r="I37" s="16">
        <v>3.8581723571468204E-3</v>
      </c>
      <c r="J37" s="17" t="s">
        <v>131</v>
      </c>
      <c r="K37" s="16">
        <v>2.9217449705367913E-2</v>
      </c>
      <c r="L37" s="16">
        <v>-3.8548857512826643E-3</v>
      </c>
      <c r="M37" s="16">
        <v>-2.5196838307337686E-2</v>
      </c>
      <c r="N37" s="16">
        <v>-2.7773266265945014E-2</v>
      </c>
      <c r="O37" s="16">
        <v>-2.0688627914542491E-2</v>
      </c>
      <c r="P37" s="16">
        <v>-2.2526773095422259E-3</v>
      </c>
      <c r="Q37" s="16">
        <v>-1.0906875480699973E-2</v>
      </c>
      <c r="R37" s="16">
        <v>-1.7535729150731909E-2</v>
      </c>
      <c r="S37" s="16">
        <v>-3.1707378918914286E-2</v>
      </c>
      <c r="T37" s="16">
        <v>-1.9917285193778087E-2</v>
      </c>
      <c r="U37" s="16">
        <v>-2.9922363446543278E-2</v>
      </c>
      <c r="V37" s="17" t="s">
        <v>137</v>
      </c>
      <c r="W37" s="16">
        <v>-3.4251979708619651E-2</v>
      </c>
      <c r="X37" s="16">
        <v>3.1302965284108017E-2</v>
      </c>
      <c r="Y37" s="16">
        <v>2.5698559838468846E-2</v>
      </c>
      <c r="Z37" s="17" t="s">
        <v>121</v>
      </c>
      <c r="AA37" s="17" t="s">
        <v>105</v>
      </c>
      <c r="AB37" s="16">
        <v>-1.0592357681726436E-2</v>
      </c>
      <c r="AC37" s="17" t="s">
        <v>102</v>
      </c>
      <c r="AD37" s="16">
        <v>1.0288807529510625E-2</v>
      </c>
      <c r="AE37" s="16">
        <v>-3.1161290311337562E-3</v>
      </c>
      <c r="AF37" s="16">
        <v>1.4330078841077284E-2</v>
      </c>
      <c r="AG37" s="17" t="s">
        <v>134</v>
      </c>
      <c r="AH37" s="16">
        <v>8.7789422771379633E-3</v>
      </c>
      <c r="AI37" s="16">
        <v>2.6769783631438355E-2</v>
      </c>
      <c r="AJ37" s="16">
        <v>2.6125550447257187E-2</v>
      </c>
      <c r="AK37" s="16">
        <v>-2.5446014269937527E-2</v>
      </c>
      <c r="AL37" s="17" t="s">
        <v>111</v>
      </c>
      <c r="AM37" s="19" t="s">
        <v>114</v>
      </c>
    </row>
    <row r="38" spans="1:39" ht="24">
      <c r="A38" s="13" t="s">
        <v>73</v>
      </c>
      <c r="B38" s="14" t="s">
        <v>40</v>
      </c>
      <c r="C38" s="20" t="s">
        <v>82</v>
      </c>
      <c r="D38" s="16">
        <v>1.0449689839769826E-2</v>
      </c>
      <c r="E38" s="16">
        <v>-4.5597398826249151E-3</v>
      </c>
      <c r="F38" s="16">
        <v>1.858368928477264E-2</v>
      </c>
      <c r="G38" s="16">
        <v>1.1559802112690361E-2</v>
      </c>
      <c r="H38" s="16">
        <v>1.7164979235522609E-2</v>
      </c>
      <c r="I38" s="16">
        <v>-2.9527708174296712E-2</v>
      </c>
      <c r="J38" s="16">
        <v>2.600484639009706E-2</v>
      </c>
      <c r="K38" s="17" t="s">
        <v>124</v>
      </c>
      <c r="L38" s="16">
        <v>1.3988933516370919E-2</v>
      </c>
      <c r="M38" s="16">
        <v>8.7600346320802439E-3</v>
      </c>
      <c r="N38" s="16">
        <v>2.1355458430592566E-2</v>
      </c>
      <c r="O38" s="16">
        <v>-1.6971358444614032E-3</v>
      </c>
      <c r="P38" s="16">
        <v>1.5717558197916235E-2</v>
      </c>
      <c r="Q38" s="16">
        <v>1.3650993438548435E-3</v>
      </c>
      <c r="R38" s="17" t="s">
        <v>111</v>
      </c>
      <c r="S38" s="16">
        <v>2.0420982786613244E-2</v>
      </c>
      <c r="T38" s="16">
        <v>5.0706067368492735E-3</v>
      </c>
      <c r="U38" s="17" t="s">
        <v>122</v>
      </c>
      <c r="V38" s="17" t="s">
        <v>122</v>
      </c>
      <c r="W38" s="17" t="s">
        <v>105</v>
      </c>
      <c r="X38" s="17" t="s">
        <v>186</v>
      </c>
      <c r="Y38" s="17" t="s">
        <v>97</v>
      </c>
      <c r="Z38" s="16">
        <v>-2.0474583074760078E-2</v>
      </c>
      <c r="AA38" s="16">
        <v>-3.3430198873420754E-2</v>
      </c>
      <c r="AB38" s="16">
        <v>-3.1944462785494634E-2</v>
      </c>
      <c r="AC38" s="16">
        <v>2.5500047782932186E-2</v>
      </c>
      <c r="AD38" s="17" t="s">
        <v>129</v>
      </c>
      <c r="AE38" s="17" t="s">
        <v>138</v>
      </c>
      <c r="AF38" s="16">
        <v>6.8582192190957863E-3</v>
      </c>
      <c r="AG38" s="16">
        <v>-1.5565227225211897E-2</v>
      </c>
      <c r="AH38" s="16">
        <v>-2.1451784360860884E-2</v>
      </c>
      <c r="AI38" s="16">
        <v>-3.1360512953418844E-2</v>
      </c>
      <c r="AJ38" s="17" t="s">
        <v>139</v>
      </c>
      <c r="AK38" s="16">
        <v>-1.875447244792181E-3</v>
      </c>
      <c r="AL38" s="16">
        <v>7.3414999933181903E-3</v>
      </c>
      <c r="AM38" s="18">
        <v>-1.2207264592502945E-2</v>
      </c>
    </row>
    <row r="39" spans="1:39" ht="24">
      <c r="A39" s="13" t="s">
        <v>74</v>
      </c>
      <c r="B39" s="14" t="s">
        <v>40</v>
      </c>
      <c r="C39" s="20" t="s">
        <v>99</v>
      </c>
      <c r="D39" s="16">
        <v>1.7201740471908807E-2</v>
      </c>
      <c r="E39" s="17" t="s">
        <v>91</v>
      </c>
      <c r="F39" s="16">
        <v>1.7628278339314244E-2</v>
      </c>
      <c r="G39" s="16">
        <v>-2.408361235541842E-3</v>
      </c>
      <c r="H39" s="17" t="s">
        <v>220</v>
      </c>
      <c r="I39" s="16">
        <v>3.3315625029747248E-2</v>
      </c>
      <c r="J39" s="16">
        <v>3.0690272309831818E-2</v>
      </c>
      <c r="K39" s="17" t="s">
        <v>124</v>
      </c>
      <c r="L39" s="16">
        <v>1.6841530984398303E-2</v>
      </c>
      <c r="M39" s="16">
        <v>2.4144666263724406E-3</v>
      </c>
      <c r="N39" s="16">
        <v>-2.9765441857458733E-3</v>
      </c>
      <c r="O39" s="16">
        <v>2.2149051564570966E-2</v>
      </c>
      <c r="P39" s="17" t="s">
        <v>136</v>
      </c>
      <c r="Q39" s="16">
        <v>1.517829214562536E-2</v>
      </c>
      <c r="R39" s="16">
        <v>2.6510900808847555E-2</v>
      </c>
      <c r="S39" s="16">
        <v>-6.7836494998133245E-3</v>
      </c>
      <c r="T39" s="16">
        <v>1.053848347548755E-2</v>
      </c>
      <c r="U39" s="16">
        <v>1.4041446786333811E-2</v>
      </c>
      <c r="V39" s="16">
        <v>3.8526424441316454E-3</v>
      </c>
      <c r="W39" s="16">
        <v>2.0723790733783939E-2</v>
      </c>
      <c r="X39" s="17" t="s">
        <v>149</v>
      </c>
      <c r="Y39" s="16">
        <v>-2.4418113692727398E-2</v>
      </c>
      <c r="Z39" s="16">
        <v>1.2302099007730124E-2</v>
      </c>
      <c r="AA39" s="16">
        <v>-2.038389271636605E-2</v>
      </c>
      <c r="AB39" s="17" t="s">
        <v>138</v>
      </c>
      <c r="AC39" s="16">
        <v>-1.3678178510281023E-2</v>
      </c>
      <c r="AD39" s="17" t="s">
        <v>191</v>
      </c>
      <c r="AE39" s="16">
        <v>-9.3561269461961481E-4</v>
      </c>
      <c r="AF39" s="17" t="s">
        <v>95</v>
      </c>
      <c r="AG39" s="17" t="s">
        <v>128</v>
      </c>
      <c r="AH39" s="17" t="s">
        <v>113</v>
      </c>
      <c r="AI39" s="16">
        <v>-1.6556552071040917E-3</v>
      </c>
      <c r="AJ39" s="17" t="s">
        <v>113</v>
      </c>
      <c r="AK39" s="16">
        <v>-2.389369559177271E-2</v>
      </c>
      <c r="AL39" s="16">
        <v>3.2039447730944685E-2</v>
      </c>
      <c r="AM39" s="18">
        <v>-1.2144793010639005E-2</v>
      </c>
    </row>
    <row r="40" spans="1:39" ht="24">
      <c r="A40" s="13" t="s">
        <v>75</v>
      </c>
      <c r="B40" s="14" t="s">
        <v>40</v>
      </c>
      <c r="C40" s="20" t="s">
        <v>105</v>
      </c>
      <c r="D40" s="16">
        <v>4.0232392653957016E-3</v>
      </c>
      <c r="E40" s="16">
        <v>2.599997142172809E-2</v>
      </c>
      <c r="F40" s="17" t="s">
        <v>141</v>
      </c>
      <c r="G40" s="16">
        <v>-2.445482875872684E-3</v>
      </c>
      <c r="H40" s="17" t="s">
        <v>135</v>
      </c>
      <c r="I40" s="17" t="s">
        <v>83</v>
      </c>
      <c r="J40" s="17" t="s">
        <v>78</v>
      </c>
      <c r="K40" s="17" t="s">
        <v>141</v>
      </c>
      <c r="L40" s="16">
        <v>1.5139245899536884E-4</v>
      </c>
      <c r="M40" s="16">
        <v>7.189170887119207E-3</v>
      </c>
      <c r="N40" s="16">
        <v>5.2827443815608513E-3</v>
      </c>
      <c r="O40" s="16">
        <v>-1.5509952416207156E-2</v>
      </c>
      <c r="P40" s="17" t="s">
        <v>114</v>
      </c>
      <c r="Q40" s="16">
        <v>7.0519316180029179E-3</v>
      </c>
      <c r="R40" s="17" t="s">
        <v>82</v>
      </c>
      <c r="S40" s="16">
        <v>-1.7448192654230526E-3</v>
      </c>
      <c r="T40" s="16">
        <v>9.1080261603730499E-3</v>
      </c>
      <c r="U40" s="17" t="s">
        <v>100</v>
      </c>
      <c r="V40" s="16">
        <v>3.2607593896046908E-2</v>
      </c>
      <c r="W40" s="16">
        <v>2.628636870716285E-2</v>
      </c>
      <c r="X40" s="16">
        <v>3.1629907851822001E-2</v>
      </c>
      <c r="Y40" s="17" t="s">
        <v>128</v>
      </c>
      <c r="Z40" s="16">
        <v>-1.0163139305917059E-2</v>
      </c>
      <c r="AA40" s="16">
        <v>-3.2889780274020099E-2</v>
      </c>
      <c r="AB40" s="16">
        <v>-3.4253415546130754E-2</v>
      </c>
      <c r="AC40" s="16">
        <v>2.1555283101928047E-4</v>
      </c>
      <c r="AD40" s="17" t="s">
        <v>221</v>
      </c>
      <c r="AE40" s="17" t="s">
        <v>88</v>
      </c>
      <c r="AF40" s="16">
        <v>-2.5155301323878627E-2</v>
      </c>
      <c r="AG40" s="16">
        <v>-5.4861597088701119E-3</v>
      </c>
      <c r="AH40" s="17" t="s">
        <v>138</v>
      </c>
      <c r="AI40" s="17" t="s">
        <v>88</v>
      </c>
      <c r="AJ40" s="16">
        <v>7.1370914348473941E-3</v>
      </c>
      <c r="AK40" s="17" t="s">
        <v>96</v>
      </c>
      <c r="AL40" s="17" t="s">
        <v>180</v>
      </c>
      <c r="AM40" s="18">
        <v>1.24143003732367E-2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6"/>
      <c r="D47" s="10">
        <f>$C5^2*D5^2</f>
        <v>1.4046856381092342E-7</v>
      </c>
      <c r="E47" s="10">
        <f t="shared" ref="E47:AM47" si="0">$C5^2*E5^2</f>
        <v>1.9970940923875625E-6</v>
      </c>
      <c r="F47" s="10">
        <f t="shared" si="0"/>
        <v>5.1710398056923379E-8</v>
      </c>
      <c r="G47" s="10">
        <f t="shared" si="0"/>
        <v>1.9337090766315809E-6</v>
      </c>
      <c r="H47" s="10">
        <f t="shared" si="0"/>
        <v>2.2490649451534676E-7</v>
      </c>
      <c r="I47" s="10">
        <f t="shared" si="0"/>
        <v>1.7498034518942513E-7</v>
      </c>
      <c r="J47" s="10">
        <f t="shared" si="0"/>
        <v>4.213004009382799E-7</v>
      </c>
      <c r="K47" s="10">
        <f t="shared" si="0"/>
        <v>1.1446362658047092E-6</v>
      </c>
      <c r="L47" s="10">
        <f t="shared" si="0"/>
        <v>2.6368755870595223E-7</v>
      </c>
      <c r="M47" s="10">
        <f t="shared" si="0"/>
        <v>3.0117626677461178E-6</v>
      </c>
      <c r="N47" s="10">
        <f t="shared" si="0"/>
        <v>8.9237629122169456E-7</v>
      </c>
      <c r="O47" s="10">
        <f t="shared" si="0"/>
        <v>4.1603130647744428E-6</v>
      </c>
      <c r="P47" s="10">
        <f t="shared" si="0"/>
        <v>4.6871380726595528E-8</v>
      </c>
      <c r="Q47" s="10">
        <f t="shared" si="0"/>
        <v>2.2924055559897023E-6</v>
      </c>
      <c r="R47" s="10">
        <f t="shared" si="0"/>
        <v>9.309108175735341E-10</v>
      </c>
      <c r="S47" s="10">
        <f t="shared" si="0"/>
        <v>2.4693390303563736E-6</v>
      </c>
      <c r="T47" s="10">
        <f t="shared" si="0"/>
        <v>1.1576322800077052E-6</v>
      </c>
      <c r="U47" s="10">
        <f t="shared" si="0"/>
        <v>1.2394556003090109E-7</v>
      </c>
      <c r="V47" s="10">
        <f t="shared" si="0"/>
        <v>2.3070362750793066E-7</v>
      </c>
      <c r="W47" s="10">
        <f t="shared" si="0"/>
        <v>3.1068189921939487E-8</v>
      </c>
      <c r="X47" s="11">
        <f t="shared" si="0"/>
        <v>9.0000000000000019E-6</v>
      </c>
      <c r="Y47" s="10">
        <f t="shared" si="0"/>
        <v>3.8957001822999155E-8</v>
      </c>
      <c r="Z47" s="10">
        <f t="shared" si="0"/>
        <v>8.2512059851676889E-7</v>
      </c>
      <c r="AA47" s="10">
        <f t="shared" si="0"/>
        <v>2.2079104431797708E-8</v>
      </c>
      <c r="AB47" s="11">
        <f t="shared" si="0"/>
        <v>3.5497763999999998E-3</v>
      </c>
      <c r="AC47" s="10">
        <f t="shared" si="0"/>
        <v>3.6818515884531097E-6</v>
      </c>
      <c r="AD47" s="10">
        <f t="shared" si="0"/>
        <v>4.5448108751339472E-7</v>
      </c>
      <c r="AE47" s="10">
        <f t="shared" si="0"/>
        <v>1.8036508590849646E-8</v>
      </c>
      <c r="AF47" s="10">
        <f t="shared" si="0"/>
        <v>1.1979841791576852E-6</v>
      </c>
      <c r="AG47" s="10">
        <f t="shared" si="0"/>
        <v>2.7580973910490655E-6</v>
      </c>
      <c r="AH47" s="10">
        <f t="shared" si="0"/>
        <v>1.8645877084434321E-6</v>
      </c>
      <c r="AI47" s="10">
        <f t="shared" si="0"/>
        <v>3.4372937908090736E-7</v>
      </c>
      <c r="AJ47" s="10">
        <f t="shared" si="0"/>
        <v>3.8817373932223962E-6</v>
      </c>
      <c r="AK47" s="10">
        <f t="shared" si="0"/>
        <v>2.6808004808357478E-6</v>
      </c>
      <c r="AL47" s="11">
        <f t="shared" si="0"/>
        <v>4.665599999999999E-6</v>
      </c>
      <c r="AM47" s="25">
        <f t="shared" si="0"/>
        <v>9.5449621778091363E-7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1.3638345593498037E-8</v>
      </c>
      <c r="E48" s="16">
        <f t="shared" si="1"/>
        <v>3.7424691689456075E-7</v>
      </c>
      <c r="F48" s="16">
        <f t="shared" si="1"/>
        <v>6.6134607013561216E-8</v>
      </c>
      <c r="G48" s="16">
        <f t="shared" si="1"/>
        <v>1.4643851873580313E-7</v>
      </c>
      <c r="H48" s="16">
        <f t="shared" si="1"/>
        <v>1.1954219732733514E-7</v>
      </c>
      <c r="I48" s="16">
        <f t="shared" si="1"/>
        <v>5.0979381512832124E-7</v>
      </c>
      <c r="J48" s="16">
        <f t="shared" si="1"/>
        <v>3.3966560251446484E-7</v>
      </c>
      <c r="K48" s="16">
        <f t="shared" si="1"/>
        <v>1.5061785301164948E-7</v>
      </c>
      <c r="L48" s="16">
        <f t="shared" si="1"/>
        <v>2.1144886868804737E-8</v>
      </c>
      <c r="M48" s="16">
        <f t="shared" si="1"/>
        <v>1.3298727317870355E-7</v>
      </c>
      <c r="N48" s="16">
        <f t="shared" si="1"/>
        <v>1.820438399561046E-7</v>
      </c>
      <c r="O48" s="16">
        <f t="shared" si="1"/>
        <v>1.2095907194840666E-7</v>
      </c>
      <c r="P48" s="16">
        <f t="shared" si="1"/>
        <v>1.2732787109109733E-7</v>
      </c>
      <c r="Q48" s="16">
        <f t="shared" si="1"/>
        <v>1.6401030382425577E-7</v>
      </c>
      <c r="R48" s="16">
        <f t="shared" si="1"/>
        <v>1.3564400572575883E-7</v>
      </c>
      <c r="S48" s="16">
        <f t="shared" si="1"/>
        <v>6.0348332283416224E-8</v>
      </c>
      <c r="T48" s="16">
        <f t="shared" si="1"/>
        <v>1.7874307226970445E-7</v>
      </c>
      <c r="U48" s="16">
        <f t="shared" si="1"/>
        <v>5.8488133240095559E-8</v>
      </c>
      <c r="V48" s="16">
        <f t="shared" si="1"/>
        <v>8.7010241211748096E-8</v>
      </c>
      <c r="W48" s="16">
        <f t="shared" si="1"/>
        <v>1.2226149923511945E-8</v>
      </c>
      <c r="X48" s="16">
        <f t="shared" si="1"/>
        <v>1.3994028129415143E-9</v>
      </c>
      <c r="Y48" s="16">
        <f t="shared" si="1"/>
        <v>8.3614061029840954E-9</v>
      </c>
      <c r="Z48" s="16">
        <f t="shared" si="1"/>
        <v>6.7663163032439837E-8</v>
      </c>
      <c r="AA48" s="16">
        <f t="shared" si="1"/>
        <v>3.324704602763326E-9</v>
      </c>
      <c r="AB48" s="16">
        <f t="shared" si="1"/>
        <v>4.3243325275642189E-8</v>
      </c>
      <c r="AC48" s="16">
        <f t="shared" si="1"/>
        <v>9.638608454449591E-9</v>
      </c>
      <c r="AD48" s="16">
        <f t="shared" si="1"/>
        <v>2.9605752359063314E-7</v>
      </c>
      <c r="AE48" s="16">
        <f t="shared" si="1"/>
        <v>4.4525392800555294E-7</v>
      </c>
      <c r="AF48" s="16">
        <f t="shared" si="1"/>
        <v>5.6851630262526698E-8</v>
      </c>
      <c r="AG48" s="16">
        <f t="shared" si="1"/>
        <v>1.4930106197001816E-7</v>
      </c>
      <c r="AH48" s="16">
        <f t="shared" si="1"/>
        <v>2.4369402133569751E-8</v>
      </c>
      <c r="AI48" s="17">
        <f t="shared" si="1"/>
        <v>4.4513814351890355E-4</v>
      </c>
      <c r="AJ48" s="16">
        <f t="shared" si="1"/>
        <v>4.7075172545230809E-7</v>
      </c>
      <c r="AK48" s="16">
        <f t="shared" si="1"/>
        <v>4.7300377942888029E-10</v>
      </c>
      <c r="AL48" s="17">
        <f t="shared" si="1"/>
        <v>1.1263206591634911E-6</v>
      </c>
      <c r="AM48" s="18">
        <f t="shared" si="1"/>
        <v>1.2317537722739E-7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1.7102041723162736E-7</v>
      </c>
      <c r="E49" s="16">
        <f t="shared" si="2"/>
        <v>2.571316965434028E-7</v>
      </c>
      <c r="F49" s="16">
        <f t="shared" si="2"/>
        <v>2.9821442057432402E-8</v>
      </c>
      <c r="G49" s="16">
        <f t="shared" si="2"/>
        <v>2.6480401784927415E-7</v>
      </c>
      <c r="H49" s="16">
        <f t="shared" si="2"/>
        <v>1.8612814559402953E-7</v>
      </c>
      <c r="I49" s="16">
        <f t="shared" si="2"/>
        <v>2.718885132924983E-7</v>
      </c>
      <c r="J49" s="17">
        <f t="shared" si="2"/>
        <v>3.7130739184869395E-7</v>
      </c>
      <c r="K49" s="16">
        <f t="shared" si="2"/>
        <v>8.4842419319574349E-11</v>
      </c>
      <c r="L49" s="16">
        <f t="shared" si="2"/>
        <v>2.2803828350587309E-8</v>
      </c>
      <c r="M49" s="16">
        <f t="shared" si="2"/>
        <v>1.0971434046176806E-7</v>
      </c>
      <c r="N49" s="16">
        <f t="shared" si="2"/>
        <v>2.3508576149442559E-10</v>
      </c>
      <c r="O49" s="16">
        <f t="shared" si="2"/>
        <v>2.3006516733084949E-7</v>
      </c>
      <c r="P49" s="16">
        <f t="shared" si="2"/>
        <v>1.4619555054484453E-8</v>
      </c>
      <c r="Q49" s="16">
        <f t="shared" si="2"/>
        <v>4.3158960576463873E-8</v>
      </c>
      <c r="R49" s="16">
        <f t="shared" si="2"/>
        <v>5.4331307030050901E-9</v>
      </c>
      <c r="S49" s="16">
        <f t="shared" si="2"/>
        <v>8.2956328904487394E-8</v>
      </c>
      <c r="T49" s="16">
        <f t="shared" si="2"/>
        <v>3.125883068930777E-8</v>
      </c>
      <c r="U49" s="16">
        <f t="shared" si="2"/>
        <v>2.616852924050272E-8</v>
      </c>
      <c r="V49" s="16">
        <f t="shared" si="2"/>
        <v>5.2589383399105601E-8</v>
      </c>
      <c r="W49" s="17">
        <f t="shared" si="2"/>
        <v>2.9887941422450018E-4</v>
      </c>
      <c r="X49" s="16">
        <f t="shared" si="2"/>
        <v>1.4215031357607413E-7</v>
      </c>
      <c r="Y49" s="16">
        <f t="shared" si="2"/>
        <v>3.5109293523525473E-8</v>
      </c>
      <c r="Z49" s="16">
        <f t="shared" si="2"/>
        <v>5.3219194376508291E-9</v>
      </c>
      <c r="AA49" s="16">
        <f t="shared" si="2"/>
        <v>1.9565120691599727E-9</v>
      </c>
      <c r="AB49" s="16">
        <f t="shared" si="2"/>
        <v>2.6176225357421457E-9</v>
      </c>
      <c r="AC49" s="16">
        <f t="shared" si="2"/>
        <v>1.9636758150378816E-7</v>
      </c>
      <c r="AD49" s="16">
        <f t="shared" si="2"/>
        <v>2.7419632276138543E-7</v>
      </c>
      <c r="AE49" s="16">
        <f t="shared" si="2"/>
        <v>7.1138401434027412E-10</v>
      </c>
      <c r="AF49" s="17">
        <f t="shared" si="2"/>
        <v>4.3768806026899098E-7</v>
      </c>
      <c r="AG49" s="16">
        <f t="shared" si="2"/>
        <v>1.4852419140796471E-8</v>
      </c>
      <c r="AH49" s="16">
        <f t="shared" si="2"/>
        <v>5.3159309726367528E-8</v>
      </c>
      <c r="AI49" s="16">
        <f t="shared" si="2"/>
        <v>8.1961398136860036E-9</v>
      </c>
      <c r="AJ49" s="17">
        <f t="shared" si="2"/>
        <v>6.1379385183151434E-7</v>
      </c>
      <c r="AK49" s="16">
        <f t="shared" si="2"/>
        <v>8.4111603556448813E-8</v>
      </c>
      <c r="AL49" s="16">
        <f t="shared" si="2"/>
        <v>2.3391150508458414E-7</v>
      </c>
      <c r="AM49" s="18">
        <f t="shared" si="2"/>
        <v>4.5057798595526946E-9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1.4066080642725983E-7</v>
      </c>
      <c r="E50" s="16">
        <f t="shared" si="3"/>
        <v>1.1667400110399556E-7</v>
      </c>
      <c r="F50" s="16">
        <f t="shared" si="3"/>
        <v>2.6575821853903204E-9</v>
      </c>
      <c r="G50" s="16">
        <f t="shared" si="3"/>
        <v>1.1793757808338482E-7</v>
      </c>
      <c r="H50" s="16">
        <f t="shared" si="3"/>
        <v>6.7817097808381734E-8</v>
      </c>
      <c r="I50" s="16">
        <f t="shared" si="3"/>
        <v>7.9425526684025454E-8</v>
      </c>
      <c r="J50" s="16">
        <f t="shared" si="3"/>
        <v>4.6868388822920597E-8</v>
      </c>
      <c r="K50" s="16">
        <f t="shared" si="3"/>
        <v>3.0792583591824177E-9</v>
      </c>
      <c r="L50" s="16">
        <f t="shared" si="3"/>
        <v>2.103456503876026E-8</v>
      </c>
      <c r="M50" s="16">
        <f t="shared" si="3"/>
        <v>1.0763075578732923E-8</v>
      </c>
      <c r="N50" s="16">
        <f t="shared" si="3"/>
        <v>1.4564796905226901E-8</v>
      </c>
      <c r="O50" s="16">
        <f t="shared" si="3"/>
        <v>1.0880265870971406E-7</v>
      </c>
      <c r="P50" s="16">
        <f t="shared" si="3"/>
        <v>3.3149694252065243E-9</v>
      </c>
      <c r="Q50" s="16">
        <f t="shared" si="3"/>
        <v>1.6941899700987657E-8</v>
      </c>
      <c r="R50" s="17">
        <f t="shared" si="3"/>
        <v>1.442264442938669E-4</v>
      </c>
      <c r="S50" s="16">
        <f t="shared" si="3"/>
        <v>8.1903717930998088E-8</v>
      </c>
      <c r="T50" s="16">
        <f t="shared" si="3"/>
        <v>1.5479000624951234E-8</v>
      </c>
      <c r="U50" s="16">
        <f t="shared" si="3"/>
        <v>4.8707720092492676E-10</v>
      </c>
      <c r="V50" s="16">
        <f t="shared" si="3"/>
        <v>5.5839869693145534E-8</v>
      </c>
      <c r="W50" s="16">
        <f t="shared" si="3"/>
        <v>2.5982039031150096E-9</v>
      </c>
      <c r="X50" s="16">
        <f t="shared" si="3"/>
        <v>1.1145195989247161E-7</v>
      </c>
      <c r="Y50" s="16">
        <f t="shared" si="3"/>
        <v>1.2405950841532411E-8</v>
      </c>
      <c r="Z50" s="17">
        <f t="shared" si="3"/>
        <v>2.7154042843651374E-7</v>
      </c>
      <c r="AA50" s="16">
        <f t="shared" si="3"/>
        <v>6.9838098997554569E-9</v>
      </c>
      <c r="AB50" s="16">
        <f t="shared" si="3"/>
        <v>3.7120356886941532E-11</v>
      </c>
      <c r="AC50" s="17">
        <f t="shared" si="3"/>
        <v>2.7154042843651374E-7</v>
      </c>
      <c r="AD50" s="17">
        <f t="shared" si="3"/>
        <v>1.7990104101391533E-7</v>
      </c>
      <c r="AE50" s="16">
        <f t="shared" si="3"/>
        <v>2.0301318272018167E-9</v>
      </c>
      <c r="AF50" s="16">
        <f t="shared" si="3"/>
        <v>6.7409216413362654E-9</v>
      </c>
      <c r="AG50" s="16">
        <f t="shared" si="3"/>
        <v>8.6134694557780856E-8</v>
      </c>
      <c r="AH50" s="16">
        <f t="shared" si="3"/>
        <v>1.2334517783409979E-10</v>
      </c>
      <c r="AI50" s="16">
        <f t="shared" si="3"/>
        <v>4.3612074609302315E-8</v>
      </c>
      <c r="AJ50" s="17">
        <f t="shared" si="3"/>
        <v>3.6714498166105173E-7</v>
      </c>
      <c r="AK50" s="16">
        <f t="shared" si="3"/>
        <v>4.1189329035706637E-9</v>
      </c>
      <c r="AL50" s="17">
        <f t="shared" si="3"/>
        <v>2.0104859195759183E-7</v>
      </c>
      <c r="AM50" s="18">
        <f t="shared" si="3"/>
        <v>9.8038248207846381E-8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1.8952298471472462E-7</v>
      </c>
      <c r="E51" s="16">
        <f t="shared" si="4"/>
        <v>1.0064079967962883E-7</v>
      </c>
      <c r="F51" s="16">
        <f t="shared" si="4"/>
        <v>1.9084801632530059E-7</v>
      </c>
      <c r="G51" s="16">
        <f t="shared" si="4"/>
        <v>5.8814398416231707E-8</v>
      </c>
      <c r="H51" s="16">
        <f t="shared" si="4"/>
        <v>1.5561400854425849E-7</v>
      </c>
      <c r="I51" s="16">
        <f t="shared" si="4"/>
        <v>4.1438781817431469E-7</v>
      </c>
      <c r="J51" s="16">
        <f t="shared" si="4"/>
        <v>8.0221879203363207E-9</v>
      </c>
      <c r="K51" s="16">
        <f t="shared" si="4"/>
        <v>2.2889778539223169E-7</v>
      </c>
      <c r="L51" s="16">
        <f t="shared" si="4"/>
        <v>3.3990631764787803E-10</v>
      </c>
      <c r="M51" s="16">
        <f t="shared" si="4"/>
        <v>1.079477000962616E-8</v>
      </c>
      <c r="N51" s="16">
        <f t="shared" si="4"/>
        <v>1.3428715016593072E-7</v>
      </c>
      <c r="O51" s="17">
        <f t="shared" si="4"/>
        <v>1.6188424660647423E-6</v>
      </c>
      <c r="P51" s="16">
        <f t="shared" si="4"/>
        <v>1.170605375245514E-8</v>
      </c>
      <c r="Q51" s="16">
        <f t="shared" si="4"/>
        <v>6.1864108026016081E-7</v>
      </c>
      <c r="R51" s="16">
        <f t="shared" si="4"/>
        <v>1.1095382138644218E-8</v>
      </c>
      <c r="S51" s="16">
        <f t="shared" si="4"/>
        <v>1.5106017218167339E-7</v>
      </c>
      <c r="T51" s="16">
        <f t="shared" si="4"/>
        <v>1.8049202993655099E-7</v>
      </c>
      <c r="U51" s="16">
        <f t="shared" si="4"/>
        <v>6.7674759335051653E-8</v>
      </c>
      <c r="V51" s="16">
        <f t="shared" si="4"/>
        <v>3.0791041012258092E-9</v>
      </c>
      <c r="W51" s="16">
        <f t="shared" si="4"/>
        <v>1.8762371993860484E-9</v>
      </c>
      <c r="X51" s="16">
        <f t="shared" si="4"/>
        <v>7.8594267636017558E-10</v>
      </c>
      <c r="Y51" s="16">
        <f t="shared" si="4"/>
        <v>1.6026816977043451E-7</v>
      </c>
      <c r="Z51" s="16">
        <f t="shared" si="4"/>
        <v>6.1008186635677257E-7</v>
      </c>
      <c r="AA51" s="16">
        <f t="shared" si="4"/>
        <v>6.7385389636030284E-10</v>
      </c>
      <c r="AB51" s="16">
        <f t="shared" si="4"/>
        <v>4.0087625156187194E-9</v>
      </c>
      <c r="AC51" s="17">
        <f t="shared" si="4"/>
        <v>1.5476933403957238E-6</v>
      </c>
      <c r="AD51" s="16">
        <f t="shared" si="4"/>
        <v>4.0709067391994833E-8</v>
      </c>
      <c r="AE51" s="17">
        <f t="shared" si="4"/>
        <v>7.8668868766693057E-4</v>
      </c>
      <c r="AF51" s="17">
        <f t="shared" si="4"/>
        <v>1.4781430714833127E-6</v>
      </c>
      <c r="AG51" s="16">
        <f t="shared" si="4"/>
        <v>1.6444651617822332E-8</v>
      </c>
      <c r="AH51" s="16">
        <f t="shared" si="4"/>
        <v>1.8449291187500873E-7</v>
      </c>
      <c r="AI51" s="16">
        <f t="shared" si="4"/>
        <v>7.818510203093633E-7</v>
      </c>
      <c r="AJ51" s="17">
        <f t="shared" si="4"/>
        <v>1.9194275363068874E-6</v>
      </c>
      <c r="AK51" s="16">
        <f t="shared" si="4"/>
        <v>6.0488817198702105E-9</v>
      </c>
      <c r="AL51" s="17">
        <f t="shared" si="4"/>
        <v>1.9194275363068874E-6</v>
      </c>
      <c r="AM51" s="18">
        <f t="shared" si="4"/>
        <v>2.6576861681061269E-7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1.0190458753646474E-6</v>
      </c>
      <c r="E52" s="16">
        <f t="shared" si="5"/>
        <v>1.2793282486178274E-7</v>
      </c>
      <c r="F52" s="16">
        <f t="shared" si="5"/>
        <v>2.4771479625325646E-7</v>
      </c>
      <c r="G52" s="17">
        <f t="shared" si="5"/>
        <v>1.3870346636907705E-6</v>
      </c>
      <c r="H52" s="16">
        <f t="shared" si="5"/>
        <v>1.0992635695528625E-7</v>
      </c>
      <c r="I52" s="16">
        <f t="shared" si="5"/>
        <v>4.6589384792641198E-7</v>
      </c>
      <c r="J52" s="16">
        <f t="shared" si="5"/>
        <v>7.262368483885559E-7</v>
      </c>
      <c r="K52" s="16">
        <f t="shared" si="5"/>
        <v>4.7723055160527015E-8</v>
      </c>
      <c r="L52" s="16">
        <f t="shared" si="5"/>
        <v>9.9166638496284757E-8</v>
      </c>
      <c r="M52" s="16">
        <f t="shared" si="5"/>
        <v>2.568894508131802E-7</v>
      </c>
      <c r="N52" s="16">
        <f t="shared" si="5"/>
        <v>1.0718197576009635E-7</v>
      </c>
      <c r="O52" s="16">
        <f t="shared" si="5"/>
        <v>4.1099910843544525E-7</v>
      </c>
      <c r="P52" s="16">
        <f t="shared" si="5"/>
        <v>2.3152006851301012E-7</v>
      </c>
      <c r="Q52" s="16">
        <f t="shared" si="5"/>
        <v>3.7084419291415519E-7</v>
      </c>
      <c r="R52" s="16">
        <f t="shared" si="5"/>
        <v>2.6027638789083054E-9</v>
      </c>
      <c r="S52" s="16">
        <f t="shared" si="5"/>
        <v>5.9264983825691998E-9</v>
      </c>
      <c r="T52" s="16">
        <f t="shared" si="5"/>
        <v>3.4348054740435097E-8</v>
      </c>
      <c r="U52" s="17">
        <f t="shared" si="5"/>
        <v>7.7221110518826269E-4</v>
      </c>
      <c r="V52" s="16">
        <f t="shared" si="5"/>
        <v>2.8354091118216163E-8</v>
      </c>
      <c r="W52" s="16">
        <f t="shared" si="5"/>
        <v>6.6701416106139339E-8</v>
      </c>
      <c r="X52" s="16">
        <f t="shared" si="5"/>
        <v>1.665962905099098E-7</v>
      </c>
      <c r="Y52" s="16">
        <f t="shared" si="5"/>
        <v>1.40874827693479E-8</v>
      </c>
      <c r="Z52" s="16">
        <f t="shared" si="5"/>
        <v>1.803697714212909E-7</v>
      </c>
      <c r="AA52" s="16">
        <f t="shared" si="5"/>
        <v>2.0319817295285347E-8</v>
      </c>
      <c r="AB52" s="16">
        <f t="shared" si="5"/>
        <v>2.6633222230907738E-8</v>
      </c>
      <c r="AC52" s="17">
        <f t="shared" si="5"/>
        <v>1.6638125557651189E-6</v>
      </c>
      <c r="AD52" s="16">
        <f t="shared" si="5"/>
        <v>4.010811221655018E-7</v>
      </c>
      <c r="AE52" s="16">
        <f t="shared" si="5"/>
        <v>6.6029279761052375E-8</v>
      </c>
      <c r="AF52" s="16">
        <f t="shared" si="5"/>
        <v>5.3197268711220293E-7</v>
      </c>
      <c r="AG52" s="16">
        <f t="shared" si="5"/>
        <v>2.3036168475540309E-7</v>
      </c>
      <c r="AH52" s="16">
        <f t="shared" si="5"/>
        <v>4.046710719425204E-7</v>
      </c>
      <c r="AI52" s="16">
        <f t="shared" si="5"/>
        <v>1.000263500626706E-7</v>
      </c>
      <c r="AJ52" s="17">
        <f t="shared" si="5"/>
        <v>2.4658394021169254E-6</v>
      </c>
      <c r="AK52" s="16">
        <f t="shared" si="5"/>
        <v>5.0233178205792427E-7</v>
      </c>
      <c r="AL52" s="17">
        <f t="shared" si="5"/>
        <v>1.887908292245771E-6</v>
      </c>
      <c r="AM52" s="18">
        <f t="shared" si="5"/>
        <v>7.2225337421965789E-7</v>
      </c>
    </row>
    <row r="53" spans="1:39" ht="24">
      <c r="A53" s="13" t="s">
        <v>46</v>
      </c>
      <c r="B53" s="14" t="s">
        <v>40</v>
      </c>
      <c r="C53" s="20"/>
      <c r="D53" s="16">
        <f t="shared" ref="D53:AM53" si="6">$C11^2*D11^2</f>
        <v>1.1700097447788316E-6</v>
      </c>
      <c r="E53" s="16">
        <f t="shared" si="6"/>
        <v>1.9366787330566939E-6</v>
      </c>
      <c r="F53" s="16">
        <f t="shared" si="6"/>
        <v>7.2854926628108199E-8</v>
      </c>
      <c r="G53" s="16">
        <f t="shared" si="6"/>
        <v>1.9232819608984666E-6</v>
      </c>
      <c r="H53" s="16">
        <f t="shared" si="6"/>
        <v>3.4264605546549894E-8</v>
      </c>
      <c r="I53" s="16">
        <f t="shared" si="6"/>
        <v>8.1426138204194271E-7</v>
      </c>
      <c r="J53" s="16">
        <f t="shared" si="6"/>
        <v>1.4380441165456435E-8</v>
      </c>
      <c r="K53" s="16">
        <f t="shared" si="6"/>
        <v>3.2151697791804475E-8</v>
      </c>
      <c r="L53" s="16">
        <f t="shared" si="6"/>
        <v>9.3184423421151659E-7</v>
      </c>
      <c r="M53" s="16">
        <f t="shared" si="6"/>
        <v>7.3497968854555959E-7</v>
      </c>
      <c r="N53" s="16">
        <f t="shared" si="6"/>
        <v>1.4217623247713919E-6</v>
      </c>
      <c r="O53" s="16">
        <f t="shared" si="6"/>
        <v>2.1161959190958895E-6</v>
      </c>
      <c r="P53" s="17">
        <f t="shared" si="6"/>
        <v>2.6555470239999998E-3</v>
      </c>
      <c r="Q53" s="16">
        <f t="shared" si="6"/>
        <v>1.2324700974383778E-6</v>
      </c>
      <c r="R53" s="16">
        <f t="shared" si="6"/>
        <v>6.0820333245185878E-8</v>
      </c>
      <c r="S53" s="16">
        <f t="shared" si="6"/>
        <v>2.8018275467077339E-6</v>
      </c>
      <c r="T53" s="16">
        <f t="shared" si="6"/>
        <v>9.8165386469915708E-7</v>
      </c>
      <c r="U53" s="16">
        <f t="shared" si="6"/>
        <v>7.9796430901237647E-7</v>
      </c>
      <c r="V53" s="16">
        <f t="shared" si="6"/>
        <v>1.9466662953423251E-6</v>
      </c>
      <c r="W53" s="16">
        <f t="shared" si="6"/>
        <v>1.284811762345075E-7</v>
      </c>
      <c r="X53" s="17">
        <f t="shared" si="6"/>
        <v>4.7698560000000003E-6</v>
      </c>
      <c r="Y53" s="16">
        <f t="shared" si="6"/>
        <v>4.2094429937071158E-7</v>
      </c>
      <c r="Z53" s="17">
        <f t="shared" si="6"/>
        <v>4.5454240000000004E-6</v>
      </c>
      <c r="AA53" s="16">
        <f t="shared" si="6"/>
        <v>2.5805731520334268E-8</v>
      </c>
      <c r="AB53" s="16">
        <f t="shared" si="6"/>
        <v>3.4712888349900839E-8</v>
      </c>
      <c r="AC53" s="16">
        <f t="shared" si="6"/>
        <v>3.0526783971589096E-6</v>
      </c>
      <c r="AD53" s="16">
        <f t="shared" si="6"/>
        <v>9.1956480168282942E-7</v>
      </c>
      <c r="AE53" s="16">
        <f t="shared" si="6"/>
        <v>3.9325605317776746E-8</v>
      </c>
      <c r="AF53" s="16">
        <f t="shared" si="6"/>
        <v>7.1764132130111628E-7</v>
      </c>
      <c r="AG53" s="17">
        <f t="shared" si="6"/>
        <v>4.9996959999999988E-6</v>
      </c>
      <c r="AH53" s="16">
        <f t="shared" si="6"/>
        <v>1.7508119070823017E-6</v>
      </c>
      <c r="AI53" s="16">
        <f t="shared" si="6"/>
        <v>7.5078226251073567E-7</v>
      </c>
      <c r="AJ53" s="16">
        <f t="shared" si="6"/>
        <v>6.9730380065710635E-7</v>
      </c>
      <c r="AK53" s="16">
        <f t="shared" si="6"/>
        <v>2.2780889592096975E-7</v>
      </c>
      <c r="AL53" s="17">
        <f t="shared" si="6"/>
        <v>7.5955359999999988E-6</v>
      </c>
      <c r="AM53" s="18">
        <f t="shared" si="6"/>
        <v>6.8568906832259525E-7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3.8996309124717154E-8</v>
      </c>
      <c r="E54" s="16">
        <f t="shared" si="7"/>
        <v>2.0158267512729842E-8</v>
      </c>
      <c r="F54" s="16">
        <f t="shared" si="7"/>
        <v>1.9053365315021579E-9</v>
      </c>
      <c r="G54" s="17">
        <f t="shared" si="7"/>
        <v>5.0580860832291315E-8</v>
      </c>
      <c r="H54" s="16">
        <f t="shared" si="7"/>
        <v>9.3443920618634347E-10</v>
      </c>
      <c r="I54" s="16">
        <f t="shared" si="7"/>
        <v>3.6544739192941045E-9</v>
      </c>
      <c r="J54" s="16">
        <f t="shared" si="7"/>
        <v>2.0571923911371339E-8</v>
      </c>
      <c r="K54" s="16">
        <f t="shared" si="7"/>
        <v>7.1515892417963311E-12</v>
      </c>
      <c r="L54" s="16">
        <f t="shared" si="7"/>
        <v>2.0354015377898362E-8</v>
      </c>
      <c r="M54" s="16">
        <f t="shared" si="7"/>
        <v>2.2426106522243798E-8</v>
      </c>
      <c r="N54" s="16">
        <f t="shared" si="7"/>
        <v>1.7146550348475503E-9</v>
      </c>
      <c r="O54" s="16">
        <f t="shared" si="7"/>
        <v>3.5140792161527472E-8</v>
      </c>
      <c r="P54" s="16">
        <f t="shared" si="7"/>
        <v>4.6934781108959833E-9</v>
      </c>
      <c r="Q54" s="16">
        <f t="shared" si="7"/>
        <v>4.357657532214557E-10</v>
      </c>
      <c r="R54" s="16">
        <f t="shared" si="7"/>
        <v>2.5372010561329017E-9</v>
      </c>
      <c r="S54" s="17">
        <f t="shared" si="7"/>
        <v>7.8263425951689278E-8</v>
      </c>
      <c r="T54" s="16">
        <f t="shared" si="7"/>
        <v>3.3583494185734257E-8</v>
      </c>
      <c r="U54" s="16">
        <f t="shared" si="7"/>
        <v>5.424335556854953E-10</v>
      </c>
      <c r="V54" s="16">
        <f t="shared" si="7"/>
        <v>4.2271233395521225E-11</v>
      </c>
      <c r="W54" s="16">
        <f t="shared" si="7"/>
        <v>3.4488921184082117E-9</v>
      </c>
      <c r="X54" s="16">
        <f t="shared" si="7"/>
        <v>1.9304420366957493E-8</v>
      </c>
      <c r="Y54" s="17">
        <f t="shared" si="7"/>
        <v>2.9550566559808139E-5</v>
      </c>
      <c r="Z54" s="16">
        <f t="shared" si="7"/>
        <v>8.842660933806778E-10</v>
      </c>
      <c r="AA54" s="16">
        <f t="shared" si="7"/>
        <v>1.3275324497986142E-9</v>
      </c>
      <c r="AB54" s="16">
        <f t="shared" si="7"/>
        <v>3.2166843376876879E-10</v>
      </c>
      <c r="AC54" s="16">
        <f t="shared" si="7"/>
        <v>2.056802200086716E-8</v>
      </c>
      <c r="AD54" s="16">
        <f t="shared" si="7"/>
        <v>5.507128179618271E-9</v>
      </c>
      <c r="AE54" s="16">
        <f t="shared" si="7"/>
        <v>6.0051836561527916E-9</v>
      </c>
      <c r="AF54" s="16">
        <f t="shared" si="7"/>
        <v>7.0841408180806298E-9</v>
      </c>
      <c r="AG54" s="16">
        <f t="shared" si="7"/>
        <v>4.3666237413848324E-9</v>
      </c>
      <c r="AH54" s="16">
        <f t="shared" si="7"/>
        <v>4.476963934827597E-9</v>
      </c>
      <c r="AI54" s="16">
        <f t="shared" si="7"/>
        <v>5.5024437120386975E-10</v>
      </c>
      <c r="AJ54" s="17">
        <f t="shared" si="7"/>
        <v>7.5224361737494526E-8</v>
      </c>
      <c r="AK54" s="16">
        <f t="shared" si="7"/>
        <v>2.7366449959956849E-9</v>
      </c>
      <c r="AL54" s="17">
        <f t="shared" si="7"/>
        <v>4.8143591511996493E-8</v>
      </c>
      <c r="AM54" s="18">
        <f t="shared" si="7"/>
        <v>5.7369116409380351E-10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7.038340876768416E-9</v>
      </c>
      <c r="E55" s="16">
        <f t="shared" si="8"/>
        <v>8.2374356455888794E-9</v>
      </c>
      <c r="F55" s="16">
        <f t="shared" si="8"/>
        <v>1.6355342207153682E-10</v>
      </c>
      <c r="G55" s="17">
        <f t="shared" si="8"/>
        <v>8.9641224430418562E-9</v>
      </c>
      <c r="H55" s="16">
        <f t="shared" si="8"/>
        <v>2.4636822175611501E-9</v>
      </c>
      <c r="I55" s="16">
        <f t="shared" si="8"/>
        <v>7.6260419465845556E-9</v>
      </c>
      <c r="J55" s="16">
        <f t="shared" si="8"/>
        <v>5.528049107042609E-10</v>
      </c>
      <c r="K55" s="16">
        <f t="shared" si="8"/>
        <v>9.1927103709076624E-10</v>
      </c>
      <c r="L55" s="16">
        <f t="shared" si="8"/>
        <v>1.1797174633641582E-10</v>
      </c>
      <c r="M55" s="16">
        <f t="shared" si="8"/>
        <v>6.4280483853907333E-9</v>
      </c>
      <c r="N55" s="16">
        <f t="shared" si="8"/>
        <v>3.0889660060177711E-9</v>
      </c>
      <c r="O55" s="16">
        <f t="shared" si="8"/>
        <v>8.6577710215898841E-11</v>
      </c>
      <c r="P55" s="16">
        <f t="shared" si="8"/>
        <v>4.4845516131606556E-9</v>
      </c>
      <c r="Q55" s="16">
        <f t="shared" si="8"/>
        <v>7.7548578633951039E-9</v>
      </c>
      <c r="R55" s="16">
        <f t="shared" si="8"/>
        <v>5.7576119229042685E-12</v>
      </c>
      <c r="S55" s="16">
        <f t="shared" si="8"/>
        <v>2.0039574795520905E-9</v>
      </c>
      <c r="T55" s="16">
        <f t="shared" si="8"/>
        <v>4.7072966926494909E-9</v>
      </c>
      <c r="U55" s="16">
        <f t="shared" si="8"/>
        <v>3.5725176340160632E-9</v>
      </c>
      <c r="V55" s="16">
        <f t="shared" si="8"/>
        <v>2.4635608035828563E-9</v>
      </c>
      <c r="W55" s="16">
        <f t="shared" si="8"/>
        <v>1.1972649181971392E-9</v>
      </c>
      <c r="X55" s="17">
        <f t="shared" si="8"/>
        <v>1.3390849575408206E-8</v>
      </c>
      <c r="Y55" s="16">
        <f t="shared" si="8"/>
        <v>1.0283078434423494E-9</v>
      </c>
      <c r="Z55" s="16">
        <f t="shared" si="8"/>
        <v>2.6896701180859764E-9</v>
      </c>
      <c r="AA55" s="16">
        <f t="shared" si="8"/>
        <v>3.4197309948267376E-10</v>
      </c>
      <c r="AB55" s="16">
        <f t="shared" si="8"/>
        <v>3.5443445652079525E-9</v>
      </c>
      <c r="AC55" s="16">
        <f t="shared" si="8"/>
        <v>7.7950310139690925E-12</v>
      </c>
      <c r="AD55" s="16">
        <f t="shared" si="8"/>
        <v>1.3895638829244882E-9</v>
      </c>
      <c r="AE55" s="16">
        <f t="shared" si="8"/>
        <v>1.5873961067334228E-9</v>
      </c>
      <c r="AF55" s="16">
        <f t="shared" si="8"/>
        <v>4.3044808574281946E-10</v>
      </c>
      <c r="AG55" s="16">
        <f t="shared" si="8"/>
        <v>3.6665370325170847E-10</v>
      </c>
      <c r="AH55" s="17">
        <f t="shared" si="8"/>
        <v>6.7928197013773072E-6</v>
      </c>
      <c r="AI55" s="16">
        <f t="shared" si="8"/>
        <v>3.6852277688977987E-10</v>
      </c>
      <c r="AJ55" s="16">
        <f t="shared" si="8"/>
        <v>3.3308048870646199E-9</v>
      </c>
      <c r="AK55" s="16">
        <f t="shared" si="8"/>
        <v>3.0596458806386566E-12</v>
      </c>
      <c r="AL55" s="17">
        <f t="shared" si="8"/>
        <v>1.7990495736382615E-8</v>
      </c>
      <c r="AM55" s="18">
        <f t="shared" si="8"/>
        <v>6.683321060462292E-9</v>
      </c>
    </row>
    <row r="56" spans="1:39" ht="24">
      <c r="A56" s="13" t="s">
        <v>49</v>
      </c>
      <c r="B56" s="14" t="s">
        <v>40</v>
      </c>
      <c r="C56" s="20"/>
      <c r="D56" s="17">
        <f t="shared" ref="D56:AM56" si="9">$C14^2*D14^2</f>
        <v>1.9600000000000003E-6</v>
      </c>
      <c r="E56" s="16">
        <f t="shared" si="9"/>
        <v>3.1526420590636581E-9</v>
      </c>
      <c r="F56" s="16">
        <f t="shared" si="9"/>
        <v>9.3736667106915879E-7</v>
      </c>
      <c r="G56" s="16">
        <f t="shared" si="9"/>
        <v>3.8637632513279068E-7</v>
      </c>
      <c r="H56" s="17">
        <f t="shared" si="9"/>
        <v>1.8632250000000003E-6</v>
      </c>
      <c r="I56" s="16">
        <f t="shared" si="9"/>
        <v>6.9438937481842152E-7</v>
      </c>
      <c r="J56" s="16">
        <f t="shared" si="9"/>
        <v>9.9255740506780477E-7</v>
      </c>
      <c r="K56" s="16">
        <f t="shared" si="9"/>
        <v>1.4004969835784978E-6</v>
      </c>
      <c r="L56" s="16">
        <f t="shared" si="9"/>
        <v>3.5492500893808481E-8</v>
      </c>
      <c r="M56" s="16">
        <f t="shared" si="9"/>
        <v>3.4895561689706041E-7</v>
      </c>
      <c r="N56" s="17">
        <f t="shared" si="9"/>
        <v>1.2103441000000002E-3</v>
      </c>
      <c r="O56" s="16">
        <f t="shared" si="9"/>
        <v>7.3997772098683076E-8</v>
      </c>
      <c r="P56" s="16">
        <f t="shared" si="9"/>
        <v>6.5479035508237757E-7</v>
      </c>
      <c r="Q56" s="16">
        <f t="shared" si="9"/>
        <v>5.7972400391144268E-7</v>
      </c>
      <c r="R56" s="16">
        <f t="shared" si="9"/>
        <v>1.2315367498887608E-7</v>
      </c>
      <c r="S56" s="16">
        <f t="shared" si="9"/>
        <v>5.0510984172415401E-9</v>
      </c>
      <c r="T56" s="16">
        <f t="shared" si="9"/>
        <v>2.6852650614456675E-8</v>
      </c>
      <c r="U56" s="16">
        <f t="shared" si="9"/>
        <v>1.6980787193033955E-7</v>
      </c>
      <c r="V56" s="16">
        <f t="shared" si="9"/>
        <v>2.8875676671975107E-7</v>
      </c>
      <c r="W56" s="16">
        <f t="shared" si="9"/>
        <v>9.5571275915926634E-10</v>
      </c>
      <c r="X56" s="16">
        <f t="shared" si="9"/>
        <v>1.1471655902488976E-8</v>
      </c>
      <c r="Y56" s="16">
        <f t="shared" si="9"/>
        <v>7.0869047446255122E-8</v>
      </c>
      <c r="Z56" s="16">
        <f t="shared" si="9"/>
        <v>1.8560334569770554E-7</v>
      </c>
      <c r="AA56" s="16">
        <f t="shared" si="9"/>
        <v>7.5367820536266765E-7</v>
      </c>
      <c r="AB56" s="16">
        <f t="shared" si="9"/>
        <v>3.0504156245601383E-7</v>
      </c>
      <c r="AC56" s="16">
        <f t="shared" si="9"/>
        <v>5.3527226275456379E-7</v>
      </c>
      <c r="AD56" s="16">
        <f t="shared" si="9"/>
        <v>4.0528367932133131E-7</v>
      </c>
      <c r="AE56" s="16">
        <f t="shared" si="9"/>
        <v>2.0778486996743461E-7</v>
      </c>
      <c r="AF56" s="16">
        <f t="shared" si="9"/>
        <v>4.0452184281542664E-8</v>
      </c>
      <c r="AG56" s="16">
        <f t="shared" si="9"/>
        <v>9.4918851822868295E-8</v>
      </c>
      <c r="AH56" s="16">
        <f t="shared" si="9"/>
        <v>5.5522663007418932E-7</v>
      </c>
      <c r="AI56" s="16">
        <f t="shared" si="9"/>
        <v>4.9434534095109456E-7</v>
      </c>
      <c r="AJ56" s="16">
        <f t="shared" si="9"/>
        <v>5.9271556222723954E-7</v>
      </c>
      <c r="AK56" s="16">
        <f t="shared" si="9"/>
        <v>1.0581156980283405E-6</v>
      </c>
      <c r="AL56" s="16">
        <f t="shared" si="9"/>
        <v>3.8793223065389101E-8</v>
      </c>
      <c r="AM56" s="18">
        <f t="shared" si="9"/>
        <v>3.7164120262186992E-7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1.0936046354424515E-8</v>
      </c>
      <c r="E57" s="16">
        <f t="shared" si="10"/>
        <v>7.8809614811342928E-8</v>
      </c>
      <c r="F57" s="16">
        <f t="shared" si="10"/>
        <v>3.5250008320361166E-8</v>
      </c>
      <c r="G57" s="16">
        <f t="shared" si="10"/>
        <v>2.6536100384627412E-9</v>
      </c>
      <c r="H57" s="16">
        <f t="shared" si="10"/>
        <v>8.4884847034988572E-8</v>
      </c>
      <c r="I57" s="16">
        <f t="shared" si="10"/>
        <v>1.2739871071167761E-7</v>
      </c>
      <c r="J57" s="16">
        <f t="shared" si="10"/>
        <v>3.6118929596875693E-9</v>
      </c>
      <c r="K57" s="17">
        <f t="shared" si="10"/>
        <v>3.1242094414894023E-7</v>
      </c>
      <c r="L57" s="17">
        <f t="shared" si="10"/>
        <v>2.2548074504977528E-4</v>
      </c>
      <c r="M57" s="16">
        <f t="shared" si="10"/>
        <v>7.9628497208915627E-8</v>
      </c>
      <c r="N57" s="16">
        <f t="shared" si="10"/>
        <v>6.6409827515532367E-9</v>
      </c>
      <c r="O57" s="16">
        <f t="shared" si="10"/>
        <v>4.0031208846375446E-9</v>
      </c>
      <c r="P57" s="16">
        <f t="shared" si="10"/>
        <v>8.0343552009892125E-8</v>
      </c>
      <c r="Q57" s="16">
        <f t="shared" si="10"/>
        <v>1.9603965813341233E-9</v>
      </c>
      <c r="R57" s="16">
        <f t="shared" si="10"/>
        <v>3.3294056202991973E-8</v>
      </c>
      <c r="S57" s="16">
        <f t="shared" si="10"/>
        <v>2.3229558805113536E-8</v>
      </c>
      <c r="T57" s="16">
        <f t="shared" si="10"/>
        <v>4.8393620380818338E-8</v>
      </c>
      <c r="U57" s="16">
        <f t="shared" si="10"/>
        <v>2.9474174892953408E-8</v>
      </c>
      <c r="V57" s="16">
        <f t="shared" si="10"/>
        <v>2.3504747091561328E-9</v>
      </c>
      <c r="W57" s="16">
        <f t="shared" si="10"/>
        <v>1.7280009120680767E-8</v>
      </c>
      <c r="X57" s="16">
        <f t="shared" si="10"/>
        <v>7.1195802715112444E-8</v>
      </c>
      <c r="Y57" s="16">
        <f t="shared" si="10"/>
        <v>1.572974352661445E-7</v>
      </c>
      <c r="Z57" s="16">
        <f t="shared" si="10"/>
        <v>2.5101251331592628E-7</v>
      </c>
      <c r="AA57" s="16">
        <f t="shared" si="10"/>
        <v>1.1928624670007767E-7</v>
      </c>
      <c r="AB57" s="16">
        <f t="shared" si="10"/>
        <v>1.6875195827264723E-8</v>
      </c>
      <c r="AC57" s="16">
        <f t="shared" si="10"/>
        <v>2.402675410814555E-7</v>
      </c>
      <c r="AD57" s="16">
        <f t="shared" si="10"/>
        <v>1.4550171534144813E-9</v>
      </c>
      <c r="AE57" s="16">
        <f t="shared" si="10"/>
        <v>9.8821143412064838E-11</v>
      </c>
      <c r="AF57" s="16">
        <f t="shared" si="10"/>
        <v>2.510184985467264E-7</v>
      </c>
      <c r="AG57" s="16">
        <f t="shared" si="10"/>
        <v>1.0633490356655924E-7</v>
      </c>
      <c r="AH57" s="16">
        <f t="shared" si="10"/>
        <v>3.9616655088772017E-9</v>
      </c>
      <c r="AI57" s="16">
        <f t="shared" si="10"/>
        <v>1.0753003409870806E-8</v>
      </c>
      <c r="AJ57" s="16">
        <f t="shared" si="10"/>
        <v>4.7651309544566531E-8</v>
      </c>
      <c r="AK57" s="16">
        <f t="shared" si="10"/>
        <v>1.2877682441635128E-8</v>
      </c>
      <c r="AL57" s="16">
        <f t="shared" si="10"/>
        <v>7.1431856825797051E-12</v>
      </c>
      <c r="AM57" s="19">
        <f t="shared" si="10"/>
        <v>3.8362279555468854E-7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5.6656956348617093E-6</v>
      </c>
      <c r="E58" s="16">
        <f t="shared" si="11"/>
        <v>5.085731587351094E-8</v>
      </c>
      <c r="F58" s="16">
        <f t="shared" si="11"/>
        <v>4.8011785125446651E-7</v>
      </c>
      <c r="G58" s="17">
        <f t="shared" si="11"/>
        <v>1.7586781756376855E-6</v>
      </c>
      <c r="H58" s="16">
        <f t="shared" si="11"/>
        <v>1.3844871792150658E-7</v>
      </c>
      <c r="I58" s="16">
        <f t="shared" si="11"/>
        <v>1.066650083084467E-8</v>
      </c>
      <c r="J58" s="17">
        <f t="shared" si="11"/>
        <v>2.3414354409377467E-6</v>
      </c>
      <c r="K58" s="16">
        <f t="shared" si="11"/>
        <v>3.4004512119530321E-9</v>
      </c>
      <c r="L58" s="16">
        <f t="shared" si="11"/>
        <v>5.9052940053768776E-7</v>
      </c>
      <c r="M58" s="17">
        <f t="shared" si="11"/>
        <v>1.8500230644446397E-6</v>
      </c>
      <c r="N58" s="16">
        <f t="shared" si="11"/>
        <v>6.976147934374512E-7</v>
      </c>
      <c r="O58" s="16">
        <f t="shared" si="11"/>
        <v>5.301852175951591E-7</v>
      </c>
      <c r="P58" s="16">
        <f t="shared" si="11"/>
        <v>1.1000611197209105E-8</v>
      </c>
      <c r="Q58" s="16">
        <f t="shared" si="11"/>
        <v>2.8103731262052236E-8</v>
      </c>
      <c r="R58" s="16">
        <f t="shared" si="11"/>
        <v>5.4634152250695362E-8</v>
      </c>
      <c r="S58" s="16">
        <f t="shared" si="11"/>
        <v>1.0720756619136504E-6</v>
      </c>
      <c r="T58" s="16">
        <f t="shared" si="11"/>
        <v>1.2256647650432019E-8</v>
      </c>
      <c r="U58" s="16">
        <f t="shared" si="11"/>
        <v>2.9868628258936875E-8</v>
      </c>
      <c r="V58" s="16">
        <f t="shared" si="11"/>
        <v>5.5867730511609264E-8</v>
      </c>
      <c r="W58" s="16">
        <f t="shared" si="11"/>
        <v>7.3097946661114307E-9</v>
      </c>
      <c r="X58" s="16">
        <f t="shared" si="11"/>
        <v>5.1518623134506183E-7</v>
      </c>
      <c r="Y58" s="16">
        <f t="shared" si="11"/>
        <v>5.0848090134399534E-8</v>
      </c>
      <c r="Z58" s="16">
        <f t="shared" si="11"/>
        <v>1.362159655140701E-7</v>
      </c>
      <c r="AA58" s="17">
        <f t="shared" si="11"/>
        <v>1.1332547534138695E-3</v>
      </c>
      <c r="AB58" s="16">
        <f t="shared" si="11"/>
        <v>6.9849765685637918E-9</v>
      </c>
      <c r="AC58" s="16">
        <f t="shared" si="11"/>
        <v>1.0359374626450665E-6</v>
      </c>
      <c r="AD58" s="16">
        <f t="shared" si="11"/>
        <v>1.3650746017065931E-6</v>
      </c>
      <c r="AE58" s="16">
        <f t="shared" si="11"/>
        <v>9.5710126231744385E-10</v>
      </c>
      <c r="AF58" s="16">
        <f t="shared" si="11"/>
        <v>1.9977796618926023E-7</v>
      </c>
      <c r="AG58" s="16">
        <f t="shared" si="11"/>
        <v>3.2195019155894111E-7</v>
      </c>
      <c r="AH58" s="16">
        <f t="shared" si="11"/>
        <v>5.6862116625877827E-8</v>
      </c>
      <c r="AI58" s="16">
        <f t="shared" si="11"/>
        <v>8.3534360245601112E-9</v>
      </c>
      <c r="AJ58" s="16">
        <f t="shared" si="11"/>
        <v>1.345746345828564E-6</v>
      </c>
      <c r="AK58" s="16">
        <f t="shared" si="11"/>
        <v>1.1256958053865755E-7</v>
      </c>
      <c r="AL58" s="16">
        <f t="shared" si="11"/>
        <v>1.3744348074807345E-6</v>
      </c>
      <c r="AM58" s="18">
        <f t="shared" si="11"/>
        <v>3.9375654159802739E-7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7.8712545700126017E-9</v>
      </c>
      <c r="E59" s="17">
        <f t="shared" si="12"/>
        <v>3.2920354810805826E-4</v>
      </c>
      <c r="F59" s="17">
        <f t="shared" si="12"/>
        <v>4.3443239238723022E-7</v>
      </c>
      <c r="G59" s="16">
        <f t="shared" si="12"/>
        <v>1.9327623156499012E-7</v>
      </c>
      <c r="H59" s="16">
        <f t="shared" si="12"/>
        <v>1.353591482547773E-9</v>
      </c>
      <c r="I59" s="16">
        <f t="shared" si="12"/>
        <v>5.8824874423966796E-8</v>
      </c>
      <c r="J59" s="16">
        <f t="shared" si="12"/>
        <v>2.8609626285696629E-8</v>
      </c>
      <c r="K59" s="16">
        <f t="shared" si="12"/>
        <v>1.5403938108890463E-7</v>
      </c>
      <c r="L59" s="16">
        <f t="shared" si="12"/>
        <v>1.1374319318429699E-7</v>
      </c>
      <c r="M59" s="16">
        <f t="shared" si="12"/>
        <v>1.9394391107120876E-8</v>
      </c>
      <c r="N59" s="16">
        <f t="shared" si="12"/>
        <v>8.5089372955823718E-10</v>
      </c>
      <c r="O59" s="16">
        <f t="shared" si="12"/>
        <v>1.939203650912046E-7</v>
      </c>
      <c r="P59" s="16">
        <f t="shared" si="12"/>
        <v>2.4098630269205379E-7</v>
      </c>
      <c r="Q59" s="16">
        <f t="shared" si="12"/>
        <v>4.3323024727527987E-10</v>
      </c>
      <c r="R59" s="16">
        <f t="shared" si="12"/>
        <v>2.663238983703755E-7</v>
      </c>
      <c r="S59" s="16">
        <f t="shared" si="12"/>
        <v>1.1538924798631895E-8</v>
      </c>
      <c r="T59" s="16">
        <f t="shared" si="12"/>
        <v>5.8297045153292979E-9</v>
      </c>
      <c r="U59" s="16">
        <f t="shared" si="12"/>
        <v>5.4884653703226033E-8</v>
      </c>
      <c r="V59" s="16">
        <f t="shared" si="12"/>
        <v>1.0441690103414054E-7</v>
      </c>
      <c r="W59" s="16">
        <f t="shared" si="12"/>
        <v>2.8138430400331782E-7</v>
      </c>
      <c r="X59" s="17">
        <f t="shared" si="12"/>
        <v>9.774728828712681E-7</v>
      </c>
      <c r="Y59" s="16">
        <f t="shared" si="12"/>
        <v>2.2479754507728965E-7</v>
      </c>
      <c r="Z59" s="16">
        <f t="shared" si="12"/>
        <v>2.8926096234529227E-7</v>
      </c>
      <c r="AA59" s="16">
        <f t="shared" si="12"/>
        <v>1.4832374962309112E-8</v>
      </c>
      <c r="AB59" s="16">
        <f t="shared" si="12"/>
        <v>1.8433756666126375E-7</v>
      </c>
      <c r="AC59" s="16">
        <f t="shared" si="12"/>
        <v>1.4767826311318357E-7</v>
      </c>
      <c r="AD59" s="16">
        <f t="shared" si="12"/>
        <v>3.1085774042201576E-8</v>
      </c>
      <c r="AE59" s="16">
        <f t="shared" si="12"/>
        <v>4.2094762742427791E-8</v>
      </c>
      <c r="AF59" s="16">
        <f t="shared" si="12"/>
        <v>1.4700769148303613E-7</v>
      </c>
      <c r="AG59" s="16">
        <f t="shared" si="12"/>
        <v>1.0114712923576061E-7</v>
      </c>
      <c r="AH59" s="16">
        <f t="shared" si="12"/>
        <v>3.9991347720117239E-7</v>
      </c>
      <c r="AI59" s="16">
        <f t="shared" si="12"/>
        <v>2.7449264875630512E-7</v>
      </c>
      <c r="AJ59" s="16">
        <f t="shared" si="12"/>
        <v>7.2445348067163421E-9</v>
      </c>
      <c r="AK59" s="16">
        <f t="shared" si="12"/>
        <v>1.9145555096557433E-7</v>
      </c>
      <c r="AL59" s="16">
        <f t="shared" si="12"/>
        <v>2.5036027000146754E-7</v>
      </c>
      <c r="AM59" s="19">
        <f t="shared" si="12"/>
        <v>4.1063246965613981E-7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2.847821888576951E-8</v>
      </c>
      <c r="E60" s="16">
        <f t="shared" si="13"/>
        <v>9.1113414439955786E-10</v>
      </c>
      <c r="F60" s="16">
        <f t="shared" si="13"/>
        <v>2.8004827981565691E-8</v>
      </c>
      <c r="G60" s="16">
        <f t="shared" si="13"/>
        <v>8.9911782289706028E-9</v>
      </c>
      <c r="H60" s="16">
        <f t="shared" si="13"/>
        <v>3.0708716241057943E-8</v>
      </c>
      <c r="I60" s="16">
        <f t="shared" si="13"/>
        <v>7.9355351711230866E-9</v>
      </c>
      <c r="J60" s="16">
        <f t="shared" si="13"/>
        <v>2.1622243254833629E-8</v>
      </c>
      <c r="K60" s="17">
        <f t="shared" si="13"/>
        <v>9.1333532948229693E-8</v>
      </c>
      <c r="L60" s="16">
        <f t="shared" si="13"/>
        <v>1.0928099191740862E-8</v>
      </c>
      <c r="M60" s="16">
        <f t="shared" si="13"/>
        <v>9.8439613796159557E-10</v>
      </c>
      <c r="N60" s="16">
        <f t="shared" si="13"/>
        <v>1.1348974907766207E-9</v>
      </c>
      <c r="O60" s="16">
        <f t="shared" si="13"/>
        <v>1.6861310891749812E-11</v>
      </c>
      <c r="P60" s="16">
        <f t="shared" si="13"/>
        <v>1.9123789368890212E-8</v>
      </c>
      <c r="Q60" s="16">
        <f t="shared" si="13"/>
        <v>9.2694138815951699E-9</v>
      </c>
      <c r="R60" s="16">
        <f t="shared" si="13"/>
        <v>5.5377847308252078E-9</v>
      </c>
      <c r="S60" s="16">
        <f t="shared" si="13"/>
        <v>2.1285441964165307E-10</v>
      </c>
      <c r="T60" s="17">
        <f t="shared" si="13"/>
        <v>5.1156926621336203E-5</v>
      </c>
      <c r="U60" s="16">
        <f t="shared" si="13"/>
        <v>2.3095220429201156E-9</v>
      </c>
      <c r="V60" s="16">
        <f t="shared" si="13"/>
        <v>1.216556349281299E-9</v>
      </c>
      <c r="W60" s="16">
        <f t="shared" si="13"/>
        <v>5.3577018333313354E-9</v>
      </c>
      <c r="X60" s="16">
        <f t="shared" si="13"/>
        <v>6.3109509115134015E-9</v>
      </c>
      <c r="Y60" s="16">
        <f t="shared" si="13"/>
        <v>5.8615518661929096E-8</v>
      </c>
      <c r="Z60" s="17">
        <f t="shared" si="13"/>
        <v>7.8751872797198043E-8</v>
      </c>
      <c r="AA60" s="16">
        <f t="shared" si="13"/>
        <v>5.6197051096861492E-10</v>
      </c>
      <c r="AB60" s="16">
        <f t="shared" si="13"/>
        <v>1.6731179865044441E-8</v>
      </c>
      <c r="AC60" s="16">
        <f t="shared" si="13"/>
        <v>3.0481553984993816E-9</v>
      </c>
      <c r="AD60" s="16">
        <f t="shared" si="13"/>
        <v>9.8760341191071471E-9</v>
      </c>
      <c r="AE60" s="16">
        <f t="shared" si="13"/>
        <v>1.180088126361155E-8</v>
      </c>
      <c r="AF60" s="16">
        <f t="shared" si="13"/>
        <v>1.9991003890499832E-9</v>
      </c>
      <c r="AG60" s="16">
        <f t="shared" si="13"/>
        <v>4.0661754465083436E-8</v>
      </c>
      <c r="AH60" s="16">
        <f t="shared" si="13"/>
        <v>3.5776540101209408E-8</v>
      </c>
      <c r="AI60" s="16">
        <f t="shared" si="13"/>
        <v>2.052289495000041E-8</v>
      </c>
      <c r="AJ60" s="16">
        <f t="shared" si="13"/>
        <v>1.4153629903612244E-9</v>
      </c>
      <c r="AK60" s="17">
        <f t="shared" si="13"/>
        <v>1.0484716792526366E-7</v>
      </c>
      <c r="AL60" s="16">
        <f t="shared" si="13"/>
        <v>4.8303862857621239E-9</v>
      </c>
      <c r="AM60" s="18">
        <f t="shared" si="13"/>
        <v>1.1523844181084733E-8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1.7289808296741028E-7</v>
      </c>
      <c r="E61" s="16">
        <f t="shared" si="14"/>
        <v>1.6531738447222898E-7</v>
      </c>
      <c r="F61" s="16">
        <f t="shared" si="14"/>
        <v>3.4412355908660207E-8</v>
      </c>
      <c r="G61" s="16">
        <f t="shared" si="14"/>
        <v>2.13509617017126E-7</v>
      </c>
      <c r="H61" s="16">
        <f t="shared" si="14"/>
        <v>1.6037451338633619E-9</v>
      </c>
      <c r="I61" s="17">
        <f t="shared" si="14"/>
        <v>9.251430542073256E-4</v>
      </c>
      <c r="J61" s="16">
        <f t="shared" si="14"/>
        <v>1.4445352649321587E-8</v>
      </c>
      <c r="K61" s="16">
        <f t="shared" si="14"/>
        <v>9.0250272431824422E-7</v>
      </c>
      <c r="L61" s="16">
        <f t="shared" si="14"/>
        <v>5.1631862158201607E-7</v>
      </c>
      <c r="M61" s="16">
        <f t="shared" si="14"/>
        <v>2.6916588754092396E-8</v>
      </c>
      <c r="N61" s="16">
        <f t="shared" si="14"/>
        <v>5.2678683334709236E-7</v>
      </c>
      <c r="O61" s="16">
        <f t="shared" si="14"/>
        <v>2.7084978691327721E-8</v>
      </c>
      <c r="P61" s="16">
        <f t="shared" si="14"/>
        <v>2.845045217136742E-7</v>
      </c>
      <c r="Q61" s="16">
        <f t="shared" si="14"/>
        <v>1.7354502878541162E-7</v>
      </c>
      <c r="R61" s="16">
        <f t="shared" si="14"/>
        <v>5.0889882559323772E-7</v>
      </c>
      <c r="S61" s="16">
        <f t="shared" si="14"/>
        <v>3.0808576492205065E-9</v>
      </c>
      <c r="T61" s="16">
        <f t="shared" si="14"/>
        <v>1.4237212210722232E-7</v>
      </c>
      <c r="U61" s="16">
        <f t="shared" si="14"/>
        <v>5.6064630185766883E-7</v>
      </c>
      <c r="V61" s="16">
        <f t="shared" si="14"/>
        <v>2.0774863271299822E-7</v>
      </c>
      <c r="W61" s="16">
        <f t="shared" si="14"/>
        <v>8.3556370829210286E-7</v>
      </c>
      <c r="X61" s="16">
        <f t="shared" si="14"/>
        <v>1.1255423376006131E-6</v>
      </c>
      <c r="Y61" s="16">
        <f t="shared" si="14"/>
        <v>1.1442668363487103E-7</v>
      </c>
      <c r="Z61" s="17">
        <f t="shared" si="14"/>
        <v>1.220862024876455E-6</v>
      </c>
      <c r="AA61" s="16">
        <f t="shared" si="14"/>
        <v>8.7321696738016196E-9</v>
      </c>
      <c r="AB61" s="16">
        <f t="shared" si="14"/>
        <v>4.534016173809865E-8</v>
      </c>
      <c r="AC61" s="16">
        <f t="shared" si="14"/>
        <v>2.1367413123184933E-8</v>
      </c>
      <c r="AD61" s="16">
        <f t="shared" si="14"/>
        <v>1.2645309071838852E-8</v>
      </c>
      <c r="AE61" s="16">
        <f t="shared" si="14"/>
        <v>4.8626941203359493E-7</v>
      </c>
      <c r="AF61" s="16">
        <f t="shared" si="14"/>
        <v>4.9380807987505769E-7</v>
      </c>
      <c r="AG61" s="17">
        <f t="shared" si="14"/>
        <v>3.0606332706972247E-6</v>
      </c>
      <c r="AH61" s="16">
        <f t="shared" si="14"/>
        <v>1.0402420409705615E-6</v>
      </c>
      <c r="AI61" s="16">
        <f t="shared" si="14"/>
        <v>1.0501803655644176E-6</v>
      </c>
      <c r="AJ61" s="16">
        <f t="shared" si="14"/>
        <v>8.59608665759507E-7</v>
      </c>
      <c r="AK61" s="16">
        <f t="shared" si="14"/>
        <v>1.2974899889060985E-7</v>
      </c>
      <c r="AL61" s="17">
        <f t="shared" si="14"/>
        <v>1.3602814536432109E-6</v>
      </c>
      <c r="AM61" s="18">
        <f t="shared" si="14"/>
        <v>2.6981079081795093E-7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7.9426946997176541E-9</v>
      </c>
      <c r="E62" s="16">
        <f t="shared" si="15"/>
        <v>8.3842749439503169E-11</v>
      </c>
      <c r="F62" s="16">
        <f t="shared" si="15"/>
        <v>5.7389910489468548E-8</v>
      </c>
      <c r="G62" s="16">
        <f t="shared" si="15"/>
        <v>3.0641757090793828E-8</v>
      </c>
      <c r="H62" s="16">
        <f t="shared" si="15"/>
        <v>3.4987464265391936E-8</v>
      </c>
      <c r="I62" s="16">
        <f t="shared" si="15"/>
        <v>1.1897658146875687E-8</v>
      </c>
      <c r="J62" s="16">
        <f t="shared" si="15"/>
        <v>7.9848198301553147E-9</v>
      </c>
      <c r="K62" s="16">
        <f t="shared" si="15"/>
        <v>7.2312632372365005E-9</v>
      </c>
      <c r="L62" s="16">
        <f t="shared" si="15"/>
        <v>5.4499874309992733E-10</v>
      </c>
      <c r="M62" s="16">
        <f t="shared" si="15"/>
        <v>1.3823425572212661E-8</v>
      </c>
      <c r="N62" s="16">
        <f t="shared" si="15"/>
        <v>3.0149508474885002E-8</v>
      </c>
      <c r="O62" s="16">
        <f t="shared" si="15"/>
        <v>7.1885989209946635E-10</v>
      </c>
      <c r="P62" s="16">
        <f t="shared" si="15"/>
        <v>2.95233486305215E-8</v>
      </c>
      <c r="Q62" s="17">
        <f t="shared" si="15"/>
        <v>6.2491804858454754E-5</v>
      </c>
      <c r="R62" s="16">
        <f t="shared" si="15"/>
        <v>7.4518391036737667E-9</v>
      </c>
      <c r="S62" s="16">
        <f t="shared" si="15"/>
        <v>5.9176173396380032E-8</v>
      </c>
      <c r="T62" s="16">
        <f t="shared" si="15"/>
        <v>1.1399873101320589E-8</v>
      </c>
      <c r="U62" s="16">
        <f t="shared" si="15"/>
        <v>3.061157625835207E-8</v>
      </c>
      <c r="V62" s="16">
        <f t="shared" si="15"/>
        <v>2.1565020588548109E-8</v>
      </c>
      <c r="W62" s="16">
        <f t="shared" si="15"/>
        <v>9.0948905296985579E-9</v>
      </c>
      <c r="X62" s="16">
        <f t="shared" si="15"/>
        <v>1.6076286422739013E-8</v>
      </c>
      <c r="Y62" s="16">
        <f t="shared" si="15"/>
        <v>9.3866111886419889E-10</v>
      </c>
      <c r="Z62" s="16">
        <f t="shared" si="15"/>
        <v>8.7998444395092524E-9</v>
      </c>
      <c r="AA62" s="16">
        <f t="shared" si="15"/>
        <v>1.579726385906111E-9</v>
      </c>
      <c r="AB62" s="16">
        <f t="shared" si="15"/>
        <v>4.0743184910360653E-8</v>
      </c>
      <c r="AC62" s="16">
        <f t="shared" si="15"/>
        <v>1.9982601489182494E-8</v>
      </c>
      <c r="AD62" s="16">
        <f t="shared" si="15"/>
        <v>1.1700643342128954E-8</v>
      </c>
      <c r="AE62" s="16">
        <f t="shared" si="15"/>
        <v>4.9757111807015808E-8</v>
      </c>
      <c r="AF62" s="16">
        <f t="shared" si="15"/>
        <v>4.5778557455799191E-9</v>
      </c>
      <c r="AG62" s="16">
        <f t="shared" si="15"/>
        <v>3.1564033610992858E-10</v>
      </c>
      <c r="AH62" s="16">
        <f t="shared" si="15"/>
        <v>7.2498568838089789E-8</v>
      </c>
      <c r="AI62" s="16">
        <f t="shared" si="15"/>
        <v>2.3164184983959943E-8</v>
      </c>
      <c r="AJ62" s="16">
        <f t="shared" si="15"/>
        <v>1.2683221604391373E-10</v>
      </c>
      <c r="AK62" s="16">
        <f t="shared" si="15"/>
        <v>1.0849520034367373E-8</v>
      </c>
      <c r="AL62" s="16">
        <f t="shared" si="15"/>
        <v>3.5643137089372394E-9</v>
      </c>
      <c r="AM62" s="18">
        <f t="shared" si="15"/>
        <v>5.0138064163485239E-9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3.5038467840030086E-7</v>
      </c>
      <c r="E63" s="16">
        <f t="shared" si="16"/>
        <v>2.3052864953385796E-7</v>
      </c>
      <c r="F63" s="16">
        <f t="shared" si="16"/>
        <v>4.4898569876902578E-7</v>
      </c>
      <c r="G63" s="16">
        <f t="shared" si="16"/>
        <v>6.4436716901223692E-7</v>
      </c>
      <c r="H63" s="17">
        <f t="shared" si="16"/>
        <v>9.722655560705267E-7</v>
      </c>
      <c r="I63" s="16">
        <f t="shared" si="16"/>
        <v>1.635308406947606E-7</v>
      </c>
      <c r="J63" s="17">
        <f t="shared" si="16"/>
        <v>2.3526425801212748E-6</v>
      </c>
      <c r="K63" s="16">
        <f t="shared" si="16"/>
        <v>6.9986405492743248E-7</v>
      </c>
      <c r="L63" s="16">
        <f t="shared" si="16"/>
        <v>7.5375393333785507E-9</v>
      </c>
      <c r="M63" s="16">
        <f t="shared" si="16"/>
        <v>8.9448674339680108E-8</v>
      </c>
      <c r="N63" s="16">
        <f t="shared" si="16"/>
        <v>1.7269573612952409E-7</v>
      </c>
      <c r="O63" s="16">
        <f t="shared" si="16"/>
        <v>3.5571330025448846E-7</v>
      </c>
      <c r="P63" s="16">
        <f t="shared" si="16"/>
        <v>5.349979206123263E-7</v>
      </c>
      <c r="Q63" s="16">
        <f t="shared" si="16"/>
        <v>2.4725799723076914E-7</v>
      </c>
      <c r="R63" s="16">
        <f t="shared" si="16"/>
        <v>2.8187035348467128E-7</v>
      </c>
      <c r="S63" s="16">
        <f t="shared" si="16"/>
        <v>8.8061809694955904E-8</v>
      </c>
      <c r="T63" s="16">
        <f t="shared" si="16"/>
        <v>1.7312371825777081E-8</v>
      </c>
      <c r="U63" s="16">
        <f t="shared" si="16"/>
        <v>2.6911005775182848E-8</v>
      </c>
      <c r="V63" s="17">
        <f t="shared" si="16"/>
        <v>7.3379117127257698E-4</v>
      </c>
      <c r="W63" s="16">
        <f t="shared" si="16"/>
        <v>1.2752336316335966E-7</v>
      </c>
      <c r="X63" s="16">
        <f t="shared" si="16"/>
        <v>1.2064268451263156E-8</v>
      </c>
      <c r="Y63" s="16">
        <f t="shared" si="16"/>
        <v>1.0324183309727121E-9</v>
      </c>
      <c r="Z63" s="16">
        <f t="shared" si="16"/>
        <v>9.9793510899694479E-11</v>
      </c>
      <c r="AA63" s="16">
        <f t="shared" si="16"/>
        <v>3.6110674483701255E-8</v>
      </c>
      <c r="AB63" s="16">
        <f t="shared" si="16"/>
        <v>4.7056571166388983E-8</v>
      </c>
      <c r="AC63" s="16">
        <f t="shared" si="16"/>
        <v>5.6176316865662489E-7</v>
      </c>
      <c r="AD63" s="17">
        <f t="shared" si="16"/>
        <v>1.8012419754053511E-6</v>
      </c>
      <c r="AE63" s="16">
        <f t="shared" si="16"/>
        <v>2.8410315259175333E-9</v>
      </c>
      <c r="AF63" s="16">
        <f t="shared" si="16"/>
        <v>5.153348625642796E-8</v>
      </c>
      <c r="AG63" s="16">
        <f t="shared" si="16"/>
        <v>1.6624686152800026E-8</v>
      </c>
      <c r="AH63" s="16">
        <f t="shared" si="16"/>
        <v>2.6434888907809575E-7</v>
      </c>
      <c r="AI63" s="16">
        <f t="shared" si="16"/>
        <v>1.4088642305607534E-7</v>
      </c>
      <c r="AJ63" s="17">
        <f t="shared" si="16"/>
        <v>2.3526425801212748E-6</v>
      </c>
      <c r="AK63" s="17">
        <f t="shared" si="16"/>
        <v>1.8755122609385166E-6</v>
      </c>
      <c r="AL63" s="16">
        <f t="shared" si="16"/>
        <v>8.7075176051174312E-7</v>
      </c>
      <c r="AM63" s="18">
        <f t="shared" si="16"/>
        <v>3.0810814657628683E-7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3.7570925791713667E-8</v>
      </c>
      <c r="E64" s="16">
        <f t="shared" si="17"/>
        <v>8.5143405598301852E-8</v>
      </c>
      <c r="F64" s="16">
        <f t="shared" si="17"/>
        <v>8.2849410779823935E-8</v>
      </c>
      <c r="G64" s="16">
        <f t="shared" si="17"/>
        <v>9.2168533454349485E-9</v>
      </c>
      <c r="H64" s="16">
        <f t="shared" si="17"/>
        <v>9.9259985648589091E-8</v>
      </c>
      <c r="I64" s="16">
        <f t="shared" si="17"/>
        <v>1.20429728493896E-8</v>
      </c>
      <c r="J64" s="16">
        <f t="shared" si="17"/>
        <v>9.9862605361182917E-8</v>
      </c>
      <c r="K64" s="16">
        <f t="shared" si="17"/>
        <v>3.6393775055112146E-7</v>
      </c>
      <c r="L64" s="16">
        <f t="shared" si="17"/>
        <v>5.6927665420458934E-9</v>
      </c>
      <c r="M64" s="16">
        <f t="shared" si="17"/>
        <v>4.3641505893431673E-7</v>
      </c>
      <c r="N64" s="16">
        <f t="shared" si="17"/>
        <v>2.9803402585983619E-7</v>
      </c>
      <c r="O64" s="16">
        <f t="shared" si="17"/>
        <v>9.7904684794533671E-9</v>
      </c>
      <c r="P64" s="16">
        <f t="shared" si="17"/>
        <v>3.1040728087983786E-7</v>
      </c>
      <c r="Q64" s="16">
        <f t="shared" si="17"/>
        <v>1.6510134626561601E-7</v>
      </c>
      <c r="R64" s="16">
        <f t="shared" si="17"/>
        <v>1.1171302958931541E-6</v>
      </c>
      <c r="S64" s="16">
        <f t="shared" si="17"/>
        <v>2.1809233488255779E-7</v>
      </c>
      <c r="T64" s="16">
        <f t="shared" si="17"/>
        <v>1.7154395816596393E-7</v>
      </c>
      <c r="U64" s="16">
        <f t="shared" si="17"/>
        <v>4.6681743927786378E-7</v>
      </c>
      <c r="V64" s="17">
        <f t="shared" si="17"/>
        <v>2.1706758891779997E-6</v>
      </c>
      <c r="W64" s="16">
        <f t="shared" si="17"/>
        <v>8.1573347016327105E-7</v>
      </c>
      <c r="X64" s="17">
        <f t="shared" si="17"/>
        <v>4.2292378760937681E-6</v>
      </c>
      <c r="Y64" s="16">
        <f t="shared" si="17"/>
        <v>1.6668661631641524E-7</v>
      </c>
      <c r="Z64" s="16">
        <f t="shared" si="17"/>
        <v>4.1965732407234701E-7</v>
      </c>
      <c r="AA64" s="16">
        <f t="shared" si="17"/>
        <v>1.0824983071455185E-6</v>
      </c>
      <c r="AB64" s="16">
        <f t="shared" si="17"/>
        <v>1.1375115412808986E-7</v>
      </c>
      <c r="AC64" s="16">
        <f t="shared" si="17"/>
        <v>4.3500554939095501E-11</v>
      </c>
      <c r="AD64" s="17">
        <f t="shared" si="17"/>
        <v>9.1593854893892983E-4</v>
      </c>
      <c r="AE64" s="16">
        <f t="shared" si="17"/>
        <v>4.6576385415195348E-8</v>
      </c>
      <c r="AF64" s="16">
        <f t="shared" si="17"/>
        <v>7.1298808179113762E-7</v>
      </c>
      <c r="AG64" s="16">
        <f t="shared" si="17"/>
        <v>5.3917404285762469E-8</v>
      </c>
      <c r="AH64" s="16">
        <f t="shared" si="17"/>
        <v>1.8430706091354736E-7</v>
      </c>
      <c r="AI64" s="16">
        <f t="shared" si="17"/>
        <v>5.902657571178988E-7</v>
      </c>
      <c r="AJ64" s="17">
        <f t="shared" si="17"/>
        <v>3.0609921718486636E-6</v>
      </c>
      <c r="AK64" s="16">
        <f t="shared" si="17"/>
        <v>6.0691447751175953E-8</v>
      </c>
      <c r="AL64" s="17">
        <f t="shared" si="17"/>
        <v>6.4903585939875182E-6</v>
      </c>
      <c r="AM64" s="19">
        <f t="shared" si="17"/>
        <v>1.9935547662763224E-6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2.2010223647954622E-7</v>
      </c>
      <c r="E65" s="17">
        <f t="shared" si="18"/>
        <v>1.4856806695735138E-6</v>
      </c>
      <c r="F65" s="17">
        <f t="shared" si="18"/>
        <v>1.1212773628116628E-3</v>
      </c>
      <c r="G65" s="16">
        <f t="shared" si="18"/>
        <v>1.1046635051943213E-7</v>
      </c>
      <c r="H65" s="16">
        <f t="shared" si="18"/>
        <v>1.9127201349356495E-7</v>
      </c>
      <c r="I65" s="16">
        <f t="shared" si="18"/>
        <v>4.1463030190787205E-8</v>
      </c>
      <c r="J65" s="16">
        <f t="shared" si="18"/>
        <v>2.859532800843661E-7</v>
      </c>
      <c r="K65" s="16">
        <f t="shared" si="18"/>
        <v>7.1910420734566756E-9</v>
      </c>
      <c r="L65" s="16">
        <f t="shared" si="18"/>
        <v>1.7147516375458605E-7</v>
      </c>
      <c r="M65" s="16">
        <f t="shared" si="18"/>
        <v>7.4058891731664652E-7</v>
      </c>
      <c r="N65" s="16">
        <f t="shared" si="18"/>
        <v>8.5383147399647774E-7</v>
      </c>
      <c r="O65" s="17">
        <f t="shared" si="18"/>
        <v>1.4042892131385454E-6</v>
      </c>
      <c r="P65" s="16">
        <f t="shared" si="18"/>
        <v>3.067039156686224E-8</v>
      </c>
      <c r="Q65" s="16">
        <f t="shared" si="18"/>
        <v>1.0056487233368152E-6</v>
      </c>
      <c r="R65" s="16">
        <f t="shared" si="18"/>
        <v>2.0385386533413997E-8</v>
      </c>
      <c r="S65" s="16">
        <f t="shared" si="18"/>
        <v>1.2070721089334701E-7</v>
      </c>
      <c r="T65" s="16">
        <f t="shared" si="18"/>
        <v>6.0352764765158247E-7</v>
      </c>
      <c r="U65" s="16">
        <f t="shared" si="18"/>
        <v>3.5795016720929006E-7</v>
      </c>
      <c r="V65" s="16">
        <f t="shared" si="18"/>
        <v>6.8489528949714646E-7</v>
      </c>
      <c r="W65" s="16">
        <f t="shared" si="18"/>
        <v>1.0997551923880172E-7</v>
      </c>
      <c r="X65" s="16">
        <f t="shared" si="18"/>
        <v>3.7810280647491818E-7</v>
      </c>
      <c r="Y65" s="16">
        <f t="shared" si="18"/>
        <v>7.1780955726750081E-8</v>
      </c>
      <c r="Z65" s="16">
        <f t="shared" si="18"/>
        <v>6.5105449441388454E-7</v>
      </c>
      <c r="AA65" s="16">
        <f t="shared" si="18"/>
        <v>4.720810084490519E-7</v>
      </c>
      <c r="AB65" s="16">
        <f t="shared" si="18"/>
        <v>1.6205044480465512E-8</v>
      </c>
      <c r="AC65" s="17">
        <f t="shared" si="18"/>
        <v>2.2193501360295698E-6</v>
      </c>
      <c r="AD65" s="16">
        <f t="shared" si="18"/>
        <v>1.0312773592771693E-7</v>
      </c>
      <c r="AE65" s="16">
        <f t="shared" si="18"/>
        <v>2.6892188299197717E-7</v>
      </c>
      <c r="AF65" s="16">
        <f t="shared" si="18"/>
        <v>7.2452863303877231E-7</v>
      </c>
      <c r="AG65" s="17">
        <f t="shared" si="18"/>
        <v>4.9935378060665334E-6</v>
      </c>
      <c r="AH65" s="16">
        <f t="shared" si="18"/>
        <v>2.6787963705521071E-8</v>
      </c>
      <c r="AI65" s="16">
        <f t="shared" si="18"/>
        <v>1.6332492755714515E-7</v>
      </c>
      <c r="AJ65" s="16">
        <f t="shared" si="18"/>
        <v>4.0972521246283564E-7</v>
      </c>
      <c r="AK65" s="16">
        <f t="shared" si="18"/>
        <v>2.2160749631745804E-8</v>
      </c>
      <c r="AL65" s="17">
        <f t="shared" si="18"/>
        <v>4.4066022329016877E-6</v>
      </c>
      <c r="AM65" s="19">
        <f t="shared" si="18"/>
        <v>1.5693648430911577E-6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1.0570905958077658E-7</v>
      </c>
      <c r="E66" s="16">
        <f t="shared" si="19"/>
        <v>6.6319206942231621E-8</v>
      </c>
      <c r="F66" s="16">
        <f t="shared" si="19"/>
        <v>7.502306887605048E-7</v>
      </c>
      <c r="G66" s="16">
        <f t="shared" si="19"/>
        <v>3.9473736851356056E-7</v>
      </c>
      <c r="H66" s="16">
        <f t="shared" si="19"/>
        <v>4.5404204939052478E-7</v>
      </c>
      <c r="I66" s="16">
        <f t="shared" si="19"/>
        <v>3.2755906623462831E-8</v>
      </c>
      <c r="J66" s="16">
        <f t="shared" si="19"/>
        <v>7.5475934954274947E-7</v>
      </c>
      <c r="K66" s="17">
        <f t="shared" si="19"/>
        <v>1.4702551422942618E-6</v>
      </c>
      <c r="L66" s="16">
        <f t="shared" si="19"/>
        <v>3.9284178820089582E-7</v>
      </c>
      <c r="M66" s="17">
        <f t="shared" si="19"/>
        <v>1.1186293308673725E-3</v>
      </c>
      <c r="N66" s="16">
        <f t="shared" si="19"/>
        <v>3.2224570634203376E-7</v>
      </c>
      <c r="O66" s="16">
        <f t="shared" si="19"/>
        <v>5.1165869905704937E-7</v>
      </c>
      <c r="P66" s="16">
        <f t="shared" si="19"/>
        <v>3.1268928782091515E-7</v>
      </c>
      <c r="Q66" s="16">
        <f t="shared" si="19"/>
        <v>2.4551860821744905E-7</v>
      </c>
      <c r="R66" s="16">
        <f t="shared" si="19"/>
        <v>8.4090427960139461E-8</v>
      </c>
      <c r="S66" s="16">
        <f t="shared" si="19"/>
        <v>2.6567517830500779E-7</v>
      </c>
      <c r="T66" s="16">
        <f t="shared" si="19"/>
        <v>2.1480982414183256E-8</v>
      </c>
      <c r="U66" s="16">
        <f t="shared" si="19"/>
        <v>3.7656073273529981E-7</v>
      </c>
      <c r="V66" s="16">
        <f t="shared" si="19"/>
        <v>1.3793566812791083E-7</v>
      </c>
      <c r="W66" s="16">
        <f t="shared" si="19"/>
        <v>4.1061355695098642E-7</v>
      </c>
      <c r="X66" s="16">
        <f t="shared" si="19"/>
        <v>7.3831772684457448E-9</v>
      </c>
      <c r="Y66" s="16">
        <f t="shared" si="19"/>
        <v>8.5507655883627834E-7</v>
      </c>
      <c r="Z66" s="16">
        <f t="shared" si="19"/>
        <v>7.8030570178137572E-7</v>
      </c>
      <c r="AA66" s="17">
        <f t="shared" si="19"/>
        <v>1.9070207516949498E-6</v>
      </c>
      <c r="AB66" s="16">
        <f t="shared" si="19"/>
        <v>9.5057723402191269E-7</v>
      </c>
      <c r="AC66" s="16">
        <f t="shared" si="19"/>
        <v>8.9083563674549268E-9</v>
      </c>
      <c r="AD66" s="16">
        <f t="shared" si="19"/>
        <v>5.4825777047343893E-7</v>
      </c>
      <c r="AE66" s="16">
        <f t="shared" si="19"/>
        <v>1.5430050923593273E-8</v>
      </c>
      <c r="AF66" s="16">
        <f t="shared" si="19"/>
        <v>1.4801237323798824E-8</v>
      </c>
      <c r="AG66" s="16">
        <f t="shared" si="19"/>
        <v>5.4525354036249914E-8</v>
      </c>
      <c r="AH66" s="16">
        <f t="shared" si="19"/>
        <v>1.0670100678369121E-6</v>
      </c>
      <c r="AI66" s="16">
        <f t="shared" si="19"/>
        <v>3.3357120101081767E-7</v>
      </c>
      <c r="AJ66" s="16">
        <f t="shared" si="19"/>
        <v>9.2246095325368018E-8</v>
      </c>
      <c r="AK66" s="17">
        <f t="shared" si="19"/>
        <v>2.0976093812516129E-6</v>
      </c>
      <c r="AL66" s="16">
        <f t="shared" si="19"/>
        <v>6.6036646283984151E-8</v>
      </c>
      <c r="AM66" s="18">
        <f t="shared" si="19"/>
        <v>8.0355203149620339E-8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1.9479446348972893E-10</v>
      </c>
      <c r="E67" s="16">
        <f t="shared" si="20"/>
        <v>3.1326020498643634E-11</v>
      </c>
      <c r="F67" s="16">
        <f t="shared" si="20"/>
        <v>4.5759064211904462E-11</v>
      </c>
      <c r="G67" s="17">
        <f t="shared" si="20"/>
        <v>1.3320079992326508E-10</v>
      </c>
      <c r="H67" s="16">
        <f t="shared" si="20"/>
        <v>4.5049548678781734E-14</v>
      </c>
      <c r="I67" s="16">
        <f t="shared" si="20"/>
        <v>3.7449252099083692E-11</v>
      </c>
      <c r="J67" s="16">
        <f t="shared" si="20"/>
        <v>1.5233599617473828E-11</v>
      </c>
      <c r="K67" s="16">
        <f t="shared" si="20"/>
        <v>2.9603985605877041E-11</v>
      </c>
      <c r="L67" s="16">
        <f t="shared" si="20"/>
        <v>7.7213732246870574E-11</v>
      </c>
      <c r="M67" s="16">
        <f t="shared" si="20"/>
        <v>9.2174579475977627E-13</v>
      </c>
      <c r="N67" s="16">
        <f t="shared" si="20"/>
        <v>2.3270729229655442E-12</v>
      </c>
      <c r="O67" s="16">
        <f t="shared" si="20"/>
        <v>2.1060042672402419E-12</v>
      </c>
      <c r="P67" s="16">
        <f t="shared" si="20"/>
        <v>1.9021916272363412E-11</v>
      </c>
      <c r="Q67" s="16">
        <f t="shared" si="20"/>
        <v>5.062463942481621E-12</v>
      </c>
      <c r="R67" s="16">
        <f t="shared" si="20"/>
        <v>3.2731715465513422E-12</v>
      </c>
      <c r="S67" s="16">
        <f t="shared" si="20"/>
        <v>8.5806154068401828E-11</v>
      </c>
      <c r="T67" s="16">
        <f t="shared" si="20"/>
        <v>2.7282046317220104E-12</v>
      </c>
      <c r="U67" s="16">
        <f t="shared" si="20"/>
        <v>4.8583425086442456E-11</v>
      </c>
      <c r="V67" s="16">
        <f t="shared" si="20"/>
        <v>4.9741832104310815E-12</v>
      </c>
      <c r="W67" s="17">
        <f t="shared" si="20"/>
        <v>1.0402485402336116E-10</v>
      </c>
      <c r="X67" s="17">
        <f t="shared" si="20"/>
        <v>2.1791910209187502E-10</v>
      </c>
      <c r="Y67" s="16">
        <f t="shared" si="20"/>
        <v>1.683069013446216E-11</v>
      </c>
      <c r="Z67" s="16">
        <f t="shared" si="20"/>
        <v>2.4826847787441039E-11</v>
      </c>
      <c r="AA67" s="16">
        <f t="shared" si="20"/>
        <v>1.2422082841516732E-11</v>
      </c>
      <c r="AB67" s="16">
        <f t="shared" si="20"/>
        <v>2.3563627946758437E-11</v>
      </c>
      <c r="AC67" s="16">
        <f t="shared" si="20"/>
        <v>1.7519521047440058E-11</v>
      </c>
      <c r="AD67" s="16">
        <f t="shared" si="20"/>
        <v>5.573459925016991E-11</v>
      </c>
      <c r="AE67" s="17">
        <f t="shared" si="20"/>
        <v>1.3320079992326508E-10</v>
      </c>
      <c r="AF67" s="17">
        <f t="shared" si="20"/>
        <v>7.0605789077767504E-8</v>
      </c>
      <c r="AG67" s="16">
        <f t="shared" si="20"/>
        <v>1.4374120640032447E-12</v>
      </c>
      <c r="AH67" s="16">
        <f t="shared" si="20"/>
        <v>4.451339464740924E-12</v>
      </c>
      <c r="AI67" s="16">
        <f t="shared" si="20"/>
        <v>8.8935764685731574E-12</v>
      </c>
      <c r="AJ67" s="16">
        <f t="shared" si="20"/>
        <v>3.5119155565951212E-12</v>
      </c>
      <c r="AK67" s="16">
        <f t="shared" si="20"/>
        <v>2.4244317979266576E-11</v>
      </c>
      <c r="AL67" s="16">
        <f t="shared" si="20"/>
        <v>4.9914462850289941E-11</v>
      </c>
      <c r="AM67" s="18">
        <f t="shared" si="20"/>
        <v>1.1487584637100216E-11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2.1585748968789106E-6</v>
      </c>
      <c r="E68" s="16">
        <f t="shared" si="21"/>
        <v>4.839781697756025E-9</v>
      </c>
      <c r="F68" s="16">
        <f t="shared" si="21"/>
        <v>1.9084496534269004E-7</v>
      </c>
      <c r="G68" s="16">
        <f t="shared" si="21"/>
        <v>3.1339085218641236E-7</v>
      </c>
      <c r="H68" s="17">
        <f t="shared" si="21"/>
        <v>1.1326681067194925E-3</v>
      </c>
      <c r="I68" s="16">
        <f t="shared" si="21"/>
        <v>2.0580405871770348E-9</v>
      </c>
      <c r="J68" s="16">
        <f t="shared" si="21"/>
        <v>2.6614550402201003E-7</v>
      </c>
      <c r="K68" s="16">
        <f t="shared" si="21"/>
        <v>8.7954252964723539E-8</v>
      </c>
      <c r="L68" s="16">
        <f t="shared" si="21"/>
        <v>4.0954441881824832E-7</v>
      </c>
      <c r="M68" s="16">
        <f t="shared" si="21"/>
        <v>4.4456892245351925E-7</v>
      </c>
      <c r="N68" s="17">
        <f t="shared" si="21"/>
        <v>1.6857664419108422E-6</v>
      </c>
      <c r="O68" s="16">
        <f t="shared" si="21"/>
        <v>8.9051149486693999E-7</v>
      </c>
      <c r="P68" s="16">
        <f t="shared" si="21"/>
        <v>1.4721974062458742E-8</v>
      </c>
      <c r="Q68" s="16">
        <f t="shared" si="21"/>
        <v>6.0733781104214681E-7</v>
      </c>
      <c r="R68" s="16">
        <f t="shared" si="21"/>
        <v>5.1655722659275504E-7</v>
      </c>
      <c r="S68" s="17">
        <f t="shared" si="21"/>
        <v>2.4702782486726748E-6</v>
      </c>
      <c r="T68" s="16">
        <f t="shared" si="21"/>
        <v>6.5609016338305927E-7</v>
      </c>
      <c r="U68" s="16">
        <f t="shared" si="21"/>
        <v>1.5717002732215886E-7</v>
      </c>
      <c r="V68" s="17">
        <f t="shared" si="21"/>
        <v>1.4300996477429239E-6</v>
      </c>
      <c r="W68" s="16">
        <f t="shared" si="21"/>
        <v>6.8036742662526953E-7</v>
      </c>
      <c r="X68" s="17">
        <f t="shared" si="21"/>
        <v>1.1674282838717747E-5</v>
      </c>
      <c r="Y68" s="16">
        <f t="shared" si="21"/>
        <v>3.535597092685626E-8</v>
      </c>
      <c r="Z68" s="16">
        <f t="shared" si="21"/>
        <v>2.7820614228994693E-7</v>
      </c>
      <c r="AA68" s="16">
        <f t="shared" si="21"/>
        <v>1.3451334952778329E-7</v>
      </c>
      <c r="AB68" s="16">
        <f t="shared" si="21"/>
        <v>7.0565405750509609E-8</v>
      </c>
      <c r="AC68" s="16">
        <f t="shared" si="21"/>
        <v>8.3766485755114585E-7</v>
      </c>
      <c r="AD68" s="16">
        <f t="shared" si="21"/>
        <v>1.2293249658955169E-7</v>
      </c>
      <c r="AE68" s="16">
        <f t="shared" si="21"/>
        <v>2.172949613284865E-7</v>
      </c>
      <c r="AF68" s="16">
        <f t="shared" si="21"/>
        <v>6.1527290361566403E-10</v>
      </c>
      <c r="AG68" s="16">
        <f t="shared" si="21"/>
        <v>2.8745146082261375E-8</v>
      </c>
      <c r="AH68" s="16">
        <f t="shared" si="21"/>
        <v>4.0299833157669209E-7</v>
      </c>
      <c r="AI68" s="16">
        <f t="shared" si="21"/>
        <v>2.9321183195640956E-7</v>
      </c>
      <c r="AJ68" s="16">
        <f t="shared" si="21"/>
        <v>3.4511382001112068E-7</v>
      </c>
      <c r="AK68" s="16">
        <f t="shared" si="21"/>
        <v>9.3270673353679233E-9</v>
      </c>
      <c r="AL68" s="17">
        <f t="shared" si="21"/>
        <v>6.566784096778731E-6</v>
      </c>
      <c r="AM68" s="18">
        <f t="shared" si="21"/>
        <v>8.1518711178578705E-7</v>
      </c>
    </row>
    <row r="69" spans="1:39" ht="24">
      <c r="A69" s="13" t="s">
        <v>62</v>
      </c>
      <c r="B69" s="14" t="s">
        <v>40</v>
      </c>
      <c r="C69" s="20"/>
      <c r="D69" s="16">
        <f t="shared" ref="D69:AM69" si="22">$C27^2*D27^2</f>
        <v>9.1697296078694393E-7</v>
      </c>
      <c r="E69" s="16">
        <f t="shared" si="22"/>
        <v>3.3781615081350046E-6</v>
      </c>
      <c r="F69" s="16">
        <f t="shared" si="22"/>
        <v>1.1604065203679811E-7</v>
      </c>
      <c r="G69" s="16">
        <f t="shared" si="22"/>
        <v>7.1163053719552802E-8</v>
      </c>
      <c r="H69" s="16">
        <f t="shared" si="22"/>
        <v>4.8054824312493383E-8</v>
      </c>
      <c r="I69" s="16">
        <f t="shared" si="22"/>
        <v>8.1476547599649872E-7</v>
      </c>
      <c r="J69" s="16">
        <f t="shared" si="22"/>
        <v>3.967239531831153E-6</v>
      </c>
      <c r="K69" s="16">
        <f t="shared" si="22"/>
        <v>2.4108382096829905E-6</v>
      </c>
      <c r="L69" s="16">
        <f t="shared" si="22"/>
        <v>3.2784453745077336E-7</v>
      </c>
      <c r="M69" s="17">
        <f t="shared" si="22"/>
        <v>1.0962720999999998E-5</v>
      </c>
      <c r="N69" s="16">
        <f t="shared" si="22"/>
        <v>5.0431437796813767E-6</v>
      </c>
      <c r="O69" s="16">
        <f t="shared" si="22"/>
        <v>2.3394679805230358E-6</v>
      </c>
      <c r="P69" s="16">
        <f t="shared" si="22"/>
        <v>5.0010749455194134E-7</v>
      </c>
      <c r="Q69" s="16">
        <f t="shared" si="22"/>
        <v>9.9311702628776017E-7</v>
      </c>
      <c r="R69" s="16">
        <f t="shared" si="22"/>
        <v>1.6584065962165661E-7</v>
      </c>
      <c r="S69" s="17">
        <f t="shared" si="22"/>
        <v>1.8593344000000004E-5</v>
      </c>
      <c r="T69" s="17">
        <f t="shared" si="22"/>
        <v>1.2006225E-5</v>
      </c>
      <c r="U69" s="16">
        <f t="shared" si="22"/>
        <v>3.7987075529185611E-6</v>
      </c>
      <c r="V69" s="17">
        <f t="shared" si="22"/>
        <v>1.5421328999999997E-5</v>
      </c>
      <c r="W69" s="16">
        <f t="shared" si="22"/>
        <v>1.6234665687436467E-6</v>
      </c>
      <c r="X69" s="16">
        <f t="shared" si="22"/>
        <v>3.6343611611485441E-6</v>
      </c>
      <c r="Y69" s="16">
        <f t="shared" si="22"/>
        <v>5.3881094922336454E-7</v>
      </c>
      <c r="Z69" s="16">
        <f t="shared" si="22"/>
        <v>3.6121133806062821E-7</v>
      </c>
      <c r="AA69" s="16">
        <f t="shared" si="22"/>
        <v>5.7786778213351847E-7</v>
      </c>
      <c r="AB69" s="16">
        <f t="shared" si="22"/>
        <v>4.3671125456437435E-6</v>
      </c>
      <c r="AC69" s="16">
        <f t="shared" si="22"/>
        <v>3.578495578554765E-6</v>
      </c>
      <c r="AD69" s="16">
        <f t="shared" si="22"/>
        <v>3.9150743574665727E-7</v>
      </c>
      <c r="AE69" s="16">
        <f t="shared" si="22"/>
        <v>4.4506931673296032E-8</v>
      </c>
      <c r="AF69" s="16">
        <f t="shared" si="22"/>
        <v>2.0063070963839148E-6</v>
      </c>
      <c r="AG69" s="16">
        <f t="shared" si="22"/>
        <v>5.9820020119091311E-7</v>
      </c>
      <c r="AH69" s="16">
        <f t="shared" si="22"/>
        <v>2.5988243691315048E-9</v>
      </c>
      <c r="AI69" s="16">
        <f t="shared" si="22"/>
        <v>6.1195795284657899E-9</v>
      </c>
      <c r="AJ69" s="16">
        <f t="shared" si="22"/>
        <v>2.1855900515532507E-8</v>
      </c>
      <c r="AK69" s="17">
        <f t="shared" si="22"/>
        <v>5.8227582490000002E-3</v>
      </c>
      <c r="AL69" s="17">
        <f t="shared" si="22"/>
        <v>8.1168009999999993E-6</v>
      </c>
      <c r="AM69" s="18">
        <f t="shared" si="22"/>
        <v>2.4854552725808687E-7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3.1188798637529304E-8</v>
      </c>
      <c r="E70" s="16">
        <f t="shared" si="23"/>
        <v>1.8918220678715906E-7</v>
      </c>
      <c r="F70" s="17">
        <f t="shared" si="23"/>
        <v>4.0222295735811514E-7</v>
      </c>
      <c r="G70" s="16">
        <f t="shared" si="23"/>
        <v>2.6521388696993281E-7</v>
      </c>
      <c r="H70" s="16">
        <f t="shared" si="23"/>
        <v>2.5955180331089364E-7</v>
      </c>
      <c r="I70" s="16">
        <f t="shared" si="23"/>
        <v>9.3999967514329874E-9</v>
      </c>
      <c r="J70" s="16">
        <f t="shared" si="23"/>
        <v>1.452153450486996E-7</v>
      </c>
      <c r="K70" s="17">
        <f t="shared" si="23"/>
        <v>7.8835699642190574E-7</v>
      </c>
      <c r="L70" s="16">
        <f t="shared" si="23"/>
        <v>5.6429484570129776E-9</v>
      </c>
      <c r="M70" s="16">
        <f t="shared" si="23"/>
        <v>1.4602456899021554E-7</v>
      </c>
      <c r="N70" s="16">
        <f t="shared" si="23"/>
        <v>1.9478834678560564E-8</v>
      </c>
      <c r="O70" s="17">
        <f t="shared" si="23"/>
        <v>3.2246165239609392E-4</v>
      </c>
      <c r="P70" s="16">
        <f t="shared" si="23"/>
        <v>2.5673692231932212E-7</v>
      </c>
      <c r="Q70" s="16">
        <f t="shared" si="23"/>
        <v>3.6485298741323549E-9</v>
      </c>
      <c r="R70" s="16">
        <f t="shared" si="23"/>
        <v>2.4213892823682745E-7</v>
      </c>
      <c r="S70" s="17">
        <f t="shared" si="23"/>
        <v>4.9941315766668821E-7</v>
      </c>
      <c r="T70" s="16">
        <f t="shared" si="23"/>
        <v>1.0424776645898585E-10</v>
      </c>
      <c r="U70" s="16">
        <f t="shared" si="23"/>
        <v>1.7173539575216123E-7</v>
      </c>
      <c r="V70" s="16">
        <f t="shared" si="23"/>
        <v>1.5700327162352586E-7</v>
      </c>
      <c r="W70" s="16">
        <f t="shared" si="23"/>
        <v>2.455861855258165E-7</v>
      </c>
      <c r="X70" s="16">
        <f t="shared" si="23"/>
        <v>1.7321689645591699E-7</v>
      </c>
      <c r="Y70" s="16">
        <f t="shared" si="23"/>
        <v>3.8206909576356344E-7</v>
      </c>
      <c r="Z70" s="16">
        <f t="shared" si="23"/>
        <v>1.2274226156373968E-7</v>
      </c>
      <c r="AA70" s="16">
        <f t="shared" si="23"/>
        <v>1.5070403679152304E-7</v>
      </c>
      <c r="AB70" s="16">
        <f t="shared" si="23"/>
        <v>3.7464376625141201E-7</v>
      </c>
      <c r="AC70" s="16">
        <f t="shared" si="23"/>
        <v>4.8250159967875313E-8</v>
      </c>
      <c r="AD70" s="16">
        <f t="shared" si="23"/>
        <v>3.5091688712243331E-9</v>
      </c>
      <c r="AE70" s="17">
        <f t="shared" si="23"/>
        <v>6.6489917440831271E-7</v>
      </c>
      <c r="AF70" s="16">
        <f t="shared" si="23"/>
        <v>9.6266142969337327E-9</v>
      </c>
      <c r="AG70" s="16">
        <f t="shared" si="23"/>
        <v>1.7782364374775942E-8</v>
      </c>
      <c r="AH70" s="16">
        <f t="shared" si="23"/>
        <v>4.0941275097769947E-9</v>
      </c>
      <c r="AI70" s="16">
        <f t="shared" si="23"/>
        <v>8.6542206049289073E-8</v>
      </c>
      <c r="AJ70" s="16">
        <f t="shared" si="23"/>
        <v>9.7019253751919444E-10</v>
      </c>
      <c r="AK70" s="16">
        <f t="shared" si="23"/>
        <v>1.2932901238502205E-7</v>
      </c>
      <c r="AL70" s="16">
        <f t="shared" si="23"/>
        <v>8.644687752901498E-8</v>
      </c>
      <c r="AM70" s="18">
        <f t="shared" si="23"/>
        <v>6.8421295699902701E-8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1.940797059022894E-8</v>
      </c>
      <c r="E71" s="17">
        <f t="shared" si="24"/>
        <v>9.4793628899467321E-7</v>
      </c>
      <c r="F71" s="17">
        <f t="shared" si="24"/>
        <v>1.1174040827006596E-6</v>
      </c>
      <c r="G71" s="16">
        <f t="shared" si="24"/>
        <v>3.3156377531220392E-7</v>
      </c>
      <c r="H71" s="16">
        <f t="shared" si="24"/>
        <v>5.5821552601383163E-7</v>
      </c>
      <c r="I71" s="16">
        <f t="shared" si="24"/>
        <v>2.203442702528701E-7</v>
      </c>
      <c r="J71" s="17">
        <f t="shared" si="24"/>
        <v>2.0127202348368526E-6</v>
      </c>
      <c r="K71" s="16">
        <f t="shared" si="24"/>
        <v>1.6730562005262648E-7</v>
      </c>
      <c r="L71" s="17">
        <f t="shared" si="24"/>
        <v>1.2381208672583485E-6</v>
      </c>
      <c r="M71" s="16">
        <f t="shared" si="24"/>
        <v>5.3757656480135551E-8</v>
      </c>
      <c r="N71" s="16">
        <f t="shared" si="24"/>
        <v>2.300469516408718E-7</v>
      </c>
      <c r="O71" s="16">
        <f t="shared" si="24"/>
        <v>1.608314339119599E-7</v>
      </c>
      <c r="P71" s="16">
        <f t="shared" si="24"/>
        <v>1.9541093934573626E-7</v>
      </c>
      <c r="Q71" s="16">
        <f t="shared" si="24"/>
        <v>5.9589794331800818E-8</v>
      </c>
      <c r="R71" s="16">
        <f t="shared" si="24"/>
        <v>5.1276014021732115E-7</v>
      </c>
      <c r="S71" s="16">
        <f t="shared" si="24"/>
        <v>6.7886232479458328E-7</v>
      </c>
      <c r="T71" s="16">
        <f t="shared" si="24"/>
        <v>1.6856386027746819E-7</v>
      </c>
      <c r="U71" s="16">
        <f t="shared" si="24"/>
        <v>7.0940831863302143E-7</v>
      </c>
      <c r="V71" s="16">
        <f t="shared" si="24"/>
        <v>3.1969114152106606E-7</v>
      </c>
      <c r="W71" s="16">
        <f t="shared" si="24"/>
        <v>1.1256805921971259E-8</v>
      </c>
      <c r="X71" s="16">
        <f t="shared" si="24"/>
        <v>1.2285627519293742E-7</v>
      </c>
      <c r="Y71" s="16">
        <f t="shared" si="24"/>
        <v>1.4673235145424841E-8</v>
      </c>
      <c r="Z71" s="16">
        <f t="shared" si="24"/>
        <v>6.1632306931224916E-8</v>
      </c>
      <c r="AA71" s="16">
        <f t="shared" si="24"/>
        <v>2.6346984597585791E-7</v>
      </c>
      <c r="AB71" s="16">
        <f t="shared" si="24"/>
        <v>2.020103805159532E-7</v>
      </c>
      <c r="AC71" s="17">
        <f t="shared" si="24"/>
        <v>1.0028779024792621E-6</v>
      </c>
      <c r="AD71" s="17">
        <f t="shared" si="24"/>
        <v>1.6374148469491657E-6</v>
      </c>
      <c r="AE71" s="16">
        <f t="shared" si="24"/>
        <v>2.5453233646568314E-7</v>
      </c>
      <c r="AF71" s="16">
        <f t="shared" si="24"/>
        <v>1.2356661046304758E-7</v>
      </c>
      <c r="AG71" s="16">
        <f t="shared" si="24"/>
        <v>4.4272433859516579E-7</v>
      </c>
      <c r="AH71" s="16">
        <f t="shared" si="24"/>
        <v>7.4394444609157311E-7</v>
      </c>
      <c r="AI71" s="16">
        <f t="shared" si="24"/>
        <v>2.0697275070012821E-7</v>
      </c>
      <c r="AJ71" s="16">
        <f t="shared" si="24"/>
        <v>1.1987634268665504E-7</v>
      </c>
      <c r="AK71" s="16">
        <f t="shared" si="24"/>
        <v>3.2228245869172765E-8</v>
      </c>
      <c r="AL71" s="16">
        <f t="shared" si="24"/>
        <v>1.3012157354008037E-7</v>
      </c>
      <c r="AM71" s="19">
        <f t="shared" si="24"/>
        <v>7.5842641374994206E-4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1.2985313208254785E-7</v>
      </c>
      <c r="E72" s="16">
        <f t="shared" si="25"/>
        <v>6.0561331519771474E-7</v>
      </c>
      <c r="F72" s="16">
        <f t="shared" si="25"/>
        <v>4.0439894421695471E-7</v>
      </c>
      <c r="G72" s="16">
        <f t="shared" si="25"/>
        <v>7.7883321911721313E-7</v>
      </c>
      <c r="H72" s="16">
        <f t="shared" si="25"/>
        <v>1.7393959222463444E-7</v>
      </c>
      <c r="I72" s="17">
        <f t="shared" si="25"/>
        <v>8.6809992261279777E-7</v>
      </c>
      <c r="J72" s="17">
        <f t="shared" si="25"/>
        <v>2.5511507929845484E-6</v>
      </c>
      <c r="K72" s="16">
        <f t="shared" si="25"/>
        <v>1.5752848833975037E-7</v>
      </c>
      <c r="L72" s="16">
        <f t="shared" si="25"/>
        <v>7.5887785308387031E-7</v>
      </c>
      <c r="M72" s="16">
        <f t="shared" si="25"/>
        <v>4.7798182389124197E-7</v>
      </c>
      <c r="N72" s="16">
        <f t="shared" si="25"/>
        <v>1.049645413813458E-7</v>
      </c>
      <c r="O72" s="16">
        <f t="shared" si="25"/>
        <v>2.6365892974106272E-7</v>
      </c>
      <c r="P72" s="17">
        <f t="shared" si="25"/>
        <v>1.191245689724174E-6</v>
      </c>
      <c r="Q72" s="16">
        <f t="shared" si="25"/>
        <v>9.5695942626392511E-8</v>
      </c>
      <c r="R72" s="17">
        <f t="shared" si="25"/>
        <v>1.2500638885624288E-6</v>
      </c>
      <c r="S72" s="16">
        <f t="shared" si="25"/>
        <v>1.1087517528674353E-7</v>
      </c>
      <c r="T72" s="17">
        <f t="shared" si="25"/>
        <v>1.0778612100359716E-6</v>
      </c>
      <c r="U72" s="16">
        <f t="shared" si="25"/>
        <v>1.6206714388850978E-7</v>
      </c>
      <c r="V72" s="16">
        <f t="shared" si="25"/>
        <v>1.0244285348262247E-10</v>
      </c>
      <c r="W72" s="16">
        <f t="shared" si="25"/>
        <v>1.2180295770585749E-8</v>
      </c>
      <c r="X72" s="16">
        <f t="shared" si="25"/>
        <v>1.1401248400108956E-7</v>
      </c>
      <c r="Y72" s="16">
        <f t="shared" si="25"/>
        <v>2.0657190703462271E-8</v>
      </c>
      <c r="Z72" s="17">
        <f t="shared" si="25"/>
        <v>6.9455080339004324E-4</v>
      </c>
      <c r="AA72" s="16">
        <f t="shared" si="25"/>
        <v>8.3171052458616276E-8</v>
      </c>
      <c r="AB72" s="16">
        <f t="shared" si="25"/>
        <v>1.5962680996318586E-7</v>
      </c>
      <c r="AC72" s="16">
        <f t="shared" si="25"/>
        <v>4.7450562214760876E-7</v>
      </c>
      <c r="AD72" s="16">
        <f t="shared" si="25"/>
        <v>3.2304201573979145E-7</v>
      </c>
      <c r="AE72" s="16">
        <f t="shared" si="25"/>
        <v>5.3430249483276982E-7</v>
      </c>
      <c r="AF72" s="16">
        <f t="shared" si="25"/>
        <v>2.4396785787498645E-7</v>
      </c>
      <c r="AG72" s="16">
        <f t="shared" si="25"/>
        <v>1.2469846972265064E-7</v>
      </c>
      <c r="AH72" s="16">
        <f t="shared" si="25"/>
        <v>2.7367244480412608E-7</v>
      </c>
      <c r="AI72" s="16">
        <f t="shared" si="25"/>
        <v>1.0395183143678775E-7</v>
      </c>
      <c r="AJ72" s="16">
        <f t="shared" si="25"/>
        <v>3.0818203039181097E-7</v>
      </c>
      <c r="AK72" s="16">
        <f t="shared" si="25"/>
        <v>4.2986915713801834E-8</v>
      </c>
      <c r="AL72" s="16">
        <f t="shared" si="25"/>
        <v>8.016270805900556E-8</v>
      </c>
      <c r="AM72" s="18">
        <f t="shared" si="25"/>
        <v>5.6410397846002457E-8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3.932934671912794E-8</v>
      </c>
      <c r="E73" s="16">
        <f t="shared" si="26"/>
        <v>1.6388440237600367E-8</v>
      </c>
      <c r="F73" s="16">
        <f t="shared" si="26"/>
        <v>5.1229967608937408E-8</v>
      </c>
      <c r="G73" s="16">
        <f t="shared" si="26"/>
        <v>9.5405767693965308E-8</v>
      </c>
      <c r="H73" s="17">
        <f t="shared" si="26"/>
        <v>1.029859453011349E-6</v>
      </c>
      <c r="I73" s="16">
        <f t="shared" si="26"/>
        <v>1.5602820309065336E-9</v>
      </c>
      <c r="J73" s="16">
        <f t="shared" si="26"/>
        <v>4.9997904593237489E-7</v>
      </c>
      <c r="K73" s="17">
        <f t="shared" si="26"/>
        <v>1.2167526618754126E-6</v>
      </c>
      <c r="L73" s="16">
        <f t="shared" si="26"/>
        <v>4.809466434081446E-8</v>
      </c>
      <c r="M73" s="16">
        <f t="shared" si="26"/>
        <v>1.1143688932058404E-7</v>
      </c>
      <c r="N73" s="16">
        <f t="shared" si="26"/>
        <v>1.9308452362798268E-9</v>
      </c>
      <c r="O73" s="17">
        <f t="shared" si="26"/>
        <v>7.0279633749923817E-7</v>
      </c>
      <c r="P73" s="16">
        <f t="shared" si="26"/>
        <v>4.9841725073349714E-7</v>
      </c>
      <c r="Q73" s="16">
        <f t="shared" si="26"/>
        <v>4.3932735740977008E-7</v>
      </c>
      <c r="R73" s="16">
        <f t="shared" si="26"/>
        <v>2.6726927264240852E-7</v>
      </c>
      <c r="S73" s="17">
        <f t="shared" si="26"/>
        <v>4.7605253215449612E-4</v>
      </c>
      <c r="T73" s="16">
        <f t="shared" si="26"/>
        <v>1.988471844867183E-9</v>
      </c>
      <c r="U73" s="16">
        <f t="shared" si="26"/>
        <v>3.6171523699844598E-9</v>
      </c>
      <c r="V73" s="16">
        <f t="shared" si="26"/>
        <v>5.6970763371209808E-8</v>
      </c>
      <c r="W73" s="16">
        <f t="shared" si="26"/>
        <v>1.2977189380816789E-7</v>
      </c>
      <c r="X73" s="16">
        <f t="shared" si="26"/>
        <v>2.3452538746431684E-8</v>
      </c>
      <c r="Y73" s="17">
        <f t="shared" si="26"/>
        <v>1.2167526618754126E-6</v>
      </c>
      <c r="Z73" s="16">
        <f t="shared" si="26"/>
        <v>7.5565149060918252E-8</v>
      </c>
      <c r="AA73" s="16">
        <f t="shared" si="26"/>
        <v>4.470312901476223E-7</v>
      </c>
      <c r="AB73" s="16">
        <f t="shared" si="26"/>
        <v>3.2616182317682586E-7</v>
      </c>
      <c r="AC73" s="16">
        <f t="shared" si="26"/>
        <v>2.2393388273363732E-9</v>
      </c>
      <c r="AD73" s="16">
        <f t="shared" si="26"/>
        <v>1.1451782959547809E-7</v>
      </c>
      <c r="AE73" s="16">
        <f t="shared" si="26"/>
        <v>9.0179682864770031E-8</v>
      </c>
      <c r="AF73" s="16">
        <f t="shared" si="26"/>
        <v>5.7543434826286271E-7</v>
      </c>
      <c r="AG73" s="16">
        <f t="shared" si="26"/>
        <v>1.4944820713216913E-7</v>
      </c>
      <c r="AH73" s="16">
        <f t="shared" si="26"/>
        <v>1.3914892644720401E-7</v>
      </c>
      <c r="AI73" s="16">
        <f t="shared" si="26"/>
        <v>6.3327772557674439E-8</v>
      </c>
      <c r="AJ73" s="16">
        <f t="shared" si="26"/>
        <v>2.0911307049574913E-7</v>
      </c>
      <c r="AK73" s="17">
        <f t="shared" si="26"/>
        <v>1.4722707208692489E-6</v>
      </c>
      <c r="AL73" s="16">
        <f t="shared" si="26"/>
        <v>1.6031713497140203E-9</v>
      </c>
      <c r="AM73" s="18">
        <f t="shared" si="26"/>
        <v>4.2365093158990842E-7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2.1810908230461921E-6</v>
      </c>
      <c r="E74" s="16">
        <f t="shared" si="27"/>
        <v>2.2046118775032145E-7</v>
      </c>
      <c r="F74" s="17">
        <f t="shared" si="27"/>
        <v>3.258172710970238E-6</v>
      </c>
      <c r="G74" s="17">
        <f t="shared" si="27"/>
        <v>1.6522735350168171E-6</v>
      </c>
      <c r="H74" s="16">
        <f t="shared" si="27"/>
        <v>1.908006344738839E-8</v>
      </c>
      <c r="I74" s="17">
        <f t="shared" si="27"/>
        <v>2.3456450003679217E-6</v>
      </c>
      <c r="J74" s="17">
        <f t="shared" si="27"/>
        <v>1.5146464048931891E-6</v>
      </c>
      <c r="K74" s="16">
        <f t="shared" si="27"/>
        <v>3.3477521926434649E-7</v>
      </c>
      <c r="L74" s="16">
        <f t="shared" si="27"/>
        <v>3.3471782769320242E-7</v>
      </c>
      <c r="M74" s="16">
        <f t="shared" si="27"/>
        <v>3.498212072047039E-8</v>
      </c>
      <c r="N74" s="16">
        <f t="shared" si="27"/>
        <v>5.5756329578573017E-8</v>
      </c>
      <c r="O74" s="16">
        <f t="shared" si="27"/>
        <v>3.973680229019633E-8</v>
      </c>
      <c r="P74" s="17">
        <f t="shared" si="27"/>
        <v>1.3830030630358055E-6</v>
      </c>
      <c r="Q74" s="16">
        <f t="shared" si="27"/>
        <v>3.5285203714827617E-9</v>
      </c>
      <c r="R74" s="16">
        <f t="shared" si="27"/>
        <v>4.2884259564017544E-7</v>
      </c>
      <c r="S74" s="16">
        <f t="shared" si="27"/>
        <v>2.2832940363638095E-7</v>
      </c>
      <c r="T74" s="16">
        <f t="shared" si="27"/>
        <v>5.6645755659858143E-7</v>
      </c>
      <c r="U74" s="16">
        <f t="shared" si="27"/>
        <v>2.1525828095628664E-7</v>
      </c>
      <c r="V74" s="16">
        <f t="shared" si="27"/>
        <v>1.6432824141016274E-8</v>
      </c>
      <c r="W74" s="16">
        <f t="shared" si="27"/>
        <v>3.5361891597026274E-8</v>
      </c>
      <c r="X74" s="17">
        <f t="shared" si="27"/>
        <v>1.1376677441197732E-6</v>
      </c>
      <c r="Y74" s="16">
        <f t="shared" si="27"/>
        <v>1.0627481636519753E-7</v>
      </c>
      <c r="Z74" s="16">
        <f t="shared" si="27"/>
        <v>1.2998250055217945E-7</v>
      </c>
      <c r="AA74" s="16">
        <f t="shared" si="27"/>
        <v>2.0486204812146629E-7</v>
      </c>
      <c r="AB74" s="16">
        <f t="shared" si="27"/>
        <v>5.557829218940468E-7</v>
      </c>
      <c r="AC74" s="16">
        <f t="shared" si="27"/>
        <v>2.2823901355246096E-8</v>
      </c>
      <c r="AD74" s="16">
        <f t="shared" si="27"/>
        <v>4.332884601986792E-8</v>
      </c>
      <c r="AE74" s="16">
        <f t="shared" si="27"/>
        <v>1.4933165952875943E-8</v>
      </c>
      <c r="AF74" s="16">
        <f t="shared" si="27"/>
        <v>1.4788622816109273E-8</v>
      </c>
      <c r="AG74" s="17">
        <f t="shared" si="27"/>
        <v>7.3012987667064552E-4</v>
      </c>
      <c r="AH74" s="16">
        <f t="shared" si="27"/>
        <v>3.8928965849616182E-8</v>
      </c>
      <c r="AI74" s="16">
        <f t="shared" si="27"/>
        <v>2.3880463582883161E-7</v>
      </c>
      <c r="AJ74" s="16">
        <f t="shared" si="27"/>
        <v>1.8564883766410301E-7</v>
      </c>
      <c r="AK74" s="16">
        <f t="shared" si="27"/>
        <v>7.407968556020015E-8</v>
      </c>
      <c r="AL74" s="16">
        <f t="shared" si="27"/>
        <v>2.4257343982502097E-8</v>
      </c>
      <c r="AM74" s="18">
        <f t="shared" si="27"/>
        <v>4.2136660971417308E-7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2.7340669997421082E-7</v>
      </c>
      <c r="E75" s="16">
        <f t="shared" si="28"/>
        <v>1.5031330574145063E-7</v>
      </c>
      <c r="F75" s="16">
        <f t="shared" si="28"/>
        <v>2.5505396388962333E-8</v>
      </c>
      <c r="G75" s="17">
        <f t="shared" si="28"/>
        <v>2.5911494903886509E-4</v>
      </c>
      <c r="H75" s="16">
        <f t="shared" si="28"/>
        <v>7.2757775998694262E-8</v>
      </c>
      <c r="I75" s="16">
        <f t="shared" si="28"/>
        <v>5.9151457965133793E-8</v>
      </c>
      <c r="J75" s="16">
        <f t="shared" si="28"/>
        <v>8.0233197688009309E-10</v>
      </c>
      <c r="K75" s="16">
        <f t="shared" si="28"/>
        <v>1.2802044068966853E-7</v>
      </c>
      <c r="L75" s="16">
        <f t="shared" si="28"/>
        <v>2.9916781542749811E-9</v>
      </c>
      <c r="M75" s="16">
        <f t="shared" si="28"/>
        <v>8.9831839133339667E-8</v>
      </c>
      <c r="N75" s="16">
        <f t="shared" si="28"/>
        <v>8.1204461868981247E-8</v>
      </c>
      <c r="O75" s="16">
        <f t="shared" si="28"/>
        <v>2.1165259279797679E-7</v>
      </c>
      <c r="P75" s="16">
        <f t="shared" si="28"/>
        <v>1.8610304737856332E-7</v>
      </c>
      <c r="Q75" s="16">
        <f t="shared" si="28"/>
        <v>1.238154550598759E-7</v>
      </c>
      <c r="R75" s="16">
        <f t="shared" si="28"/>
        <v>2.0946570108860942E-7</v>
      </c>
      <c r="S75" s="16">
        <f t="shared" si="28"/>
        <v>5.1852070385764449E-8</v>
      </c>
      <c r="T75" s="16">
        <f t="shared" si="28"/>
        <v>4.4677977107337948E-8</v>
      </c>
      <c r="U75" s="17">
        <f t="shared" si="28"/>
        <v>4.6730289003564797E-7</v>
      </c>
      <c r="V75" s="16">
        <f t="shared" si="28"/>
        <v>2.2699064142207873E-7</v>
      </c>
      <c r="W75" s="16">
        <f t="shared" si="28"/>
        <v>2.2550810031028559E-7</v>
      </c>
      <c r="X75" s="16">
        <f t="shared" si="28"/>
        <v>1.5940508230301144E-9</v>
      </c>
      <c r="Y75" s="17">
        <f t="shared" si="28"/>
        <v>4.2385749663097322E-7</v>
      </c>
      <c r="Z75" s="16">
        <f t="shared" si="28"/>
        <v>2.8922869118878058E-7</v>
      </c>
      <c r="AA75" s="17">
        <f t="shared" si="28"/>
        <v>4.0292953273481889E-7</v>
      </c>
      <c r="AB75" s="16">
        <f t="shared" si="28"/>
        <v>1.3885452396205102E-7</v>
      </c>
      <c r="AC75" s="16">
        <f t="shared" si="28"/>
        <v>2.4730536757227096E-7</v>
      </c>
      <c r="AD75" s="16">
        <f t="shared" si="28"/>
        <v>2.633448792860465E-9</v>
      </c>
      <c r="AE75" s="16">
        <f t="shared" si="28"/>
        <v>1.9113759434816926E-8</v>
      </c>
      <c r="AF75" s="17">
        <f t="shared" si="28"/>
        <v>4.6730289003564797E-7</v>
      </c>
      <c r="AG75" s="17">
        <f t="shared" si="28"/>
        <v>6.1035479514860138E-7</v>
      </c>
      <c r="AH75" s="17">
        <f t="shared" si="28"/>
        <v>3.4332457227108823E-7</v>
      </c>
      <c r="AI75" s="16">
        <f t="shared" si="28"/>
        <v>8.3572203172778546E-8</v>
      </c>
      <c r="AJ75" s="16">
        <f t="shared" si="28"/>
        <v>3.6563637009797699E-8</v>
      </c>
      <c r="AK75" s="16">
        <f t="shared" si="28"/>
        <v>3.1351836048745595E-9</v>
      </c>
      <c r="AL75" s="16">
        <f t="shared" si="28"/>
        <v>1.7056093431597268E-9</v>
      </c>
      <c r="AM75" s="18">
        <f t="shared" si="28"/>
        <v>1.1253978225524258E-7</v>
      </c>
    </row>
    <row r="76" spans="1:39" ht="24">
      <c r="A76" s="13" t="s">
        <v>69</v>
      </c>
      <c r="B76" s="14" t="s">
        <v>40</v>
      </c>
      <c r="C76" s="20"/>
      <c r="D76" s="16">
        <f t="shared" ref="D76:AM76" si="29">$C34^2*D34^2</f>
        <v>9.2203853238823695E-7</v>
      </c>
      <c r="E76" s="16">
        <f t="shared" si="29"/>
        <v>3.2072605173725255E-6</v>
      </c>
      <c r="F76" s="16">
        <f t="shared" si="29"/>
        <v>4.426799927644957E-8</v>
      </c>
      <c r="G76" s="16">
        <f t="shared" si="29"/>
        <v>3.4253860229969647E-6</v>
      </c>
      <c r="H76" s="16">
        <f t="shared" si="29"/>
        <v>5.4072177934217133E-7</v>
      </c>
      <c r="I76" s="16">
        <f t="shared" si="29"/>
        <v>6.6849615355544054E-6</v>
      </c>
      <c r="J76" s="16">
        <f t="shared" si="29"/>
        <v>6.1744391686123086E-6</v>
      </c>
      <c r="K76" s="17">
        <f t="shared" si="29"/>
        <v>7.0241161000000009E-3</v>
      </c>
      <c r="L76" s="17">
        <f t="shared" si="29"/>
        <v>9.8910250000000007E-6</v>
      </c>
      <c r="M76" s="17">
        <f t="shared" si="29"/>
        <v>9.3636000000000013E-6</v>
      </c>
      <c r="N76" s="16">
        <f t="shared" si="29"/>
        <v>7.8713750311976622E-6</v>
      </c>
      <c r="O76" s="17">
        <f t="shared" si="29"/>
        <v>1.6646400000000004E-5</v>
      </c>
      <c r="P76" s="16">
        <f t="shared" si="29"/>
        <v>8.3639829639240256E-8</v>
      </c>
      <c r="Q76" s="16">
        <f t="shared" si="29"/>
        <v>7.8150574057941958E-7</v>
      </c>
      <c r="R76" s="16">
        <f t="shared" si="29"/>
        <v>1.4574110101014857E-7</v>
      </c>
      <c r="S76" s="17">
        <f t="shared" si="29"/>
        <v>1.8062500000000005E-5</v>
      </c>
      <c r="T76" s="17">
        <f t="shared" si="29"/>
        <v>1.2145225000000004E-5</v>
      </c>
      <c r="U76" s="16">
        <f t="shared" si="29"/>
        <v>4.2575706256095065E-7</v>
      </c>
      <c r="V76" s="16">
        <f t="shared" si="29"/>
        <v>6.5868324470946659E-6</v>
      </c>
      <c r="W76" s="16">
        <f t="shared" si="29"/>
        <v>1.8759911387031284E-9</v>
      </c>
      <c r="X76" s="17">
        <f t="shared" si="29"/>
        <v>1.5960025000000005E-5</v>
      </c>
      <c r="Y76" s="16">
        <f t="shared" si="29"/>
        <v>1.7362126325109542E-9</v>
      </c>
      <c r="Z76" s="16">
        <f t="shared" si="29"/>
        <v>1.5638691211195514E-6</v>
      </c>
      <c r="AA76" s="16">
        <f t="shared" si="29"/>
        <v>2.0815867422528238E-8</v>
      </c>
      <c r="AB76" s="16">
        <f t="shared" si="29"/>
        <v>2.2025439774551839E-6</v>
      </c>
      <c r="AC76" s="17">
        <f t="shared" si="29"/>
        <v>1.9536400000000002E-5</v>
      </c>
      <c r="AD76" s="16">
        <f t="shared" si="29"/>
        <v>2.788552964214796E-6</v>
      </c>
      <c r="AE76" s="16">
        <f t="shared" si="29"/>
        <v>1.9894608252400113E-6</v>
      </c>
      <c r="AF76" s="16">
        <f t="shared" si="29"/>
        <v>2.8923218846037236E-6</v>
      </c>
      <c r="AG76" s="16">
        <f t="shared" si="29"/>
        <v>3.1941933134005937E-6</v>
      </c>
      <c r="AH76" s="16">
        <f t="shared" si="29"/>
        <v>9.2781018542398078E-7</v>
      </c>
      <c r="AI76" s="16">
        <f t="shared" si="29"/>
        <v>2.3013638944866295E-6</v>
      </c>
      <c r="AJ76" s="17">
        <f t="shared" si="29"/>
        <v>1.52881E-5</v>
      </c>
      <c r="AK76" s="16">
        <f t="shared" si="29"/>
        <v>2.8458265346829273E-6</v>
      </c>
      <c r="AL76" s="17">
        <f t="shared" si="29"/>
        <v>2.7772900000000003E-5</v>
      </c>
      <c r="AM76" s="18">
        <f t="shared" si="29"/>
        <v>1.5169327347471049E-6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1.0106084851134642E-3</v>
      </c>
      <c r="E77" s="16">
        <f t="shared" si="30"/>
        <v>2.3773525975071224E-8</v>
      </c>
      <c r="F77" s="16">
        <f t="shared" si="30"/>
        <v>1.9700100202731021E-7</v>
      </c>
      <c r="G77" s="16">
        <f t="shared" si="30"/>
        <v>1.061740551270022E-6</v>
      </c>
      <c r="H77" s="17">
        <f t="shared" si="30"/>
        <v>1.9181631616021403E-6</v>
      </c>
      <c r="I77" s="16">
        <f t="shared" si="30"/>
        <v>1.8605058941404595E-7</v>
      </c>
      <c r="J77" s="16">
        <f t="shared" si="30"/>
        <v>1.7112296881304145E-8</v>
      </c>
      <c r="K77" s="16">
        <f t="shared" si="30"/>
        <v>1.336677207630569E-7</v>
      </c>
      <c r="L77" s="16">
        <f t="shared" si="30"/>
        <v>4.7798220695722912E-8</v>
      </c>
      <c r="M77" s="16">
        <f t="shared" si="30"/>
        <v>9.3268472336145584E-8</v>
      </c>
      <c r="N77" s="17">
        <f t="shared" si="30"/>
        <v>1.5778940880458928E-6</v>
      </c>
      <c r="O77" s="16">
        <f t="shared" si="30"/>
        <v>9.6763304999142497E-8</v>
      </c>
      <c r="P77" s="16">
        <f t="shared" si="30"/>
        <v>4.4012829202045596E-7</v>
      </c>
      <c r="Q77" s="16">
        <f t="shared" si="30"/>
        <v>1.2480237453278046E-7</v>
      </c>
      <c r="R77" s="16">
        <f t="shared" si="30"/>
        <v>9.70549714097031E-7</v>
      </c>
      <c r="S77" s="16">
        <f t="shared" si="30"/>
        <v>8.3244313129686883E-8</v>
      </c>
      <c r="T77" s="16">
        <f t="shared" si="30"/>
        <v>5.5011971480021773E-7</v>
      </c>
      <c r="U77" s="17">
        <f t="shared" si="30"/>
        <v>1.2708219972756205E-6</v>
      </c>
      <c r="V77" s="16">
        <f t="shared" si="30"/>
        <v>4.7982696875289756E-7</v>
      </c>
      <c r="W77" s="16">
        <f t="shared" si="30"/>
        <v>5.6581552945611448E-7</v>
      </c>
      <c r="X77" s="16">
        <f t="shared" si="30"/>
        <v>3.2403400063698977E-7</v>
      </c>
      <c r="Y77" s="17">
        <f t="shared" si="30"/>
        <v>1.2708219972756205E-6</v>
      </c>
      <c r="Z77" s="16">
        <f t="shared" si="30"/>
        <v>1.876942601770161E-7</v>
      </c>
      <c r="AA77" s="17">
        <f t="shared" si="30"/>
        <v>5.0832879891024821E-6</v>
      </c>
      <c r="AB77" s="16">
        <f t="shared" si="30"/>
        <v>3.9215058878021564E-8</v>
      </c>
      <c r="AC77" s="17">
        <f t="shared" si="30"/>
        <v>1.4202084198125093E-6</v>
      </c>
      <c r="AD77" s="16">
        <f t="shared" si="30"/>
        <v>4.1789682176095235E-8</v>
      </c>
      <c r="AE77" s="16">
        <f t="shared" si="30"/>
        <v>2.3944263849998753E-7</v>
      </c>
      <c r="AF77" s="17">
        <f t="shared" si="30"/>
        <v>2.6982922570725618E-6</v>
      </c>
      <c r="AG77" s="17">
        <f t="shared" si="30"/>
        <v>2.9140726451814018E-6</v>
      </c>
      <c r="AH77" s="16">
        <f t="shared" si="30"/>
        <v>1.0331084026625724E-6</v>
      </c>
      <c r="AI77" s="16">
        <f t="shared" si="30"/>
        <v>3.0230384847801871E-8</v>
      </c>
      <c r="AJ77" s="16">
        <f t="shared" si="30"/>
        <v>1.1622449789671557E-7</v>
      </c>
      <c r="AK77" s="16">
        <f t="shared" si="30"/>
        <v>1.5709066191336272E-7</v>
      </c>
      <c r="AL77" s="16">
        <f t="shared" si="30"/>
        <v>1.8243366303899352E-8</v>
      </c>
      <c r="AM77" s="18">
        <f t="shared" si="30"/>
        <v>2.5713859823274404E-8</v>
      </c>
    </row>
    <row r="78" spans="1:39" ht="24">
      <c r="A78" s="13" t="s">
        <v>71</v>
      </c>
      <c r="B78" s="14" t="s">
        <v>40</v>
      </c>
      <c r="C78" s="20"/>
      <c r="D78" s="17">
        <f t="shared" ref="D78:AM78" si="31">$C36^2*D36^2</f>
        <v>2.6503839999999992E-6</v>
      </c>
      <c r="E78" s="16">
        <f t="shared" si="31"/>
        <v>8.2802085430674642E-7</v>
      </c>
      <c r="F78" s="17">
        <f t="shared" si="31"/>
        <v>3.7480959999999992E-6</v>
      </c>
      <c r="G78" s="16">
        <f t="shared" si="31"/>
        <v>1.7830364150128219E-6</v>
      </c>
      <c r="H78" s="16">
        <f t="shared" si="31"/>
        <v>1.4050852601627574E-6</v>
      </c>
      <c r="I78" s="16">
        <f t="shared" si="31"/>
        <v>4.2526708770396861E-8</v>
      </c>
      <c r="J78" s="17">
        <f t="shared" si="31"/>
        <v>2.7955839999999995E-6</v>
      </c>
      <c r="K78" s="17">
        <f t="shared" si="31"/>
        <v>5.4382239999999988E-6</v>
      </c>
      <c r="L78" s="16">
        <f t="shared" si="31"/>
        <v>1.9452124603431342E-6</v>
      </c>
      <c r="M78" s="16">
        <f t="shared" si="31"/>
        <v>1.4746240996629381E-8</v>
      </c>
      <c r="N78" s="16">
        <f t="shared" si="31"/>
        <v>8.1111413867007696E-7</v>
      </c>
      <c r="O78" s="16">
        <f t="shared" si="31"/>
        <v>2.780244557604322E-7</v>
      </c>
      <c r="P78" s="16">
        <f t="shared" si="31"/>
        <v>2.1310050604394214E-6</v>
      </c>
      <c r="Q78" s="16">
        <f t="shared" si="31"/>
        <v>5.8189252996204445E-7</v>
      </c>
      <c r="R78" s="17">
        <f t="shared" si="31"/>
        <v>3.5796639999999992E-6</v>
      </c>
      <c r="S78" s="16">
        <f t="shared" si="31"/>
        <v>8.7367767697647874E-9</v>
      </c>
      <c r="T78" s="16">
        <f t="shared" si="31"/>
        <v>1.0897788732496898E-7</v>
      </c>
      <c r="U78" s="17">
        <f t="shared" si="31"/>
        <v>4.0965759999999992E-6</v>
      </c>
      <c r="V78" s="16">
        <f t="shared" si="31"/>
        <v>1.4268480709500522E-6</v>
      </c>
      <c r="W78" s="16">
        <f t="shared" si="31"/>
        <v>1.2056826999731991E-6</v>
      </c>
      <c r="X78" s="16">
        <f t="shared" si="31"/>
        <v>3.8015703518355715E-7</v>
      </c>
      <c r="Y78" s="16">
        <f t="shared" si="31"/>
        <v>1.2870942911832249E-6</v>
      </c>
      <c r="Z78" s="16">
        <f t="shared" si="31"/>
        <v>1.2705729229725586E-6</v>
      </c>
      <c r="AA78" s="16">
        <f t="shared" si="31"/>
        <v>1.6960514139463173E-6</v>
      </c>
      <c r="AB78" s="16">
        <f t="shared" si="31"/>
        <v>1.9079457251660038E-6</v>
      </c>
      <c r="AC78" s="17">
        <f t="shared" si="31"/>
        <v>1.8859911839999998E-3</v>
      </c>
      <c r="AD78" s="16">
        <f t="shared" si="31"/>
        <v>8.461099109737237E-11</v>
      </c>
      <c r="AE78" s="17">
        <f t="shared" si="31"/>
        <v>3.5796639999999992E-6</v>
      </c>
      <c r="AF78" s="16">
        <f t="shared" si="31"/>
        <v>4.6172213389829595E-7</v>
      </c>
      <c r="AG78" s="16">
        <f t="shared" si="31"/>
        <v>5.8589355748841387E-8</v>
      </c>
      <c r="AH78" s="16">
        <f t="shared" si="31"/>
        <v>2.1095487187187284E-9</v>
      </c>
      <c r="AI78" s="16">
        <f t="shared" si="31"/>
        <v>3.9687578833667736E-8</v>
      </c>
      <c r="AJ78" s="16">
        <f t="shared" si="31"/>
        <v>1.2820682353524286E-6</v>
      </c>
      <c r="AK78" s="16">
        <f t="shared" si="31"/>
        <v>1.1390312656701789E-6</v>
      </c>
      <c r="AL78" s="16">
        <f t="shared" si="31"/>
        <v>8.6059843319719632E-11</v>
      </c>
      <c r="AM78" s="19">
        <f t="shared" si="31"/>
        <v>2.3715999999999999E-6</v>
      </c>
    </row>
    <row r="79" spans="1:39" ht="24">
      <c r="A79" s="13" t="s">
        <v>72</v>
      </c>
      <c r="B79" s="14" t="s">
        <v>40</v>
      </c>
      <c r="C79" s="20"/>
      <c r="D79" s="16">
        <f t="shared" ref="D79:AM79" si="32">$C37^2*D37^2</f>
        <v>1.1323767102774002E-7</v>
      </c>
      <c r="E79" s="16">
        <f t="shared" si="32"/>
        <v>5.6390125103113269E-7</v>
      </c>
      <c r="F79" s="16">
        <f t="shared" si="32"/>
        <v>1.6812981077767264E-6</v>
      </c>
      <c r="G79" s="16">
        <f t="shared" si="32"/>
        <v>2.0141439980844306E-8</v>
      </c>
      <c r="H79" s="16">
        <f t="shared" si="32"/>
        <v>1.5809241605136589E-6</v>
      </c>
      <c r="I79" s="16">
        <f t="shared" si="32"/>
        <v>1.0254616773510582E-7</v>
      </c>
      <c r="J79" s="17">
        <f t="shared" si="32"/>
        <v>6.6974582440000006E-3</v>
      </c>
      <c r="K79" s="16">
        <f t="shared" si="32"/>
        <v>5.8808593812312127E-6</v>
      </c>
      <c r="L79" s="16">
        <f t="shared" si="32"/>
        <v>1.0237153308684073E-7</v>
      </c>
      <c r="M79" s="16">
        <f t="shared" si="32"/>
        <v>4.3736928714666807E-6</v>
      </c>
      <c r="N79" s="16">
        <f t="shared" si="32"/>
        <v>5.313859904135778E-6</v>
      </c>
      <c r="O79" s="16">
        <f t="shared" si="32"/>
        <v>2.9486251298312189E-6</v>
      </c>
      <c r="P79" s="16">
        <f t="shared" si="32"/>
        <v>3.4958609814721982E-8</v>
      </c>
      <c r="Q79" s="16">
        <f t="shared" si="32"/>
        <v>8.1951497672504407E-7</v>
      </c>
      <c r="R79" s="16">
        <f t="shared" si="32"/>
        <v>2.118379878484693E-6</v>
      </c>
      <c r="S79" s="16">
        <f t="shared" si="32"/>
        <v>6.9259104209055267E-6</v>
      </c>
      <c r="T79" s="16">
        <f t="shared" si="32"/>
        <v>2.7328542407386209E-6</v>
      </c>
      <c r="U79" s="16">
        <f t="shared" si="32"/>
        <v>6.1680512299900065E-6</v>
      </c>
      <c r="V79" s="17">
        <f t="shared" si="32"/>
        <v>2.0839225000000004E-5</v>
      </c>
      <c r="W79" s="16">
        <f t="shared" si="32"/>
        <v>8.0821618070683203E-6</v>
      </c>
      <c r="X79" s="16">
        <f t="shared" si="32"/>
        <v>6.7503632534973373E-6</v>
      </c>
      <c r="Y79" s="16">
        <f t="shared" si="32"/>
        <v>4.5496056708669264E-6</v>
      </c>
      <c r="Z79" s="17">
        <f t="shared" si="32"/>
        <v>2.3980609E-5</v>
      </c>
      <c r="AA79" s="17">
        <f t="shared" si="32"/>
        <v>1.3337104000000001E-5</v>
      </c>
      <c r="AB79" s="16">
        <f t="shared" si="32"/>
        <v>7.7293230622380657E-7</v>
      </c>
      <c r="AC79" s="17">
        <f t="shared" si="32"/>
        <v>9.9477160000000018E-6</v>
      </c>
      <c r="AD79" s="16">
        <f t="shared" si="32"/>
        <v>7.2926651145309795E-7</v>
      </c>
      <c r="AE79" s="16">
        <f t="shared" si="32"/>
        <v>6.689398209532934E-8</v>
      </c>
      <c r="AF79" s="16">
        <f t="shared" si="32"/>
        <v>1.4146641384257807E-6</v>
      </c>
      <c r="AG79" s="17">
        <f t="shared" si="32"/>
        <v>1.3950225000000001E-5</v>
      </c>
      <c r="AH79" s="16">
        <f t="shared" si="32"/>
        <v>5.3093404168415158E-7</v>
      </c>
      <c r="AI79" s="16">
        <f t="shared" si="32"/>
        <v>4.9368042436783583E-6</v>
      </c>
      <c r="AJ79" s="16">
        <f t="shared" si="32"/>
        <v>4.70204827634015E-6</v>
      </c>
      <c r="AK79" s="16">
        <f t="shared" si="32"/>
        <v>4.4606250352939793E-6</v>
      </c>
      <c r="AL79" s="17">
        <f t="shared" si="32"/>
        <v>1.6540489000000005E-5</v>
      </c>
      <c r="AM79" s="19">
        <f t="shared" si="32"/>
        <v>1.7222500000000007E-5</v>
      </c>
    </row>
    <row r="80" spans="1:39" ht="24">
      <c r="A80" s="13" t="s">
        <v>73</v>
      </c>
      <c r="B80" s="14" t="s">
        <v>40</v>
      </c>
      <c r="C80" s="20"/>
      <c r="D80" s="16">
        <f t="shared" ref="D80:AM80" si="33">$C38^2*D38^2</f>
        <v>1.3376512174055121E-7</v>
      </c>
      <c r="E80" s="16">
        <f t="shared" si="33"/>
        <v>2.546925405157034E-8</v>
      </c>
      <c r="F80" s="16">
        <f t="shared" si="33"/>
        <v>4.2305804660539248E-7</v>
      </c>
      <c r="G80" s="16">
        <f t="shared" si="33"/>
        <v>1.6369555548358669E-7</v>
      </c>
      <c r="H80" s="16">
        <f t="shared" si="33"/>
        <v>3.6092972739100487E-7</v>
      </c>
      <c r="I80" s="16">
        <f t="shared" si="33"/>
        <v>1.0680597987823756E-6</v>
      </c>
      <c r="J80" s="16">
        <f t="shared" si="33"/>
        <v>8.2840874382136672E-7</v>
      </c>
      <c r="K80" s="17">
        <f t="shared" si="33"/>
        <v>2.5921000000000001E-6</v>
      </c>
      <c r="L80" s="16">
        <f t="shared" si="33"/>
        <v>2.3972056963367094E-7</v>
      </c>
      <c r="M80" s="16">
        <f t="shared" si="33"/>
        <v>9.4004303275175461E-8</v>
      </c>
      <c r="N80" s="16">
        <f t="shared" si="33"/>
        <v>5.5866811585643978E-7</v>
      </c>
      <c r="O80" s="16">
        <f t="shared" si="33"/>
        <v>3.5283308413307574E-9</v>
      </c>
      <c r="P80" s="16">
        <f t="shared" si="33"/>
        <v>3.0262600373848277E-7</v>
      </c>
      <c r="Q80" s="16">
        <f t="shared" si="33"/>
        <v>2.2827828677763326E-9</v>
      </c>
      <c r="R80" s="17">
        <f t="shared" si="33"/>
        <v>2.9412250000000008E-6</v>
      </c>
      <c r="S80" s="16">
        <f t="shared" si="33"/>
        <v>5.1084525901466426E-7</v>
      </c>
      <c r="T80" s="16">
        <f t="shared" si="33"/>
        <v>3.1496039532732017E-8</v>
      </c>
      <c r="U80" s="17">
        <f t="shared" si="33"/>
        <v>3.7056250000000006E-6</v>
      </c>
      <c r="V80" s="17">
        <f t="shared" si="33"/>
        <v>3.7056250000000006E-6</v>
      </c>
      <c r="W80" s="17">
        <f t="shared" si="33"/>
        <v>2.3715999999999999E-6</v>
      </c>
      <c r="X80" s="17">
        <f t="shared" si="33"/>
        <v>2.265025E-6</v>
      </c>
      <c r="Y80" s="17">
        <f t="shared" si="33"/>
        <v>2.9412250000000008E-6</v>
      </c>
      <c r="Z80" s="16">
        <f t="shared" si="33"/>
        <v>5.1353047630443354E-7</v>
      </c>
      <c r="AA80" s="16">
        <f t="shared" si="33"/>
        <v>1.3690332909776664E-6</v>
      </c>
      <c r="AB80" s="16">
        <f t="shared" si="33"/>
        <v>1.2500496607509682E-6</v>
      </c>
      <c r="AC80" s="16">
        <f t="shared" si="33"/>
        <v>7.9655923524148524E-7</v>
      </c>
      <c r="AD80" s="17">
        <f t="shared" si="33"/>
        <v>3.9800250000000009E-6</v>
      </c>
      <c r="AE80" s="17">
        <f t="shared" si="33"/>
        <v>2.8224000000000003E-6</v>
      </c>
      <c r="AF80" s="16">
        <f t="shared" si="33"/>
        <v>5.7618084300039161E-8</v>
      </c>
      <c r="AG80" s="16">
        <f t="shared" si="33"/>
        <v>2.9678846575128518E-7</v>
      </c>
      <c r="AH80" s="16">
        <f t="shared" si="33"/>
        <v>5.6371933902447264E-7</v>
      </c>
      <c r="AI80" s="16">
        <f t="shared" si="33"/>
        <v>1.2047651715594003E-6</v>
      </c>
      <c r="AJ80" s="17">
        <f t="shared" si="33"/>
        <v>1.1861136000000001E-3</v>
      </c>
      <c r="AK80" s="16">
        <f t="shared" si="33"/>
        <v>4.3086954007982644E-9</v>
      </c>
      <c r="AL80" s="16">
        <f t="shared" si="33"/>
        <v>6.6024587136066467E-8</v>
      </c>
      <c r="AM80" s="18">
        <f t="shared" si="33"/>
        <v>1.8254620331843573E-7</v>
      </c>
    </row>
    <row r="81" spans="1:39" ht="24">
      <c r="A81" s="13" t="s">
        <v>74</v>
      </c>
      <c r="B81" s="14" t="s">
        <v>40</v>
      </c>
      <c r="C81" s="20"/>
      <c r="D81" s="16">
        <f t="shared" ref="D81:AM81" si="34">$C39^2*D39^2</f>
        <v>4.5006371027487914E-7</v>
      </c>
      <c r="E81" s="17">
        <f t="shared" si="34"/>
        <v>4.1127839999999994E-6</v>
      </c>
      <c r="F81" s="16">
        <f t="shared" si="34"/>
        <v>4.7266017595387863E-7</v>
      </c>
      <c r="G81" s="16">
        <f t="shared" si="34"/>
        <v>8.8221100419490154E-9</v>
      </c>
      <c r="H81" s="17">
        <f t="shared" si="34"/>
        <v>1.4907321000000001E-5</v>
      </c>
      <c r="I81" s="16">
        <f t="shared" si="34"/>
        <v>1.6882048549776592E-6</v>
      </c>
      <c r="J81" s="16">
        <f t="shared" si="34"/>
        <v>1.4326189707809286E-6</v>
      </c>
      <c r="K81" s="17">
        <f t="shared" si="34"/>
        <v>3.2184359999999997E-6</v>
      </c>
      <c r="L81" s="16">
        <f t="shared" si="34"/>
        <v>4.3141212933153951E-7</v>
      </c>
      <c r="M81" s="16">
        <f t="shared" si="34"/>
        <v>8.8668962656866648E-9</v>
      </c>
      <c r="N81" s="16">
        <f t="shared" si="34"/>
        <v>1.3475779055629994E-8</v>
      </c>
      <c r="O81" s="16">
        <f t="shared" si="34"/>
        <v>7.4617291800444583E-7</v>
      </c>
      <c r="P81" s="17">
        <f t="shared" si="34"/>
        <v>2.4336000000000003E-6</v>
      </c>
      <c r="Q81" s="16">
        <f t="shared" si="34"/>
        <v>3.5040882028854578E-7</v>
      </c>
      <c r="R81" s="16">
        <f t="shared" si="34"/>
        <v>1.0690011776404587E-6</v>
      </c>
      <c r="S81" s="16">
        <f t="shared" si="34"/>
        <v>6.9993226715739025E-8</v>
      </c>
      <c r="T81" s="16">
        <f t="shared" si="34"/>
        <v>1.6892170325791183E-7</v>
      </c>
      <c r="U81" s="16">
        <f t="shared" si="34"/>
        <v>2.998837485650885E-7</v>
      </c>
      <c r="V81" s="16">
        <f t="shared" si="34"/>
        <v>2.2575980633335806E-8</v>
      </c>
      <c r="W81" s="16">
        <f t="shared" si="34"/>
        <v>6.5323223911643463E-7</v>
      </c>
      <c r="X81" s="17">
        <f t="shared" si="34"/>
        <v>1.457788761E-3</v>
      </c>
      <c r="Y81" s="16">
        <f t="shared" si="34"/>
        <v>9.06887544268972E-7</v>
      </c>
      <c r="Z81" s="16">
        <f t="shared" si="34"/>
        <v>2.3019063443390763E-7</v>
      </c>
      <c r="AA81" s="16">
        <f t="shared" si="34"/>
        <v>6.3198018813620011E-7</v>
      </c>
      <c r="AB81" s="17">
        <f t="shared" si="34"/>
        <v>3.5043840000000003E-6</v>
      </c>
      <c r="AC81" s="16">
        <f t="shared" si="34"/>
        <v>2.8456779495321176E-7</v>
      </c>
      <c r="AD81" s="17">
        <f t="shared" si="34"/>
        <v>6.4262250000000005E-6</v>
      </c>
      <c r="AE81" s="16">
        <f t="shared" si="34"/>
        <v>1.3314394649010658E-9</v>
      </c>
      <c r="AF81" s="17">
        <f t="shared" si="34"/>
        <v>4.2724890000000001E-6</v>
      </c>
      <c r="AG81" s="17">
        <f t="shared" si="34"/>
        <v>2.1963239999999999E-6</v>
      </c>
      <c r="AH81" s="17">
        <f t="shared" si="34"/>
        <v>2.6830440000000003E-6</v>
      </c>
      <c r="AI81" s="16">
        <f t="shared" si="34"/>
        <v>4.169356324677368E-9</v>
      </c>
      <c r="AJ81" s="17">
        <f t="shared" si="34"/>
        <v>2.6830440000000003E-6</v>
      </c>
      <c r="AK81" s="16">
        <f t="shared" si="34"/>
        <v>8.6835211601812626E-7</v>
      </c>
      <c r="AL81" s="16">
        <f t="shared" si="34"/>
        <v>1.5613463667848875E-6</v>
      </c>
      <c r="AM81" s="18">
        <f t="shared" si="34"/>
        <v>2.2434141184959561E-7</v>
      </c>
    </row>
    <row r="82" spans="1:39" ht="24">
      <c r="A82" s="13" t="s">
        <v>75</v>
      </c>
      <c r="B82" s="14" t="s">
        <v>40</v>
      </c>
      <c r="C82" s="20"/>
      <c r="D82" s="16">
        <f t="shared" ref="D82:AM82" si="35">$C40^2*D40^2</f>
        <v>3.1336975305299692E-8</v>
      </c>
      <c r="E82" s="16">
        <f t="shared" si="35"/>
        <v>1.3087331229697915E-6</v>
      </c>
      <c r="F82" s="17">
        <f t="shared" si="35"/>
        <v>6.9695999999999993E-6</v>
      </c>
      <c r="G82" s="16">
        <f t="shared" si="35"/>
        <v>1.1578028256617127E-8</v>
      </c>
      <c r="H82" s="17">
        <f t="shared" si="35"/>
        <v>1.0316943999999998E-5</v>
      </c>
      <c r="I82" s="17">
        <f t="shared" si="35"/>
        <v>2.5090559999999995E-6</v>
      </c>
      <c r="J82" s="17">
        <f t="shared" si="35"/>
        <v>4.4605439999999994E-6</v>
      </c>
      <c r="K82" s="17">
        <f t="shared" si="35"/>
        <v>6.9695999999999993E-6</v>
      </c>
      <c r="L82" s="16">
        <f t="shared" si="35"/>
        <v>4.4372493976326346E-11</v>
      </c>
      <c r="M82" s="16">
        <f t="shared" si="35"/>
        <v>1.0006056869357577E-7</v>
      </c>
      <c r="N82" s="16">
        <f t="shared" si="35"/>
        <v>5.4028703556967065E-8</v>
      </c>
      <c r="O82" s="16">
        <f t="shared" si="35"/>
        <v>4.6572149597302771E-7</v>
      </c>
      <c r="P82" s="17">
        <f t="shared" si="35"/>
        <v>4.8400000000000002E-6</v>
      </c>
      <c r="Q82" s="16">
        <f t="shared" si="35"/>
        <v>9.6276775759099175E-8</v>
      </c>
      <c r="R82" s="17">
        <f t="shared" si="35"/>
        <v>2.3715999999999999E-6</v>
      </c>
      <c r="S82" s="16">
        <f t="shared" si="35"/>
        <v>5.8939473047674284E-9</v>
      </c>
      <c r="T82" s="16">
        <f t="shared" si="35"/>
        <v>1.6060308808164514E-7</v>
      </c>
      <c r="U82" s="17">
        <f t="shared" si="35"/>
        <v>4.2766239999999997E-6</v>
      </c>
      <c r="V82" s="16">
        <f t="shared" si="35"/>
        <v>2.058462027878902E-6</v>
      </c>
      <c r="W82" s="16">
        <f t="shared" si="35"/>
        <v>1.3377240761100501E-6</v>
      </c>
      <c r="X82" s="16">
        <f t="shared" si="35"/>
        <v>1.9368732729037575E-6</v>
      </c>
      <c r="Y82" s="17">
        <f t="shared" si="35"/>
        <v>2.7955839999999995E-6</v>
      </c>
      <c r="Z82" s="16">
        <f t="shared" si="35"/>
        <v>1.9996827946765805E-7</v>
      </c>
      <c r="AA82" s="16">
        <f t="shared" si="35"/>
        <v>2.0942440835723505E-6</v>
      </c>
      <c r="AB82" s="16">
        <f t="shared" si="35"/>
        <v>2.2715019786509655E-6</v>
      </c>
      <c r="AC82" s="16">
        <f t="shared" si="35"/>
        <v>8.9952412451385655E-11</v>
      </c>
      <c r="AD82" s="17">
        <f t="shared" si="35"/>
        <v>1.2390399999999999E-5</v>
      </c>
      <c r="AE82" s="17">
        <f t="shared" si="35"/>
        <v>4.2766239999999997E-6</v>
      </c>
      <c r="AF82" s="16">
        <f t="shared" si="35"/>
        <v>1.2250798615697711E-6</v>
      </c>
      <c r="AG82" s="16">
        <f t="shared" si="35"/>
        <v>5.8269628007980869E-8</v>
      </c>
      <c r="AH82" s="17">
        <f t="shared" si="35"/>
        <v>4.4605439999999994E-6</v>
      </c>
      <c r="AI82" s="17">
        <f t="shared" si="35"/>
        <v>4.2766239999999997E-6</v>
      </c>
      <c r="AJ82" s="16">
        <f t="shared" si="35"/>
        <v>9.8616111553184241E-8</v>
      </c>
      <c r="AK82" s="17">
        <f t="shared" si="35"/>
        <v>2.5090559999999995E-6</v>
      </c>
      <c r="AL82" s="17">
        <f t="shared" si="35"/>
        <v>1.8404099999999998E-3</v>
      </c>
      <c r="AM82" s="18">
        <f t="shared" si="35"/>
        <v>2.9836635687344524E-7</v>
      </c>
    </row>
    <row r="83" spans="1:39">
      <c r="A83" t="s">
        <v>151</v>
      </c>
      <c r="D83" s="21">
        <f>SUM($D$47:$D$82)</f>
        <v>1.0321173207678944E-3</v>
      </c>
      <c r="E83" s="21">
        <f>SUM($E$47:$E$82)</f>
        <v>3.5189201662777107E-4</v>
      </c>
      <c r="F83" s="21">
        <f>SUM($F$47:$F$82)</f>
        <v>1.1443320600531841E-3</v>
      </c>
      <c r="G83" s="21">
        <f>SUM($G$47:$G$82)</f>
        <v>2.7874180628640623E-4</v>
      </c>
      <c r="H83" s="21">
        <f>SUM($H$47:$H$82)</f>
        <v>1.1706333036062702E-3</v>
      </c>
      <c r="I83" s="21">
        <f>SUM($I$47:$I$82)</f>
        <v>9.4564833892714058E-4</v>
      </c>
      <c r="J83" s="21">
        <f>SUM($J$47:$J$82)</f>
        <v>6.7329772561917373E-3</v>
      </c>
      <c r="K83" s="21">
        <f>SUM($K$47:$K$82)</f>
        <v>7.0606613390462158E-3</v>
      </c>
      <c r="L83" s="21">
        <f>SUM($L$47:$L$82)</f>
        <v>2.4448983902142625E-4</v>
      </c>
      <c r="M83" s="21">
        <f>SUM($M$47:$M$82)</f>
        <v>1.1529018000150958E-3</v>
      </c>
      <c r="N83" s="21">
        <f>SUM($N$47:$N$82)</f>
        <v>1.2394340502107104E-3</v>
      </c>
      <c r="O83" s="21">
        <f>SUM($O$47:$O$82)</f>
        <v>3.6016832939186297E-4</v>
      </c>
      <c r="P83" s="21">
        <f>SUM($P$47:$P$82)</f>
        <v>2.6729923224885804E-3</v>
      </c>
      <c r="Q83" s="21">
        <f>SUM($Q$47:$Q$82)</f>
        <v>7.4777779552677285E-5</v>
      </c>
      <c r="R83" s="21">
        <f>SUM($R$47:$R$82)</f>
        <v>1.6373738703116217E-4</v>
      </c>
      <c r="S83" s="21">
        <f>SUM($S$47:$S$82)</f>
        <v>5.3195322695828739E-4</v>
      </c>
      <c r="T83" s="21">
        <f>SUM($T$47:$T$82)</f>
        <v>8.5255963012563962E-5</v>
      </c>
      <c r="U83" s="21">
        <f>SUM($U$47:$U$82)</f>
        <v>8.0132444496514726E-4</v>
      </c>
      <c r="V83" s="21">
        <f>SUM($V$47:$V$82)</f>
        <v>7.9262136884858468E-4</v>
      </c>
      <c r="W83" s="21">
        <f>SUM($W$47:$W$82)</f>
        <v>3.1892949932156572E-4</v>
      </c>
      <c r="X83">
        <f>SUM($X$47:$X$82)</f>
        <v>1.5238618799259965E-3</v>
      </c>
      <c r="Y83" s="21">
        <f>SUM($Y$47:$Y$82)</f>
        <v>4.8505520965954929E-5</v>
      </c>
      <c r="Z83" s="21">
        <f>SUM($Z$47:$Z$82)</f>
        <v>7.3434655082719124E-4</v>
      </c>
      <c r="AA83" s="21">
        <f>SUM($AA$47:$AA$82)</f>
        <v>1.1642310260816346E-3</v>
      </c>
      <c r="AB83">
        <f>SUM($AB$47:$AB$82)</f>
        <v>3.5697785172339974E-3</v>
      </c>
      <c r="AC83" s="21">
        <f>SUM($AC$47:$AC$82)</f>
        <v>1.9394286828288089E-3</v>
      </c>
      <c r="AD83" s="21">
        <f>SUM($AD$47:$AD$82)</f>
        <v>9.5179647072941398E-4</v>
      </c>
      <c r="AE83" s="21">
        <f>SUM($AE$47:$AE$82)</f>
        <v>8.0321591198834771E-4</v>
      </c>
      <c r="AF83" s="21">
        <f>SUM($AF$47:$AF$82)</f>
        <v>2.3611431737036443E-5</v>
      </c>
      <c r="AG83" s="21">
        <f>SUM($AG$47:$AG$82)</f>
        <v>7.7187448221115369E-4</v>
      </c>
      <c r="AH83" s="21">
        <f>SUM($AH$47:$AH$82)</f>
        <v>2.6936431950319803E-5</v>
      </c>
      <c r="AI83" s="21">
        <f>SUM($AI$47:$AI$82)</f>
        <v>4.6415327603035778E-4</v>
      </c>
      <c r="AJ83" s="21">
        <f>SUM($AJ$47:$AJ$82)</f>
        <v>1.2307756969953741E-3</v>
      </c>
      <c r="AK83" s="21">
        <f>SUM($AK$47:$AK$82)</f>
        <v>5.8456907917084485E-3</v>
      </c>
      <c r="AL83">
        <f>SUM($AL$47:$AL$82)</f>
        <v>1.9339389291781759E-3</v>
      </c>
      <c r="AM83" s="21">
        <f>SUM($AM$47:$AM$82)</f>
        <v>7.9107311556488036E-4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152</v>
      </c>
      <c r="C85">
        <f>SUM($D$83:$AM$83)</f>
        <v>4.8978808168281374E-2</v>
      </c>
      <c r="D85" s="22">
        <f>$D$83/$C$85</f>
        <v>2.1072732460572459E-2</v>
      </c>
      <c r="E85" s="22">
        <f>$E$83/$C$85</f>
        <v>7.1845769586458821E-3</v>
      </c>
      <c r="F85" s="22">
        <f>$F$83/$C$85</f>
        <v>2.3363820044813837E-2</v>
      </c>
      <c r="G85" s="22">
        <f>$G$83/$C$85</f>
        <v>5.6910696015449215E-3</v>
      </c>
      <c r="H85" s="22">
        <f>$H$83/$C$85</f>
        <v>2.3900812359178049E-2</v>
      </c>
      <c r="I85" s="22">
        <f>$I$83/$C$85</f>
        <v>1.9307295834518519E-2</v>
      </c>
      <c r="J85" s="22">
        <f>$J$83/$C$85</f>
        <v>0.13746715177426483</v>
      </c>
      <c r="K85" s="22">
        <f>$K$83/$C$85</f>
        <v>0.1441574755103717</v>
      </c>
      <c r="L85" s="22">
        <f>$L$83/$C$85</f>
        <v>4.9917474141348674E-3</v>
      </c>
      <c r="M85" s="22">
        <f>$M$83/$C$85</f>
        <v>2.3538788368511462E-2</v>
      </c>
      <c r="N85" s="22">
        <f>$N$83/$C$85</f>
        <v>2.5305516744145003E-2</v>
      </c>
      <c r="O85" s="22">
        <f>$O$83/$C$85</f>
        <v>7.3535543812008808E-3</v>
      </c>
      <c r="P85" s="22">
        <f>$P$83/$C$85</f>
        <v>5.4574466436682456E-2</v>
      </c>
      <c r="Q85" s="22">
        <f>$Q$83/$C$85</f>
        <v>1.5267374268429688E-3</v>
      </c>
      <c r="R85" s="22">
        <f>$R$83/$C$85</f>
        <v>3.3430251399461032E-3</v>
      </c>
      <c r="S85" s="22">
        <f>$S$83/$C$85</f>
        <v>1.0860885490120598E-2</v>
      </c>
      <c r="T85" s="22">
        <f>$T$83/$C$85</f>
        <v>1.7406704287217759E-3</v>
      </c>
      <c r="U85" s="22">
        <f>$U$83/$C$85</f>
        <v>1.6360635853203225E-2</v>
      </c>
      <c r="V85" s="22">
        <f>$V$83/$C$85</f>
        <v>1.6182945206124583E-2</v>
      </c>
      <c r="W85" s="22">
        <f>$W$83/$C$85</f>
        <v>6.5115814624518396E-3</v>
      </c>
      <c r="X85" s="22">
        <f>$X$83/$C$85</f>
        <v>3.1112677848148373E-2</v>
      </c>
      <c r="Y85" s="22">
        <f>$Y$83/$C$85</f>
        <v>9.9033689834386487E-4</v>
      </c>
      <c r="Z85" s="22">
        <f>$Z$83/$C$85</f>
        <v>1.4993148634897844E-2</v>
      </c>
      <c r="AA85" s="22">
        <f>$AA$83/$C$85</f>
        <v>2.3770097101619338E-2</v>
      </c>
      <c r="AB85" s="22">
        <f>$AB$83/$C$85</f>
        <v>7.2884144199037132E-2</v>
      </c>
      <c r="AC85" s="22">
        <f>$AC$83/$C$85</f>
        <v>3.9597302493872867E-2</v>
      </c>
      <c r="AD85" s="22">
        <f>$AD$83/$C$85</f>
        <v>1.9432822200557268E-2</v>
      </c>
      <c r="AE85" s="22">
        <f>$AE$83/$C$85</f>
        <v>1.6399253922812062E-2</v>
      </c>
      <c r="AF85" s="22">
        <f>$AF$83/$C$85</f>
        <v>4.8207444443956851E-4</v>
      </c>
      <c r="AG85" s="22">
        <f>$AG$83/$C$85</f>
        <v>1.5759356159895675E-2</v>
      </c>
      <c r="AH85" s="22">
        <f>$AH$83/$C$85</f>
        <v>5.4996095163793322E-4</v>
      </c>
      <c r="AI85" s="22">
        <f>$AI$83/$C$85</f>
        <v>9.4766143438121259E-3</v>
      </c>
      <c r="AJ85" s="22">
        <f>$AJ$83/$C$85</f>
        <v>2.5128739204242686E-2</v>
      </c>
      <c r="AK85" s="22">
        <f>$AK$83/$C$85</f>
        <v>0.11935142994137027</v>
      </c>
      <c r="AL85" s="22">
        <f>$AL$83/$C$85</f>
        <v>3.9485218230169039E-2</v>
      </c>
      <c r="AM85" s="22">
        <f>$AM$83/$C$85</f>
        <v>1.6151334529148027E-2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2024-12-10T22:21:06Z</dcterms:created>
  <dcterms:modified xsi:type="dcterms:W3CDTF">2024-12-10T22:21:21Z</dcterms:modified>
</cp:coreProperties>
</file>