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POLACZONE_12\OUTPUT\"/>
    </mc:Choice>
  </mc:AlternateContent>
  <xr:revisionPtr revIDLastSave="0" documentId="13_ncr:1_{7DE8088A-24DA-4067-A611-37EAE84FCBFB}" xr6:coauthVersionLast="47" xr6:coauthVersionMax="47" xr10:uidLastSave="{00000000-0000-0000-0000-000000000000}"/>
  <bookViews>
    <workbookView xWindow="-120" yWindow="-120" windowWidth="29040" windowHeight="15720" xr2:uid="{420A8569-330C-487A-AF26-93831514E893}"/>
  </bookViews>
  <sheets>
    <sheet name="STATS" sheetId="1" r:id="rId1"/>
    <sheet name=" 1,00 Jack Daniel`s (1)" sheetId="2" r:id="rId2"/>
    <sheet name=" 2,00 Jameson (1)" sheetId="3" r:id="rId3"/>
    <sheet name=" 3,00 Tullamore Dew (1)" sheetId="4" r:id="rId4"/>
    <sheet name=" 4,00 Jim Beam (1)" sheetId="5" r:id="rId5"/>
    <sheet name=" 5,00 Ballantine`s (1)" sheetId="6" r:id="rId6"/>
    <sheet name=" 6,00 Johnnie Walker (1)" sheetId="7" r:id="rId7"/>
    <sheet name=" 8,00 Grant`s (1)" sheetId="8" r:id="rId8"/>
    <sheet name=" 1,00 Jack Daniel`s (2)" sheetId="9" r:id="rId9"/>
    <sheet name=" 2,00 Jameson (2)" sheetId="10" r:id="rId10"/>
    <sheet name=" 3,00 Tullamore Dew (2)" sheetId="11" r:id="rId11"/>
    <sheet name=" 4,00 Jim Beam (2)" sheetId="12" r:id="rId12"/>
    <sheet name=" 5,00 Ballantine`s (2)" sheetId="13" r:id="rId13"/>
    <sheet name=" 6,00 Johnnie Walker (2)" sheetId="14" r:id="rId14"/>
    <sheet name=" 8,00 Grant`s (2)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15" l="1"/>
  <c r="M31" i="15"/>
  <c r="L31" i="15"/>
  <c r="K31" i="15"/>
  <c r="J31" i="15"/>
  <c r="I31" i="15"/>
  <c r="H31" i="15"/>
  <c r="G31" i="15"/>
  <c r="F31" i="15"/>
  <c r="E31" i="15"/>
  <c r="D31" i="15"/>
  <c r="C33" i="15"/>
  <c r="D33" i="15" s="1"/>
  <c r="M30" i="15"/>
  <c r="L30" i="15"/>
  <c r="K30" i="15"/>
  <c r="J30" i="15"/>
  <c r="I30" i="15"/>
  <c r="H30" i="15"/>
  <c r="G30" i="15"/>
  <c r="F30" i="15"/>
  <c r="E30" i="15"/>
  <c r="D30" i="15"/>
  <c r="M29" i="15"/>
  <c r="L29" i="15"/>
  <c r="K29" i="15"/>
  <c r="J29" i="15"/>
  <c r="I29" i="15"/>
  <c r="H29" i="15"/>
  <c r="G29" i="15"/>
  <c r="F29" i="15"/>
  <c r="E29" i="15"/>
  <c r="D29" i="15"/>
  <c r="M28" i="15"/>
  <c r="L28" i="15"/>
  <c r="K28" i="15"/>
  <c r="J28" i="15"/>
  <c r="I28" i="15"/>
  <c r="H28" i="15"/>
  <c r="G28" i="15"/>
  <c r="F28" i="15"/>
  <c r="E28" i="15"/>
  <c r="D28" i="15"/>
  <c r="M27" i="15"/>
  <c r="L27" i="15"/>
  <c r="K27" i="15"/>
  <c r="J27" i="15"/>
  <c r="I27" i="15"/>
  <c r="H27" i="15"/>
  <c r="G27" i="15"/>
  <c r="F27" i="15"/>
  <c r="E27" i="15"/>
  <c r="D27" i="15"/>
  <c r="M26" i="15"/>
  <c r="L26" i="15"/>
  <c r="K26" i="15"/>
  <c r="J26" i="15"/>
  <c r="I26" i="15"/>
  <c r="H26" i="15"/>
  <c r="G26" i="15"/>
  <c r="F26" i="15"/>
  <c r="E26" i="15"/>
  <c r="D26" i="15"/>
  <c r="M25" i="15"/>
  <c r="L25" i="15"/>
  <c r="K25" i="15"/>
  <c r="J25" i="15"/>
  <c r="I25" i="15"/>
  <c r="H25" i="15"/>
  <c r="G25" i="15"/>
  <c r="F25" i="15"/>
  <c r="E25" i="15"/>
  <c r="D25" i="15"/>
  <c r="M24" i="15"/>
  <c r="L24" i="15"/>
  <c r="K24" i="15"/>
  <c r="J24" i="15"/>
  <c r="I24" i="15"/>
  <c r="H24" i="15"/>
  <c r="G24" i="15"/>
  <c r="F24" i="15"/>
  <c r="E24" i="15"/>
  <c r="D24" i="15"/>
  <c r="M23" i="15"/>
  <c r="L23" i="15"/>
  <c r="K23" i="15"/>
  <c r="J23" i="15"/>
  <c r="I23" i="15"/>
  <c r="H23" i="15"/>
  <c r="G23" i="15"/>
  <c r="F23" i="15"/>
  <c r="E23" i="15"/>
  <c r="D23" i="15"/>
  <c r="M22" i="15"/>
  <c r="L22" i="15"/>
  <c r="K22" i="15"/>
  <c r="J22" i="15"/>
  <c r="I22" i="15"/>
  <c r="H22" i="15"/>
  <c r="G22" i="15"/>
  <c r="F22" i="15"/>
  <c r="E22" i="15"/>
  <c r="D22" i="15"/>
  <c r="M21" i="15"/>
  <c r="L21" i="15"/>
  <c r="K21" i="15"/>
  <c r="J21" i="15"/>
  <c r="I21" i="15"/>
  <c r="H21" i="15"/>
  <c r="G21" i="15"/>
  <c r="F21" i="15"/>
  <c r="E21" i="15"/>
  <c r="D21" i="15"/>
  <c r="M33" i="14"/>
  <c r="M31" i="14"/>
  <c r="L31" i="14"/>
  <c r="K31" i="14"/>
  <c r="J31" i="14"/>
  <c r="I31" i="14"/>
  <c r="H31" i="14"/>
  <c r="G31" i="14"/>
  <c r="F31" i="14"/>
  <c r="E31" i="14"/>
  <c r="D31" i="14"/>
  <c r="C33" i="14"/>
  <c r="D33" i="14" s="1"/>
  <c r="M30" i="14"/>
  <c r="L30" i="14"/>
  <c r="K30" i="14"/>
  <c r="J30" i="14"/>
  <c r="I30" i="14"/>
  <c r="H30" i="14"/>
  <c r="G30" i="14"/>
  <c r="F30" i="14"/>
  <c r="E30" i="14"/>
  <c r="D30" i="14"/>
  <c r="M29" i="14"/>
  <c r="L29" i="14"/>
  <c r="K29" i="14"/>
  <c r="J29" i="14"/>
  <c r="I29" i="14"/>
  <c r="H29" i="14"/>
  <c r="G29" i="14"/>
  <c r="F29" i="14"/>
  <c r="E29" i="14"/>
  <c r="D29" i="14"/>
  <c r="M28" i="14"/>
  <c r="L28" i="14"/>
  <c r="K28" i="14"/>
  <c r="J28" i="14"/>
  <c r="I28" i="14"/>
  <c r="H28" i="14"/>
  <c r="G28" i="14"/>
  <c r="F28" i="14"/>
  <c r="E28" i="14"/>
  <c r="D28" i="14"/>
  <c r="M27" i="14"/>
  <c r="L27" i="14"/>
  <c r="K27" i="14"/>
  <c r="J27" i="14"/>
  <c r="I27" i="14"/>
  <c r="H27" i="14"/>
  <c r="G27" i="14"/>
  <c r="F27" i="14"/>
  <c r="E27" i="14"/>
  <c r="D27" i="14"/>
  <c r="M26" i="14"/>
  <c r="L26" i="14"/>
  <c r="K26" i="14"/>
  <c r="J26" i="14"/>
  <c r="I26" i="14"/>
  <c r="H26" i="14"/>
  <c r="G26" i="14"/>
  <c r="F26" i="14"/>
  <c r="E26" i="14"/>
  <c r="D26" i="14"/>
  <c r="M25" i="14"/>
  <c r="L25" i="14"/>
  <c r="K25" i="14"/>
  <c r="J25" i="14"/>
  <c r="I25" i="14"/>
  <c r="H25" i="14"/>
  <c r="G25" i="14"/>
  <c r="F25" i="14"/>
  <c r="E25" i="14"/>
  <c r="D25" i="14"/>
  <c r="M24" i="14"/>
  <c r="L24" i="14"/>
  <c r="K24" i="14"/>
  <c r="J24" i="14"/>
  <c r="I24" i="14"/>
  <c r="H24" i="14"/>
  <c r="G24" i="14"/>
  <c r="F24" i="14"/>
  <c r="E24" i="14"/>
  <c r="D24" i="14"/>
  <c r="M23" i="14"/>
  <c r="L23" i="14"/>
  <c r="K23" i="14"/>
  <c r="J23" i="14"/>
  <c r="I23" i="14"/>
  <c r="H23" i="14"/>
  <c r="G23" i="14"/>
  <c r="F23" i="14"/>
  <c r="E23" i="14"/>
  <c r="D23" i="14"/>
  <c r="M22" i="14"/>
  <c r="L22" i="14"/>
  <c r="K22" i="14"/>
  <c r="J22" i="14"/>
  <c r="I22" i="14"/>
  <c r="H22" i="14"/>
  <c r="G22" i="14"/>
  <c r="F22" i="14"/>
  <c r="E22" i="14"/>
  <c r="D22" i="14"/>
  <c r="M21" i="14"/>
  <c r="L21" i="14"/>
  <c r="K21" i="14"/>
  <c r="J21" i="14"/>
  <c r="I21" i="14"/>
  <c r="H21" i="14"/>
  <c r="G21" i="14"/>
  <c r="F21" i="14"/>
  <c r="E21" i="14"/>
  <c r="D21" i="14"/>
  <c r="M33" i="13"/>
  <c r="M31" i="13"/>
  <c r="L31" i="13"/>
  <c r="K31" i="13"/>
  <c r="J31" i="13"/>
  <c r="I31" i="13"/>
  <c r="H31" i="13"/>
  <c r="C33" i="13" s="1"/>
  <c r="H33" i="13" s="1"/>
  <c r="G31" i="13"/>
  <c r="F31" i="13"/>
  <c r="E31" i="13"/>
  <c r="D31" i="13"/>
  <c r="M30" i="13"/>
  <c r="L30" i="13"/>
  <c r="K30" i="13"/>
  <c r="J30" i="13"/>
  <c r="I30" i="13"/>
  <c r="H30" i="13"/>
  <c r="G30" i="13"/>
  <c r="F30" i="13"/>
  <c r="E30" i="13"/>
  <c r="D30" i="13"/>
  <c r="M29" i="13"/>
  <c r="L29" i="13"/>
  <c r="K29" i="13"/>
  <c r="J29" i="13"/>
  <c r="I29" i="13"/>
  <c r="H29" i="13"/>
  <c r="G29" i="13"/>
  <c r="F29" i="13"/>
  <c r="E29" i="13"/>
  <c r="D29" i="13"/>
  <c r="M28" i="13"/>
  <c r="L28" i="13"/>
  <c r="K28" i="13"/>
  <c r="J28" i="13"/>
  <c r="I28" i="13"/>
  <c r="H28" i="13"/>
  <c r="G28" i="13"/>
  <c r="F28" i="13"/>
  <c r="E28" i="13"/>
  <c r="D28" i="13"/>
  <c r="M27" i="13"/>
  <c r="L27" i="13"/>
  <c r="K27" i="13"/>
  <c r="J27" i="13"/>
  <c r="I27" i="13"/>
  <c r="H27" i="13"/>
  <c r="G27" i="13"/>
  <c r="F27" i="13"/>
  <c r="E27" i="13"/>
  <c r="D27" i="13"/>
  <c r="M26" i="13"/>
  <c r="L26" i="13"/>
  <c r="K26" i="13"/>
  <c r="J26" i="13"/>
  <c r="I26" i="13"/>
  <c r="H26" i="13"/>
  <c r="G26" i="13"/>
  <c r="F26" i="13"/>
  <c r="E26" i="13"/>
  <c r="D26" i="13"/>
  <c r="M25" i="13"/>
  <c r="L25" i="13"/>
  <c r="K25" i="13"/>
  <c r="J25" i="13"/>
  <c r="I25" i="13"/>
  <c r="H25" i="13"/>
  <c r="G25" i="13"/>
  <c r="F25" i="13"/>
  <c r="E25" i="13"/>
  <c r="D25" i="13"/>
  <c r="M24" i="13"/>
  <c r="L24" i="13"/>
  <c r="K24" i="13"/>
  <c r="J24" i="13"/>
  <c r="I24" i="13"/>
  <c r="H24" i="13"/>
  <c r="G24" i="13"/>
  <c r="F24" i="13"/>
  <c r="E24" i="13"/>
  <c r="D24" i="13"/>
  <c r="M23" i="13"/>
  <c r="L23" i="13"/>
  <c r="K23" i="13"/>
  <c r="J23" i="13"/>
  <c r="I23" i="13"/>
  <c r="H23" i="13"/>
  <c r="G23" i="13"/>
  <c r="F23" i="13"/>
  <c r="E23" i="13"/>
  <c r="D23" i="13"/>
  <c r="M22" i="13"/>
  <c r="L22" i="13"/>
  <c r="K22" i="13"/>
  <c r="J22" i="13"/>
  <c r="I22" i="13"/>
  <c r="H22" i="13"/>
  <c r="G22" i="13"/>
  <c r="F22" i="13"/>
  <c r="E22" i="13"/>
  <c r="D22" i="13"/>
  <c r="M21" i="13"/>
  <c r="L21" i="13"/>
  <c r="K21" i="13"/>
  <c r="J21" i="13"/>
  <c r="I21" i="13"/>
  <c r="H21" i="13"/>
  <c r="G21" i="13"/>
  <c r="F21" i="13"/>
  <c r="E21" i="13"/>
  <c r="D21" i="13"/>
  <c r="M33" i="12"/>
  <c r="M31" i="12"/>
  <c r="L31" i="12"/>
  <c r="K31" i="12"/>
  <c r="J31" i="12"/>
  <c r="I31" i="12"/>
  <c r="H31" i="12"/>
  <c r="G31" i="12"/>
  <c r="F31" i="12"/>
  <c r="E31" i="12"/>
  <c r="D31" i="12"/>
  <c r="C33" i="12"/>
  <c r="D33" i="12" s="1"/>
  <c r="M30" i="12"/>
  <c r="L30" i="12"/>
  <c r="K30" i="12"/>
  <c r="J30" i="12"/>
  <c r="I30" i="12"/>
  <c r="H30" i="12"/>
  <c r="G30" i="12"/>
  <c r="F30" i="12"/>
  <c r="E30" i="12"/>
  <c r="D30" i="12"/>
  <c r="M29" i="12"/>
  <c r="L29" i="12"/>
  <c r="K29" i="12"/>
  <c r="J29" i="12"/>
  <c r="I29" i="12"/>
  <c r="H29" i="12"/>
  <c r="G29" i="12"/>
  <c r="F29" i="12"/>
  <c r="E29" i="12"/>
  <c r="D29" i="12"/>
  <c r="M28" i="12"/>
  <c r="L28" i="12"/>
  <c r="K28" i="12"/>
  <c r="J28" i="12"/>
  <c r="I28" i="12"/>
  <c r="H28" i="12"/>
  <c r="G28" i="12"/>
  <c r="F28" i="12"/>
  <c r="E28" i="12"/>
  <c r="D28" i="12"/>
  <c r="M27" i="12"/>
  <c r="L27" i="12"/>
  <c r="K27" i="12"/>
  <c r="J27" i="12"/>
  <c r="I27" i="12"/>
  <c r="H27" i="12"/>
  <c r="G27" i="12"/>
  <c r="F27" i="12"/>
  <c r="E27" i="12"/>
  <c r="D27" i="12"/>
  <c r="M26" i="12"/>
  <c r="L26" i="12"/>
  <c r="K26" i="12"/>
  <c r="J26" i="12"/>
  <c r="I26" i="12"/>
  <c r="H26" i="12"/>
  <c r="G26" i="12"/>
  <c r="F26" i="12"/>
  <c r="E26" i="12"/>
  <c r="D26" i="12"/>
  <c r="M25" i="12"/>
  <c r="L25" i="12"/>
  <c r="K25" i="12"/>
  <c r="J25" i="12"/>
  <c r="I25" i="12"/>
  <c r="H25" i="12"/>
  <c r="G25" i="12"/>
  <c r="F25" i="12"/>
  <c r="E25" i="12"/>
  <c r="D25" i="12"/>
  <c r="M24" i="12"/>
  <c r="L24" i="12"/>
  <c r="K24" i="12"/>
  <c r="J24" i="12"/>
  <c r="I24" i="12"/>
  <c r="H24" i="12"/>
  <c r="G24" i="12"/>
  <c r="F24" i="12"/>
  <c r="E24" i="12"/>
  <c r="D24" i="12"/>
  <c r="M23" i="12"/>
  <c r="L23" i="12"/>
  <c r="K23" i="12"/>
  <c r="J23" i="12"/>
  <c r="I23" i="12"/>
  <c r="H23" i="12"/>
  <c r="G23" i="12"/>
  <c r="F23" i="12"/>
  <c r="E23" i="12"/>
  <c r="D23" i="12"/>
  <c r="M22" i="12"/>
  <c r="L22" i="12"/>
  <c r="K22" i="12"/>
  <c r="J22" i="12"/>
  <c r="I22" i="12"/>
  <c r="H22" i="12"/>
  <c r="G22" i="12"/>
  <c r="F22" i="12"/>
  <c r="E22" i="12"/>
  <c r="D22" i="12"/>
  <c r="M21" i="12"/>
  <c r="L21" i="12"/>
  <c r="K21" i="12"/>
  <c r="J21" i="12"/>
  <c r="I21" i="12"/>
  <c r="H21" i="12"/>
  <c r="G21" i="12"/>
  <c r="F21" i="12"/>
  <c r="E21" i="12"/>
  <c r="D21" i="12"/>
  <c r="M33" i="11"/>
  <c r="M31" i="11"/>
  <c r="L31" i="11"/>
  <c r="K31" i="11"/>
  <c r="J31" i="11"/>
  <c r="I31" i="11"/>
  <c r="H31" i="11"/>
  <c r="G31" i="11"/>
  <c r="C33" i="11" s="1"/>
  <c r="G33" i="11" s="1"/>
  <c r="F31" i="11"/>
  <c r="E31" i="11"/>
  <c r="D31" i="11"/>
  <c r="M30" i="11"/>
  <c r="L30" i="11"/>
  <c r="K30" i="11"/>
  <c r="J30" i="11"/>
  <c r="I30" i="11"/>
  <c r="H30" i="11"/>
  <c r="G30" i="11"/>
  <c r="F30" i="11"/>
  <c r="E30" i="11"/>
  <c r="D30" i="11"/>
  <c r="M29" i="11"/>
  <c r="L29" i="11"/>
  <c r="K29" i="11"/>
  <c r="J29" i="11"/>
  <c r="I29" i="11"/>
  <c r="H29" i="11"/>
  <c r="G29" i="11"/>
  <c r="F29" i="11"/>
  <c r="E29" i="11"/>
  <c r="D29" i="11"/>
  <c r="M28" i="11"/>
  <c r="L28" i="11"/>
  <c r="K28" i="11"/>
  <c r="J28" i="11"/>
  <c r="I28" i="11"/>
  <c r="H28" i="11"/>
  <c r="G28" i="11"/>
  <c r="F28" i="11"/>
  <c r="E28" i="11"/>
  <c r="D28" i="11"/>
  <c r="M27" i="11"/>
  <c r="L27" i="11"/>
  <c r="K27" i="11"/>
  <c r="J27" i="11"/>
  <c r="I27" i="11"/>
  <c r="H27" i="11"/>
  <c r="G27" i="11"/>
  <c r="F27" i="11"/>
  <c r="E27" i="11"/>
  <c r="D27" i="11"/>
  <c r="M26" i="11"/>
  <c r="L26" i="11"/>
  <c r="K26" i="11"/>
  <c r="J26" i="11"/>
  <c r="I26" i="11"/>
  <c r="H26" i="11"/>
  <c r="G26" i="11"/>
  <c r="F26" i="11"/>
  <c r="E26" i="11"/>
  <c r="D26" i="11"/>
  <c r="M25" i="11"/>
  <c r="L25" i="11"/>
  <c r="K25" i="11"/>
  <c r="J25" i="11"/>
  <c r="I25" i="11"/>
  <c r="H25" i="11"/>
  <c r="G25" i="11"/>
  <c r="F25" i="11"/>
  <c r="E25" i="11"/>
  <c r="D25" i="11"/>
  <c r="M24" i="11"/>
  <c r="L24" i="11"/>
  <c r="K24" i="11"/>
  <c r="J24" i="11"/>
  <c r="I24" i="11"/>
  <c r="H24" i="11"/>
  <c r="G24" i="11"/>
  <c r="F24" i="11"/>
  <c r="E24" i="11"/>
  <c r="D24" i="11"/>
  <c r="M23" i="11"/>
  <c r="L23" i="11"/>
  <c r="K23" i="11"/>
  <c r="J23" i="11"/>
  <c r="I23" i="11"/>
  <c r="H23" i="11"/>
  <c r="G23" i="11"/>
  <c r="F23" i="11"/>
  <c r="E23" i="11"/>
  <c r="D23" i="11"/>
  <c r="M22" i="11"/>
  <c r="L22" i="11"/>
  <c r="K22" i="11"/>
  <c r="J22" i="11"/>
  <c r="I22" i="11"/>
  <c r="H22" i="11"/>
  <c r="G22" i="11"/>
  <c r="F22" i="11"/>
  <c r="E22" i="11"/>
  <c r="D22" i="11"/>
  <c r="M21" i="11"/>
  <c r="L21" i="11"/>
  <c r="K21" i="11"/>
  <c r="J21" i="11"/>
  <c r="I21" i="11"/>
  <c r="H21" i="11"/>
  <c r="G21" i="11"/>
  <c r="F21" i="11"/>
  <c r="E21" i="11"/>
  <c r="D21" i="11"/>
  <c r="M33" i="10"/>
  <c r="M31" i="10"/>
  <c r="L31" i="10"/>
  <c r="K31" i="10"/>
  <c r="J31" i="10"/>
  <c r="C33" i="10" s="1"/>
  <c r="J33" i="10" s="1"/>
  <c r="I31" i="10"/>
  <c r="H31" i="10"/>
  <c r="G31" i="10"/>
  <c r="F31" i="10"/>
  <c r="E31" i="10"/>
  <c r="D31" i="10"/>
  <c r="M30" i="10"/>
  <c r="L30" i="10"/>
  <c r="K30" i="10"/>
  <c r="J30" i="10"/>
  <c r="I30" i="10"/>
  <c r="H30" i="10"/>
  <c r="G30" i="10"/>
  <c r="F30" i="10"/>
  <c r="E30" i="10"/>
  <c r="D30" i="10"/>
  <c r="M29" i="10"/>
  <c r="L29" i="10"/>
  <c r="K29" i="10"/>
  <c r="J29" i="10"/>
  <c r="I29" i="10"/>
  <c r="H29" i="10"/>
  <c r="G29" i="10"/>
  <c r="F29" i="10"/>
  <c r="E29" i="10"/>
  <c r="D29" i="10"/>
  <c r="M28" i="10"/>
  <c r="L28" i="10"/>
  <c r="K28" i="10"/>
  <c r="J28" i="10"/>
  <c r="I28" i="10"/>
  <c r="H28" i="10"/>
  <c r="G28" i="10"/>
  <c r="F28" i="10"/>
  <c r="E28" i="10"/>
  <c r="D28" i="10"/>
  <c r="M27" i="10"/>
  <c r="L27" i="10"/>
  <c r="K27" i="10"/>
  <c r="J27" i="10"/>
  <c r="I27" i="10"/>
  <c r="H27" i="10"/>
  <c r="G27" i="10"/>
  <c r="F27" i="10"/>
  <c r="E27" i="10"/>
  <c r="D27" i="10"/>
  <c r="M26" i="10"/>
  <c r="L26" i="10"/>
  <c r="K26" i="10"/>
  <c r="J26" i="10"/>
  <c r="I26" i="10"/>
  <c r="H26" i="10"/>
  <c r="G26" i="10"/>
  <c r="F26" i="10"/>
  <c r="E26" i="10"/>
  <c r="D26" i="10"/>
  <c r="M25" i="10"/>
  <c r="L25" i="10"/>
  <c r="K25" i="10"/>
  <c r="J25" i="10"/>
  <c r="I25" i="10"/>
  <c r="H25" i="10"/>
  <c r="G25" i="10"/>
  <c r="F25" i="10"/>
  <c r="E25" i="10"/>
  <c r="D25" i="10"/>
  <c r="M24" i="10"/>
  <c r="L24" i="10"/>
  <c r="K24" i="10"/>
  <c r="J24" i="10"/>
  <c r="I24" i="10"/>
  <c r="H24" i="10"/>
  <c r="G24" i="10"/>
  <c r="F24" i="10"/>
  <c r="E24" i="10"/>
  <c r="D24" i="10"/>
  <c r="M23" i="10"/>
  <c r="L23" i="10"/>
  <c r="K23" i="10"/>
  <c r="J23" i="10"/>
  <c r="I23" i="10"/>
  <c r="H23" i="10"/>
  <c r="G23" i="10"/>
  <c r="F23" i="10"/>
  <c r="E23" i="10"/>
  <c r="D23" i="10"/>
  <c r="M22" i="10"/>
  <c r="L22" i="10"/>
  <c r="K22" i="10"/>
  <c r="J22" i="10"/>
  <c r="I22" i="10"/>
  <c r="H22" i="10"/>
  <c r="G22" i="10"/>
  <c r="F22" i="10"/>
  <c r="E22" i="10"/>
  <c r="D22" i="10"/>
  <c r="M21" i="10"/>
  <c r="L21" i="10"/>
  <c r="K21" i="10"/>
  <c r="J21" i="10"/>
  <c r="I21" i="10"/>
  <c r="H21" i="10"/>
  <c r="G21" i="10"/>
  <c r="F21" i="10"/>
  <c r="E21" i="10"/>
  <c r="D21" i="10"/>
  <c r="M33" i="9"/>
  <c r="M31" i="9"/>
  <c r="L31" i="9"/>
  <c r="K31" i="9"/>
  <c r="J31" i="9"/>
  <c r="I31" i="9"/>
  <c r="H31" i="9"/>
  <c r="G31" i="9"/>
  <c r="F31" i="9"/>
  <c r="E31" i="9"/>
  <c r="D31" i="9"/>
  <c r="C33" i="9"/>
  <c r="D33" i="9" s="1"/>
  <c r="M30" i="9"/>
  <c r="L30" i="9"/>
  <c r="K30" i="9"/>
  <c r="J30" i="9"/>
  <c r="I30" i="9"/>
  <c r="H30" i="9"/>
  <c r="G30" i="9"/>
  <c r="F30" i="9"/>
  <c r="E30" i="9"/>
  <c r="D30" i="9"/>
  <c r="M29" i="9"/>
  <c r="L29" i="9"/>
  <c r="K29" i="9"/>
  <c r="J29" i="9"/>
  <c r="I29" i="9"/>
  <c r="H29" i="9"/>
  <c r="G29" i="9"/>
  <c r="F29" i="9"/>
  <c r="E29" i="9"/>
  <c r="D29" i="9"/>
  <c r="M28" i="9"/>
  <c r="L28" i="9"/>
  <c r="K28" i="9"/>
  <c r="J28" i="9"/>
  <c r="I28" i="9"/>
  <c r="H28" i="9"/>
  <c r="G28" i="9"/>
  <c r="F28" i="9"/>
  <c r="E28" i="9"/>
  <c r="D28" i="9"/>
  <c r="M27" i="9"/>
  <c r="L27" i="9"/>
  <c r="K27" i="9"/>
  <c r="J27" i="9"/>
  <c r="I27" i="9"/>
  <c r="H27" i="9"/>
  <c r="G27" i="9"/>
  <c r="F27" i="9"/>
  <c r="E27" i="9"/>
  <c r="D27" i="9"/>
  <c r="M26" i="9"/>
  <c r="L26" i="9"/>
  <c r="K26" i="9"/>
  <c r="J26" i="9"/>
  <c r="I26" i="9"/>
  <c r="H26" i="9"/>
  <c r="G26" i="9"/>
  <c r="F26" i="9"/>
  <c r="E26" i="9"/>
  <c r="D26" i="9"/>
  <c r="M25" i="9"/>
  <c r="L25" i="9"/>
  <c r="K25" i="9"/>
  <c r="J25" i="9"/>
  <c r="I25" i="9"/>
  <c r="H25" i="9"/>
  <c r="G25" i="9"/>
  <c r="F25" i="9"/>
  <c r="E25" i="9"/>
  <c r="D25" i="9"/>
  <c r="M24" i="9"/>
  <c r="L24" i="9"/>
  <c r="K24" i="9"/>
  <c r="J24" i="9"/>
  <c r="I24" i="9"/>
  <c r="H24" i="9"/>
  <c r="G24" i="9"/>
  <c r="F24" i="9"/>
  <c r="E24" i="9"/>
  <c r="D24" i="9"/>
  <c r="M23" i="9"/>
  <c r="L23" i="9"/>
  <c r="K23" i="9"/>
  <c r="J23" i="9"/>
  <c r="I23" i="9"/>
  <c r="H23" i="9"/>
  <c r="G23" i="9"/>
  <c r="F23" i="9"/>
  <c r="E23" i="9"/>
  <c r="D23" i="9"/>
  <c r="M22" i="9"/>
  <c r="L22" i="9"/>
  <c r="K22" i="9"/>
  <c r="J22" i="9"/>
  <c r="I22" i="9"/>
  <c r="H22" i="9"/>
  <c r="G22" i="9"/>
  <c r="F22" i="9"/>
  <c r="E22" i="9"/>
  <c r="D22" i="9"/>
  <c r="M21" i="9"/>
  <c r="L21" i="9"/>
  <c r="K21" i="9"/>
  <c r="J21" i="9"/>
  <c r="I21" i="9"/>
  <c r="H21" i="9"/>
  <c r="G21" i="9"/>
  <c r="F21" i="9"/>
  <c r="E21" i="9"/>
  <c r="D21" i="9"/>
  <c r="M33" i="8"/>
  <c r="M31" i="8"/>
  <c r="L31" i="8"/>
  <c r="K31" i="8"/>
  <c r="J31" i="8"/>
  <c r="I31" i="8"/>
  <c r="H31" i="8"/>
  <c r="G31" i="8"/>
  <c r="F31" i="8"/>
  <c r="C33" i="8" s="1"/>
  <c r="F33" i="8" s="1"/>
  <c r="E31" i="8"/>
  <c r="D31" i="8"/>
  <c r="M30" i="8"/>
  <c r="L30" i="8"/>
  <c r="K30" i="8"/>
  <c r="J30" i="8"/>
  <c r="I30" i="8"/>
  <c r="H30" i="8"/>
  <c r="G30" i="8"/>
  <c r="F30" i="8"/>
  <c r="E30" i="8"/>
  <c r="D30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4" i="8"/>
  <c r="L24" i="8"/>
  <c r="K24" i="8"/>
  <c r="J24" i="8"/>
  <c r="I24" i="8"/>
  <c r="H24" i="8"/>
  <c r="G24" i="8"/>
  <c r="F24" i="8"/>
  <c r="E24" i="8"/>
  <c r="D24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33" i="7"/>
  <c r="M31" i="7"/>
  <c r="L31" i="7"/>
  <c r="K31" i="7"/>
  <c r="J31" i="7"/>
  <c r="I31" i="7"/>
  <c r="H31" i="7"/>
  <c r="G31" i="7"/>
  <c r="F31" i="7"/>
  <c r="E31" i="7"/>
  <c r="D31" i="7"/>
  <c r="C33" i="7"/>
  <c r="D33" i="7" s="1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D31" i="6"/>
  <c r="C33" i="6"/>
  <c r="D33" i="6" s="1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15" l="1"/>
  <c r="K33" i="15"/>
  <c r="J33" i="15"/>
  <c r="I33" i="15"/>
  <c r="H33" i="15"/>
  <c r="G33" i="15"/>
  <c r="F33" i="15"/>
  <c r="E33" i="15"/>
  <c r="L33" i="14"/>
  <c r="K33" i="14"/>
  <c r="J33" i="14"/>
  <c r="I33" i="14"/>
  <c r="H33" i="14"/>
  <c r="G33" i="14"/>
  <c r="F33" i="14"/>
  <c r="E33" i="14"/>
  <c r="L33" i="13"/>
  <c r="K33" i="13"/>
  <c r="J33" i="13"/>
  <c r="I33" i="13"/>
  <c r="D33" i="13"/>
  <c r="G33" i="13"/>
  <c r="F33" i="13"/>
  <c r="E33" i="13"/>
  <c r="L33" i="12"/>
  <c r="K33" i="12"/>
  <c r="J33" i="12"/>
  <c r="I33" i="12"/>
  <c r="H33" i="12"/>
  <c r="G33" i="12"/>
  <c r="F33" i="12"/>
  <c r="E33" i="12"/>
  <c r="L33" i="11"/>
  <c r="K33" i="11"/>
  <c r="J33" i="11"/>
  <c r="I33" i="11"/>
  <c r="H33" i="11"/>
  <c r="D33" i="11"/>
  <c r="F33" i="11"/>
  <c r="E33" i="11"/>
  <c r="L33" i="10"/>
  <c r="K33" i="10"/>
  <c r="D33" i="10"/>
  <c r="I33" i="10"/>
  <c r="H33" i="10"/>
  <c r="G33" i="10"/>
  <c r="F33" i="10"/>
  <c r="E33" i="10"/>
  <c r="L33" i="9"/>
  <c r="K33" i="9"/>
  <c r="J33" i="9"/>
  <c r="I33" i="9"/>
  <c r="H33" i="9"/>
  <c r="G33" i="9"/>
  <c r="F33" i="9"/>
  <c r="E33" i="9"/>
  <c r="L33" i="8"/>
  <c r="K33" i="8"/>
  <c r="J33" i="8"/>
  <c r="I33" i="8"/>
  <c r="H33" i="8"/>
  <c r="G33" i="8"/>
  <c r="D33" i="8"/>
  <c r="E33" i="8"/>
  <c r="L33" i="7"/>
  <c r="K33" i="7"/>
  <c r="J33" i="7"/>
  <c r="I33" i="7"/>
  <c r="H33" i="7"/>
  <c r="G33" i="7"/>
  <c r="F33" i="7"/>
  <c r="E33" i="7"/>
  <c r="L33" i="6"/>
  <c r="K33" i="6"/>
  <c r="J33" i="6"/>
  <c r="I33" i="6"/>
  <c r="H33" i="6"/>
  <c r="G33" i="6"/>
  <c r="F33" i="6"/>
  <c r="E33" i="6"/>
  <c r="L33" i="5"/>
  <c r="K33" i="5"/>
  <c r="J33" i="5"/>
  <c r="I33" i="5"/>
  <c r="H33" i="5"/>
  <c r="G33" i="5"/>
  <c r="F33" i="5"/>
  <c r="E33" i="5"/>
  <c r="C33" i="4"/>
  <c r="K33" i="4"/>
  <c r="J33" i="4"/>
  <c r="I33" i="4"/>
  <c r="H33" i="4"/>
  <c r="G33" i="4"/>
  <c r="E33" i="4"/>
  <c r="F33" i="4"/>
  <c r="L33" i="3"/>
  <c r="K33" i="3"/>
  <c r="J33" i="3"/>
  <c r="I33" i="3"/>
  <c r="H33" i="3"/>
  <c r="G33" i="3"/>
  <c r="F33" i="3"/>
  <c r="E33" i="3"/>
  <c r="C33" i="2"/>
  <c r="L33" i="2" s="1"/>
  <c r="D33" i="4" l="1"/>
  <c r="L33" i="4"/>
  <c r="J33" i="2"/>
  <c r="K33" i="2"/>
  <c r="H33" i="2"/>
  <c r="I33" i="2"/>
  <c r="F33" i="2"/>
  <c r="G33" i="2"/>
  <c r="D33" i="2"/>
  <c r="E33" i="2"/>
</calcChain>
</file>

<file path=xl/sharedStrings.xml><?xml version="1.0" encoding="utf-8"?>
<sst xmlns="http://schemas.openxmlformats.org/spreadsheetml/2006/main" count="1297" uniqueCount="78">
  <si>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</si>
  <si>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</si>
  <si>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</si>
  <si>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P3podkl_i8 What do these people particularly like about [BRAND], what do they particularly like the brand for? 8 = Has a good taste</t>
  </si>
  <si>
    <t>P4podkl_i14 How would these people describe the image of [BRAND] ? 14 = Unconventional / breaks the rules</t>
  </si>
  <si>
    <t>P4podkl_i16 How would these people describe the image of [BRAND] ? 16 = Perfect brand to  drink neat</t>
  </si>
  <si>
    <t>P3podkl_i7 What do these people particularly like about [BRAND], what do they particularly like the brand for? 7 = It has a high quality</t>
  </si>
  <si>
    <t>P3podkl_i1 What do these people particularly like about [BRAND], what do they particularly like the brand for? 1 = It is elegant</t>
  </si>
  <si>
    <t>P4podkl_i4 How would these people describe the image of [BRAND] ? 4 = Is a symbol of success</t>
  </si>
  <si>
    <t>P3podkl_i20 What do these people particularly like about [BRAND], what do they particularly like the brand for? 20 = Perfect brand for mixed drink</t>
  </si>
  <si>
    <t>P3podkl_i2 What do these people particularly like about [BRAND], what do they particularly like the brand for? 2 = Is authentic</t>
  </si>
  <si>
    <t>P4podkl_i6 How would these people describe the image of [BRAND] ? 6 = Popular</t>
  </si>
  <si>
    <t>P3podkl_i13 What do these people particularly like about [BRAND], what do they particularly like the brand for? 13 = Has well tasting flavours</t>
  </si>
  <si>
    <t>FAC_P3P4_BRAND_WHISKY_1 REGR factor score   1 for analysis 1</t>
  </si>
  <si>
    <t>Pearson Correlation</t>
  </si>
  <si>
    <t>FAC_P3P4_BRAND_WHISKY_2 REGR factor score   2 for analysis 2</t>
  </si>
  <si>
    <t>FAC_P3P4_BRAND_WHISKY_3 REGR factor score   3 for analysis 3</t>
  </si>
  <si>
    <t>FAC_P3P4_BRAND_WHISKY_4 REGR factor score   4 for analysis 4</t>
  </si>
  <si>
    <t>FAC_P3P4_BRAND_WHISKY_5 REGR factor score   5 for analysis 5</t>
  </si>
  <si>
    <t>FAC_P3P4_BRAND_WHISKY_6 REGR factor score   6 for analysis 6</t>
  </si>
  <si>
    <t>FAC_P3P4_BRAND_WHISKY_7 REGR factor score   7 for analysis 7</t>
  </si>
  <si>
    <t>FAC_P3P4_BRAND_WHISKY_8 REGR factor score   8 for analysis 8</t>
  </si>
  <si>
    <t>FAC_P3P4_BRAND_WHISKY_9 REGR factor score   9 for analysis 9</t>
  </si>
  <si>
    <t>FAC_P3P4_BRAND_WHISKY_10 REGR factor score  10 for analysis 10</t>
  </si>
  <si>
    <t>,997</t>
  </si>
  <si>
    <t>,090</t>
  </si>
  <si>
    <t>,993</t>
  </si>
  <si>
    <t>,994</t>
  </si>
  <si>
    <t>,096</t>
  </si>
  <si>
    <t>,995</t>
  </si>
  <si>
    <t>,998</t>
  </si>
  <si>
    <t>,080</t>
  </si>
  <si>
    <t>,991</t>
  </si>
  <si>
    <t>,089</t>
  </si>
  <si>
    <t>,097</t>
  </si>
  <si>
    <t>,987</t>
  </si>
  <si>
    <t>,079</t>
  </si>
  <si>
    <t>SUMA</t>
  </si>
  <si>
    <t>R2</t>
  </si>
  <si>
    <t xml:space="preserve"> 2,00 Jameson</t>
  </si>
  <si>
    <t>-,083</t>
  </si>
  <si>
    <t>,093</t>
  </si>
  <si>
    <t>,996</t>
  </si>
  <si>
    <t>-,090</t>
  </si>
  <si>
    <t xml:space="preserve"> 3,00 Tullamore Dew</t>
  </si>
  <si>
    <t>,083</t>
  </si>
  <si>
    <t>-,104</t>
  </si>
  <si>
    <t>,082</t>
  </si>
  <si>
    <t>,992</t>
  </si>
  <si>
    <t xml:space="preserve"> 4,00 Jim Beam</t>
  </si>
  <si>
    <t>,110</t>
  </si>
  <si>
    <t>,130</t>
  </si>
  <si>
    <t>,990</t>
  </si>
  <si>
    <t>,102</t>
  </si>
  <si>
    <t>,985</t>
  </si>
  <si>
    <t xml:space="preserve"> 5,00 Ballantine`s</t>
  </si>
  <si>
    <t>,132</t>
  </si>
  <si>
    <t>,101</t>
  </si>
  <si>
    <t xml:space="preserve"> 6,00 Johnnie Walker</t>
  </si>
  <si>
    <t>,111</t>
  </si>
  <si>
    <t>,112</t>
  </si>
  <si>
    <t>,136</t>
  </si>
  <si>
    <t>,986</t>
  </si>
  <si>
    <t>,988</t>
  </si>
  <si>
    <t>,982</t>
  </si>
  <si>
    <t>,134</t>
  </si>
  <si>
    <t xml:space="preserve"> 8,00 Grant`s</t>
  </si>
  <si>
    <t>,146</t>
  </si>
  <si>
    <t>,129</t>
  </si>
  <si>
    <t>,999</t>
  </si>
  <si>
    <t>,120</t>
  </si>
  <si>
    <t xml:space="preserve"> 1,00 Jack Daniel`s (2)</t>
  </si>
  <si>
    <t xml:space="preserve"> 2,00 Jameson (2)</t>
  </si>
  <si>
    <t xml:space="preserve"> 3,00 Tullamore Dew (2)</t>
  </si>
  <si>
    <t xml:space="preserve"> 4,00 Jim Beam (2)</t>
  </si>
  <si>
    <t xml:space="preserve"> 5,00 Ballantine`s (2)</t>
  </si>
  <si>
    <t xml:space="preserve"> 6,00 Johnnie Walker (2)</t>
  </si>
  <si>
    <t xml:space="preserve"> 8,00 Grant`s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</si>
</sst>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8" xfId="21" applyFont="1" applyBorder="1" applyAlignment="1">
      <alignment horizontal="right" vertical="center"/>
    </xf>
    <xf numFmtId="0" fontId="5" fillId="0" borderId="10" xfId="22" applyFont="1" applyBorder="1" applyAlignment="1">
      <alignment horizontal="right" vertical="center"/>
    </xf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</cellXfs>
  <cellStyles count="23">
    <cellStyle name="Normalny" xfId="0" builtinId="0"/>
    <cellStyle name="style1733869625651" xfId="1" xr:uid="{78A7FD94-4F0D-46C5-A41C-07A8581B6EEC}"/>
    <cellStyle name="style1733869625666" xfId="8" xr:uid="{B83F1220-B8B6-4E55-9524-C0F00EECA23E}"/>
    <cellStyle name="style1733869625682" xfId="14" xr:uid="{440B16B0-D3A1-4E29-B747-70470CBD0758}"/>
    <cellStyle name="style1733869625753" xfId="2" xr:uid="{2F63BA07-BF0A-4ECC-8564-B53720153AC0}"/>
    <cellStyle name="style1733869625762" xfId="3" xr:uid="{2F5C4441-2290-4D1D-917D-32350D07927F}"/>
    <cellStyle name="style1733869625770" xfId="4" xr:uid="{1EBF3635-FAC3-43BA-883C-324F9AFCD908}"/>
    <cellStyle name="style1733869625778" xfId="5" xr:uid="{4D92F453-5575-4375-856C-034D9C579EFB}"/>
    <cellStyle name="style1733869625786" xfId="6" xr:uid="{C68AC4E3-1E4D-47A3-80F6-FBFE70CBAE79}"/>
    <cellStyle name="style1733869625794" xfId="13" xr:uid="{EE8B1D32-6FCB-4905-9B00-46EB2E9A4856}"/>
    <cellStyle name="style1733869625802" xfId="7" xr:uid="{4418A465-235C-4C6A-93E7-A220E9FEE131}"/>
    <cellStyle name="style1733869625820" xfId="9" xr:uid="{6E806222-98A9-452C-A1F9-09EC419E96C5}"/>
    <cellStyle name="style1733869625829" xfId="10" xr:uid="{F004C635-0534-46A4-B190-D01E96CC817F}"/>
    <cellStyle name="style1733869625837" xfId="11" xr:uid="{45D8761F-A9D4-4BE9-B7D3-E56A461D3E30}"/>
    <cellStyle name="style1733869625843" xfId="12" xr:uid="{79BA1D49-FB35-4866-BF19-F1C53EFF8250}"/>
    <cellStyle name="style1733869625851" xfId="15" xr:uid="{A6ADD5CB-90F7-469A-9408-A6B14027CC73}"/>
    <cellStyle name="style1733869625859" xfId="16" xr:uid="{91584939-20DB-4A04-AB6B-D154DA863946}"/>
    <cellStyle name="style1733869625874" xfId="18" xr:uid="{B624AFE8-9F63-4E4D-971A-3E8ED086ABCC}"/>
    <cellStyle name="style1733869625907" xfId="17" xr:uid="{1B583B16-5517-47DD-AAD2-17AFB9446BFD}"/>
    <cellStyle name="style1733869625915" xfId="19" xr:uid="{C56D9C56-1B75-4099-BC9B-EB6DC4F7B102}"/>
    <cellStyle name="style1733869625924" xfId="20" xr:uid="{9AB05578-EEE8-4D17-A4DE-8613089BC52A}"/>
    <cellStyle name="style1733869625972" xfId="21" xr:uid="{83E49240-0DBC-4C34-A31D-1057FDA6EDAD}"/>
    <cellStyle name="style1733869626017" xfId="22" xr:uid="{126F799D-3F20-4B1C-8305-0D3D9A09DC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3A681-E336-4D3C-9B34-49F87A055689}">
  <dimension ref="A1:H12"/>
  <sheetViews>
    <sheetView tabSelected="1" workbookViewId="0">
      <selection activeCell="H2" sqref="H2:H12"/>
    </sheetView>
  </sheetViews>
  <sheetFormatPr defaultRowHeight="15"/>
  <cols>
    <col min="1" max="1" width="80.7109375" customWidth="1"/>
  </cols>
  <sheetData>
    <row r="1" spans="1:8">
      <c r="B1" t="s">
        <v>71</v>
      </c>
      <c r="C1" t="s">
        <v>72</v>
      </c>
      <c r="D1" t="s">
        <v>73</v>
      </c>
      <c r="E1" t="s">
        <v>74</v>
      </c>
      <c r="F1" t="s">
        <v>75</v>
      </c>
      <c r="G1" t="s">
        <v>76</v>
      </c>
      <c r="H1" t="s">
        <v>77</v>
      </c>
    </row>
    <row r="2" spans="1:8">
      <c r="B2">
        <v>3.0725739949990779E-2</v>
      </c>
      <c r="C2">
        <v>3.8033286611197752E-2</v>
      </c>
      <c r="D2">
        <v>4.4722380980163276E-2</v>
      </c>
      <c r="E2">
        <v>4.4935776642699883E-2</v>
      </c>
      <c r="F2">
        <v>5.474974764453875E-2</v>
      </c>
      <c r="G2">
        <v>7.5107649408678007E-2</v>
      </c>
      <c r="H2">
        <v>8.0796956827710389E-2</v>
      </c>
    </row>
    <row r="3" spans="1:8">
      <c r="A3" t="s">
        <v>3</v>
      </c>
      <c r="B3" s="20">
        <v>0.29806391160262835</v>
      </c>
      <c r="C3" s="20">
        <v>0.10324079739828389</v>
      </c>
      <c r="D3" s="20">
        <v>0.15379834078286006</v>
      </c>
      <c r="E3" s="20">
        <v>0.26717703749171662</v>
      </c>
      <c r="F3" s="20">
        <v>0.15209908128335717</v>
      </c>
      <c r="G3" s="20">
        <v>0.15632672154064989</v>
      </c>
      <c r="H3" s="20">
        <v>0.20440714139188793</v>
      </c>
    </row>
    <row r="4" spans="1:8">
      <c r="A4" t="s">
        <v>4</v>
      </c>
      <c r="B4" s="20">
        <v>4.3258751302899918E-2</v>
      </c>
      <c r="C4" s="20">
        <v>0.18041783964471128</v>
      </c>
      <c r="D4" s="20">
        <v>0.24088189691471029</v>
      </c>
      <c r="E4" s="20">
        <v>0.12130169797414239</v>
      </c>
      <c r="F4" s="20">
        <v>0.17326241412330581</v>
      </c>
      <c r="G4" s="20">
        <v>7.3867959771758196E-2</v>
      </c>
      <c r="H4" s="20">
        <v>1.1665163253418433E-2</v>
      </c>
    </row>
    <row r="5" spans="1:8">
      <c r="A5" t="s">
        <v>5</v>
      </c>
      <c r="B5" s="20">
        <v>0.29996825167621965</v>
      </c>
      <c r="C5" s="20">
        <v>0.14056637667077682</v>
      </c>
      <c r="D5" s="20">
        <v>4.6659818257728115E-2</v>
      </c>
      <c r="E5" s="20">
        <v>0.36954913103237258</v>
      </c>
      <c r="F5" s="20">
        <v>2.1242797924697954E-2</v>
      </c>
      <c r="G5" s="20">
        <v>0.16339579007747937</v>
      </c>
      <c r="H5" s="20">
        <v>2.6767574045188171E-2</v>
      </c>
    </row>
    <row r="6" spans="1:8">
      <c r="A6" t="s">
        <v>6</v>
      </c>
      <c r="B6" s="20">
        <v>2.8388815022723897E-2</v>
      </c>
      <c r="C6" s="20">
        <v>4.4682237441778429E-3</v>
      </c>
      <c r="D6" s="20">
        <v>0.15287652867575552</v>
      </c>
      <c r="E6" s="20">
        <v>6.8520323047825418E-2</v>
      </c>
      <c r="F6" s="20">
        <v>0.11218816002686567</v>
      </c>
      <c r="G6" s="20">
        <v>0.13291084886151999</v>
      </c>
      <c r="H6" s="20">
        <v>0.1535583584703811</v>
      </c>
    </row>
    <row r="7" spans="1:8">
      <c r="A7" t="s">
        <v>7</v>
      </c>
      <c r="B7" s="20">
        <v>4.2823576034342434E-2</v>
      </c>
      <c r="C7" s="20">
        <v>0.22614058923476538</v>
      </c>
      <c r="D7" s="20">
        <v>4.1826766348293146E-2</v>
      </c>
      <c r="E7" s="20">
        <v>8.314944751492187E-2</v>
      </c>
      <c r="F7" s="20">
        <v>0.31536032237718931</v>
      </c>
      <c r="G7" s="20">
        <v>7.9391765127520587E-3</v>
      </c>
      <c r="H7" s="20">
        <v>1.3951451866908082E-2</v>
      </c>
    </row>
    <row r="8" spans="1:8">
      <c r="A8" t="s">
        <v>8</v>
      </c>
      <c r="B8" s="20">
        <v>6.6147463701203377E-2</v>
      </c>
      <c r="C8" s="20">
        <v>3.9727381884657E-2</v>
      </c>
      <c r="D8" s="20">
        <v>9.9658440625534764E-2</v>
      </c>
      <c r="E8" s="20">
        <v>6.2694679781763796E-2</v>
      </c>
      <c r="F8" s="20">
        <v>7.7530860362629808E-2</v>
      </c>
      <c r="G8" s="20">
        <v>2.1681887690170841E-2</v>
      </c>
      <c r="H8" s="20">
        <v>0.17623329533584761</v>
      </c>
    </row>
    <row r="9" spans="1:8">
      <c r="A9" t="s">
        <v>9</v>
      </c>
      <c r="B9" s="20">
        <v>3.6192830888617578E-2</v>
      </c>
      <c r="C9" s="20">
        <v>0.2119146743092124</v>
      </c>
      <c r="D9" s="20">
        <v>5.4231327896519146E-2</v>
      </c>
      <c r="E9" s="20">
        <v>2.0980762436404918E-3</v>
      </c>
      <c r="F9" s="20">
        <v>1.2917777293660799E-2</v>
      </c>
      <c r="G9" s="20">
        <v>0.14241747827526918</v>
      </c>
      <c r="H9" s="20">
        <v>2.8619711729464495E-2</v>
      </c>
    </row>
    <row r="10" spans="1:8">
      <c r="A10" t="s">
        <v>10</v>
      </c>
      <c r="B10" s="20">
        <v>4.2392229504074973E-2</v>
      </c>
      <c r="C10" s="20">
        <v>5.6563635406627196E-3</v>
      </c>
      <c r="D10" s="20">
        <v>0.11804713970008725</v>
      </c>
      <c r="E10" s="20">
        <v>1.8133623998932549E-2</v>
      </c>
      <c r="F10" s="20">
        <v>1.9253133799505402E-2</v>
      </c>
      <c r="G10" s="20">
        <v>9.2346088219926001E-2</v>
      </c>
      <c r="H10" s="20">
        <v>8.2681783329648401E-2</v>
      </c>
    </row>
    <row r="11" spans="1:8">
      <c r="A11" t="s">
        <v>11</v>
      </c>
      <c r="B11" s="20">
        <v>1.7125478967794823E-3</v>
      </c>
      <c r="C11" s="20">
        <v>8.679319167908206E-2</v>
      </c>
      <c r="D11" s="20">
        <v>7.9588418916808762E-2</v>
      </c>
      <c r="E11" s="20">
        <v>6.8960904189010507E-3</v>
      </c>
      <c r="F11" s="20">
        <v>0.10577061067342668</v>
      </c>
      <c r="G11" s="20">
        <v>4.2650320645870154E-2</v>
      </c>
      <c r="H11" s="20">
        <v>4.0214050736461407E-2</v>
      </c>
    </row>
    <row r="12" spans="1:8">
      <c r="A12" t="s">
        <v>12</v>
      </c>
      <c r="B12" s="20">
        <v>0.14105162237051033</v>
      </c>
      <c r="C12" s="20">
        <v>1.074561893670552E-3</v>
      </c>
      <c r="D12" s="20">
        <v>1.2431321881703143E-2</v>
      </c>
      <c r="E12" s="20">
        <v>4.7989249578325862E-4</v>
      </c>
      <c r="F12" s="20">
        <v>1.0374842135361434E-2</v>
      </c>
      <c r="G12" s="20">
        <v>0.1664637284046043</v>
      </c>
      <c r="H12" s="20">
        <v>0.26190146984079438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65A0F-20CC-467A-BB34-ADC8C7509ED4}">
  <dimension ref="A1:M33"/>
  <sheetViews>
    <sheetView topLeftCell="A22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-3.5943689572952096E-2</v>
      </c>
      <c r="D5" s="7">
        <v>-2.3147942773196421E-2</v>
      </c>
      <c r="E5" s="8" t="s">
        <v>24</v>
      </c>
      <c r="F5" s="7">
        <v>-6.4422215404359412E-2</v>
      </c>
      <c r="G5" s="7">
        <v>-1.1012911869729107E-2</v>
      </c>
      <c r="H5" s="7">
        <v>1.4377255231530398E-2</v>
      </c>
      <c r="I5" s="7">
        <v>5.8638394079392761E-3</v>
      </c>
      <c r="J5" s="7">
        <v>1.969754934189312E-2</v>
      </c>
      <c r="K5" s="7">
        <v>-1.0149309410754644E-2</v>
      </c>
      <c r="L5" s="7">
        <v>-2.6411414426226857E-2</v>
      </c>
      <c r="M5" s="9">
        <v>-2.25551802978372E-2</v>
      </c>
    </row>
    <row r="6" spans="1:13" ht="24">
      <c r="A6" s="10" t="s">
        <v>15</v>
      </c>
      <c r="B6" s="11" t="s">
        <v>14</v>
      </c>
      <c r="C6" s="12">
        <v>2.7915623838074711E-2</v>
      </c>
      <c r="D6" s="13">
        <v>5.078505467486541E-2</v>
      </c>
      <c r="E6" s="13">
        <v>-1.0907039562892268E-2</v>
      </c>
      <c r="F6" s="14" t="s">
        <v>25</v>
      </c>
      <c r="G6" s="14" t="s">
        <v>26</v>
      </c>
      <c r="H6" s="13">
        <v>3.112893858502094E-2</v>
      </c>
      <c r="I6" s="13">
        <v>3.0230043721114944E-2</v>
      </c>
      <c r="J6" s="13">
        <v>-3.5915332944221195E-2</v>
      </c>
      <c r="K6" s="13">
        <v>-6.1347721492184207E-3</v>
      </c>
      <c r="L6" s="13">
        <v>2.1425099162495201E-2</v>
      </c>
      <c r="M6" s="15">
        <v>-1.0223742404999034E-2</v>
      </c>
    </row>
    <row r="7" spans="1:13" ht="24">
      <c r="A7" s="10" t="s">
        <v>16</v>
      </c>
      <c r="B7" s="11" t="s">
        <v>14</v>
      </c>
      <c r="C7" s="12">
        <v>4.5164458260928055E-2</v>
      </c>
      <c r="D7" s="13">
        <v>-5.003390998124687E-3</v>
      </c>
      <c r="E7" s="13">
        <v>5.8379998683682054E-3</v>
      </c>
      <c r="F7" s="13">
        <v>2.294883853952847E-2</v>
      </c>
      <c r="G7" s="13">
        <v>3.037322848342355E-2</v>
      </c>
      <c r="H7" s="14" t="s">
        <v>25</v>
      </c>
      <c r="I7" s="14" t="s">
        <v>27</v>
      </c>
      <c r="J7" s="13">
        <v>-1.5892934303985945E-2</v>
      </c>
      <c r="K7" s="13">
        <v>-7.6061654171421574E-3</v>
      </c>
      <c r="L7" s="13">
        <v>-3.9199572917304054E-2</v>
      </c>
      <c r="M7" s="15">
        <v>-1.4582936662862653E-2</v>
      </c>
    </row>
    <row r="8" spans="1:13" ht="24">
      <c r="A8" s="10" t="s">
        <v>17</v>
      </c>
      <c r="B8" s="11" t="s">
        <v>14</v>
      </c>
      <c r="C8" s="16" t="s">
        <v>28</v>
      </c>
      <c r="D8" s="14" t="s">
        <v>29</v>
      </c>
      <c r="E8" s="13">
        <v>-2.3032880053028063E-2</v>
      </c>
      <c r="F8" s="13">
        <v>5.4892109364371E-2</v>
      </c>
      <c r="G8" s="13">
        <v>5.1129639086116896E-2</v>
      </c>
      <c r="H8" s="13">
        <v>-2.2846181423486153E-2</v>
      </c>
      <c r="I8" s="13">
        <v>-4.9961962402177212E-3</v>
      </c>
      <c r="J8" s="13">
        <v>-2.1485277271191164E-2</v>
      </c>
      <c r="K8" s="13">
        <v>-4.4749060632307859E-2</v>
      </c>
      <c r="L8" s="13">
        <v>2.3317174000042941E-2</v>
      </c>
      <c r="M8" s="15">
        <v>1.1578039469520674E-2</v>
      </c>
    </row>
    <row r="9" spans="1:13" ht="24">
      <c r="A9" s="10" t="s">
        <v>18</v>
      </c>
      <c r="B9" s="11" t="s">
        <v>14</v>
      </c>
      <c r="C9" s="12">
        <v>-3.3196404921933181E-2</v>
      </c>
      <c r="D9" s="13">
        <v>-2.1656804023005526E-2</v>
      </c>
      <c r="E9" s="13">
        <v>1.9755585475510762E-2</v>
      </c>
      <c r="F9" s="13">
        <v>-2.7776157543152817E-2</v>
      </c>
      <c r="G9" s="13">
        <v>-3.6448505533051838E-2</v>
      </c>
      <c r="H9" s="13">
        <v>-2.5587039235390158E-2</v>
      </c>
      <c r="I9" s="13">
        <v>-1.60450195181642E-2</v>
      </c>
      <c r="J9" s="14" t="s">
        <v>30</v>
      </c>
      <c r="K9" s="13">
        <v>8.1649021876694294E-4</v>
      </c>
      <c r="L9" s="13">
        <v>2.2090021263626507E-2</v>
      </c>
      <c r="M9" s="15">
        <v>-1.1228470451765896E-2</v>
      </c>
    </row>
    <row r="10" spans="1:13" ht="24">
      <c r="A10" s="10" t="s">
        <v>19</v>
      </c>
      <c r="B10" s="11" t="s">
        <v>14</v>
      </c>
      <c r="C10" s="12">
        <v>3.5768002313439302E-2</v>
      </c>
      <c r="D10" s="13">
        <v>-4.5133184701969503E-2</v>
      </c>
      <c r="E10" s="13">
        <v>-1.0178137616321109E-2</v>
      </c>
      <c r="F10" s="13">
        <v>3.2541822502222845E-2</v>
      </c>
      <c r="G10" s="13">
        <v>-6.251118755123959E-3</v>
      </c>
      <c r="H10" s="13">
        <v>9.2099153714628977E-3</v>
      </c>
      <c r="I10" s="13">
        <v>-7.701335792787296E-3</v>
      </c>
      <c r="J10" s="13">
        <v>8.2154024666342487E-4</v>
      </c>
      <c r="K10" s="14" t="s">
        <v>30</v>
      </c>
      <c r="L10" s="13">
        <v>2.9460477942024384E-2</v>
      </c>
      <c r="M10" s="15">
        <v>5.0038536781732181E-3</v>
      </c>
    </row>
    <row r="11" spans="1:13" ht="24">
      <c r="A11" s="10" t="s">
        <v>20</v>
      </c>
      <c r="B11" s="11" t="s">
        <v>14</v>
      </c>
      <c r="C11" s="12">
        <v>6.594397465208543E-2</v>
      </c>
      <c r="D11" s="13">
        <v>1.1685384085802905E-2</v>
      </c>
      <c r="E11" s="13">
        <v>-2.2649747714491329E-2</v>
      </c>
      <c r="F11" s="13">
        <v>-1.0905813979058983E-3</v>
      </c>
      <c r="G11" s="13">
        <v>-1.038736046876404E-2</v>
      </c>
      <c r="H11" s="13">
        <v>-6.6185346296497504E-3</v>
      </c>
      <c r="I11" s="13">
        <v>-1.4746984196667711E-2</v>
      </c>
      <c r="J11" s="13">
        <v>-1.1236886377876431E-2</v>
      </c>
      <c r="K11" s="13">
        <v>5.0085975668024757E-3</v>
      </c>
      <c r="L11" s="13">
        <v>5.2278871604484543E-2</v>
      </c>
      <c r="M11" s="17" t="s">
        <v>30</v>
      </c>
    </row>
    <row r="12" spans="1:13" ht="24">
      <c r="A12" s="10" t="s">
        <v>21</v>
      </c>
      <c r="B12" s="11" t="s">
        <v>14</v>
      </c>
      <c r="C12" s="12">
        <v>3.9646784097078901E-3</v>
      </c>
      <c r="D12" s="13">
        <v>2.3348296473944468E-2</v>
      </c>
      <c r="E12" s="13">
        <v>-2.63031023521113E-2</v>
      </c>
      <c r="F12" s="13">
        <v>-3.8366937607494496E-2</v>
      </c>
      <c r="G12" s="13">
        <v>2.1601872914793142E-2</v>
      </c>
      <c r="H12" s="13">
        <v>2.7591011209107771E-2</v>
      </c>
      <c r="I12" s="13">
        <v>-3.9346454581946501E-2</v>
      </c>
      <c r="J12" s="13">
        <v>2.1916535826814146E-2</v>
      </c>
      <c r="K12" s="13">
        <v>2.9231816133343011E-2</v>
      </c>
      <c r="L12" s="14" t="s">
        <v>29</v>
      </c>
      <c r="M12" s="15">
        <v>5.182894312896863E-2</v>
      </c>
    </row>
    <row r="13" spans="1:13" ht="24">
      <c r="A13" s="10" t="s">
        <v>22</v>
      </c>
      <c r="B13" s="11" t="s">
        <v>14</v>
      </c>
      <c r="C13" s="12">
        <v>3.544272253483912E-2</v>
      </c>
      <c r="D13" s="13">
        <v>-2.2565116281568796E-2</v>
      </c>
      <c r="E13" s="13">
        <v>1.4129220959824272E-2</v>
      </c>
      <c r="F13" s="14" t="s">
        <v>31</v>
      </c>
      <c r="G13" s="13">
        <v>3.0991056697347422E-2</v>
      </c>
      <c r="H13" s="14" t="s">
        <v>32</v>
      </c>
      <c r="I13" s="14" t="s">
        <v>33</v>
      </c>
      <c r="J13" s="13">
        <v>-2.5101974796856132E-2</v>
      </c>
      <c r="K13" s="13">
        <v>9.0304869845317468E-3</v>
      </c>
      <c r="L13" s="13">
        <v>2.7216308195399296E-2</v>
      </c>
      <c r="M13" s="15">
        <v>-6.4953745329188999E-3</v>
      </c>
    </row>
    <row r="14" spans="1:13" ht="24">
      <c r="A14" s="10" t="s">
        <v>23</v>
      </c>
      <c r="B14" s="11" t="s">
        <v>14</v>
      </c>
      <c r="C14" s="16" t="s">
        <v>34</v>
      </c>
      <c r="D14" s="13">
        <v>5.361395047359499E-2</v>
      </c>
      <c r="E14" s="13">
        <v>-6.2574673029425668E-2</v>
      </c>
      <c r="F14" s="14" t="s">
        <v>35</v>
      </c>
      <c r="G14" s="14" t="s">
        <v>33</v>
      </c>
      <c r="H14" s="14" t="s">
        <v>36</v>
      </c>
      <c r="I14" s="13">
        <v>2.2443663126985303E-2</v>
      </c>
      <c r="J14" s="13">
        <v>-2.6940186208504909E-2</v>
      </c>
      <c r="K14" s="13">
        <v>3.1496409808941285E-2</v>
      </c>
      <c r="L14" s="13">
        <v>-3.7440878784135538E-2</v>
      </c>
      <c r="M14" s="15">
        <v>-1.0611299073972913E-3</v>
      </c>
    </row>
    <row r="19" spans="1:13" ht="15.75" thickBot="1">
      <c r="A19" s="23" t="s">
        <v>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218.25" thickTop="1" thickBot="1">
      <c r="A20" s="24"/>
      <c r="B20" s="25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6.9226138940714326E-7</v>
      </c>
      <c r="E21" s="8">
        <f t="shared" ref="E21:M21" si="0">$C5^2*E5^2</f>
        <v>1.2842087547354261E-3</v>
      </c>
      <c r="F21" s="7">
        <f t="shared" si="0"/>
        <v>5.3618742063174138E-6</v>
      </c>
      <c r="G21" s="7">
        <f t="shared" si="0"/>
        <v>1.5669301507012095E-7</v>
      </c>
      <c r="H21" s="7">
        <f t="shared" si="0"/>
        <v>2.6705288548467811E-7</v>
      </c>
      <c r="I21" s="7">
        <f t="shared" si="0"/>
        <v>4.4423159681456589E-8</v>
      </c>
      <c r="J21" s="7">
        <f t="shared" si="0"/>
        <v>5.0126768003911931E-7</v>
      </c>
      <c r="K21" s="7">
        <f t="shared" si="0"/>
        <v>1.3308168615562256E-7</v>
      </c>
      <c r="L21" s="7">
        <f t="shared" si="0"/>
        <v>9.0121545191284358E-7</v>
      </c>
      <c r="M21" s="9">
        <f t="shared" si="0"/>
        <v>6.5726107942499539E-7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2.0098633176258966E-6</v>
      </c>
      <c r="E22" s="13">
        <f t="shared" si="1"/>
        <v>9.2706130035049911E-8</v>
      </c>
      <c r="F22" s="14">
        <f t="shared" si="1"/>
        <v>6.312184639577968E-6</v>
      </c>
      <c r="G22" s="14">
        <f t="shared" si="1"/>
        <v>7.6841029032977972E-4</v>
      </c>
      <c r="H22" s="13">
        <f t="shared" si="1"/>
        <v>7.551327404156262E-7</v>
      </c>
      <c r="I22" s="13">
        <f t="shared" si="1"/>
        <v>7.1215122515058057E-7</v>
      </c>
      <c r="J22" s="13">
        <f t="shared" si="1"/>
        <v>1.0052046033886875E-6</v>
      </c>
      <c r="K22" s="13">
        <f t="shared" si="1"/>
        <v>2.9328614675983279E-8</v>
      </c>
      <c r="L22" s="13">
        <f t="shared" si="1"/>
        <v>3.5771763968743766E-7</v>
      </c>
      <c r="M22" s="15">
        <f t="shared" si="1"/>
        <v>8.1454385623702695E-8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5.1064901244855473E-8</v>
      </c>
      <c r="E23" s="13">
        <f t="shared" si="2"/>
        <v>6.9521922362909798E-8</v>
      </c>
      <c r="F23" s="13">
        <f t="shared" si="2"/>
        <v>1.0742739173083985E-6</v>
      </c>
      <c r="G23" s="13">
        <f t="shared" si="2"/>
        <v>1.8818089292127338E-6</v>
      </c>
      <c r="H23" s="14">
        <f t="shared" si="2"/>
        <v>1.6522609149025209E-5</v>
      </c>
      <c r="I23" s="14">
        <f t="shared" si="2"/>
        <v>2.015423784341515E-3</v>
      </c>
      <c r="J23" s="13">
        <f t="shared" si="2"/>
        <v>5.1523076458174377E-7</v>
      </c>
      <c r="K23" s="13">
        <f t="shared" si="2"/>
        <v>1.1801172073233937E-7</v>
      </c>
      <c r="L23" s="13">
        <f t="shared" si="2"/>
        <v>3.134413443773802E-6</v>
      </c>
      <c r="M23" s="15">
        <f t="shared" si="2"/>
        <v>4.3379404889612935E-7</v>
      </c>
    </row>
    <row r="24" spans="1:13" ht="24">
      <c r="A24" s="10" t="s">
        <v>17</v>
      </c>
      <c r="B24" s="11" t="s">
        <v>14</v>
      </c>
      <c r="C24" s="16"/>
      <c r="D24" s="14">
        <f t="shared" ref="D24:M24" si="3">$C8^2*D8^2</f>
        <v>9.1240703999999999E-3</v>
      </c>
      <c r="E24" s="13">
        <f t="shared" si="3"/>
        <v>4.8892130015586324E-6</v>
      </c>
      <c r="F24" s="13">
        <f t="shared" si="3"/>
        <v>2.7769132067052133E-5</v>
      </c>
      <c r="G24" s="13">
        <f t="shared" si="3"/>
        <v>2.4092835776193695E-5</v>
      </c>
      <c r="H24" s="13">
        <f t="shared" si="3"/>
        <v>4.8102728199307199E-6</v>
      </c>
      <c r="I24" s="13">
        <f t="shared" si="3"/>
        <v>2.3004957884097664E-7</v>
      </c>
      <c r="J24" s="13">
        <f t="shared" si="3"/>
        <v>4.2542635568943851E-6</v>
      </c>
      <c r="K24" s="13">
        <f t="shared" si="3"/>
        <v>1.8454841187600061E-5</v>
      </c>
      <c r="L24" s="13">
        <f t="shared" si="3"/>
        <v>5.0106526004577351E-6</v>
      </c>
      <c r="M24" s="15">
        <f t="shared" si="3"/>
        <v>1.2354139971788873E-6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5.1685752046174639E-7</v>
      </c>
      <c r="E25" s="13">
        <f t="shared" si="4"/>
        <v>4.3009254681019504E-7</v>
      </c>
      <c r="F25" s="13">
        <f t="shared" si="4"/>
        <v>8.5021045327351873E-7</v>
      </c>
      <c r="G25" s="13">
        <f t="shared" si="4"/>
        <v>1.4640016249608628E-6</v>
      </c>
      <c r="H25" s="13">
        <f t="shared" si="4"/>
        <v>7.2147647860635214E-7</v>
      </c>
      <c r="I25" s="13">
        <f t="shared" si="4"/>
        <v>2.8370213638352979E-7</v>
      </c>
      <c r="J25" s="14">
        <f t="shared" si="4"/>
        <v>1.0975977025471848E-3</v>
      </c>
      <c r="K25" s="13">
        <f t="shared" si="4"/>
        <v>7.3465608411144647E-10</v>
      </c>
      <c r="L25" s="13">
        <f t="shared" si="4"/>
        <v>5.3774251568241603E-7</v>
      </c>
      <c r="M25" s="15">
        <f t="shared" si="4"/>
        <v>1.3893872452162277E-7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2.6060415082826459E-6</v>
      </c>
      <c r="E26" s="13">
        <f t="shared" si="5"/>
        <v>1.3253360372725463E-7</v>
      </c>
      <c r="F26" s="13">
        <f t="shared" si="5"/>
        <v>1.3547935292977285E-6</v>
      </c>
      <c r="G26" s="13">
        <f t="shared" si="5"/>
        <v>4.9992501557819317E-8</v>
      </c>
      <c r="H26" s="13">
        <f t="shared" si="5"/>
        <v>1.0851771712849507E-7</v>
      </c>
      <c r="I26" s="13">
        <f t="shared" si="5"/>
        <v>7.5878980935830727E-8</v>
      </c>
      <c r="J26" s="13">
        <f t="shared" si="5"/>
        <v>8.6346961188074509E-10</v>
      </c>
      <c r="K26" s="14">
        <f t="shared" si="5"/>
        <v>1.2742377069361803E-3</v>
      </c>
      <c r="L26" s="13">
        <f t="shared" si="5"/>
        <v>1.1103731365702426E-6</v>
      </c>
      <c r="M26" s="15">
        <f t="shared" si="5"/>
        <v>3.2033070768075377E-8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5.9379457198918481E-7</v>
      </c>
      <c r="E27" s="13">
        <f t="shared" si="6"/>
        <v>2.2308839435074312E-6</v>
      </c>
      <c r="F27" s="13">
        <f t="shared" si="6"/>
        <v>5.1720940204862455E-9</v>
      </c>
      <c r="G27" s="13">
        <f t="shared" si="6"/>
        <v>4.6920285483361512E-7</v>
      </c>
      <c r="H27" s="13">
        <f t="shared" si="6"/>
        <v>1.9049076716858755E-7</v>
      </c>
      <c r="I27" s="13">
        <f t="shared" si="6"/>
        <v>9.4570714339369157E-7</v>
      </c>
      <c r="J27" s="13">
        <f t="shared" si="6"/>
        <v>5.4908833662259939E-7</v>
      </c>
      <c r="K27" s="13">
        <f t="shared" si="6"/>
        <v>1.0908939072391019E-7</v>
      </c>
      <c r="L27" s="13">
        <f t="shared" si="6"/>
        <v>1.1885094796716411E-5</v>
      </c>
      <c r="M27" s="17">
        <f t="shared" si="6"/>
        <v>4.3312307561743976E-3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8.5689247731957893E-9</v>
      </c>
      <c r="E28" s="13">
        <f t="shared" si="7"/>
        <v>1.087501541947161E-8</v>
      </c>
      <c r="F28" s="13">
        <f t="shared" si="7"/>
        <v>2.3138233702249182E-8</v>
      </c>
      <c r="G28" s="13">
        <f t="shared" si="7"/>
        <v>7.3349768096514119E-9</v>
      </c>
      <c r="H28" s="13">
        <f t="shared" si="7"/>
        <v>1.1966059744210329E-8</v>
      </c>
      <c r="I28" s="13">
        <f t="shared" si="7"/>
        <v>2.4334764177323443E-8</v>
      </c>
      <c r="J28" s="13">
        <f t="shared" si="7"/>
        <v>7.5502225154758623E-9</v>
      </c>
      <c r="K28" s="13">
        <f t="shared" si="7"/>
        <v>1.3431593147195733E-8</v>
      </c>
      <c r="L28" s="14">
        <f t="shared" si="7"/>
        <v>1.5561881110352156E-5</v>
      </c>
      <c r="M28" s="15">
        <f t="shared" si="7"/>
        <v>4.2224122960849202E-8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6.3963070182369737E-7</v>
      </c>
      <c r="E29" s="13">
        <f t="shared" si="8"/>
        <v>2.5077866348691132E-7</v>
      </c>
      <c r="F29" s="14">
        <f t="shared" si="8"/>
        <v>8.0395941163621933E-6</v>
      </c>
      <c r="G29" s="13">
        <f t="shared" si="8"/>
        <v>1.2064988681878509E-6</v>
      </c>
      <c r="H29" s="14">
        <f t="shared" si="8"/>
        <v>1.2336769733423591E-3</v>
      </c>
      <c r="I29" s="14">
        <f t="shared" si="8"/>
        <v>9.9502539055788956E-6</v>
      </c>
      <c r="J29" s="13">
        <f t="shared" si="8"/>
        <v>7.9153464440228936E-7</v>
      </c>
      <c r="K29" s="13">
        <f t="shared" si="8"/>
        <v>1.0244163274102335E-7</v>
      </c>
      <c r="L29" s="13">
        <f t="shared" si="8"/>
        <v>9.3049185975351758E-7</v>
      </c>
      <c r="M29" s="15">
        <f t="shared" si="8"/>
        <v>5.2998374064044389E-8</v>
      </c>
    </row>
    <row r="30" spans="1:13" ht="24">
      <c r="A30" s="10" t="s">
        <v>23</v>
      </c>
      <c r="B30" s="11" t="s">
        <v>14</v>
      </c>
      <c r="C30" s="16"/>
      <c r="D30" s="13">
        <f t="shared" ref="D30:M30" si="9">$C14^2*D14^2</f>
        <v>2.7045753543788375E-5</v>
      </c>
      <c r="E30" s="13">
        <f t="shared" si="9"/>
        <v>3.6841783531894262E-5</v>
      </c>
      <c r="F30" s="14">
        <f t="shared" si="9"/>
        <v>9.1659561209999994E-3</v>
      </c>
      <c r="G30" s="14">
        <f t="shared" si="9"/>
        <v>7.4528689E-5</v>
      </c>
      <c r="H30" s="14">
        <f t="shared" si="9"/>
        <v>5.8721569000000006E-5</v>
      </c>
      <c r="I30" s="13">
        <f t="shared" si="9"/>
        <v>4.7394827989724563E-6</v>
      </c>
      <c r="J30" s="13">
        <f t="shared" si="9"/>
        <v>6.8288041124163712E-6</v>
      </c>
      <c r="K30" s="13">
        <f t="shared" si="9"/>
        <v>9.3339522244937391E-6</v>
      </c>
      <c r="L30" s="13">
        <f t="shared" si="9"/>
        <v>1.3189718773443464E-5</v>
      </c>
      <c r="M30" s="15">
        <f t="shared" si="9"/>
        <v>1.0594502765629407E-8</v>
      </c>
    </row>
    <row r="31" spans="1:13">
      <c r="A31" t="s">
        <v>37</v>
      </c>
      <c r="D31" s="18">
        <f>SUM($D$21:$D$30)</f>
        <v>9.1582342363793982E-3</v>
      </c>
      <c r="E31">
        <f>SUM($E$21:$E$30)</f>
        <v>1.3291571430942277E-3</v>
      </c>
      <c r="F31" s="18">
        <f>SUM($F$21:$F$30)</f>
        <v>9.2167464942569111E-3</v>
      </c>
      <c r="G31" s="18">
        <f>SUM($G$21:$G$30)</f>
        <v>8.7226734787660602E-4</v>
      </c>
      <c r="H31" s="18">
        <f>SUM($H$21:$H$30)</f>
        <v>1.315786060959863E-3</v>
      </c>
      <c r="I31" s="18">
        <f>SUM($I$21:$I$30)</f>
        <v>2.0324297680346295E-3</v>
      </c>
      <c r="J31" s="18">
        <f>SUM($J$21:$J$30)</f>
        <v>1.1120515099376574E-3</v>
      </c>
      <c r="K31" s="18">
        <f>SUM($K$21:$K$30)</f>
        <v>1.3025326196425342E-3</v>
      </c>
      <c r="L31" s="18">
        <f>SUM($L$21:$L$30)</f>
        <v>5.2619301328350027E-5</v>
      </c>
      <c r="M31" s="18">
        <f>SUM($M$21:$M$30)</f>
        <v>4.3339154684806022E-3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38</v>
      </c>
      <c r="C33">
        <f>SUM($D$31:$M$31)</f>
        <v>3.0725739949990779E-2</v>
      </c>
      <c r="D33" s="19">
        <f>$D$31/$C$33</f>
        <v>0.29806391160262835</v>
      </c>
      <c r="E33" s="19">
        <f>$E$31/$C$33</f>
        <v>4.3258751302899918E-2</v>
      </c>
      <c r="F33" s="19">
        <f>$F$31/$C$33</f>
        <v>0.29996825167621965</v>
      </c>
      <c r="G33" s="19">
        <f>$G$31/$C$33</f>
        <v>2.8388815022723897E-2</v>
      </c>
      <c r="H33" s="19">
        <f>$H$31/$C$33</f>
        <v>4.2823576034342434E-2</v>
      </c>
      <c r="I33" s="19">
        <f>$I$31/$C$33</f>
        <v>6.6147463701203377E-2</v>
      </c>
      <c r="J33" s="19">
        <f>$J$31/$C$33</f>
        <v>3.6192830888617578E-2</v>
      </c>
      <c r="K33" s="19">
        <f>$K$31/$C$33</f>
        <v>4.2392229504074973E-2</v>
      </c>
      <c r="L33" s="19">
        <f>$L$31/$C$33</f>
        <v>1.7125478967794823E-3</v>
      </c>
      <c r="M33" s="19">
        <f>$M$31/$C$33</f>
        <v>0.14105162237051033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87EEB-87D5-449E-AA17-0722F507803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39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21" t="s">
        <v>40</v>
      </c>
      <c r="D5" s="7">
        <v>-1.6570504756824027E-2</v>
      </c>
      <c r="E5" s="8" t="s">
        <v>24</v>
      </c>
      <c r="F5" s="7">
        <v>6.8208502350863816E-3</v>
      </c>
      <c r="G5" s="7">
        <v>-1.845919167091906E-2</v>
      </c>
      <c r="H5" s="7">
        <v>-4.3045587641685921E-3</v>
      </c>
      <c r="I5" s="7">
        <v>-5.6557319524585391E-2</v>
      </c>
      <c r="J5" s="7">
        <v>2.5563310077433898E-2</v>
      </c>
      <c r="K5" s="7">
        <v>-2.9384639759094094E-3</v>
      </c>
      <c r="L5" s="7">
        <v>-2.9129994876084038E-2</v>
      </c>
      <c r="M5" s="9">
        <v>-2.8852402905820266E-3</v>
      </c>
    </row>
    <row r="6" spans="1:13" ht="24">
      <c r="A6" s="10" t="s">
        <v>15</v>
      </c>
      <c r="B6" s="11" t="s">
        <v>14</v>
      </c>
      <c r="C6" s="12">
        <v>-4.7978119547839688E-3</v>
      </c>
      <c r="D6" s="13">
        <v>-1.5132063627350928E-2</v>
      </c>
      <c r="E6" s="13">
        <v>-2.8858420510193446E-3</v>
      </c>
      <c r="F6" s="13">
        <v>3.7880503348780611E-2</v>
      </c>
      <c r="G6" s="13">
        <v>2.4449260593256382E-3</v>
      </c>
      <c r="H6" s="13">
        <v>2.7739384446513516E-2</v>
      </c>
      <c r="I6" s="13">
        <v>4.2094660620454909E-2</v>
      </c>
      <c r="J6" s="13">
        <v>-3.9155235666450579E-3</v>
      </c>
      <c r="K6" s="13">
        <v>-9.5390397571505081E-3</v>
      </c>
      <c r="L6" s="13">
        <v>7.678640592708179E-3</v>
      </c>
      <c r="M6" s="17" t="s">
        <v>30</v>
      </c>
    </row>
    <row r="7" spans="1:13" ht="24">
      <c r="A7" s="10" t="s">
        <v>16</v>
      </c>
      <c r="B7" s="11" t="s">
        <v>14</v>
      </c>
      <c r="C7" s="16" t="s">
        <v>41</v>
      </c>
      <c r="D7" s="13">
        <v>-6.9298258016603541E-3</v>
      </c>
      <c r="E7" s="13">
        <v>-4.2823231672162237E-3</v>
      </c>
      <c r="F7" s="13">
        <v>4.4327142764013297E-2</v>
      </c>
      <c r="G7" s="13">
        <v>4.2930420414485991E-2</v>
      </c>
      <c r="H7" s="14" t="s">
        <v>42</v>
      </c>
      <c r="I7" s="13">
        <v>5.8964846740381015E-2</v>
      </c>
      <c r="J7" s="13">
        <v>-2.4254871115240561E-2</v>
      </c>
      <c r="K7" s="13">
        <v>-1.7993333164717969E-2</v>
      </c>
      <c r="L7" s="13">
        <v>-1.084386171394806E-3</v>
      </c>
      <c r="M7" s="15">
        <v>2.7550825692504451E-2</v>
      </c>
    </row>
    <row r="8" spans="1:13" ht="24">
      <c r="A8" s="10" t="s">
        <v>17</v>
      </c>
      <c r="B8" s="11" t="s">
        <v>14</v>
      </c>
      <c r="C8" s="12">
        <v>5.7394608101754112E-2</v>
      </c>
      <c r="D8" s="13">
        <v>3.7284722509546071E-2</v>
      </c>
      <c r="E8" s="13">
        <v>-2.9127722792031231E-2</v>
      </c>
      <c r="F8" s="13">
        <v>-3.5007866319919069E-2</v>
      </c>
      <c r="G8" s="13">
        <v>2.8653406307613784E-2</v>
      </c>
      <c r="H8" s="13">
        <v>-1.0881687050109661E-3</v>
      </c>
      <c r="I8" s="13">
        <v>1.8761599336848563E-3</v>
      </c>
      <c r="J8" s="13">
        <v>3.3056647207986255E-2</v>
      </c>
      <c r="K8" s="13">
        <v>9.7414614481669583E-3</v>
      </c>
      <c r="L8" s="14" t="s">
        <v>24</v>
      </c>
      <c r="M8" s="15">
        <v>7.6644268593309079E-3</v>
      </c>
    </row>
    <row r="9" spans="1:13" ht="24">
      <c r="A9" s="10" t="s">
        <v>18</v>
      </c>
      <c r="B9" s="11" t="s">
        <v>14</v>
      </c>
      <c r="C9" s="12">
        <v>1.3705690431482584E-2</v>
      </c>
      <c r="D9" s="13">
        <v>5.6383702107832841E-2</v>
      </c>
      <c r="E9" s="13">
        <v>-2.9379747656131973E-3</v>
      </c>
      <c r="F9" s="13">
        <v>4.8816326863117501E-2</v>
      </c>
      <c r="G9" s="13">
        <v>2.1987323777703224E-2</v>
      </c>
      <c r="H9" s="13">
        <v>-1.8058643712679387E-2</v>
      </c>
      <c r="I9" s="13">
        <v>2.8117831383668639E-4</v>
      </c>
      <c r="J9" s="13">
        <v>-4.0915037836890137E-3</v>
      </c>
      <c r="K9" s="14" t="s">
        <v>24</v>
      </c>
      <c r="L9" s="13">
        <v>9.7253155324203665E-3</v>
      </c>
      <c r="M9" s="15">
        <v>-9.5031953573443909E-3</v>
      </c>
    </row>
    <row r="10" spans="1:13" ht="24">
      <c r="A10" s="10" t="s">
        <v>19</v>
      </c>
      <c r="B10" s="11" t="s">
        <v>14</v>
      </c>
      <c r="C10" s="16" t="s">
        <v>43</v>
      </c>
      <c r="D10" s="13">
        <v>-3.5711111997581521E-2</v>
      </c>
      <c r="E10" s="13">
        <v>2.5456176616663346E-2</v>
      </c>
      <c r="F10" s="13">
        <v>-3.3233967402233229E-2</v>
      </c>
      <c r="G10" s="13">
        <v>-6.0021552868018732E-2</v>
      </c>
      <c r="H10" s="13">
        <v>-2.4282083785936659E-2</v>
      </c>
      <c r="I10" s="13">
        <v>-2.7935123050993067E-3</v>
      </c>
      <c r="J10" s="14" t="s">
        <v>42</v>
      </c>
      <c r="K10" s="13">
        <v>-4.0761861286339376E-3</v>
      </c>
      <c r="L10" s="13">
        <v>3.2901579994402158E-2</v>
      </c>
      <c r="M10" s="15">
        <v>-3.8903776882619067E-3</v>
      </c>
    </row>
    <row r="11" spans="1:13" ht="24">
      <c r="A11" s="10" t="s">
        <v>20</v>
      </c>
      <c r="B11" s="11" t="s">
        <v>14</v>
      </c>
      <c r="C11" s="12">
        <v>6.2702084925041451E-2</v>
      </c>
      <c r="D11" s="14" t="s">
        <v>42</v>
      </c>
      <c r="E11" s="13">
        <v>-1.6486924408881103E-2</v>
      </c>
      <c r="F11" s="13">
        <v>3.9969098168613222E-2</v>
      </c>
      <c r="G11" s="13">
        <v>2.4636082678742972E-2</v>
      </c>
      <c r="H11" s="13">
        <v>-6.940248884404838E-3</v>
      </c>
      <c r="I11" s="13">
        <v>3.8224806925970514E-3</v>
      </c>
      <c r="J11" s="13">
        <v>-3.5696077090628026E-2</v>
      </c>
      <c r="K11" s="13">
        <v>5.6204534609491298E-2</v>
      </c>
      <c r="L11" s="13">
        <v>3.7109650266270819E-2</v>
      </c>
      <c r="M11" s="15">
        <v>-1.5035221060332055E-2</v>
      </c>
    </row>
    <row r="12" spans="1:13" ht="24">
      <c r="A12" s="10" t="s">
        <v>21</v>
      </c>
      <c r="B12" s="11" t="s">
        <v>14</v>
      </c>
      <c r="C12" s="12">
        <v>7.3228642424217033E-2</v>
      </c>
      <c r="D12" s="13">
        <v>3.9861474089145456E-2</v>
      </c>
      <c r="E12" s="13">
        <v>6.7659742667270217E-3</v>
      </c>
      <c r="F12" s="14" t="s">
        <v>29</v>
      </c>
      <c r="G12" s="13">
        <v>2.1578438307822145E-2</v>
      </c>
      <c r="H12" s="13">
        <v>4.4235914766297811E-2</v>
      </c>
      <c r="I12" s="13">
        <v>-1.0079115422571953E-2</v>
      </c>
      <c r="J12" s="13">
        <v>-3.3131410011570932E-2</v>
      </c>
      <c r="K12" s="13">
        <v>4.8531290155681396E-2</v>
      </c>
      <c r="L12" s="13">
        <v>-3.4750509459468545E-2</v>
      </c>
      <c r="M12" s="15">
        <v>3.753716226632807E-2</v>
      </c>
    </row>
    <row r="13" spans="1:13" ht="24">
      <c r="A13" s="10" t="s">
        <v>22</v>
      </c>
      <c r="B13" s="11" t="s">
        <v>14</v>
      </c>
      <c r="C13" s="12">
        <v>1.0382148234489529E-2</v>
      </c>
      <c r="D13" s="13">
        <v>2.4449516105512086E-2</v>
      </c>
      <c r="E13" s="13">
        <v>-1.8240329327761807E-2</v>
      </c>
      <c r="F13" s="13">
        <v>2.1454892195592167E-2</v>
      </c>
      <c r="G13" s="14" t="s">
        <v>26</v>
      </c>
      <c r="H13" s="13">
        <v>4.263854742183748E-2</v>
      </c>
      <c r="I13" s="13">
        <v>7.591504416703615E-2</v>
      </c>
      <c r="J13" s="13">
        <v>-5.9480398065592882E-2</v>
      </c>
      <c r="K13" s="13">
        <v>2.171090993943816E-2</v>
      </c>
      <c r="L13" s="13">
        <v>2.8258586783399067E-2</v>
      </c>
      <c r="M13" s="15">
        <v>2.4298215226242928E-3</v>
      </c>
    </row>
    <row r="14" spans="1:13" ht="24">
      <c r="A14" s="10" t="s">
        <v>23</v>
      </c>
      <c r="B14" s="11" t="s">
        <v>14</v>
      </c>
      <c r="C14" s="12">
        <v>3.8446560759857619E-2</v>
      </c>
      <c r="D14" s="13">
        <v>3.799791839138731E-3</v>
      </c>
      <c r="E14" s="13">
        <v>-5.5792796598363142E-2</v>
      </c>
      <c r="F14" s="13">
        <v>-1.0006232864043904E-2</v>
      </c>
      <c r="G14" s="13">
        <v>7.5871057498376707E-2</v>
      </c>
      <c r="H14" s="13">
        <v>5.849901529195678E-2</v>
      </c>
      <c r="I14" s="14" t="s">
        <v>26</v>
      </c>
      <c r="J14" s="13">
        <v>-2.7892534495098957E-3</v>
      </c>
      <c r="K14" s="13">
        <v>2.8407181964920219E-4</v>
      </c>
      <c r="L14" s="13">
        <v>1.8665480117295093E-3</v>
      </c>
      <c r="M14" s="15">
        <v>4.1464845527342302E-2</v>
      </c>
    </row>
    <row r="19" spans="1:13" ht="15.75" thickBot="1">
      <c r="A19" s="23" t="s">
        <v>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218.25" thickTop="1" thickBot="1">
      <c r="A20" s="24"/>
      <c r="B20" s="25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21"/>
      <c r="D21" s="7">
        <f>$C5^2*D5^2</f>
        <v>1.8915928345750463E-6</v>
      </c>
      <c r="E21" s="8">
        <f t="shared" ref="E21:M21" si="0">$C5^2*E5^2</f>
        <v>6.8477280010000013E-3</v>
      </c>
      <c r="F21" s="7">
        <f t="shared" si="0"/>
        <v>3.2050382173617363E-7</v>
      </c>
      <c r="G21" s="7">
        <f t="shared" si="0"/>
        <v>2.3473699649631396E-6</v>
      </c>
      <c r="H21" s="7">
        <f t="shared" si="0"/>
        <v>1.2764783897615042E-7</v>
      </c>
      <c r="I21" s="7">
        <f t="shared" si="0"/>
        <v>2.2036053669151866E-5</v>
      </c>
      <c r="J21" s="7">
        <f t="shared" si="0"/>
        <v>4.5018431615504664E-6</v>
      </c>
      <c r="K21" s="7">
        <f t="shared" si="0"/>
        <v>5.9483556434334715E-8</v>
      </c>
      <c r="L21" s="7">
        <f t="shared" si="0"/>
        <v>5.8457064276004213E-6</v>
      </c>
      <c r="M21" s="9">
        <f t="shared" si="0"/>
        <v>5.7348248860466842E-8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5.2708755467067364E-9</v>
      </c>
      <c r="E22" s="13">
        <f t="shared" si="1"/>
        <v>1.9170416978269413E-10</v>
      </c>
      <c r="F22" s="13">
        <f t="shared" si="1"/>
        <v>3.3030711358412367E-8</v>
      </c>
      <c r="G22" s="13">
        <f t="shared" si="1"/>
        <v>1.375998319541583E-10</v>
      </c>
      <c r="H22" s="13">
        <f t="shared" si="1"/>
        <v>1.7712508989789362E-8</v>
      </c>
      <c r="I22" s="13">
        <f t="shared" si="1"/>
        <v>4.078875687064455E-8</v>
      </c>
      <c r="J22" s="13">
        <f t="shared" si="1"/>
        <v>3.5291175874720571E-10</v>
      </c>
      <c r="K22" s="13">
        <f t="shared" si="1"/>
        <v>2.094574259914322E-9</v>
      </c>
      <c r="L22" s="13">
        <f t="shared" si="1"/>
        <v>1.3572352336731536E-9</v>
      </c>
      <c r="M22" s="17">
        <f t="shared" si="1"/>
        <v>2.292701563125231E-5</v>
      </c>
    </row>
    <row r="23" spans="1:13" ht="24">
      <c r="A23" s="10" t="s">
        <v>16</v>
      </c>
      <c r="B23" s="11" t="s">
        <v>14</v>
      </c>
      <c r="C23" s="16"/>
      <c r="D23" s="13">
        <f t="shared" ref="D23:M23" si="2">$C7^2*D7^2</f>
        <v>4.1534647831210163E-7</v>
      </c>
      <c r="E23" s="13">
        <f t="shared" si="2"/>
        <v>1.5860788498661576E-7</v>
      </c>
      <c r="F23" s="13">
        <f t="shared" si="2"/>
        <v>1.6994381920037903E-5</v>
      </c>
      <c r="G23" s="13">
        <f t="shared" si="2"/>
        <v>1.5940288602746095E-5</v>
      </c>
      <c r="H23" s="14">
        <f t="shared" si="2"/>
        <v>8.579946384E-3</v>
      </c>
      <c r="I23" s="13">
        <f t="shared" si="2"/>
        <v>3.0071302904007663E-5</v>
      </c>
      <c r="J23" s="13">
        <f t="shared" si="2"/>
        <v>5.0881960860936355E-6</v>
      </c>
      <c r="K23" s="13">
        <f t="shared" si="2"/>
        <v>2.8002005719186906E-6</v>
      </c>
      <c r="L23" s="13">
        <f t="shared" si="2"/>
        <v>1.0170301745992559E-8</v>
      </c>
      <c r="M23" s="15">
        <f t="shared" si="2"/>
        <v>6.5650061203339648E-6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4.5793519200849936E-6</v>
      </c>
      <c r="E24" s="13">
        <f t="shared" si="3"/>
        <v>2.7948290912890679E-6</v>
      </c>
      <c r="F24" s="13">
        <f t="shared" si="3"/>
        <v>4.0371368705107685E-6</v>
      </c>
      <c r="G24" s="13">
        <f t="shared" si="3"/>
        <v>2.7045480764789827E-6</v>
      </c>
      <c r="H24" s="13">
        <f t="shared" si="3"/>
        <v>3.9006290701139352E-9</v>
      </c>
      <c r="I24" s="13">
        <f t="shared" si="3"/>
        <v>1.1595297717192389E-8</v>
      </c>
      <c r="J24" s="13">
        <f t="shared" si="3"/>
        <v>3.5996460191385005E-6</v>
      </c>
      <c r="K24" s="13">
        <f t="shared" si="3"/>
        <v>3.1260104241691602E-7</v>
      </c>
      <c r="L24" s="14">
        <f t="shared" si="3"/>
        <v>3.2744058401883674E-3</v>
      </c>
      <c r="M24" s="15">
        <f t="shared" si="3"/>
        <v>1.9350917346116442E-7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5.9718516724066923E-7</v>
      </c>
      <c r="E25" s="13">
        <f t="shared" si="4"/>
        <v>1.6214290850269388E-9</v>
      </c>
      <c r="F25" s="13">
        <f t="shared" si="4"/>
        <v>4.4764324259370653E-7</v>
      </c>
      <c r="G25" s="13">
        <f t="shared" si="4"/>
        <v>9.081269829390521E-8</v>
      </c>
      <c r="H25" s="13">
        <f t="shared" si="4"/>
        <v>6.1259309305715964E-8</v>
      </c>
      <c r="I25" s="13">
        <f t="shared" si="4"/>
        <v>1.4851334535778709E-11</v>
      </c>
      <c r="J25" s="13">
        <f t="shared" si="4"/>
        <v>3.144616948139108E-9</v>
      </c>
      <c r="K25" s="14">
        <f t="shared" si="4"/>
        <v>1.8672056511596328E-4</v>
      </c>
      <c r="L25" s="13">
        <f t="shared" si="4"/>
        <v>1.7766800993358013E-8</v>
      </c>
      <c r="M25" s="15">
        <f t="shared" si="4"/>
        <v>1.6964503387638362E-8</v>
      </c>
    </row>
    <row r="26" spans="1:13" ht="24">
      <c r="A26" s="10" t="s">
        <v>19</v>
      </c>
      <c r="B26" s="11" t="s">
        <v>14</v>
      </c>
      <c r="C26" s="16"/>
      <c r="D26" s="13">
        <f t="shared" ref="D26:M26" si="5">$C10^2*D10^2</f>
        <v>1.0329796512840866E-5</v>
      </c>
      <c r="E26" s="13">
        <f t="shared" si="5"/>
        <v>5.2489371163039368E-6</v>
      </c>
      <c r="F26" s="13">
        <f t="shared" si="5"/>
        <v>8.9464223732708771E-6</v>
      </c>
      <c r="G26" s="13">
        <f t="shared" si="5"/>
        <v>2.9180953150375777E-5</v>
      </c>
      <c r="H26" s="13">
        <f t="shared" si="5"/>
        <v>4.7759187031967082E-6</v>
      </c>
      <c r="I26" s="13">
        <f t="shared" si="5"/>
        <v>6.3210059089804058E-8</v>
      </c>
      <c r="J26" s="14">
        <f t="shared" si="5"/>
        <v>8.0353296000000001E-3</v>
      </c>
      <c r="K26" s="13">
        <f t="shared" si="5"/>
        <v>1.3458387617766858E-7</v>
      </c>
      <c r="L26" s="13">
        <f t="shared" si="5"/>
        <v>8.7683631256371591E-6</v>
      </c>
      <c r="M26" s="15">
        <f t="shared" si="5"/>
        <v>1.2259381231434105E-7</v>
      </c>
    </row>
    <row r="27" spans="1:13" ht="24">
      <c r="A27" s="10" t="s">
        <v>20</v>
      </c>
      <c r="B27" s="11" t="s">
        <v>14</v>
      </c>
      <c r="C27" s="12"/>
      <c r="D27" s="14">
        <f t="shared" ref="D27:M27" si="6">$C11^2*D11^2</f>
        <v>3.9001619471387963E-3</v>
      </c>
      <c r="E27" s="13">
        <f t="shared" si="6"/>
        <v>1.0686691126626453E-6</v>
      </c>
      <c r="F27" s="13">
        <f t="shared" si="6"/>
        <v>6.2807667094355396E-6</v>
      </c>
      <c r="G27" s="13">
        <f t="shared" si="6"/>
        <v>2.3862023532694578E-6</v>
      </c>
      <c r="H27" s="13">
        <f t="shared" si="6"/>
        <v>1.893712534564515E-7</v>
      </c>
      <c r="I27" s="13">
        <f t="shared" si="6"/>
        <v>5.7445308325982385E-8</v>
      </c>
      <c r="J27" s="13">
        <f t="shared" si="6"/>
        <v>5.0096218622733352E-6</v>
      </c>
      <c r="K27" s="13">
        <f t="shared" si="6"/>
        <v>1.2419573327928497E-5</v>
      </c>
      <c r="L27" s="13">
        <f t="shared" si="6"/>
        <v>5.4142422893278375E-6</v>
      </c>
      <c r="M27" s="15">
        <f t="shared" si="6"/>
        <v>8.8875815664720306E-7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8.5205705309826665E-6</v>
      </c>
      <c r="E28" s="13">
        <f t="shared" si="7"/>
        <v>2.454836935983958E-7</v>
      </c>
      <c r="F28" s="14">
        <f t="shared" si="7"/>
        <v>5.3089437914326833E-3</v>
      </c>
      <c r="G28" s="13">
        <f t="shared" si="7"/>
        <v>2.4969048131340491E-6</v>
      </c>
      <c r="H28" s="13">
        <f t="shared" si="7"/>
        <v>1.0493297621962563E-5</v>
      </c>
      <c r="I28" s="13">
        <f t="shared" si="7"/>
        <v>5.447619966966135E-7</v>
      </c>
      <c r="J28" s="13">
        <f t="shared" si="7"/>
        <v>5.8862920218620564E-6</v>
      </c>
      <c r="K28" s="13">
        <f t="shared" si="7"/>
        <v>1.2630066559921299E-5</v>
      </c>
      <c r="L28" s="13">
        <f t="shared" si="7"/>
        <v>6.4756641646340191E-6</v>
      </c>
      <c r="M28" s="15">
        <f t="shared" si="7"/>
        <v>7.5558763336952543E-6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6.4433984320333052E-8</v>
      </c>
      <c r="E29" s="13">
        <f t="shared" si="8"/>
        <v>3.5862437234931904E-8</v>
      </c>
      <c r="F29" s="13">
        <f t="shared" si="8"/>
        <v>4.961661409278243E-8</v>
      </c>
      <c r="G29" s="14">
        <f t="shared" si="8"/>
        <v>1.0628523759652944E-4</v>
      </c>
      <c r="H29" s="13">
        <f t="shared" si="8"/>
        <v>1.9596533435481259E-7</v>
      </c>
      <c r="I29" s="13">
        <f t="shared" si="8"/>
        <v>6.2119814302841098E-7</v>
      </c>
      <c r="J29" s="13">
        <f t="shared" si="8"/>
        <v>3.8134862373499536E-7</v>
      </c>
      <c r="K29" s="13">
        <f t="shared" si="8"/>
        <v>5.0807813126478818E-8</v>
      </c>
      <c r="L29" s="13">
        <f t="shared" si="8"/>
        <v>8.6074662512533442E-8</v>
      </c>
      <c r="M29" s="15">
        <f t="shared" si="8"/>
        <v>6.3638978493908661E-10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2.1341974831088302E-8</v>
      </c>
      <c r="E30" s="13">
        <f t="shared" si="9"/>
        <v>4.6012015110888344E-6</v>
      </c>
      <c r="F30" s="13">
        <f t="shared" si="9"/>
        <v>1.4799812151784054E-7</v>
      </c>
      <c r="G30" s="13">
        <f t="shared" si="9"/>
        <v>8.5087794496522442E-6</v>
      </c>
      <c r="H30" s="13">
        <f t="shared" si="9"/>
        <v>5.0583875916583082E-6</v>
      </c>
      <c r="I30" s="14">
        <f t="shared" si="9"/>
        <v>1.4575165305454425E-3</v>
      </c>
      <c r="J30" s="13">
        <f t="shared" si="9"/>
        <v>1.1499817540235832E-8</v>
      </c>
      <c r="K30" s="13">
        <f t="shared" si="9"/>
        <v>1.192810074294099E-10</v>
      </c>
      <c r="L30" s="13">
        <f t="shared" si="9"/>
        <v>5.1498350991461695E-9</v>
      </c>
      <c r="M30" s="15">
        <f t="shared" si="9"/>
        <v>2.5414121137062249E-6</v>
      </c>
    </row>
    <row r="31" spans="1:13">
      <c r="A31" t="s">
        <v>37</v>
      </c>
      <c r="D31" s="18">
        <f>SUM($D$21:$D$30)</f>
        <v>3.9265868374175304E-3</v>
      </c>
      <c r="E31">
        <f>SUM($E$21:$E$30)</f>
        <v>6.8618834049804208E-3</v>
      </c>
      <c r="F31" s="18">
        <f>SUM($F$21:$F$30)</f>
        <v>5.3462012918172363E-3</v>
      </c>
      <c r="G31" s="18">
        <f>SUM($G$21:$G$30)</f>
        <v>1.6994123430527503E-4</v>
      </c>
      <c r="H31" s="18">
        <f>SUM($H$21:$H$30)</f>
        <v>8.6008698447909721E-3</v>
      </c>
      <c r="I31" s="18">
        <f>SUM($I$21:$I$30)</f>
        <v>1.5109629015316651E-3</v>
      </c>
      <c r="J31" s="18">
        <f>SUM($J$21:$J$30)</f>
        <v>8.0598115451208999E-3</v>
      </c>
      <c r="K31" s="18">
        <f>SUM($K$21:$K$30)</f>
        <v>2.1513009571915451E-4</v>
      </c>
      <c r="L31" s="18">
        <f>SUM($L$21:$L$30)</f>
        <v>3.3010303350311521E-3</v>
      </c>
      <c r="M31" s="18">
        <f>SUM($M$21:$M$30)</f>
        <v>4.0869120483443505E-5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38</v>
      </c>
      <c r="C33">
        <f>SUM($D$31:$M$31)</f>
        <v>3.8033286611197752E-2</v>
      </c>
      <c r="D33" s="19">
        <f>$D$31/$C$33</f>
        <v>0.10324079739828389</v>
      </c>
      <c r="E33" s="19">
        <f>$E$31/$C$33</f>
        <v>0.18041783964471128</v>
      </c>
      <c r="F33" s="19">
        <f>$F$31/$C$33</f>
        <v>0.14056637667077682</v>
      </c>
      <c r="G33" s="19">
        <f>$G$31/$C$33</f>
        <v>4.4682237441778429E-3</v>
      </c>
      <c r="H33" s="19">
        <f>$H$31/$C$33</f>
        <v>0.22614058923476538</v>
      </c>
      <c r="I33" s="19">
        <f>$I$31/$C$33</f>
        <v>3.9727381884657E-2</v>
      </c>
      <c r="J33" s="19">
        <f>$J$31/$C$33</f>
        <v>0.2119146743092124</v>
      </c>
      <c r="K33" s="19">
        <f>$K$31/$C$33</f>
        <v>5.6563635406627196E-3</v>
      </c>
      <c r="L33" s="19">
        <f>$L$31/$C$33</f>
        <v>8.679319167908206E-2</v>
      </c>
      <c r="M33" s="19">
        <f>$M$31/$C$33</f>
        <v>1.074561893670552E-3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62E8B-B5C0-4FA9-B226-A05AD90A94EB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44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4.3010602430352075E-2</v>
      </c>
      <c r="D5" s="7">
        <v>2.027166768442918E-2</v>
      </c>
      <c r="E5" s="7">
        <v>5.9135967564076294E-3</v>
      </c>
      <c r="F5" s="7">
        <v>5.0635457653583481E-2</v>
      </c>
      <c r="G5" s="7">
        <v>4.4996813761008676E-2</v>
      </c>
      <c r="H5" s="8" t="s">
        <v>42</v>
      </c>
      <c r="I5" s="7">
        <v>5.2270650067440576E-2</v>
      </c>
      <c r="J5" s="7">
        <v>-2.1993146899194821E-2</v>
      </c>
      <c r="K5" s="7">
        <v>-4.2300117985650245E-3</v>
      </c>
      <c r="L5" s="7">
        <v>7.1554932523072764E-3</v>
      </c>
      <c r="M5" s="9">
        <v>-2.4805740455983694E-3</v>
      </c>
    </row>
    <row r="6" spans="1:13" ht="24">
      <c r="A6" s="10" t="s">
        <v>15</v>
      </c>
      <c r="B6" s="11" t="s">
        <v>14</v>
      </c>
      <c r="C6" s="12">
        <v>-4.9063437323869467E-2</v>
      </c>
      <c r="D6" s="13">
        <v>-2.167443764763561E-2</v>
      </c>
      <c r="E6" s="13">
        <v>1.9383112863983823E-2</v>
      </c>
      <c r="F6" s="13">
        <v>-2.1803136492161184E-2</v>
      </c>
      <c r="G6" s="13">
        <v>-5.3539574986794257E-2</v>
      </c>
      <c r="H6" s="13">
        <v>-2.2083178899906616E-2</v>
      </c>
      <c r="I6" s="13">
        <v>-2.3409661407260605E-3</v>
      </c>
      <c r="J6" s="14" t="s">
        <v>24</v>
      </c>
      <c r="K6" s="13">
        <v>-2.4670231346339187E-2</v>
      </c>
      <c r="L6" s="13">
        <v>1.7360864803737493E-2</v>
      </c>
      <c r="M6" s="15">
        <v>1.7978265137095612E-3</v>
      </c>
    </row>
    <row r="7" spans="1:13" ht="24">
      <c r="A7" s="10" t="s">
        <v>16</v>
      </c>
      <c r="B7" s="11" t="s">
        <v>14</v>
      </c>
      <c r="C7" s="12">
        <v>2.2943191582397725E-2</v>
      </c>
      <c r="D7" s="13">
        <v>-2.0609932945533066E-2</v>
      </c>
      <c r="E7" s="13">
        <v>-3.0799558995789735E-3</v>
      </c>
      <c r="F7" s="13">
        <v>2.882872738921494E-2</v>
      </c>
      <c r="G7" s="13">
        <v>-4.0998809919639528E-2</v>
      </c>
      <c r="H7" s="13">
        <v>-2.488192972668688E-3</v>
      </c>
      <c r="I7" s="13">
        <v>2.7146048848976867E-2</v>
      </c>
      <c r="J7" s="13">
        <v>1.7927092585570061E-3</v>
      </c>
      <c r="K7" s="13">
        <v>-3.8082074023257008E-2</v>
      </c>
      <c r="L7" s="13">
        <v>4.1044925715026742E-2</v>
      </c>
      <c r="M7" s="17" t="s">
        <v>24</v>
      </c>
    </row>
    <row r="8" spans="1:13" ht="24">
      <c r="A8" s="10" t="s">
        <v>17</v>
      </c>
      <c r="B8" s="11" t="s">
        <v>14</v>
      </c>
      <c r="C8" s="16" t="s">
        <v>45</v>
      </c>
      <c r="D8" s="14" t="s">
        <v>24</v>
      </c>
      <c r="E8" s="13">
        <v>-3.0755042413001237E-2</v>
      </c>
      <c r="F8" s="13">
        <v>-8.18169714581208E-4</v>
      </c>
      <c r="G8" s="13">
        <v>3.6973613438578953E-2</v>
      </c>
      <c r="H8" s="13">
        <v>2.0350993581421686E-2</v>
      </c>
      <c r="I8" s="13">
        <v>-3.6456206957201732E-2</v>
      </c>
      <c r="J8" s="13">
        <v>-2.1664964632503839E-2</v>
      </c>
      <c r="K8" s="13">
        <v>1.5319826872290759E-2</v>
      </c>
      <c r="L8" s="13">
        <v>2.419320160088731E-2</v>
      </c>
      <c r="M8" s="15">
        <v>-2.0641887600242805E-2</v>
      </c>
    </row>
    <row r="9" spans="1:13" ht="24">
      <c r="A9" s="10" t="s">
        <v>18</v>
      </c>
      <c r="B9" s="11" t="s">
        <v>14</v>
      </c>
      <c r="C9" s="16" t="s">
        <v>46</v>
      </c>
      <c r="D9" s="13">
        <v>-3.0784139319097768E-2</v>
      </c>
      <c r="E9" s="14" t="s">
        <v>24</v>
      </c>
      <c r="F9" s="13">
        <v>-3.1936074860973794E-2</v>
      </c>
      <c r="G9" s="13">
        <v>-1.7954945710820975E-2</v>
      </c>
      <c r="H9" s="13">
        <v>5.9410641784913018E-3</v>
      </c>
      <c r="I9" s="13">
        <v>2.5885426957407802E-2</v>
      </c>
      <c r="J9" s="13">
        <v>1.9395137251108717E-2</v>
      </c>
      <c r="K9" s="13">
        <v>2.4303402595447946E-2</v>
      </c>
      <c r="L9" s="13">
        <v>-3.3602192174976689E-2</v>
      </c>
      <c r="M9" s="15">
        <v>-3.0867497472255802E-3</v>
      </c>
    </row>
    <row r="10" spans="1:13" ht="24">
      <c r="A10" s="10" t="s">
        <v>19</v>
      </c>
      <c r="B10" s="11" t="s">
        <v>14</v>
      </c>
      <c r="C10" s="12">
        <v>7.2755548281411828E-2</v>
      </c>
      <c r="D10" s="13">
        <v>1.5260103229747067E-2</v>
      </c>
      <c r="E10" s="13">
        <v>2.4173957831088885E-2</v>
      </c>
      <c r="F10" s="13">
        <v>4.6908507033110614E-2</v>
      </c>
      <c r="G10" s="13">
        <v>2.0242192532161363E-2</v>
      </c>
      <c r="H10" s="13">
        <v>-4.2318525950404791E-3</v>
      </c>
      <c r="I10" s="13">
        <v>1.6615267320476107E-2</v>
      </c>
      <c r="J10" s="13">
        <v>-2.4557691483047293E-2</v>
      </c>
      <c r="K10" s="14" t="s">
        <v>42</v>
      </c>
      <c r="L10" s="13">
        <v>5.1989594620325506E-2</v>
      </c>
      <c r="M10" s="15">
        <v>-3.7978693076951252E-2</v>
      </c>
    </row>
    <row r="11" spans="1:13" ht="24">
      <c r="A11" s="10" t="s">
        <v>20</v>
      </c>
      <c r="B11" s="11" t="s">
        <v>14</v>
      </c>
      <c r="C11" s="12">
        <v>5.9626483560514483E-2</v>
      </c>
      <c r="D11" s="13">
        <v>2.3982262208748429E-2</v>
      </c>
      <c r="E11" s="13">
        <v>-3.3266496441761051E-2</v>
      </c>
      <c r="F11" s="13">
        <v>-5.8985770764068045E-2</v>
      </c>
      <c r="G11" s="13">
        <v>5.5640708273356522E-3</v>
      </c>
      <c r="H11" s="13">
        <v>7.1170675887478113E-3</v>
      </c>
      <c r="I11" s="13">
        <v>-3.9797533185177404E-2</v>
      </c>
      <c r="J11" s="13">
        <v>1.7205657867813012E-2</v>
      </c>
      <c r="K11" s="13">
        <v>5.1740437534014451E-2</v>
      </c>
      <c r="L11" s="14" t="s">
        <v>27</v>
      </c>
      <c r="M11" s="15">
        <v>4.074008151769646E-2</v>
      </c>
    </row>
    <row r="12" spans="1:13" ht="24">
      <c r="A12" s="10" t="s">
        <v>21</v>
      </c>
      <c r="B12" s="11" t="s">
        <v>14</v>
      </c>
      <c r="C12" s="12">
        <v>4.5418149278997379E-2</v>
      </c>
      <c r="D12" s="13">
        <v>-8.1144128020837981E-4</v>
      </c>
      <c r="E12" s="13">
        <v>-3.1600881766163581E-2</v>
      </c>
      <c r="F12" s="14" t="s">
        <v>27</v>
      </c>
      <c r="G12" s="13">
        <v>2.4143862923131025E-2</v>
      </c>
      <c r="H12" s="13">
        <v>5.0347741090284309E-2</v>
      </c>
      <c r="I12" s="13">
        <v>2.7209934090965553E-2</v>
      </c>
      <c r="J12" s="13">
        <v>-2.1598219367311267E-2</v>
      </c>
      <c r="K12" s="13">
        <v>4.6661198039183088E-2</v>
      </c>
      <c r="L12" s="13">
        <v>-5.8955831165620254E-2</v>
      </c>
      <c r="M12" s="15">
        <v>2.8601963072435042E-2</v>
      </c>
    </row>
    <row r="13" spans="1:13" ht="24">
      <c r="A13" s="10" t="s">
        <v>22</v>
      </c>
      <c r="B13" s="11" t="s">
        <v>14</v>
      </c>
      <c r="C13" s="12">
        <v>6.6649343918550999E-2</v>
      </c>
      <c r="D13" s="13">
        <v>-3.5936277102561101E-2</v>
      </c>
      <c r="E13" s="13">
        <v>2.5496479032422456E-2</v>
      </c>
      <c r="F13" s="13">
        <v>2.7095926337665888E-2</v>
      </c>
      <c r="G13" s="14" t="s">
        <v>47</v>
      </c>
      <c r="H13" s="13">
        <v>5.1761858326678671E-2</v>
      </c>
      <c r="I13" s="14" t="s">
        <v>26</v>
      </c>
      <c r="J13" s="13">
        <v>-2.3282429238732933E-3</v>
      </c>
      <c r="K13" s="13">
        <v>1.6466151700440322E-2</v>
      </c>
      <c r="L13" s="13">
        <v>-3.9593386596832522E-2</v>
      </c>
      <c r="M13" s="15">
        <v>2.6799073192058216E-2</v>
      </c>
    </row>
    <row r="14" spans="1:13" ht="24">
      <c r="A14" s="10" t="s">
        <v>23</v>
      </c>
      <c r="B14" s="11" t="s">
        <v>14</v>
      </c>
      <c r="C14" s="16" t="s">
        <v>45</v>
      </c>
      <c r="D14" s="13">
        <v>3.6384521286020113E-2</v>
      </c>
      <c r="E14" s="13">
        <v>-1.7645121342551872E-2</v>
      </c>
      <c r="F14" s="13">
        <v>2.4004048924408983E-2</v>
      </c>
      <c r="G14" s="14" t="s">
        <v>48</v>
      </c>
      <c r="H14" s="13">
        <v>4.4484741461107598E-2</v>
      </c>
      <c r="I14" s="14" t="s">
        <v>47</v>
      </c>
      <c r="J14" s="13">
        <v>-5.2689409249938146E-2</v>
      </c>
      <c r="K14" s="13">
        <v>2.0020076761242563E-2</v>
      </c>
      <c r="L14" s="13">
        <v>5.5093034929654125E-3</v>
      </c>
      <c r="M14" s="15">
        <v>-4.0411775198959672E-2</v>
      </c>
    </row>
    <row r="19" spans="1:13" ht="15.75" thickBot="1">
      <c r="A19" s="23" t="s">
        <v>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218.25" thickTop="1" thickBot="1">
      <c r="A20" s="24"/>
      <c r="B20" s="25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7.6020374975376635E-7</v>
      </c>
      <c r="E21" s="7">
        <f t="shared" ref="E21:M21" si="0">$C5^2*E5^2</f>
        <v>6.4692579042111253E-8</v>
      </c>
      <c r="F21" s="7">
        <f t="shared" si="0"/>
        <v>4.7430808787746758E-6</v>
      </c>
      <c r="G21" s="7">
        <f t="shared" si="0"/>
        <v>3.7455411761251773E-6</v>
      </c>
      <c r="H21" s="8">
        <f t="shared" si="0"/>
        <v>1.8351422246411762E-3</v>
      </c>
      <c r="I21" s="7">
        <f t="shared" si="0"/>
        <v>5.0543679380462063E-6</v>
      </c>
      <c r="J21" s="7">
        <f t="shared" si="0"/>
        <v>8.9479964100260999E-7</v>
      </c>
      <c r="K21" s="7">
        <f t="shared" si="0"/>
        <v>3.3100473669615346E-8</v>
      </c>
      <c r="L21" s="7">
        <f t="shared" si="0"/>
        <v>9.4717495096404919E-8</v>
      </c>
      <c r="M21" s="9">
        <f t="shared" si="0"/>
        <v>1.1382966082738591E-8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1.1308672285874777E-6</v>
      </c>
      <c r="E22" s="13">
        <f t="shared" si="1"/>
        <v>9.0440507626364087E-7</v>
      </c>
      <c r="F22" s="13">
        <f t="shared" si="1"/>
        <v>1.1443368656617311E-6</v>
      </c>
      <c r="G22" s="13">
        <f t="shared" si="1"/>
        <v>6.9002651733439636E-6</v>
      </c>
      <c r="H22" s="13">
        <f t="shared" si="1"/>
        <v>1.1739216811451548E-6</v>
      </c>
      <c r="I22" s="13">
        <f t="shared" si="1"/>
        <v>1.3191865250760435E-8</v>
      </c>
      <c r="J22" s="14">
        <f t="shared" si="1"/>
        <v>2.3927992217290064E-3</v>
      </c>
      <c r="K22" s="13">
        <f t="shared" si="1"/>
        <v>1.46508353073192E-6</v>
      </c>
      <c r="L22" s="13">
        <f t="shared" si="1"/>
        <v>7.2553547531027761E-7</v>
      </c>
      <c r="M22" s="15">
        <f t="shared" si="1"/>
        <v>7.7805716078953474E-9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2.2359434777231982E-7</v>
      </c>
      <c r="E23" s="13">
        <f t="shared" si="2"/>
        <v>4.9934034779747793E-9</v>
      </c>
      <c r="F23" s="13">
        <f t="shared" si="2"/>
        <v>4.3748040552237227E-7</v>
      </c>
      <c r="G23" s="13">
        <f t="shared" si="2"/>
        <v>8.8481028935422614E-7</v>
      </c>
      <c r="H23" s="13">
        <f t="shared" si="2"/>
        <v>3.2589356238453541E-9</v>
      </c>
      <c r="I23" s="13">
        <f t="shared" si="2"/>
        <v>3.8790101480041792E-7</v>
      </c>
      <c r="J23" s="13">
        <f t="shared" si="2"/>
        <v>1.691715724525264E-9</v>
      </c>
      <c r="K23" s="13">
        <f t="shared" si="2"/>
        <v>7.6339418765764226E-7</v>
      </c>
      <c r="L23" s="13">
        <f t="shared" si="2"/>
        <v>8.8680189245316888E-7</v>
      </c>
      <c r="M23" s="17">
        <f t="shared" si="2"/>
        <v>5.2323643725704617E-4</v>
      </c>
    </row>
    <row r="24" spans="1:13" ht="24">
      <c r="A24" s="10" t="s">
        <v>17</v>
      </c>
      <c r="B24" s="11" t="s">
        <v>14</v>
      </c>
      <c r="C24" s="16"/>
      <c r="D24" s="14">
        <f t="shared" ref="D24:M24" si="3">$C8^2*D8^2</f>
        <v>6.8477280010000013E-3</v>
      </c>
      <c r="E24" s="13">
        <f t="shared" si="3"/>
        <v>6.5161165744239048E-6</v>
      </c>
      <c r="F24" s="13">
        <f t="shared" si="3"/>
        <v>4.6115081863190421E-9</v>
      </c>
      <c r="G24" s="13">
        <f t="shared" si="3"/>
        <v>9.4175942968699586E-6</v>
      </c>
      <c r="H24" s="13">
        <f t="shared" si="3"/>
        <v>2.8531684919450988E-6</v>
      </c>
      <c r="I24" s="13">
        <f t="shared" si="3"/>
        <v>9.1558600720908679E-6</v>
      </c>
      <c r="J24" s="13">
        <f t="shared" si="3"/>
        <v>3.2334947008229275E-6</v>
      </c>
      <c r="K24" s="13">
        <f t="shared" si="3"/>
        <v>1.6168282901896719E-6</v>
      </c>
      <c r="L24" s="13">
        <f t="shared" si="3"/>
        <v>4.0322075044974042E-6</v>
      </c>
      <c r="M24" s="15">
        <f t="shared" si="3"/>
        <v>2.9353169507765864E-6</v>
      </c>
    </row>
    <row r="25" spans="1:13" ht="24">
      <c r="A25" s="10" t="s">
        <v>18</v>
      </c>
      <c r="B25" s="11" t="s">
        <v>14</v>
      </c>
      <c r="C25" s="16"/>
      <c r="D25" s="13">
        <f t="shared" ref="D25:M25" si="4">$C9^2*D9^2</f>
        <v>1.024992553480819E-5</v>
      </c>
      <c r="E25" s="14">
        <f t="shared" si="4"/>
        <v>1.0751201343999999E-2</v>
      </c>
      <c r="F25" s="13">
        <f t="shared" si="4"/>
        <v>1.1031377683318214E-5</v>
      </c>
      <c r="G25" s="13">
        <f t="shared" si="4"/>
        <v>3.4868628963757643E-6</v>
      </c>
      <c r="H25" s="13">
        <f t="shared" si="4"/>
        <v>3.8176417048505451E-7</v>
      </c>
      <c r="I25" s="13">
        <f t="shared" si="4"/>
        <v>7.2473184359470575E-6</v>
      </c>
      <c r="J25" s="13">
        <f t="shared" si="4"/>
        <v>4.0686693106687549E-6</v>
      </c>
      <c r="K25" s="13">
        <f t="shared" si="4"/>
        <v>6.3885285653808634E-6</v>
      </c>
      <c r="L25" s="13">
        <f t="shared" si="4"/>
        <v>1.2212424761915322E-5</v>
      </c>
      <c r="M25" s="15">
        <f t="shared" si="4"/>
        <v>1.0305510760560153E-7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1.2326709997710141E-6</v>
      </c>
      <c r="E26" s="13">
        <f t="shared" si="5"/>
        <v>3.0933407027611109E-6</v>
      </c>
      <c r="F26" s="13">
        <f t="shared" si="5"/>
        <v>1.1647573437271092E-5</v>
      </c>
      <c r="G26" s="13">
        <f t="shared" si="5"/>
        <v>2.1689390021393601E-6</v>
      </c>
      <c r="H26" s="13">
        <f t="shared" si="5"/>
        <v>9.479671750603947E-8</v>
      </c>
      <c r="I26" s="13">
        <f t="shared" si="5"/>
        <v>1.4613252945348877E-6</v>
      </c>
      <c r="J26" s="13">
        <f t="shared" si="5"/>
        <v>3.1923265792157654E-6</v>
      </c>
      <c r="K26" s="14">
        <f t="shared" si="5"/>
        <v>5.2511075411999083E-3</v>
      </c>
      <c r="L26" s="13">
        <f t="shared" si="5"/>
        <v>1.4307544257465192E-5</v>
      </c>
      <c r="M26" s="15">
        <f t="shared" si="5"/>
        <v>7.6350567104257254E-6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2.0448369756205282E-6</v>
      </c>
      <c r="E27" s="13">
        <f t="shared" si="6"/>
        <v>3.9345269482187472E-6</v>
      </c>
      <c r="F27" s="13">
        <f t="shared" si="6"/>
        <v>1.2370091527478669E-5</v>
      </c>
      <c r="G27" s="13">
        <f t="shared" si="6"/>
        <v>1.1006866396963277E-7</v>
      </c>
      <c r="H27" s="13">
        <f t="shared" si="6"/>
        <v>1.800862588618737E-7</v>
      </c>
      <c r="I27" s="13">
        <f t="shared" si="6"/>
        <v>5.6310671038585263E-6</v>
      </c>
      <c r="J27" s="13">
        <f t="shared" si="6"/>
        <v>1.0524972291487247E-6</v>
      </c>
      <c r="K27" s="13">
        <f t="shared" si="6"/>
        <v>9.5178441574502392E-6</v>
      </c>
      <c r="L27" s="14">
        <f t="shared" si="6"/>
        <v>3.5127817227223008E-3</v>
      </c>
      <c r="M27" s="15">
        <f t="shared" si="6"/>
        <v>5.9009533718905157E-6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1.3582291974345807E-9</v>
      </c>
      <c r="E28" s="13">
        <f t="shared" si="7"/>
        <v>2.0599527970036418E-6</v>
      </c>
      <c r="F28" s="14">
        <f t="shared" si="7"/>
        <v>2.0381288456203599E-3</v>
      </c>
      <c r="G28" s="13">
        <f t="shared" si="7"/>
        <v>1.2024648227588545E-6</v>
      </c>
      <c r="H28" s="13">
        <f t="shared" si="7"/>
        <v>5.2290024727455778E-6</v>
      </c>
      <c r="I28" s="13">
        <f t="shared" si="7"/>
        <v>1.5272630559603364E-6</v>
      </c>
      <c r="J28" s="13">
        <f t="shared" si="7"/>
        <v>9.6226516140370503E-7</v>
      </c>
      <c r="K28" s="13">
        <f t="shared" si="7"/>
        <v>4.4912852341069118E-6</v>
      </c>
      <c r="L28" s="13">
        <f t="shared" si="7"/>
        <v>7.1698884638424123E-6</v>
      </c>
      <c r="M28" s="15">
        <f t="shared" si="7"/>
        <v>1.6875262999591809E-6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5.7366443242512813E-6</v>
      </c>
      <c r="E29" s="13">
        <f t="shared" si="8"/>
        <v>2.8877006966470716E-6</v>
      </c>
      <c r="F29" s="13">
        <f t="shared" si="8"/>
        <v>3.2613676818527121E-6</v>
      </c>
      <c r="G29" s="14">
        <f t="shared" si="8"/>
        <v>2.9868916041055611E-5</v>
      </c>
      <c r="H29" s="13">
        <f t="shared" si="8"/>
        <v>1.1901767903856767E-5</v>
      </c>
      <c r="I29" s="14">
        <f t="shared" si="8"/>
        <v>4.3801628187636584E-3</v>
      </c>
      <c r="J29" s="13">
        <f t="shared" si="8"/>
        <v>2.4079548569261899E-8</v>
      </c>
      <c r="K29" s="13">
        <f t="shared" si="8"/>
        <v>1.204414517643005E-6</v>
      </c>
      <c r="L29" s="13">
        <f t="shared" si="8"/>
        <v>6.9636519778037382E-6</v>
      </c>
      <c r="M29" s="15">
        <f t="shared" si="8"/>
        <v>3.190298406850007E-6</v>
      </c>
    </row>
    <row r="30" spans="1:13" ht="24">
      <c r="A30" s="10" t="s">
        <v>23</v>
      </c>
      <c r="B30" s="11" t="s">
        <v>14</v>
      </c>
      <c r="C30" s="16"/>
      <c r="D30" s="13">
        <f t="shared" ref="D30:M30" si="9">$C14^2*D14^2</f>
        <v>9.1198882182873305E-6</v>
      </c>
      <c r="E30" s="13">
        <f t="shared" si="9"/>
        <v>2.1448922662551921E-6</v>
      </c>
      <c r="F30" s="13">
        <f t="shared" si="9"/>
        <v>3.9694029788689796E-6</v>
      </c>
      <c r="G30" s="14">
        <f t="shared" si="9"/>
        <v>6.779216896000001E-3</v>
      </c>
      <c r="H30" s="13">
        <f t="shared" si="9"/>
        <v>1.3632588523293464E-5</v>
      </c>
      <c r="I30" s="14">
        <f t="shared" si="9"/>
        <v>4.6321636000000012E-5</v>
      </c>
      <c r="J30" s="13">
        <f t="shared" si="9"/>
        <v>1.9125061632723346E-5</v>
      </c>
      <c r="K30" s="13">
        <f t="shared" si="9"/>
        <v>2.7611351291209211E-6</v>
      </c>
      <c r="L30" s="13">
        <f t="shared" si="9"/>
        <v>2.0909785567069259E-7</v>
      </c>
      <c r="M30" s="15">
        <f t="shared" si="9"/>
        <v>1.1250505638323596E-5</v>
      </c>
    </row>
    <row r="31" spans="1:13">
      <c r="A31" t="s">
        <v>37</v>
      </c>
      <c r="D31" s="18">
        <f>SUM($D$21:$D$30)</f>
        <v>6.8782279906080502E-3</v>
      </c>
      <c r="E31" s="18">
        <f>SUM($E$21:$E$30)</f>
        <v>1.077281196504409E-2</v>
      </c>
      <c r="F31" s="18">
        <f>SUM($F$21:$F$30)</f>
        <v>2.086738168587295E-3</v>
      </c>
      <c r="G31" s="18">
        <f>SUM($G$21:$G$30)</f>
        <v>6.8370023583619937E-3</v>
      </c>
      <c r="H31">
        <f>SUM($H$21:$H$30)</f>
        <v>1.8705925797966388E-3</v>
      </c>
      <c r="I31" s="18">
        <f>SUM($I$21:$I$30)</f>
        <v>4.4569627495441473E-3</v>
      </c>
      <c r="J31" s="18">
        <f>SUM($J$21:$J$30)</f>
        <v>2.425354107248286E-3</v>
      </c>
      <c r="K31" s="18">
        <f>SUM($K$21:$K$30)</f>
        <v>5.2793491552858588E-3</v>
      </c>
      <c r="L31" s="18">
        <f>SUM($L$21:$L$30)</f>
        <v>3.5593835924063555E-3</v>
      </c>
      <c r="M31" s="18">
        <f>SUM($M$21:$M$30)</f>
        <v>5.5595831328056821E-4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38</v>
      </c>
      <c r="C33">
        <f>SUM($D$31:$M$31)</f>
        <v>4.4722380980163276E-2</v>
      </c>
      <c r="D33" s="19">
        <f>$D$31/$C$33</f>
        <v>0.15379834078286006</v>
      </c>
      <c r="E33" s="19">
        <f>$E$31/$C$33</f>
        <v>0.24088189691471029</v>
      </c>
      <c r="F33" s="19">
        <f>$F$31/$C$33</f>
        <v>4.6659818257728115E-2</v>
      </c>
      <c r="G33" s="19">
        <f>$G$31/$C$33</f>
        <v>0.15287652867575552</v>
      </c>
      <c r="H33" s="19">
        <f>$H$31/$C$33</f>
        <v>4.1826766348293146E-2</v>
      </c>
      <c r="I33" s="19">
        <f>$I$31/$C$33</f>
        <v>9.9658440625534764E-2</v>
      </c>
      <c r="J33" s="19">
        <f>$J$31/$C$33</f>
        <v>5.4231327896519146E-2</v>
      </c>
      <c r="K33" s="19">
        <f>$K$31/$C$33</f>
        <v>0.11804713970008725</v>
      </c>
      <c r="L33" s="19">
        <f>$L$31/$C$33</f>
        <v>7.9588418916808762E-2</v>
      </c>
      <c r="M33" s="19">
        <f>$M$31/$C$33</f>
        <v>1.2431321881703143E-2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3B5F9-E4E1-41FD-9090-DDAA68CC4FCE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49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21" t="s">
        <v>50</v>
      </c>
      <c r="D5" s="8" t="s">
        <v>29</v>
      </c>
      <c r="E5" s="7">
        <v>-1.2467261456316305E-2</v>
      </c>
      <c r="F5" s="7">
        <v>2.317418478470654E-2</v>
      </c>
      <c r="G5" s="7">
        <v>7.4712676949646062E-2</v>
      </c>
      <c r="H5" s="7">
        <v>1.5202265721926046E-2</v>
      </c>
      <c r="I5" s="7">
        <v>-1.217312871997543E-2</v>
      </c>
      <c r="J5" s="7">
        <v>-3.3579263872183712E-2</v>
      </c>
      <c r="K5" s="7">
        <v>-1.5874909323613819E-3</v>
      </c>
      <c r="L5" s="7">
        <v>4.1113708858981739E-2</v>
      </c>
      <c r="M5" s="9">
        <v>4.5781157079219032E-3</v>
      </c>
    </row>
    <row r="6" spans="1:13" ht="24">
      <c r="A6" s="10" t="s">
        <v>15</v>
      </c>
      <c r="B6" s="11" t="s">
        <v>14</v>
      </c>
      <c r="C6" s="12">
        <v>2.2342656223719886E-3</v>
      </c>
      <c r="D6" s="13">
        <v>4.5911113094816419E-3</v>
      </c>
      <c r="E6" s="13">
        <v>2.0685519091521228E-2</v>
      </c>
      <c r="F6" s="13">
        <v>2.0072580548651704E-2</v>
      </c>
      <c r="G6" s="13">
        <v>-2.4647193328916205E-2</v>
      </c>
      <c r="H6" s="13">
        <v>-1.8807018641002888E-2</v>
      </c>
      <c r="I6" s="13">
        <v>-2.4015335860906834E-2</v>
      </c>
      <c r="J6" s="13">
        <v>2.5325928728585374E-2</v>
      </c>
      <c r="K6" s="13">
        <v>-3.043247486088313E-2</v>
      </c>
      <c r="L6" s="13">
        <v>9.9518677245018269E-2</v>
      </c>
      <c r="M6" s="17" t="s">
        <v>26</v>
      </c>
    </row>
    <row r="7" spans="1:13" ht="24">
      <c r="A7" s="10" t="s">
        <v>16</v>
      </c>
      <c r="B7" s="11" t="s">
        <v>14</v>
      </c>
      <c r="C7" s="16" t="s">
        <v>51</v>
      </c>
      <c r="D7" s="13">
        <v>2.2837505936746286E-2</v>
      </c>
      <c r="E7" s="13">
        <v>1.1593655486257919E-4</v>
      </c>
      <c r="F7" s="14" t="s">
        <v>52</v>
      </c>
      <c r="G7" s="14" t="s">
        <v>53</v>
      </c>
      <c r="H7" s="13">
        <v>2.1320893873623625E-2</v>
      </c>
      <c r="I7" s="13">
        <v>-2.0082012742330943E-2</v>
      </c>
      <c r="J7" s="13">
        <v>1.6299997261897288E-3</v>
      </c>
      <c r="K7" s="13">
        <v>5.9870511468250232E-2</v>
      </c>
      <c r="L7" s="13">
        <v>-6.3763388852243849E-2</v>
      </c>
      <c r="M7" s="15">
        <v>1.9893471293255017E-2</v>
      </c>
    </row>
    <row r="8" spans="1:13" ht="24">
      <c r="A8" s="10" t="s">
        <v>17</v>
      </c>
      <c r="B8" s="11" t="s">
        <v>14</v>
      </c>
      <c r="C8" s="12">
        <v>-7.0339673190362353E-3</v>
      </c>
      <c r="D8" s="13">
        <v>-3.3411532356133374E-2</v>
      </c>
      <c r="E8" s="13">
        <v>4.3738253183520946E-2</v>
      </c>
      <c r="F8" s="13">
        <v>1.6993705854734158E-3</v>
      </c>
      <c r="G8" s="13">
        <v>-5.9393874374733466E-2</v>
      </c>
      <c r="H8" s="13">
        <v>-5.2393840961639869E-2</v>
      </c>
      <c r="I8" s="13">
        <v>6.3157187683093505E-4</v>
      </c>
      <c r="J8" s="14" t="s">
        <v>27</v>
      </c>
      <c r="K8" s="13">
        <v>-3.2327881914417669E-2</v>
      </c>
      <c r="L8" s="13">
        <v>3.8466683925514833E-2</v>
      </c>
      <c r="M8" s="15">
        <v>2.5350592701941985E-2</v>
      </c>
    </row>
    <row r="9" spans="1:13" ht="24">
      <c r="A9" s="10" t="s">
        <v>18</v>
      </c>
      <c r="B9" s="11" t="s">
        <v>14</v>
      </c>
      <c r="C9" s="12">
        <v>6.1346715420154012E-2</v>
      </c>
      <c r="D9" s="13">
        <v>1.5054952502577611E-2</v>
      </c>
      <c r="E9" s="13">
        <v>-4.2515867879409797E-3</v>
      </c>
      <c r="F9" s="13">
        <v>2.1422713044584547E-2</v>
      </c>
      <c r="G9" s="13">
        <v>6.1065780855244937E-2</v>
      </c>
      <c r="H9" s="14" t="s">
        <v>48</v>
      </c>
      <c r="I9" s="13">
        <v>5.8266013894609857E-2</v>
      </c>
      <c r="J9" s="13">
        <v>-5.2165057075252423E-2</v>
      </c>
      <c r="K9" s="13">
        <v>5.1503500347385649E-2</v>
      </c>
      <c r="L9" s="13">
        <v>4.22299555432444E-2</v>
      </c>
      <c r="M9" s="15">
        <v>-1.8809466349108437E-2</v>
      </c>
    </row>
    <row r="10" spans="1:13" ht="24">
      <c r="A10" s="10" t="s">
        <v>19</v>
      </c>
      <c r="B10" s="11" t="s">
        <v>14</v>
      </c>
      <c r="C10" s="12">
        <v>5.3176037225525122E-2</v>
      </c>
      <c r="D10" s="13">
        <v>-1.2071127895502609E-2</v>
      </c>
      <c r="E10" s="13">
        <v>-2.2714480913081082E-2</v>
      </c>
      <c r="F10" s="13">
        <v>-2.0246748399417092E-2</v>
      </c>
      <c r="G10" s="13">
        <v>4.784298521700437E-2</v>
      </c>
      <c r="H10" s="13">
        <v>5.8237452702697735E-2</v>
      </c>
      <c r="I10" s="14" t="s">
        <v>48</v>
      </c>
      <c r="J10" s="13">
        <v>6.2029088314979582E-4</v>
      </c>
      <c r="K10" s="13">
        <v>6.5740939997220416E-2</v>
      </c>
      <c r="L10" s="13">
        <v>-6.2976724756514182E-2</v>
      </c>
      <c r="M10" s="15">
        <v>-2.392030220553212E-2</v>
      </c>
    </row>
    <row r="11" spans="1:13" ht="24">
      <c r="A11" s="10" t="s">
        <v>20</v>
      </c>
      <c r="B11" s="11" t="s">
        <v>14</v>
      </c>
      <c r="C11" s="12">
        <v>-7.3940489004504742E-2</v>
      </c>
      <c r="D11" s="13">
        <v>-1.2556137685891951E-2</v>
      </c>
      <c r="E11" s="14" t="s">
        <v>30</v>
      </c>
      <c r="F11" s="13">
        <v>1.423176656951116E-4</v>
      </c>
      <c r="G11" s="13">
        <v>-2.5028606669375814E-2</v>
      </c>
      <c r="H11" s="13">
        <v>-4.3162198889724803E-3</v>
      </c>
      <c r="I11" s="13">
        <v>-2.3113915956639718E-2</v>
      </c>
      <c r="J11" s="13">
        <v>4.4288398132355862E-2</v>
      </c>
      <c r="K11" s="13">
        <v>1.8847392381390108E-2</v>
      </c>
      <c r="L11" s="13">
        <v>3.5075113326442039E-3</v>
      </c>
      <c r="M11" s="15">
        <v>2.098561410268604E-2</v>
      </c>
    </row>
    <row r="12" spans="1:13" ht="24">
      <c r="A12" s="10" t="s">
        <v>21</v>
      </c>
      <c r="B12" s="11" t="s">
        <v>14</v>
      </c>
      <c r="C12" s="12">
        <v>2.71156457622839E-2</v>
      </c>
      <c r="D12" s="13">
        <v>-1.5800386143488331E-3</v>
      </c>
      <c r="E12" s="13">
        <v>1.8492423685168582E-2</v>
      </c>
      <c r="F12" s="13">
        <v>6.0144453055688551E-2</v>
      </c>
      <c r="G12" s="13">
        <v>4.7385618130252355E-2</v>
      </c>
      <c r="H12" s="13">
        <v>5.1416439506645602E-2</v>
      </c>
      <c r="I12" s="13">
        <v>6.5657677591403132E-2</v>
      </c>
      <c r="J12" s="13">
        <v>-3.2129947088673179E-2</v>
      </c>
      <c r="K12" s="14" t="s">
        <v>48</v>
      </c>
      <c r="L12" s="13">
        <v>3.5208292496186164E-2</v>
      </c>
      <c r="M12" s="15">
        <v>-3.0343867036691532E-2</v>
      </c>
    </row>
    <row r="13" spans="1:13" ht="24">
      <c r="A13" s="10" t="s">
        <v>22</v>
      </c>
      <c r="B13" s="11" t="s">
        <v>14</v>
      </c>
      <c r="C13" s="12">
        <v>-1.431156040511271E-2</v>
      </c>
      <c r="D13" s="13">
        <v>4.012953553046824E-2</v>
      </c>
      <c r="E13" s="13">
        <v>3.4207018838717652E-3</v>
      </c>
      <c r="F13" s="13">
        <v>-6.3262853155028428E-2</v>
      </c>
      <c r="G13" s="13">
        <v>2.7511447498415047E-2</v>
      </c>
      <c r="H13" s="13">
        <v>4.158046905771199E-2</v>
      </c>
      <c r="I13" s="13">
        <v>-6.2103288784407455E-2</v>
      </c>
      <c r="J13" s="13">
        <v>3.7763329260189722E-2</v>
      </c>
      <c r="K13" s="13">
        <v>3.4718710408207676E-2</v>
      </c>
      <c r="L13" s="14" t="s">
        <v>35</v>
      </c>
      <c r="M13" s="15">
        <v>9.7774498305806409E-2</v>
      </c>
    </row>
    <row r="14" spans="1:13" ht="24">
      <c r="A14" s="10" t="s">
        <v>23</v>
      </c>
      <c r="B14" s="11" t="s">
        <v>14</v>
      </c>
      <c r="C14" s="12">
        <v>5.3814094115075407E-2</v>
      </c>
      <c r="D14" s="13">
        <v>7.2393040062167222E-2</v>
      </c>
      <c r="E14" s="13">
        <v>-2.4074607709651596E-2</v>
      </c>
      <c r="F14" s="13">
        <v>0.10079352231668119</v>
      </c>
      <c r="G14" s="14" t="s">
        <v>54</v>
      </c>
      <c r="H14" s="13">
        <v>5.9732841823599385E-2</v>
      </c>
      <c r="I14" s="13">
        <v>4.6777611103036271E-2</v>
      </c>
      <c r="J14" s="13">
        <v>-5.783117330671006E-2</v>
      </c>
      <c r="K14" s="13">
        <v>4.6456349265897846E-2</v>
      </c>
      <c r="L14" s="13">
        <v>2.7303116594337949E-2</v>
      </c>
      <c r="M14" s="15">
        <v>-2.4058775369120225E-2</v>
      </c>
    </row>
    <row r="19" spans="1:13" ht="15.75" thickBot="1">
      <c r="A19" s="23" t="s">
        <v>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218.25" thickTop="1" thickBot="1">
      <c r="A20" s="24"/>
      <c r="B20" s="25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21"/>
      <c r="D21" s="8">
        <f>$C5^2*D5^2</f>
        <v>1.19793025E-2</v>
      </c>
      <c r="E21" s="7">
        <f t="shared" ref="E21:M21" si="0">$C5^2*E5^2</f>
        <v>1.8807345594638166E-6</v>
      </c>
      <c r="F21" s="7">
        <f t="shared" si="0"/>
        <v>6.4982183692722617E-6</v>
      </c>
      <c r="G21" s="7">
        <f t="shared" si="0"/>
        <v>6.7542007573484305E-5</v>
      </c>
      <c r="H21" s="7">
        <f t="shared" si="0"/>
        <v>2.7964174852685762E-6</v>
      </c>
      <c r="I21" s="7">
        <f t="shared" si="0"/>
        <v>1.7930392602803968E-6</v>
      </c>
      <c r="J21" s="7">
        <f t="shared" si="0"/>
        <v>1.364356024259268E-5</v>
      </c>
      <c r="K21" s="7">
        <f t="shared" si="0"/>
        <v>3.0493542269988279E-8</v>
      </c>
      <c r="L21" s="7">
        <f t="shared" si="0"/>
        <v>2.0453078379307475E-5</v>
      </c>
      <c r="M21" s="9">
        <f t="shared" si="0"/>
        <v>2.5360563556496732E-7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1.052216846800311E-10</v>
      </c>
      <c r="E22" s="13">
        <f t="shared" si="1"/>
        <v>2.136005929994009E-9</v>
      </c>
      <c r="F22" s="13">
        <f t="shared" si="1"/>
        <v>2.0112961638586054E-9</v>
      </c>
      <c r="G22" s="13">
        <f t="shared" si="1"/>
        <v>3.0325261170818554E-9</v>
      </c>
      <c r="H22" s="13">
        <f t="shared" si="1"/>
        <v>1.765669912571689E-9</v>
      </c>
      <c r="I22" s="13">
        <f t="shared" si="1"/>
        <v>2.879034943518066E-9</v>
      </c>
      <c r="J22" s="13">
        <f t="shared" si="1"/>
        <v>3.2018454660072471E-9</v>
      </c>
      <c r="K22" s="13">
        <f t="shared" si="1"/>
        <v>4.6232156376758265E-9</v>
      </c>
      <c r="L22" s="13">
        <f t="shared" si="1"/>
        <v>4.944003806539098E-8</v>
      </c>
      <c r="M22" s="17">
        <f t="shared" si="1"/>
        <v>4.9223002763155977E-6</v>
      </c>
    </row>
    <row r="23" spans="1:13" ht="24">
      <c r="A23" s="10" t="s">
        <v>16</v>
      </c>
      <c r="B23" s="11" t="s">
        <v>14</v>
      </c>
      <c r="C23" s="16"/>
      <c r="D23" s="13">
        <f t="shared" ref="D23:M23" si="2">$C7^2*D7^2</f>
        <v>8.8142233482445797E-6</v>
      </c>
      <c r="E23" s="13">
        <f t="shared" si="2"/>
        <v>2.2715771233252484E-10</v>
      </c>
      <c r="F23" s="14">
        <f t="shared" si="2"/>
        <v>1.6563690000000002E-2</v>
      </c>
      <c r="G23" s="14">
        <f t="shared" si="2"/>
        <v>1.758276E-4</v>
      </c>
      <c r="H23" s="13">
        <f t="shared" si="2"/>
        <v>7.6824107131384328E-6</v>
      </c>
      <c r="I23" s="13">
        <f t="shared" si="2"/>
        <v>6.8155542847351071E-6</v>
      </c>
      <c r="J23" s="13">
        <f t="shared" si="2"/>
        <v>4.4901594914698191E-8</v>
      </c>
      <c r="K23" s="13">
        <f t="shared" si="2"/>
        <v>6.0577680624641025E-5</v>
      </c>
      <c r="L23" s="13">
        <f t="shared" si="2"/>
        <v>6.8711508908889503E-5</v>
      </c>
      <c r="M23" s="15">
        <f t="shared" si="2"/>
        <v>6.6881783816149891E-6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5.5232344780015904E-8</v>
      </c>
      <c r="E24" s="13">
        <f t="shared" si="3"/>
        <v>9.4650641287943609E-8</v>
      </c>
      <c r="F24" s="13">
        <f t="shared" si="3"/>
        <v>1.4288179115507846E-10</v>
      </c>
      <c r="G24" s="13">
        <f t="shared" si="3"/>
        <v>1.7453559242725414E-7</v>
      </c>
      <c r="H24" s="13">
        <f t="shared" si="3"/>
        <v>1.3581919977366159E-7</v>
      </c>
      <c r="I24" s="13">
        <f t="shared" si="3"/>
        <v>1.973541478995787E-11</v>
      </c>
      <c r="J24" s="14">
        <f t="shared" si="3"/>
        <v>4.8884757051391399E-5</v>
      </c>
      <c r="K24" s="13">
        <f t="shared" si="3"/>
        <v>5.1707696912638691E-8</v>
      </c>
      <c r="L24" s="13">
        <f t="shared" si="3"/>
        <v>7.3209963490846623E-8</v>
      </c>
      <c r="M24" s="15">
        <f t="shared" si="3"/>
        <v>3.1796325024407979E-8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8.5298503016039272E-7</v>
      </c>
      <c r="E25" s="13">
        <f t="shared" si="4"/>
        <v>6.802753392902463E-8</v>
      </c>
      <c r="F25" s="13">
        <f t="shared" si="4"/>
        <v>1.7271560214139869E-6</v>
      </c>
      <c r="G25" s="13">
        <f t="shared" si="4"/>
        <v>1.4033902653885832E-5</v>
      </c>
      <c r="H25" s="14">
        <f t="shared" si="4"/>
        <v>3.7034456398034417E-3</v>
      </c>
      <c r="I25" s="13">
        <f t="shared" si="4"/>
        <v>1.2776539623903248E-5</v>
      </c>
      <c r="J25" s="13">
        <f t="shared" si="4"/>
        <v>1.0240991456135756E-5</v>
      </c>
      <c r="K25" s="13">
        <f t="shared" si="4"/>
        <v>9.9828862433845791E-6</v>
      </c>
      <c r="L25" s="13">
        <f t="shared" si="4"/>
        <v>6.7115662039188026E-6</v>
      </c>
      <c r="M25" s="15">
        <f t="shared" si="4"/>
        <v>1.3314828544843194E-6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4.120288653600488E-7</v>
      </c>
      <c r="E26" s="13">
        <f t="shared" si="5"/>
        <v>1.4589404734773023E-6</v>
      </c>
      <c r="F26" s="13">
        <f t="shared" si="5"/>
        <v>1.1591576658141786E-6</v>
      </c>
      <c r="G26" s="13">
        <f t="shared" si="5"/>
        <v>6.4724466564044819E-6</v>
      </c>
      <c r="H26" s="13">
        <f t="shared" si="5"/>
        <v>9.5903991124655105E-6</v>
      </c>
      <c r="I26" s="14">
        <f t="shared" si="5"/>
        <v>2.782628852270107E-3</v>
      </c>
      <c r="J26" s="13">
        <f t="shared" si="5"/>
        <v>1.087984568958266E-9</v>
      </c>
      <c r="K26" s="13">
        <f t="shared" si="5"/>
        <v>1.222091599110411E-5</v>
      </c>
      <c r="L26" s="13">
        <f t="shared" si="5"/>
        <v>1.1214814138349208E-5</v>
      </c>
      <c r="M26" s="15">
        <f t="shared" si="5"/>
        <v>1.6179506242332835E-6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8.6193948430993892E-7</v>
      </c>
      <c r="E27" s="14">
        <f t="shared" si="6"/>
        <v>5.445348999352043E-3</v>
      </c>
      <c r="F27" s="13">
        <f t="shared" si="6"/>
        <v>1.1073432444502021E-10</v>
      </c>
      <c r="G27" s="13">
        <f t="shared" si="6"/>
        <v>3.4248218337208404E-6</v>
      </c>
      <c r="H27" s="13">
        <f t="shared" si="6"/>
        <v>1.0185251566234778E-7</v>
      </c>
      <c r="I27" s="13">
        <f t="shared" si="6"/>
        <v>2.9208664248045721E-6</v>
      </c>
      <c r="J27" s="13">
        <f t="shared" si="6"/>
        <v>1.0723698175663183E-5</v>
      </c>
      <c r="K27" s="13">
        <f t="shared" si="6"/>
        <v>1.9420802925672373E-6</v>
      </c>
      <c r="L27" s="13">
        <f t="shared" si="6"/>
        <v>6.7260919899098322E-8</v>
      </c>
      <c r="M27" s="15">
        <f t="shared" si="6"/>
        <v>2.407731207832913E-6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1.8355884013761156E-9</v>
      </c>
      <c r="E28" s="13">
        <f t="shared" si="7"/>
        <v>2.5143606631758812E-7</v>
      </c>
      <c r="F28" s="13">
        <f t="shared" si="7"/>
        <v>2.6596902608098926E-6</v>
      </c>
      <c r="G28" s="13">
        <f t="shared" si="7"/>
        <v>1.6509465148411021E-6</v>
      </c>
      <c r="H28" s="13">
        <f t="shared" si="7"/>
        <v>1.9437656446208517E-6</v>
      </c>
      <c r="I28" s="13">
        <f t="shared" si="7"/>
        <v>3.1696472873572364E-6</v>
      </c>
      <c r="J28" s="13">
        <f t="shared" si="7"/>
        <v>7.590317175156579E-7</v>
      </c>
      <c r="K28" s="14">
        <f t="shared" si="7"/>
        <v>7.2354116971166092E-4</v>
      </c>
      <c r="L28" s="13">
        <f t="shared" si="7"/>
        <v>9.1144366426013299E-7</v>
      </c>
      <c r="M28" s="15">
        <f t="shared" si="7"/>
        <v>6.7698922530413027E-7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3.2983918002371272E-7</v>
      </c>
      <c r="E29" s="13">
        <f t="shared" si="8"/>
        <v>2.3966489736043355E-9</v>
      </c>
      <c r="F29" s="13">
        <f t="shared" si="8"/>
        <v>8.1973131344621245E-7</v>
      </c>
      <c r="G29" s="13">
        <f t="shared" si="8"/>
        <v>1.5502468521403125E-7</v>
      </c>
      <c r="H29" s="13">
        <f t="shared" si="8"/>
        <v>3.5412186618999414E-7</v>
      </c>
      <c r="I29" s="13">
        <f t="shared" si="8"/>
        <v>7.8995649655389359E-7</v>
      </c>
      <c r="J29" s="13">
        <f t="shared" si="8"/>
        <v>2.9208854568551894E-7</v>
      </c>
      <c r="K29" s="13">
        <f t="shared" si="8"/>
        <v>2.4688866232758854E-7</v>
      </c>
      <c r="L29" s="14">
        <f t="shared" si="8"/>
        <v>1.9953003614587867E-4</v>
      </c>
      <c r="M29" s="15">
        <f t="shared" si="8"/>
        <v>1.9580562701705657E-6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1.51769917230656E-5</v>
      </c>
      <c r="E30" s="13">
        <f t="shared" si="9"/>
        <v>1.6784581071689916E-6</v>
      </c>
      <c r="F30" s="13">
        <f t="shared" si="9"/>
        <v>2.9420992031490472E-5</v>
      </c>
      <c r="G30" s="14">
        <f t="shared" si="9"/>
        <v>2.8097296139266287E-3</v>
      </c>
      <c r="H30" s="13">
        <f t="shared" si="9"/>
        <v>1.033280948395221E-5</v>
      </c>
      <c r="I30" s="13">
        <f t="shared" si="9"/>
        <v>6.3367729408299921E-6</v>
      </c>
      <c r="J30" s="13">
        <f t="shared" si="9"/>
        <v>9.6853668496500596E-6</v>
      </c>
      <c r="K30" s="13">
        <f t="shared" si="9"/>
        <v>6.2500317582295481E-6</v>
      </c>
      <c r="L30" s="13">
        <f t="shared" si="9"/>
        <v>2.1588204095411835E-6</v>
      </c>
      <c r="M30" s="15">
        <f t="shared" si="9"/>
        <v>1.6762512024791313E-6</v>
      </c>
    </row>
    <row r="31" spans="1:13">
      <c r="A31" t="s">
        <v>37</v>
      </c>
      <c r="D31">
        <f>SUM($D$21:$D$30)</f>
        <v>1.200580768078603E-2</v>
      </c>
      <c r="E31" s="18">
        <f>SUM($E$21:$E$30)</f>
        <v>5.4507860065463034E-3</v>
      </c>
      <c r="F31" s="18">
        <f>SUM($F$21:$F$30)</f>
        <v>1.6605977210574527E-2</v>
      </c>
      <c r="G31" s="18">
        <f>SUM($G$21:$G$30)</f>
        <v>3.0790139319627238E-3</v>
      </c>
      <c r="H31" s="18">
        <f>SUM($H$21:$H$30)</f>
        <v>3.7363850014944262E-3</v>
      </c>
      <c r="I31" s="18">
        <f>SUM($I$21:$I$30)</f>
        <v>2.8172341273589299E-3</v>
      </c>
      <c r="J31" s="18">
        <f>SUM($J$21:$J$30)</f>
        <v>9.4278685463583919E-5</v>
      </c>
      <c r="K31" s="18">
        <f>SUM($K$21:$K$30)</f>
        <v>8.1484847773873536E-4</v>
      </c>
      <c r="L31" s="18">
        <f>SUM($L$21:$L$30)</f>
        <v>3.098811787716003E-4</v>
      </c>
      <c r="M31" s="18">
        <f>SUM($M$21:$M$30)</f>
        <v>2.1564342003024305E-5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38</v>
      </c>
      <c r="C33">
        <f>SUM($D$31:$M$31)</f>
        <v>4.4935776642699883E-2</v>
      </c>
      <c r="D33" s="19">
        <f>$D$31/$C$33</f>
        <v>0.26717703749171662</v>
      </c>
      <c r="E33" s="19">
        <f>$E$31/$C$33</f>
        <v>0.12130169797414239</v>
      </c>
      <c r="F33" s="19">
        <f>$F$31/$C$33</f>
        <v>0.36954913103237258</v>
      </c>
      <c r="G33" s="19">
        <f>$G$31/$C$33</f>
        <v>6.8520323047825418E-2</v>
      </c>
      <c r="H33" s="19">
        <f>$H$31/$C$33</f>
        <v>8.314944751492187E-2</v>
      </c>
      <c r="I33" s="19">
        <f>$I$31/$C$33</f>
        <v>6.2694679781763796E-2</v>
      </c>
      <c r="J33" s="19">
        <f>$J$31/$C$33</f>
        <v>2.0980762436404918E-3</v>
      </c>
      <c r="K33" s="19">
        <f>$K$31/$C$33</f>
        <v>1.8133623998932549E-2</v>
      </c>
      <c r="L33" s="19">
        <f>$L$31/$C$33</f>
        <v>6.8960904189010507E-3</v>
      </c>
      <c r="M33" s="19">
        <f>$M$31/$C$33</f>
        <v>4.7989249578325862E-4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56C7D-45FE-4B86-8D86-72055E6D0EBB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55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3.1798696843915758E-2</v>
      </c>
      <c r="D5" s="7">
        <v>-3.3573633136069925E-2</v>
      </c>
      <c r="E5" s="7">
        <v>2.1691475330444447E-3</v>
      </c>
      <c r="F5" s="7">
        <v>-2.1584484900270842E-2</v>
      </c>
      <c r="G5" s="7">
        <v>7.168057675706687E-3</v>
      </c>
      <c r="H5" s="7">
        <v>8.2061936775064039E-3</v>
      </c>
      <c r="I5" s="7">
        <v>-1.2301458935971387E-2</v>
      </c>
      <c r="J5" s="7">
        <v>5.3789624073773802E-3</v>
      </c>
      <c r="K5" s="8" t="s">
        <v>29</v>
      </c>
      <c r="L5" s="7">
        <v>8.4652769928782554E-2</v>
      </c>
      <c r="M5" s="9">
        <v>-1.2328194913233656E-2</v>
      </c>
    </row>
    <row r="6" spans="1:13" ht="24">
      <c r="A6" s="10" t="s">
        <v>15</v>
      </c>
      <c r="B6" s="11" t="s">
        <v>14</v>
      </c>
      <c r="C6" s="12">
        <v>2.3173137338381385E-2</v>
      </c>
      <c r="D6" s="13">
        <v>-2.7876008843894736E-2</v>
      </c>
      <c r="E6" s="13">
        <v>2.9239308603176962E-2</v>
      </c>
      <c r="F6" s="13">
        <v>1.9908555005718698E-2</v>
      </c>
      <c r="G6" s="13">
        <v>2.2051092905195423E-2</v>
      </c>
      <c r="H6" s="13">
        <v>1.6712100256708752E-2</v>
      </c>
      <c r="I6" s="13">
        <v>-7.9151708683842439E-3</v>
      </c>
      <c r="J6" s="13">
        <v>-1.2249494943527076E-2</v>
      </c>
      <c r="K6" s="13">
        <v>-1.2426741887140737E-2</v>
      </c>
      <c r="L6" s="13">
        <v>4.2610126681011565E-2</v>
      </c>
      <c r="M6" s="17" t="s">
        <v>30</v>
      </c>
    </row>
    <row r="7" spans="1:13" ht="24">
      <c r="A7" s="10" t="s">
        <v>16</v>
      </c>
      <c r="B7" s="11" t="s">
        <v>14</v>
      </c>
      <c r="C7" s="12">
        <v>7.8407915150210908E-2</v>
      </c>
      <c r="D7" s="13">
        <v>4.9372011091526703E-2</v>
      </c>
      <c r="E7" s="13">
        <v>-2.4295420777702054E-2</v>
      </c>
      <c r="F7" s="13">
        <v>3.3353321763624974E-2</v>
      </c>
      <c r="G7" s="14" t="s">
        <v>42</v>
      </c>
      <c r="H7" s="13">
        <v>1.3992778520614707E-2</v>
      </c>
      <c r="I7" s="13">
        <v>4.5828958154502102E-2</v>
      </c>
      <c r="J7" s="13">
        <v>-3.791824569677265E-2</v>
      </c>
      <c r="K7" s="13">
        <v>7.1509815543296983E-3</v>
      </c>
      <c r="L7" s="13">
        <v>2.5058967001083076E-2</v>
      </c>
      <c r="M7" s="15">
        <v>2.1912292466572648E-2</v>
      </c>
    </row>
    <row r="8" spans="1:13" ht="24">
      <c r="A8" s="10" t="s">
        <v>17</v>
      </c>
      <c r="B8" s="11" t="s">
        <v>14</v>
      </c>
      <c r="C8" s="12">
        <v>-9.7779116146701053E-2</v>
      </c>
      <c r="D8" s="13">
        <v>-1.572139503618088E-2</v>
      </c>
      <c r="E8" s="14" t="s">
        <v>27</v>
      </c>
      <c r="F8" s="13">
        <v>-5.5258025239457213E-2</v>
      </c>
      <c r="G8" s="13">
        <v>-2.4221468475276325E-2</v>
      </c>
      <c r="H8" s="13">
        <v>-3.6724811560456282E-2</v>
      </c>
      <c r="I8" s="13">
        <v>1.0706159040546309E-2</v>
      </c>
      <c r="J8" s="13">
        <v>6.6485476483956141E-2</v>
      </c>
      <c r="K8" s="13">
        <v>2.1803386591097529E-3</v>
      </c>
      <c r="L8" s="13">
        <v>-2.5868268601279804E-2</v>
      </c>
      <c r="M8" s="15">
        <v>2.8952498200238732E-2</v>
      </c>
    </row>
    <row r="9" spans="1:13" ht="24">
      <c r="A9" s="10" t="s">
        <v>18</v>
      </c>
      <c r="B9" s="11" t="s">
        <v>14</v>
      </c>
      <c r="C9" s="12">
        <v>-2.4581717576340961E-2</v>
      </c>
      <c r="D9" s="13">
        <v>-4.0754034400027235E-2</v>
      </c>
      <c r="E9" s="13">
        <v>6.6504823122773449E-2</v>
      </c>
      <c r="F9" s="13">
        <v>-2.8342229077073608E-2</v>
      </c>
      <c r="G9" s="13">
        <v>-3.7801496564519872E-2</v>
      </c>
      <c r="H9" s="13">
        <v>-5.0471038091487959E-2</v>
      </c>
      <c r="I9" s="13">
        <v>6.8896626593669625E-3</v>
      </c>
      <c r="J9" s="14" t="s">
        <v>27</v>
      </c>
      <c r="K9" s="13">
        <v>5.3628358520234247E-3</v>
      </c>
      <c r="L9" s="13">
        <v>6.3879501044744483E-4</v>
      </c>
      <c r="M9" s="15">
        <v>-1.2130927889408514E-2</v>
      </c>
    </row>
    <row r="10" spans="1:13" ht="24">
      <c r="A10" s="10" t="s">
        <v>19</v>
      </c>
      <c r="B10" s="11" t="s">
        <v>14</v>
      </c>
      <c r="C10" s="16" t="s">
        <v>56</v>
      </c>
      <c r="D10" s="13">
        <v>3.5664434549837719E-2</v>
      </c>
      <c r="E10" s="13">
        <v>-3.6686608216813923E-2</v>
      </c>
      <c r="F10" s="13">
        <v>2.5187995562070908E-2</v>
      </c>
      <c r="G10" s="13">
        <v>1.3943280334406373E-2</v>
      </c>
      <c r="H10" s="14" t="s">
        <v>27</v>
      </c>
      <c r="I10" s="13">
        <v>6.9575399718427924E-2</v>
      </c>
      <c r="J10" s="13">
        <v>-5.041070372410255E-2</v>
      </c>
      <c r="K10" s="13">
        <v>8.155107562670804E-3</v>
      </c>
      <c r="L10" s="13">
        <v>2.3496091261647929E-2</v>
      </c>
      <c r="M10" s="15">
        <v>1.6536735474855555E-2</v>
      </c>
    </row>
    <row r="11" spans="1:13" ht="24">
      <c r="A11" s="10" t="s">
        <v>20</v>
      </c>
      <c r="B11" s="11" t="s">
        <v>14</v>
      </c>
      <c r="C11" s="12">
        <v>6.465164730080343E-2</v>
      </c>
      <c r="D11" s="13">
        <v>-9.571917485327909E-3</v>
      </c>
      <c r="E11" s="13">
        <v>1.0668174670529391E-2</v>
      </c>
      <c r="F11" s="13">
        <v>4.548806205786881E-2</v>
      </c>
      <c r="G11" s="13">
        <v>4.5534449585572991E-2</v>
      </c>
      <c r="H11" s="13">
        <v>6.9415244436550394E-2</v>
      </c>
      <c r="I11" s="14" t="s">
        <v>26</v>
      </c>
      <c r="J11" s="13">
        <v>6.8545868285644022E-3</v>
      </c>
      <c r="K11" s="13">
        <v>-1.2204765586976798E-2</v>
      </c>
      <c r="L11" s="13">
        <v>-6.1324251174817726E-2</v>
      </c>
      <c r="M11" s="15">
        <v>-7.8105260692408881E-3</v>
      </c>
    </row>
    <row r="12" spans="1:13" ht="24">
      <c r="A12" s="10" t="s">
        <v>21</v>
      </c>
      <c r="B12" s="11" t="s">
        <v>14</v>
      </c>
      <c r="C12" s="12">
        <v>9.1780640037804215E-2</v>
      </c>
      <c r="D12" s="14" t="s">
        <v>32</v>
      </c>
      <c r="E12" s="13">
        <v>-1.5594689633623949E-2</v>
      </c>
      <c r="F12" s="14" t="s">
        <v>57</v>
      </c>
      <c r="G12" s="13">
        <v>4.8720050781276114E-2</v>
      </c>
      <c r="H12" s="13">
        <v>3.5345802174063988E-2</v>
      </c>
      <c r="I12" s="13">
        <v>-9.4728971257769003E-3</v>
      </c>
      <c r="J12" s="13">
        <v>-4.0341278772338091E-2</v>
      </c>
      <c r="K12" s="13">
        <v>-3.3147310432082487E-2</v>
      </c>
      <c r="L12" s="13">
        <v>1.640671487063158E-2</v>
      </c>
      <c r="M12" s="15">
        <v>-2.7298091471804183E-2</v>
      </c>
    </row>
    <row r="13" spans="1:13" ht="24">
      <c r="A13" s="10" t="s">
        <v>22</v>
      </c>
      <c r="B13" s="11" t="s">
        <v>14</v>
      </c>
      <c r="C13" s="12">
        <v>7.6404277670385115E-2</v>
      </c>
      <c r="D13" s="13">
        <v>1.6480406195533478E-2</v>
      </c>
      <c r="E13" s="13">
        <v>-2.5719615121883428E-2</v>
      </c>
      <c r="F13" s="13">
        <v>-1.5436889569294322E-2</v>
      </c>
      <c r="G13" s="13">
        <v>2.4825144857034475E-2</v>
      </c>
      <c r="H13" s="13">
        <v>2.3385097883780594E-2</v>
      </c>
      <c r="I13" s="13">
        <v>-6.1161976658993797E-2</v>
      </c>
      <c r="J13" s="13">
        <v>6.4603400527796196E-4</v>
      </c>
      <c r="K13" s="13">
        <v>8.387268656353207E-2</v>
      </c>
      <c r="L13" s="14" t="s">
        <v>48</v>
      </c>
      <c r="M13" s="15">
        <v>4.1948286446982889E-2</v>
      </c>
    </row>
    <row r="14" spans="1:13" ht="24">
      <c r="A14" s="10" t="s">
        <v>23</v>
      </c>
      <c r="B14" s="11" t="s">
        <v>14</v>
      </c>
      <c r="C14" s="12">
        <v>3.2241244969340117E-2</v>
      </c>
      <c r="D14" s="14" t="s">
        <v>57</v>
      </c>
      <c r="E14" s="13">
        <v>-5.4614300146318115E-2</v>
      </c>
      <c r="F14" s="14" t="s">
        <v>52</v>
      </c>
      <c r="G14" s="13">
        <v>3.2887837183491364E-2</v>
      </c>
      <c r="H14" s="13">
        <v>2.4935011029036006E-2</v>
      </c>
      <c r="I14" s="13">
        <v>4.5062801706161407E-2</v>
      </c>
      <c r="J14" s="13">
        <v>-2.8029048677561948E-2</v>
      </c>
      <c r="K14" s="13">
        <v>-2.1284727487289424E-2</v>
      </c>
      <c r="L14" s="13">
        <v>-1.5308909903837063E-2</v>
      </c>
      <c r="M14" s="15">
        <v>1.9457550698104141E-2</v>
      </c>
    </row>
    <row r="19" spans="1:13" ht="15.75" thickBot="1">
      <c r="A19" s="23" t="s">
        <v>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218.25" thickTop="1" thickBot="1">
      <c r="A20" s="24"/>
      <c r="B20" s="25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1.1397650242225611E-6</v>
      </c>
      <c r="E21" s="7">
        <f t="shared" ref="E21:M21" si="0">$C5^2*E5^2</f>
        <v>4.7576975170882849E-9</v>
      </c>
      <c r="F21" s="7">
        <f t="shared" si="0"/>
        <v>4.710879793700085E-7</v>
      </c>
      <c r="G21" s="7">
        <f t="shared" si="0"/>
        <v>5.1954315442134974E-8</v>
      </c>
      <c r="H21" s="7">
        <f t="shared" si="0"/>
        <v>6.8092953214049753E-8</v>
      </c>
      <c r="I21" s="7">
        <f t="shared" si="0"/>
        <v>1.5301425323599777E-7</v>
      </c>
      <c r="J21" s="7">
        <f t="shared" si="0"/>
        <v>2.9256048200591913E-8</v>
      </c>
      <c r="K21" s="8">
        <f t="shared" si="0"/>
        <v>1.0010708286895696E-3</v>
      </c>
      <c r="L21" s="7">
        <f t="shared" si="0"/>
        <v>7.246044405887947E-6</v>
      </c>
      <c r="M21" s="9">
        <f t="shared" si="0"/>
        <v>1.5368009804163002E-7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4.1728315979618081E-7</v>
      </c>
      <c r="E22" s="13">
        <f t="shared" si="1"/>
        <v>4.5909638081380181E-7</v>
      </c>
      <c r="F22" s="13">
        <f t="shared" si="1"/>
        <v>2.1283799048195281E-7</v>
      </c>
      <c r="G22" s="13">
        <f t="shared" si="1"/>
        <v>2.6111385049821703E-7</v>
      </c>
      <c r="H22" s="13">
        <f t="shared" si="1"/>
        <v>1.499794427854386E-7</v>
      </c>
      <c r="I22" s="13">
        <f t="shared" si="1"/>
        <v>3.3642654869244369E-8</v>
      </c>
      <c r="J22" s="13">
        <f t="shared" si="1"/>
        <v>8.0576061690999965E-8</v>
      </c>
      <c r="K22" s="13">
        <f t="shared" si="1"/>
        <v>8.2924760653332698E-8</v>
      </c>
      <c r="L22" s="13">
        <f t="shared" si="1"/>
        <v>9.7497913527313276E-7</v>
      </c>
      <c r="M22" s="17">
        <f t="shared" si="1"/>
        <v>5.3484846490424801E-4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1.4985852310389601E-5</v>
      </c>
      <c r="E23" s="13">
        <f t="shared" si="2"/>
        <v>3.6288470404220975E-6</v>
      </c>
      <c r="F23" s="13">
        <f t="shared" si="2"/>
        <v>6.8390849583834105E-6</v>
      </c>
      <c r="G23" s="14">
        <f t="shared" si="2"/>
        <v>6.0987171137555831E-3</v>
      </c>
      <c r="H23" s="13">
        <f t="shared" si="2"/>
        <v>1.203726253472899E-6</v>
      </c>
      <c r="I23" s="13">
        <f t="shared" si="2"/>
        <v>1.2912186231064969E-5</v>
      </c>
      <c r="J23" s="13">
        <f t="shared" si="2"/>
        <v>8.8392676637043514E-6</v>
      </c>
      <c r="K23" s="13">
        <f t="shared" si="2"/>
        <v>3.1437726256539132E-7</v>
      </c>
      <c r="L23" s="13">
        <f t="shared" si="2"/>
        <v>3.8605229703181581E-6</v>
      </c>
      <c r="M23" s="15">
        <f t="shared" si="2"/>
        <v>2.9518578802896287E-6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2.3630579681496295E-6</v>
      </c>
      <c r="E24" s="14">
        <f t="shared" si="3"/>
        <v>9.446370674976853E-3</v>
      </c>
      <c r="F24" s="13">
        <f t="shared" si="3"/>
        <v>2.9193282865350412E-5</v>
      </c>
      <c r="G24" s="13">
        <f t="shared" si="3"/>
        <v>5.6090996238663396E-6</v>
      </c>
      <c r="H24" s="13">
        <f t="shared" si="3"/>
        <v>1.2894703681647164E-5</v>
      </c>
      <c r="I24" s="13">
        <f t="shared" si="3"/>
        <v>1.0958714068381192E-6</v>
      </c>
      <c r="J24" s="13">
        <f t="shared" si="3"/>
        <v>4.226158544762329E-5</v>
      </c>
      <c r="K24" s="13">
        <f t="shared" si="3"/>
        <v>4.5450652762562159E-8</v>
      </c>
      <c r="L24" s="13">
        <f t="shared" si="3"/>
        <v>6.3977451756246815E-6</v>
      </c>
      <c r="M24" s="15">
        <f t="shared" si="3"/>
        <v>8.0142761148021462E-6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1.0036115824426286E-6</v>
      </c>
      <c r="E25" s="13">
        <f t="shared" si="4"/>
        <v>2.6725801277580209E-6</v>
      </c>
      <c r="F25" s="13">
        <f t="shared" si="4"/>
        <v>4.853918244933314E-7</v>
      </c>
      <c r="G25" s="13">
        <f t="shared" si="4"/>
        <v>8.6346042479352819E-7</v>
      </c>
      <c r="H25" s="13">
        <f t="shared" si="4"/>
        <v>1.5392491562558226E-6</v>
      </c>
      <c r="I25" s="13">
        <f t="shared" si="4"/>
        <v>2.8682722104904131E-8</v>
      </c>
      <c r="J25" s="14">
        <f t="shared" si="4"/>
        <v>5.9703146232515834E-4</v>
      </c>
      <c r="K25" s="13">
        <f t="shared" si="4"/>
        <v>1.7378546790862395E-8</v>
      </c>
      <c r="L25" s="13">
        <f t="shared" si="4"/>
        <v>2.4657411320479379E-10</v>
      </c>
      <c r="M25" s="15">
        <f t="shared" si="4"/>
        <v>8.8922669434815032E-8</v>
      </c>
    </row>
    <row r="26" spans="1:13" ht="24">
      <c r="A26" s="10" t="s">
        <v>19</v>
      </c>
      <c r="B26" s="11" t="s">
        <v>14</v>
      </c>
      <c r="C26" s="16"/>
      <c r="D26" s="13">
        <f t="shared" ref="D26:M26" si="5">$C10^2*D10^2</f>
        <v>2.2162489762020292E-5</v>
      </c>
      <c r="E26" s="13">
        <f t="shared" si="5"/>
        <v>2.345108744403848E-5</v>
      </c>
      <c r="F26" s="13">
        <f t="shared" si="5"/>
        <v>1.1054397538457764E-5</v>
      </c>
      <c r="G26" s="13">
        <f t="shared" si="5"/>
        <v>3.3874881184144893E-6</v>
      </c>
      <c r="H26" s="14">
        <f t="shared" si="5"/>
        <v>1.7215539264000001E-2</v>
      </c>
      <c r="I26" s="13">
        <f t="shared" si="5"/>
        <v>8.4344988349938462E-5</v>
      </c>
      <c r="J26" s="13">
        <f t="shared" si="5"/>
        <v>4.4278549206489916E-5</v>
      </c>
      <c r="K26" s="13">
        <f t="shared" si="5"/>
        <v>1.1587966995465211E-6</v>
      </c>
      <c r="L26" s="13">
        <f t="shared" si="5"/>
        <v>9.6192032909267921E-6</v>
      </c>
      <c r="M26" s="15">
        <f t="shared" si="5"/>
        <v>4.7648301177609917E-6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3.8296323429363399E-7</v>
      </c>
      <c r="E27" s="13">
        <f t="shared" si="6"/>
        <v>4.75706872463858E-7</v>
      </c>
      <c r="F27" s="13">
        <f t="shared" si="6"/>
        <v>8.6487642611647428E-6</v>
      </c>
      <c r="G27" s="13">
        <f t="shared" si="6"/>
        <v>8.6664128193821666E-6</v>
      </c>
      <c r="H27" s="13">
        <f t="shared" si="6"/>
        <v>2.0140437704021337E-5</v>
      </c>
      <c r="I27" s="14">
        <f t="shared" si="6"/>
        <v>4.1215226136650145E-3</v>
      </c>
      <c r="J27" s="13">
        <f t="shared" si="6"/>
        <v>1.9639107811502701E-7</v>
      </c>
      <c r="K27" s="13">
        <f t="shared" si="6"/>
        <v>6.2261284317378446E-7</v>
      </c>
      <c r="L27" s="13">
        <f t="shared" si="6"/>
        <v>1.5718955975343033E-5</v>
      </c>
      <c r="M27" s="15">
        <f t="shared" si="6"/>
        <v>2.5498801177018426E-7</v>
      </c>
    </row>
    <row r="28" spans="1:13" ht="24">
      <c r="A28" s="10" t="s">
        <v>21</v>
      </c>
      <c r="B28" s="11" t="s">
        <v>14</v>
      </c>
      <c r="C28" s="12"/>
      <c r="D28" s="14">
        <f t="shared" ref="D28:M28" si="7">$C12^2*D12^2</f>
        <v>8.2727418583622529E-3</v>
      </c>
      <c r="E28" s="13">
        <f t="shared" si="7"/>
        <v>2.0485927695250894E-6</v>
      </c>
      <c r="F28" s="14">
        <f t="shared" si="7"/>
        <v>8.5930019720525464E-5</v>
      </c>
      <c r="G28" s="13">
        <f t="shared" si="7"/>
        <v>1.9994825969445694E-5</v>
      </c>
      <c r="H28" s="13">
        <f t="shared" si="7"/>
        <v>1.0523927529691269E-5</v>
      </c>
      <c r="I28" s="13">
        <f t="shared" si="7"/>
        <v>7.5590602305826271E-7</v>
      </c>
      <c r="J28" s="13">
        <f t="shared" si="7"/>
        <v>1.3708864548217709E-5</v>
      </c>
      <c r="K28" s="13">
        <f t="shared" si="7"/>
        <v>9.2554759159242931E-6</v>
      </c>
      <c r="L28" s="13">
        <f t="shared" si="7"/>
        <v>2.2674902335703436E-6</v>
      </c>
      <c r="M28" s="15">
        <f t="shared" si="7"/>
        <v>6.2772110888983701E-6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1.5855179813832415E-6</v>
      </c>
      <c r="E29" s="13">
        <f t="shared" si="8"/>
        <v>3.8615732661696012E-6</v>
      </c>
      <c r="F29" s="13">
        <f t="shared" si="8"/>
        <v>1.3910890856605388E-6</v>
      </c>
      <c r="G29" s="13">
        <f t="shared" si="8"/>
        <v>3.5976501715965853E-6</v>
      </c>
      <c r="H29" s="13">
        <f t="shared" si="8"/>
        <v>3.1923737616633608E-6</v>
      </c>
      <c r="I29" s="13">
        <f t="shared" si="8"/>
        <v>2.1837271509096504E-5</v>
      </c>
      <c r="J29" s="13">
        <f t="shared" si="8"/>
        <v>2.436386057683292E-9</v>
      </c>
      <c r="K29" s="13">
        <f t="shared" si="8"/>
        <v>4.1065437790834388E-5</v>
      </c>
      <c r="L29" s="14">
        <f t="shared" si="8"/>
        <v>5.7445854352653411E-3</v>
      </c>
      <c r="M29" s="15">
        <f t="shared" si="8"/>
        <v>1.0272207849218278E-5</v>
      </c>
    </row>
    <row r="30" spans="1:13" ht="24">
      <c r="A30" s="10" t="s">
        <v>23</v>
      </c>
      <c r="B30" s="11" t="s">
        <v>14</v>
      </c>
      <c r="C30" s="12"/>
      <c r="D30" s="14">
        <f t="shared" ref="D30:M30" si="9">$C14^2*D14^2</f>
        <v>1.0603917845041769E-5</v>
      </c>
      <c r="E30" s="13">
        <f t="shared" si="9"/>
        <v>3.1005329589984411E-6</v>
      </c>
      <c r="F30" s="14">
        <f t="shared" si="9"/>
        <v>1.0188118694172568E-3</v>
      </c>
      <c r="G30" s="13">
        <f t="shared" si="9"/>
        <v>1.1243311270042859E-6</v>
      </c>
      <c r="H30" s="13">
        <f t="shared" si="9"/>
        <v>6.4631276875354E-7</v>
      </c>
      <c r="I30" s="13">
        <f t="shared" si="9"/>
        <v>2.1108627027327792E-6</v>
      </c>
      <c r="J30" s="13">
        <f t="shared" si="9"/>
        <v>8.1665819102360078E-7</v>
      </c>
      <c r="K30" s="13">
        <f t="shared" si="9"/>
        <v>4.7093372763965023E-7</v>
      </c>
      <c r="L30" s="13">
        <f t="shared" si="9"/>
        <v>2.4361955246881555E-7</v>
      </c>
      <c r="M30" s="15">
        <f t="shared" si="9"/>
        <v>3.9355002850207631E-7</v>
      </c>
    </row>
    <row r="31" spans="1:13">
      <c r="A31" t="s">
        <v>37</v>
      </c>
      <c r="D31" s="18">
        <f>SUM($D$21:$D$30)</f>
        <v>8.3273863172299914E-3</v>
      </c>
      <c r="E31" s="18">
        <f>SUM($E$21:$E$30)</f>
        <v>9.48607344953456E-3</v>
      </c>
      <c r="F31" s="18">
        <f>SUM($F$21:$F$30)</f>
        <v>1.1630378256411444E-3</v>
      </c>
      <c r="G31" s="18">
        <f>SUM($G$21:$G$30)</f>
        <v>6.1422734501760251E-3</v>
      </c>
      <c r="H31" s="18">
        <f>SUM($H$21:$H$30)</f>
        <v>1.7265898067251501E-2</v>
      </c>
      <c r="I31" s="18">
        <f>SUM($I$21:$I$30)</f>
        <v>4.244795039517954E-3</v>
      </c>
      <c r="J31" s="18">
        <f>SUM($J$21:$J$30)</f>
        <v>7.0724504695628143E-4</v>
      </c>
      <c r="K31">
        <f>SUM($K$21:$K$30)</f>
        <v>1.0541042168894603E-3</v>
      </c>
      <c r="L31" s="18">
        <f>SUM($L$21:$L$30)</f>
        <v>5.790914242578867E-3</v>
      </c>
      <c r="M31" s="18">
        <f>SUM($M$21:$M$30)</f>
        <v>5.6801998876296605E-4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38</v>
      </c>
      <c r="C33">
        <f>SUM($D$31:$M$31)</f>
        <v>5.474974764453875E-2</v>
      </c>
      <c r="D33" s="19">
        <f>$D$31/$C$33</f>
        <v>0.15209908128335717</v>
      </c>
      <c r="E33" s="19">
        <f>$E$31/$C$33</f>
        <v>0.17326241412330581</v>
      </c>
      <c r="F33" s="19">
        <f>$F$31/$C$33</f>
        <v>2.1242797924697954E-2</v>
      </c>
      <c r="G33" s="19">
        <f>$G$31/$C$33</f>
        <v>0.11218816002686567</v>
      </c>
      <c r="H33" s="19">
        <f>$H$31/$C$33</f>
        <v>0.31536032237718931</v>
      </c>
      <c r="I33" s="19">
        <f>$I$31/$C$33</f>
        <v>7.7530860362629808E-2</v>
      </c>
      <c r="J33" s="19">
        <f>$J$31/$C$33</f>
        <v>1.2917777293660799E-2</v>
      </c>
      <c r="K33" s="19">
        <f>$K$31/$C$33</f>
        <v>1.9253133799505402E-2</v>
      </c>
      <c r="L33" s="19">
        <f>$L$31/$C$33</f>
        <v>0.10577061067342668</v>
      </c>
      <c r="M33" s="19">
        <f>$M$31/$C$33</f>
        <v>1.0374842135361434E-2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CFCCF-EF44-4970-9CB1-88037E53ECD7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58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21" t="s">
        <v>59</v>
      </c>
      <c r="D5" s="8" t="s">
        <v>59</v>
      </c>
      <c r="E5" s="7">
        <v>-2.4843848876596353E-2</v>
      </c>
      <c r="F5" s="8" t="s">
        <v>52</v>
      </c>
      <c r="G5" s="7">
        <v>4.1952576825394626E-2</v>
      </c>
      <c r="H5" s="7">
        <v>3.0228087818360568E-2</v>
      </c>
      <c r="I5" s="7">
        <v>-7.1963258620120064E-4</v>
      </c>
      <c r="J5" s="7">
        <v>2.1525741965325524E-3</v>
      </c>
      <c r="K5" s="7">
        <v>-4.0760491110352445E-2</v>
      </c>
      <c r="L5" s="7">
        <v>2.5788099211800912E-2</v>
      </c>
      <c r="M5" s="9">
        <v>-3.9956280184193997E-2</v>
      </c>
    </row>
    <row r="6" spans="1:13" ht="24">
      <c r="A6" s="10" t="s">
        <v>15</v>
      </c>
      <c r="B6" s="11" t="s">
        <v>14</v>
      </c>
      <c r="C6" s="12">
        <v>8.3353439814623495E-2</v>
      </c>
      <c r="D6" s="13">
        <v>-9.6016602420990367E-3</v>
      </c>
      <c r="E6" s="13">
        <v>-1.4747419054382736E-2</v>
      </c>
      <c r="F6" s="13">
        <v>-4.1482581045388114E-2</v>
      </c>
      <c r="G6" s="13">
        <v>2.4576818120428629E-2</v>
      </c>
      <c r="H6" s="13">
        <v>2.2242981932195885E-2</v>
      </c>
      <c r="I6" s="13">
        <v>2.6133857325295454E-2</v>
      </c>
      <c r="J6" s="13">
        <v>-1.6885409935068412E-2</v>
      </c>
      <c r="K6" s="14" t="s">
        <v>42</v>
      </c>
      <c r="L6" s="13">
        <v>5.9887327485286891E-2</v>
      </c>
      <c r="M6" s="15">
        <v>6.8385631121682319E-3</v>
      </c>
    </row>
    <row r="7" spans="1:13" ht="24">
      <c r="A7" s="10" t="s">
        <v>16</v>
      </c>
      <c r="B7" s="11" t="s">
        <v>14</v>
      </c>
      <c r="C7" s="12">
        <v>0.10037310299648688</v>
      </c>
      <c r="D7" s="13">
        <v>2.9450990593230818E-2</v>
      </c>
      <c r="E7" s="13">
        <v>-1.4762506835605056E-2</v>
      </c>
      <c r="F7" s="13">
        <v>4.2154889585614433E-2</v>
      </c>
      <c r="G7" s="14" t="s">
        <v>48</v>
      </c>
      <c r="H7" s="13">
        <v>3.6871801852059564E-3</v>
      </c>
      <c r="I7" s="13">
        <v>9.9700200546370951E-2</v>
      </c>
      <c r="J7" s="13">
        <v>-3.2503298459700104E-2</v>
      </c>
      <c r="K7" s="13">
        <v>2.4299106255128874E-2</v>
      </c>
      <c r="L7" s="13">
        <v>3.2257358122973423E-2</v>
      </c>
      <c r="M7" s="15">
        <v>1.3058861895125692E-2</v>
      </c>
    </row>
    <row r="8" spans="1:13" ht="24">
      <c r="A8" s="10" t="s">
        <v>17</v>
      </c>
      <c r="B8" s="11" t="s">
        <v>14</v>
      </c>
      <c r="C8" s="12">
        <v>2.2826038188723728E-2</v>
      </c>
      <c r="D8" s="13">
        <v>3.8534418226893047E-2</v>
      </c>
      <c r="E8" s="13">
        <v>-1.1053551264531248E-2</v>
      </c>
      <c r="F8" s="13">
        <v>3.0504602313565544E-2</v>
      </c>
      <c r="G8" s="13">
        <v>3.6719590270233625E-3</v>
      </c>
      <c r="H8" s="14" t="s">
        <v>27</v>
      </c>
      <c r="I8" s="13">
        <v>7.5393354413387431E-2</v>
      </c>
      <c r="J8" s="13">
        <v>-4.2442848973264613E-2</v>
      </c>
      <c r="K8" s="13">
        <v>2.2091363006811401E-2</v>
      </c>
      <c r="L8" s="13">
        <v>1.5086927593380355E-2</v>
      </c>
      <c r="M8" s="15">
        <v>-4.0447169646539355E-2</v>
      </c>
    </row>
    <row r="9" spans="1:13" ht="24">
      <c r="A9" s="10" t="s">
        <v>18</v>
      </c>
      <c r="B9" s="11" t="s">
        <v>14</v>
      </c>
      <c r="C9" s="16" t="s">
        <v>60</v>
      </c>
      <c r="D9" s="13">
        <v>-3.2225358602535254E-3</v>
      </c>
      <c r="E9" s="13">
        <v>1.4540682679187324E-2</v>
      </c>
      <c r="F9" s="13">
        <v>-4.0795481618729632E-2</v>
      </c>
      <c r="G9" s="13">
        <v>1.3242822956017733E-2</v>
      </c>
      <c r="H9" s="13">
        <v>-4.0869434717738518E-2</v>
      </c>
      <c r="I9" s="13">
        <v>1.5723382035139555E-2</v>
      </c>
      <c r="J9" s="13">
        <v>2.5795358351983093E-2</v>
      </c>
      <c r="K9" s="13">
        <v>6.8633667114293313E-3</v>
      </c>
      <c r="L9" s="13">
        <v>-3.0352968499779313E-2</v>
      </c>
      <c r="M9" s="17" t="s">
        <v>24</v>
      </c>
    </row>
    <row r="10" spans="1:13" ht="24">
      <c r="A10" s="10" t="s">
        <v>19</v>
      </c>
      <c r="B10" s="11" t="s">
        <v>14</v>
      </c>
      <c r="C10" s="12">
        <v>-7.4331664113869697E-2</v>
      </c>
      <c r="D10" s="13">
        <v>-2.9803079698697554E-2</v>
      </c>
      <c r="E10" s="14" t="s">
        <v>24</v>
      </c>
      <c r="F10" s="13">
        <v>-2.5328865331536957E-2</v>
      </c>
      <c r="G10" s="13">
        <v>-1.497547434538728E-2</v>
      </c>
      <c r="H10" s="13">
        <v>-1.116174295653421E-2</v>
      </c>
      <c r="I10" s="13">
        <v>-1.5196575585061038E-2</v>
      </c>
      <c r="J10" s="13">
        <v>5.4818298386856597E-2</v>
      </c>
      <c r="K10" s="13">
        <v>-1.4795914738550242E-2</v>
      </c>
      <c r="L10" s="13">
        <v>4.3737984734923468E-3</v>
      </c>
      <c r="M10" s="15">
        <v>1.4542414540568734E-2</v>
      </c>
    </row>
    <row r="11" spans="1:13" ht="24">
      <c r="A11" s="10" t="s">
        <v>20</v>
      </c>
      <c r="B11" s="11" t="s">
        <v>14</v>
      </c>
      <c r="C11" s="12">
        <v>-0.1036950948056695</v>
      </c>
      <c r="D11" s="13">
        <v>-2.6914214488172574E-2</v>
      </c>
      <c r="E11" s="13">
        <v>5.4448892533904905E-2</v>
      </c>
      <c r="F11" s="13">
        <v>2.2152654239282923E-3</v>
      </c>
      <c r="G11" s="13">
        <v>-3.2817053136602783E-2</v>
      </c>
      <c r="H11" s="13">
        <v>-4.2605316088620365E-2</v>
      </c>
      <c r="I11" s="13">
        <v>4.1119153914328854E-2</v>
      </c>
      <c r="J11" s="14" t="s">
        <v>29</v>
      </c>
      <c r="K11" s="13">
        <v>-1.6821542728296675E-2</v>
      </c>
      <c r="L11" s="13">
        <v>-2.7730780059307118E-2</v>
      </c>
      <c r="M11" s="15">
        <v>2.5627078828624691E-2</v>
      </c>
    </row>
    <row r="12" spans="1:13" ht="24">
      <c r="A12" s="10" t="s">
        <v>21</v>
      </c>
      <c r="B12" s="11" t="s">
        <v>14</v>
      </c>
      <c r="C12" s="12">
        <v>5.4806581286407703E-2</v>
      </c>
      <c r="D12" s="14" t="s">
        <v>61</v>
      </c>
      <c r="E12" s="13">
        <v>4.1517251013326057E-3</v>
      </c>
      <c r="F12" s="13">
        <v>2.5502603627159118E-2</v>
      </c>
      <c r="G12" s="13">
        <v>3.1717525068110382E-2</v>
      </c>
      <c r="H12" s="13">
        <v>1.4811697315417621E-2</v>
      </c>
      <c r="I12" s="13">
        <v>-5.8102779353767627E-2</v>
      </c>
      <c r="J12" s="13">
        <v>-2.7013299041651725E-2</v>
      </c>
      <c r="K12" s="13">
        <v>5.7924018921482426E-2</v>
      </c>
      <c r="L12" s="14" t="s">
        <v>62</v>
      </c>
      <c r="M12" s="15">
        <v>-2.9297860430627837E-2</v>
      </c>
    </row>
    <row r="13" spans="1:13" ht="24">
      <c r="A13" s="10" t="s">
        <v>22</v>
      </c>
      <c r="B13" s="11" t="s">
        <v>14</v>
      </c>
      <c r="C13" s="12">
        <v>-3.8861598893099945E-2</v>
      </c>
      <c r="D13" s="13">
        <v>-3.443846480596606E-2</v>
      </c>
      <c r="E13" s="13">
        <v>-1.4816040816290737E-2</v>
      </c>
      <c r="F13" s="13">
        <v>-6.2178563833432498E-4</v>
      </c>
      <c r="G13" s="13">
        <v>9.852558981872539E-2</v>
      </c>
      <c r="H13" s="13">
        <v>7.414486618863296E-2</v>
      </c>
      <c r="I13" s="14" t="s">
        <v>63</v>
      </c>
      <c r="J13" s="13">
        <v>4.0268012728843082E-2</v>
      </c>
      <c r="K13" s="13">
        <v>2.5557540979641528E-2</v>
      </c>
      <c r="L13" s="13">
        <v>-5.8514002246261049E-2</v>
      </c>
      <c r="M13" s="15">
        <v>1.5316263573290067E-2</v>
      </c>
    </row>
    <row r="14" spans="1:13" ht="24">
      <c r="A14" s="10" t="s">
        <v>23</v>
      </c>
      <c r="B14" s="11" t="s">
        <v>14</v>
      </c>
      <c r="C14" s="12">
        <v>0.10924738006609096</v>
      </c>
      <c r="D14" s="14" t="s">
        <v>64</v>
      </c>
      <c r="E14" s="13">
        <v>-2.8457339873503181E-2</v>
      </c>
      <c r="F14" s="13">
        <v>0.10818595605653138</v>
      </c>
      <c r="G14" s="13">
        <v>2.8688777616188533E-2</v>
      </c>
      <c r="H14" s="13">
        <v>3.7232954793206992E-2</v>
      </c>
      <c r="I14" s="13">
        <v>-3.391004763553114E-2</v>
      </c>
      <c r="J14" s="13">
        <v>-2.5916029720394567E-2</v>
      </c>
      <c r="K14" s="13">
        <v>-9.1165606441077022E-3</v>
      </c>
      <c r="L14" s="14" t="s">
        <v>65</v>
      </c>
      <c r="M14" s="15">
        <v>-3.1927567661826362E-3</v>
      </c>
    </row>
    <row r="19" spans="1:13" ht="15.75" thickBot="1">
      <c r="A19" s="23" t="s">
        <v>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218.25" thickTop="1" thickBot="1">
      <c r="A20" s="24"/>
      <c r="B20" s="25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21"/>
      <c r="D21" s="8">
        <f>$C5^2*D5^2</f>
        <v>1.51807041E-4</v>
      </c>
      <c r="E21" s="7">
        <f t="shared" ref="E21:M21" si="0">$C5^2*E5^2</f>
        <v>7.6047285255059085E-6</v>
      </c>
      <c r="F21" s="8">
        <f t="shared" si="0"/>
        <v>1.20758121E-2</v>
      </c>
      <c r="G21" s="7">
        <f t="shared" si="0"/>
        <v>2.1685190430922956E-5</v>
      </c>
      <c r="H21" s="7">
        <f t="shared" si="0"/>
        <v>1.1258157188956824E-5</v>
      </c>
      <c r="I21" s="7">
        <f t="shared" si="0"/>
        <v>6.3806893194499051E-9</v>
      </c>
      <c r="J21" s="7">
        <f t="shared" si="0"/>
        <v>5.7090285849509624E-8</v>
      </c>
      <c r="K21" s="7">
        <f t="shared" si="0"/>
        <v>2.0470326687699284E-5</v>
      </c>
      <c r="L21" s="7">
        <f t="shared" si="0"/>
        <v>8.19378609705966E-6</v>
      </c>
      <c r="M21" s="9">
        <f t="shared" si="0"/>
        <v>1.9670529802590426E-5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6.4053036440842285E-7</v>
      </c>
      <c r="E22" s="13">
        <f t="shared" si="1"/>
        <v>1.511050907507216E-6</v>
      </c>
      <c r="F22" s="13">
        <f t="shared" si="1"/>
        <v>1.1955798709318988E-5</v>
      </c>
      <c r="G22" s="13">
        <f t="shared" si="1"/>
        <v>4.1966076200429182E-6</v>
      </c>
      <c r="H22" s="13">
        <f t="shared" si="1"/>
        <v>3.4374237396877786E-6</v>
      </c>
      <c r="I22" s="13">
        <f t="shared" si="1"/>
        <v>4.7451952328069738E-6</v>
      </c>
      <c r="J22" s="13">
        <f t="shared" si="1"/>
        <v>1.9809352090107705E-6</v>
      </c>
      <c r="K22" s="14">
        <f t="shared" si="1"/>
        <v>6.8923247262334831E-3</v>
      </c>
      <c r="L22" s="13">
        <f t="shared" si="1"/>
        <v>2.4918214470398426E-5</v>
      </c>
      <c r="M22" s="15">
        <f t="shared" si="1"/>
        <v>3.2492024533440031E-7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8.7384521971306163E-6</v>
      </c>
      <c r="E23" s="13">
        <f t="shared" si="2"/>
        <v>2.1956086052668492E-6</v>
      </c>
      <c r="F23" s="13">
        <f t="shared" si="2"/>
        <v>1.7903197928852752E-5</v>
      </c>
      <c r="G23" s="14">
        <f t="shared" si="2"/>
        <v>9.914208432888599E-3</v>
      </c>
      <c r="H23" s="13">
        <f t="shared" si="2"/>
        <v>1.3696935899003113E-7</v>
      </c>
      <c r="I23" s="13">
        <f t="shared" si="2"/>
        <v>1.0014442207094221E-4</v>
      </c>
      <c r="J23" s="13">
        <f t="shared" si="2"/>
        <v>1.0643625181092774E-5</v>
      </c>
      <c r="K23" s="13">
        <f t="shared" si="2"/>
        <v>5.9486073181123028E-6</v>
      </c>
      <c r="L23" s="13">
        <f t="shared" si="2"/>
        <v>1.0483161885545819E-5</v>
      </c>
      <c r="M23" s="15">
        <f t="shared" si="2"/>
        <v>1.7180878191499391E-6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7.7367522922800955E-7</v>
      </c>
      <c r="E24" s="13">
        <f t="shared" si="3"/>
        <v>6.3659722122860885E-8</v>
      </c>
      <c r="F24" s="13">
        <f t="shared" si="3"/>
        <v>4.8483260007007524E-7</v>
      </c>
      <c r="G24" s="13">
        <f t="shared" si="3"/>
        <v>7.0251682864970829E-9</v>
      </c>
      <c r="H24" s="14">
        <f t="shared" si="3"/>
        <v>5.1479444016905523E-4</v>
      </c>
      <c r="I24" s="13">
        <f t="shared" si="3"/>
        <v>2.9616055271892847E-6</v>
      </c>
      <c r="J24" s="13">
        <f t="shared" si="3"/>
        <v>9.385774924985946E-7</v>
      </c>
      <c r="K24" s="13">
        <f t="shared" si="3"/>
        <v>2.5427642871614591E-7</v>
      </c>
      <c r="L24" s="13">
        <f t="shared" si="3"/>
        <v>1.1859399281723651E-7</v>
      </c>
      <c r="M24" s="15">
        <f t="shared" si="3"/>
        <v>8.523880493741652E-7</v>
      </c>
    </row>
    <row r="25" spans="1:13" ht="24">
      <c r="A25" s="10" t="s">
        <v>18</v>
      </c>
      <c r="B25" s="11" t="s">
        <v>14</v>
      </c>
      <c r="C25" s="16"/>
      <c r="D25" s="13">
        <f t="shared" ref="D25:M25" si="4">$C9^2*D9^2</f>
        <v>1.302661455770564E-7</v>
      </c>
      <c r="E25" s="13">
        <f t="shared" si="4"/>
        <v>2.6521961436324082E-6</v>
      </c>
      <c r="F25" s="13">
        <f t="shared" si="4"/>
        <v>2.0876619444403521E-5</v>
      </c>
      <c r="G25" s="13">
        <f t="shared" si="4"/>
        <v>2.1998708818885334E-6</v>
      </c>
      <c r="H25" s="13">
        <f t="shared" si="4"/>
        <v>2.0952377347386125E-5</v>
      </c>
      <c r="I25" s="13">
        <f t="shared" si="4"/>
        <v>3.1011871714622761E-6</v>
      </c>
      <c r="J25" s="13">
        <f t="shared" si="4"/>
        <v>8.3467840288906174E-6</v>
      </c>
      <c r="K25" s="13">
        <f t="shared" si="4"/>
        <v>5.9089518800953795E-7</v>
      </c>
      <c r="L25" s="13">
        <f t="shared" si="4"/>
        <v>1.155682102801438E-5</v>
      </c>
      <c r="M25" s="17">
        <f t="shared" si="4"/>
        <v>1.2468848896000001E-2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4.9076095157328937E-6</v>
      </c>
      <c r="E26" s="14">
        <f t="shared" si="5"/>
        <v>5.4920948389641311E-3</v>
      </c>
      <c r="F26" s="13">
        <f t="shared" si="5"/>
        <v>3.5446975199695263E-6</v>
      </c>
      <c r="G26" s="13">
        <f t="shared" si="5"/>
        <v>1.2391072170079244E-6</v>
      </c>
      <c r="H26" s="13">
        <f t="shared" si="5"/>
        <v>6.8835384938308741E-7</v>
      </c>
      <c r="I26" s="13">
        <f t="shared" si="5"/>
        <v>1.2759662304515772E-6</v>
      </c>
      <c r="J26" s="13">
        <f t="shared" si="5"/>
        <v>1.6603468115376869E-5</v>
      </c>
      <c r="K26" s="13">
        <f t="shared" si="5"/>
        <v>1.2095709601662217E-6</v>
      </c>
      <c r="L26" s="13">
        <f t="shared" si="5"/>
        <v>1.0569762985284537E-7</v>
      </c>
      <c r="M26" s="15">
        <f t="shared" si="5"/>
        <v>1.1684785709536271E-6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7.7889666486032395E-6</v>
      </c>
      <c r="E27" s="13">
        <f t="shared" si="6"/>
        <v>3.187825407136112E-5</v>
      </c>
      <c r="F27" s="13">
        <f t="shared" si="6"/>
        <v>5.2767675603752649E-8</v>
      </c>
      <c r="G27" s="13">
        <f t="shared" si="6"/>
        <v>1.1580187372128348E-5</v>
      </c>
      <c r="H27" s="13">
        <f t="shared" si="6"/>
        <v>1.9518390805007271E-5</v>
      </c>
      <c r="I27" s="13">
        <f t="shared" si="6"/>
        <v>1.8180455738468687E-5</v>
      </c>
      <c r="J27" s="14">
        <f t="shared" si="6"/>
        <v>1.0645414776706387E-2</v>
      </c>
      <c r="K27" s="13">
        <f t="shared" si="6"/>
        <v>3.0426224973556518E-6</v>
      </c>
      <c r="L27" s="13">
        <f t="shared" si="6"/>
        <v>8.2687640348599639E-6</v>
      </c>
      <c r="M27" s="15">
        <f t="shared" si="6"/>
        <v>7.061787349313761E-6</v>
      </c>
    </row>
    <row r="28" spans="1:13" ht="24">
      <c r="A28" s="10" t="s">
        <v>21</v>
      </c>
      <c r="B28" s="11" t="s">
        <v>14</v>
      </c>
      <c r="C28" s="12"/>
      <c r="D28" s="14">
        <f t="shared" ref="D28:M28" si="7">$C12^2*D12^2</f>
        <v>5.5557569972207666E-5</v>
      </c>
      <c r="E28" s="13">
        <f t="shared" si="7"/>
        <v>5.1775297708673534E-8</v>
      </c>
      <c r="F28" s="13">
        <f t="shared" si="7"/>
        <v>1.9535946941040015E-6</v>
      </c>
      <c r="G28" s="13">
        <f t="shared" si="7"/>
        <v>3.0217881150085946E-6</v>
      </c>
      <c r="H28" s="13">
        <f t="shared" si="7"/>
        <v>6.5898432154652688E-7</v>
      </c>
      <c r="I28" s="13">
        <f t="shared" si="7"/>
        <v>1.0140496979146233E-5</v>
      </c>
      <c r="J28" s="13">
        <f t="shared" si="7"/>
        <v>2.1918997030442626E-6</v>
      </c>
      <c r="K28" s="13">
        <f t="shared" si="7"/>
        <v>1.007819596308673E-5</v>
      </c>
      <c r="L28" s="14">
        <f t="shared" si="7"/>
        <v>2.9202447716641651E-3</v>
      </c>
      <c r="M28" s="15">
        <f t="shared" si="7"/>
        <v>2.5783224892002865E-6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1.7911373757031935E-6</v>
      </c>
      <c r="E29" s="13">
        <f t="shared" si="8"/>
        <v>3.3151689137431121E-7</v>
      </c>
      <c r="F29" s="13">
        <f t="shared" si="8"/>
        <v>5.8387879532246495E-10</v>
      </c>
      <c r="G29" s="13">
        <f t="shared" si="8"/>
        <v>1.4660183849321809E-5</v>
      </c>
      <c r="H29" s="13">
        <f t="shared" si="8"/>
        <v>8.3023970935603409E-6</v>
      </c>
      <c r="I29" s="14">
        <f t="shared" si="8"/>
        <v>1.4741959679205785E-3</v>
      </c>
      <c r="J29" s="13">
        <f t="shared" si="8"/>
        <v>2.4488474078816765E-6</v>
      </c>
      <c r="K29" s="13">
        <f t="shared" si="8"/>
        <v>9.8645995861235444E-7</v>
      </c>
      <c r="L29" s="13">
        <f t="shared" si="8"/>
        <v>5.1708380737718834E-6</v>
      </c>
      <c r="M29" s="15">
        <f t="shared" si="8"/>
        <v>3.5428029092278836E-7</v>
      </c>
    </row>
    <row r="30" spans="1:13" ht="24">
      <c r="A30" s="10" t="s">
        <v>23</v>
      </c>
      <c r="B30" s="11" t="s">
        <v>14</v>
      </c>
      <c r="C30" s="12"/>
      <c r="D30" s="14">
        <f t="shared" ref="D30:M30" si="9">$C14^2*D14^2</f>
        <v>1.1509197346234573E-2</v>
      </c>
      <c r="E30" s="13">
        <f t="shared" si="9"/>
        <v>9.6651959429347848E-6</v>
      </c>
      <c r="F30" s="13">
        <f t="shared" si="9"/>
        <v>1.396895235421499E-4</v>
      </c>
      <c r="G30" s="13">
        <f t="shared" si="9"/>
        <v>9.8230453576279224E-6</v>
      </c>
      <c r="H30" s="13">
        <f t="shared" si="9"/>
        <v>1.6545392239819233E-5</v>
      </c>
      <c r="I30" s="13">
        <f t="shared" si="9"/>
        <v>1.3723941591317818E-5</v>
      </c>
      <c r="J30" s="13">
        <f t="shared" si="9"/>
        <v>8.0160238369025573E-6</v>
      </c>
      <c r="K30" s="13">
        <f t="shared" si="9"/>
        <v>9.9193704981103025E-7</v>
      </c>
      <c r="L30" s="14">
        <f t="shared" si="9"/>
        <v>2.1430468136123134E-4</v>
      </c>
      <c r="M30" s="15">
        <f t="shared" si="9"/>
        <v>1.2166165757716888E-7</v>
      </c>
    </row>
    <row r="31" spans="1:13">
      <c r="A31" t="s">
        <v>37</v>
      </c>
      <c r="D31">
        <f>SUM($D$21:$D$30)</f>
        <v>1.1741332594683164E-2</v>
      </c>
      <c r="E31" s="18">
        <f>SUM($E$21:$E$30)</f>
        <v>5.5480488250715457E-3</v>
      </c>
      <c r="F31">
        <f>SUM($F$21:$F$30)</f>
        <v>1.227227371599327E-2</v>
      </c>
      <c r="G31" s="18">
        <f>SUM($G$21:$G$30)</f>
        <v>9.9826214389008346E-3</v>
      </c>
      <c r="H31" s="18">
        <f>SUM($H$21:$H$30)</f>
        <v>5.9629288611339252E-4</v>
      </c>
      <c r="I31" s="18">
        <f>SUM($I$21:$I$30)</f>
        <v>1.6284756191516829E-3</v>
      </c>
      <c r="J31" s="18">
        <f>SUM($J$21:$J$30)</f>
        <v>1.0696642027966935E-2</v>
      </c>
      <c r="K31" s="18">
        <f>SUM($K$21:$K$30)</f>
        <v>6.9358976182850524E-3</v>
      </c>
      <c r="L31" s="18">
        <f>SUM($L$21:$L$30)</f>
        <v>3.2033653302377171E-3</v>
      </c>
      <c r="M31" s="18">
        <f>SUM($M$21:$M$30)</f>
        <v>1.2502699352274415E-2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38</v>
      </c>
      <c r="C33">
        <f>SUM($D$31:$M$31)</f>
        <v>7.5107649408678007E-2</v>
      </c>
      <c r="D33" s="19">
        <f>$D$31/$C$33</f>
        <v>0.15632672154064989</v>
      </c>
      <c r="E33" s="19">
        <f>$E$31/$C$33</f>
        <v>7.3867959771758196E-2</v>
      </c>
      <c r="F33" s="19">
        <f>$F$31/$C$33</f>
        <v>0.16339579007747937</v>
      </c>
      <c r="G33" s="19">
        <f>$G$31/$C$33</f>
        <v>0.13291084886151999</v>
      </c>
      <c r="H33" s="19">
        <f>$H$31/$C$33</f>
        <v>7.9391765127520587E-3</v>
      </c>
      <c r="I33" s="19">
        <f>$I$31/$C$33</f>
        <v>2.1681887690170841E-2</v>
      </c>
      <c r="J33" s="19">
        <f>$J$31/$C$33</f>
        <v>0.14241747827526918</v>
      </c>
      <c r="K33" s="19">
        <f>$K$31/$C$33</f>
        <v>9.2346088219926001E-2</v>
      </c>
      <c r="L33" s="19">
        <f>$L$31/$C$33</f>
        <v>4.2650320645870154E-2</v>
      </c>
      <c r="M33" s="19">
        <f>$M$31/$C$33</f>
        <v>0.1664637284046043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037B1-9BE6-463B-98C0-1D51067DF94C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66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21" t="s">
        <v>67</v>
      </c>
      <c r="D5" s="7">
        <v>-4.5864703761025874E-2</v>
      </c>
      <c r="E5" s="7">
        <v>2.3734530629398797E-2</v>
      </c>
      <c r="F5" s="7">
        <v>7.8921048836666702E-2</v>
      </c>
      <c r="G5" s="7">
        <v>2.2153568660408528E-2</v>
      </c>
      <c r="H5" s="7">
        <v>3.9026043617655087E-3</v>
      </c>
      <c r="I5" s="7">
        <v>-2.2981756599736291E-3</v>
      </c>
      <c r="J5" s="7">
        <v>-1.7856591953107997E-2</v>
      </c>
      <c r="K5" s="7">
        <v>-2.6056073345981295E-2</v>
      </c>
      <c r="L5" s="7">
        <v>7.5758443948271996E-3</v>
      </c>
      <c r="M5" s="22" t="s">
        <v>29</v>
      </c>
    </row>
    <row r="6" spans="1:13" ht="24">
      <c r="A6" s="10" t="s">
        <v>15</v>
      </c>
      <c r="B6" s="11" t="s">
        <v>14</v>
      </c>
      <c r="C6" s="16" t="s">
        <v>68</v>
      </c>
      <c r="D6" s="14" t="s">
        <v>26</v>
      </c>
      <c r="E6" s="13">
        <v>-4.9583508664394031E-3</v>
      </c>
      <c r="F6" s="13">
        <v>8.3124444004233008E-2</v>
      </c>
      <c r="G6" s="13">
        <v>4.9852795898520375E-2</v>
      </c>
      <c r="H6" s="13">
        <v>1.6822714286834264E-2</v>
      </c>
      <c r="I6" s="13">
        <v>1.1642900289550414E-2</v>
      </c>
      <c r="J6" s="13">
        <v>3.3673695517619853E-3</v>
      </c>
      <c r="K6" s="13">
        <v>-4.4457535332530336E-2</v>
      </c>
      <c r="L6" s="13">
        <v>3.1597521170589934E-2</v>
      </c>
      <c r="M6" s="15">
        <v>-4.5543516174109837E-2</v>
      </c>
    </row>
    <row r="7" spans="1:13" ht="24">
      <c r="A7" s="10" t="s">
        <v>16</v>
      </c>
      <c r="B7" s="11" t="s">
        <v>14</v>
      </c>
      <c r="C7" s="12">
        <v>8.1553299479049851E-2</v>
      </c>
      <c r="D7" s="13">
        <v>-4.4645802678258358E-2</v>
      </c>
      <c r="E7" s="13">
        <v>-3.6841507600500058E-3</v>
      </c>
      <c r="F7" s="13">
        <v>-2.5782265599296538E-2</v>
      </c>
      <c r="G7" s="13">
        <v>-6.6934310453304236E-4</v>
      </c>
      <c r="H7" s="13">
        <v>-1.3159735250058118E-5</v>
      </c>
      <c r="I7" s="13">
        <v>5.5475847532323819E-2</v>
      </c>
      <c r="J7" s="13">
        <v>-4.1261054451826751E-3</v>
      </c>
      <c r="K7" s="14" t="s">
        <v>27</v>
      </c>
      <c r="L7" s="13">
        <v>7.248087374323238E-2</v>
      </c>
      <c r="M7" s="15">
        <v>-2.5989180725225162E-2</v>
      </c>
    </row>
    <row r="8" spans="1:13" ht="24">
      <c r="A8" s="10" t="s">
        <v>17</v>
      </c>
      <c r="B8" s="11" t="s">
        <v>14</v>
      </c>
      <c r="C8" s="12">
        <v>-3.0359459972739977E-2</v>
      </c>
      <c r="D8" s="13">
        <v>-5.0503696384090061E-3</v>
      </c>
      <c r="E8" s="14" t="s">
        <v>69</v>
      </c>
      <c r="F8" s="13">
        <v>-3.1634882007023142E-2</v>
      </c>
      <c r="G8" s="13">
        <v>-5.0270489620625573E-3</v>
      </c>
      <c r="H8" s="13">
        <v>5.9152688660216186E-3</v>
      </c>
      <c r="I8" s="13">
        <v>-2.2154739396213204E-2</v>
      </c>
      <c r="J8" s="13">
        <v>2.2713621885739065E-2</v>
      </c>
      <c r="K8" s="13">
        <v>-3.728968018421049E-3</v>
      </c>
      <c r="L8" s="13">
        <v>-4.6568811322368524E-3</v>
      </c>
      <c r="M8" s="15">
        <v>2.4015816207506906E-2</v>
      </c>
    </row>
    <row r="9" spans="1:13" ht="24">
      <c r="A9" s="10" t="s">
        <v>18</v>
      </c>
      <c r="B9" s="11" t="s">
        <v>14</v>
      </c>
      <c r="C9" s="12">
        <v>-4.7925609073242087E-2</v>
      </c>
      <c r="D9" s="13">
        <v>3.4145077908496833E-3</v>
      </c>
      <c r="E9" s="13">
        <v>2.2686642628767587E-2</v>
      </c>
      <c r="F9" s="13">
        <v>5.1354519434436236E-3</v>
      </c>
      <c r="G9" s="13">
        <v>-2.8273195326969328E-2</v>
      </c>
      <c r="H9" s="13">
        <v>-3.0577282048076949E-2</v>
      </c>
      <c r="I9" s="13">
        <v>-2.1269249968296763E-2</v>
      </c>
      <c r="J9" s="14" t="s">
        <v>30</v>
      </c>
      <c r="K9" s="13">
        <v>-4.1820227130979779E-3</v>
      </c>
      <c r="L9" s="13">
        <v>9.6026042718045084E-3</v>
      </c>
      <c r="M9" s="15">
        <v>-1.8047224013697578E-2</v>
      </c>
    </row>
    <row r="10" spans="1:13" ht="24">
      <c r="A10" s="10" t="s">
        <v>19</v>
      </c>
      <c r="B10" s="11" t="s">
        <v>14</v>
      </c>
      <c r="C10" s="16" t="s">
        <v>60</v>
      </c>
      <c r="D10" s="13">
        <v>4.9592389592648715E-2</v>
      </c>
      <c r="E10" s="13">
        <v>-4.9330675061852016E-3</v>
      </c>
      <c r="F10" s="13">
        <v>9.0649610623898244E-2</v>
      </c>
      <c r="G10" s="14" t="s">
        <v>32</v>
      </c>
      <c r="H10" s="13">
        <v>4.556368759676712E-2</v>
      </c>
      <c r="I10" s="13">
        <v>1.6615532771284958E-2</v>
      </c>
      <c r="J10" s="13">
        <v>-2.7621656248444561E-2</v>
      </c>
      <c r="K10" s="13">
        <v>-6.8932520394993817E-4</v>
      </c>
      <c r="L10" s="13">
        <v>6.453248969090232E-2</v>
      </c>
      <c r="M10" s="15">
        <v>2.1895805618971687E-2</v>
      </c>
    </row>
    <row r="11" spans="1:13" ht="24">
      <c r="A11" s="10" t="s">
        <v>20</v>
      </c>
      <c r="B11" s="11" t="s">
        <v>14</v>
      </c>
      <c r="C11" s="16" t="s">
        <v>70</v>
      </c>
      <c r="D11" s="13">
        <v>1.1630238942943969E-2</v>
      </c>
      <c r="E11" s="13">
        <v>-2.1809698200908736E-2</v>
      </c>
      <c r="F11" s="13">
        <v>2.5142756202541063E-2</v>
      </c>
      <c r="G11" s="13">
        <v>1.6736975209663798E-2</v>
      </c>
      <c r="H11" s="13">
        <v>8.1176459613992308E-2</v>
      </c>
      <c r="I11" s="14" t="s">
        <v>26</v>
      </c>
      <c r="J11" s="13">
        <v>-2.0967965184662499E-2</v>
      </c>
      <c r="K11" s="13">
        <v>5.5343873179255064E-2</v>
      </c>
      <c r="L11" s="13">
        <v>3.8171896208955246E-2</v>
      </c>
      <c r="M11" s="15">
        <v>-2.3049141338210271E-3</v>
      </c>
    </row>
    <row r="12" spans="1:13" ht="24">
      <c r="A12" s="10" t="s">
        <v>21</v>
      </c>
      <c r="B12" s="11" t="s">
        <v>14</v>
      </c>
      <c r="C12" s="12">
        <v>3.1614254357638677E-2</v>
      </c>
      <c r="D12" s="13">
        <v>1.6805116878644031E-2</v>
      </c>
      <c r="E12" s="13">
        <v>5.7867364029871469E-3</v>
      </c>
      <c r="F12" s="13">
        <v>3.6990191841832061E-2</v>
      </c>
      <c r="G12" s="13">
        <v>4.5757448371655643E-2</v>
      </c>
      <c r="H12" s="14" t="s">
        <v>48</v>
      </c>
      <c r="I12" s="13">
        <v>8.089124037967059E-2</v>
      </c>
      <c r="J12" s="13">
        <v>-3.0022413100564554E-2</v>
      </c>
      <c r="K12" s="13">
        <v>-2.0076479592428529E-6</v>
      </c>
      <c r="L12" s="13">
        <v>6.4513335393605972E-2</v>
      </c>
      <c r="M12" s="15">
        <v>3.8637422778917537E-3</v>
      </c>
    </row>
    <row r="13" spans="1:13" ht="24">
      <c r="A13" s="10" t="s">
        <v>22</v>
      </c>
      <c r="B13" s="11" t="s">
        <v>14</v>
      </c>
      <c r="C13" s="12">
        <v>5.6331547161120314E-2</v>
      </c>
      <c r="D13" s="13">
        <v>3.14764857655635E-2</v>
      </c>
      <c r="E13" s="13">
        <v>-4.541080933352995E-3</v>
      </c>
      <c r="F13" s="13">
        <v>-3.6659515782147593E-2</v>
      </c>
      <c r="G13" s="13">
        <v>6.4642168642164585E-2</v>
      </c>
      <c r="H13" s="13">
        <v>6.4292859684698903E-2</v>
      </c>
      <c r="I13" s="13">
        <v>3.7907676326943016E-2</v>
      </c>
      <c r="J13" s="13">
        <v>9.3686874162811646E-3</v>
      </c>
      <c r="K13" s="13">
        <v>7.1822704761260875E-2</v>
      </c>
      <c r="L13" s="14" t="s">
        <v>32</v>
      </c>
      <c r="M13" s="15">
        <v>7.4929297354072236E-3</v>
      </c>
    </row>
    <row r="14" spans="1:13" ht="24">
      <c r="A14" s="10" t="s">
        <v>23</v>
      </c>
      <c r="B14" s="11" t="s">
        <v>14</v>
      </c>
      <c r="C14" s="12">
        <v>4.2886828049695902E-2</v>
      </c>
      <c r="D14" s="13">
        <v>8.1649504017246771E-2</v>
      </c>
      <c r="E14" s="13">
        <v>-3.0510685199217649E-2</v>
      </c>
      <c r="F14" s="14" t="s">
        <v>35</v>
      </c>
      <c r="G14" s="13">
        <v>8.9569893908546375E-2</v>
      </c>
      <c r="H14" s="13">
        <v>3.6407922448776199E-2</v>
      </c>
      <c r="I14" s="13">
        <v>2.464228694997786E-2</v>
      </c>
      <c r="J14" s="13">
        <v>4.9311097481994611E-3</v>
      </c>
      <c r="K14" s="13">
        <v>-2.5230423319024007E-2</v>
      </c>
      <c r="L14" s="13">
        <v>-3.6124679895638265E-2</v>
      </c>
      <c r="M14" s="15">
        <v>7.6969315914152084E-2</v>
      </c>
    </row>
    <row r="19" spans="1:13" ht="15.75" thickBot="1">
      <c r="A19" s="23" t="s">
        <v>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218.25" thickTop="1" thickBot="1">
      <c r="A20" s="24"/>
      <c r="B20" s="25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21"/>
      <c r="D21" s="7">
        <f>$C5^2*D5^2</f>
        <v>4.4839720524963257E-5</v>
      </c>
      <c r="E21" s="7">
        <f t="shared" ref="E21:M21" si="0">$C5^2*E5^2</f>
        <v>1.2007898458521789E-5</v>
      </c>
      <c r="F21" s="7">
        <f t="shared" si="0"/>
        <v>1.3276738703510565E-4</v>
      </c>
      <c r="G21" s="7">
        <f t="shared" si="0"/>
        <v>1.0461479363207825E-5</v>
      </c>
      <c r="H21" s="7">
        <f t="shared" si="0"/>
        <v>3.2464951826810751E-7</v>
      </c>
      <c r="I21" s="7">
        <f t="shared" si="0"/>
        <v>1.1258282783705382E-7</v>
      </c>
      <c r="J21" s="7">
        <f t="shared" si="0"/>
        <v>6.7967744886486431E-6</v>
      </c>
      <c r="K21" s="7">
        <f t="shared" si="0"/>
        <v>1.4471836513229017E-5</v>
      </c>
      <c r="L21" s="7">
        <f t="shared" si="0"/>
        <v>1.2233981043684332E-6</v>
      </c>
      <c r="M21" s="22">
        <f t="shared" si="0"/>
        <v>2.11033729E-2</v>
      </c>
    </row>
    <row r="22" spans="1:13" ht="24">
      <c r="A22" s="10" t="s">
        <v>15</v>
      </c>
      <c r="B22" s="11" t="s">
        <v>14</v>
      </c>
      <c r="C22" s="16"/>
      <c r="D22" s="14">
        <f t="shared" ref="D22:M22" si="1">$C6^2*D6^2</f>
        <v>1.6408841408999997E-2</v>
      </c>
      <c r="E22" s="13">
        <f t="shared" si="1"/>
        <v>4.0912303400026183E-7</v>
      </c>
      <c r="F22" s="13">
        <f t="shared" si="1"/>
        <v>1.1498387157164514E-4</v>
      </c>
      <c r="G22" s="13">
        <f t="shared" si="1"/>
        <v>4.1357898249347079E-5</v>
      </c>
      <c r="H22" s="13">
        <f t="shared" si="1"/>
        <v>4.7094648375642313E-6</v>
      </c>
      <c r="I22" s="13">
        <f t="shared" si="1"/>
        <v>2.2558061529433067E-6</v>
      </c>
      <c r="J22" s="13">
        <f t="shared" si="1"/>
        <v>1.8869525607464312E-7</v>
      </c>
      <c r="K22" s="13">
        <f t="shared" si="1"/>
        <v>3.2890478004558405E-5</v>
      </c>
      <c r="L22" s="13">
        <f t="shared" si="1"/>
        <v>1.6614430049598756E-5</v>
      </c>
      <c r="M22" s="15">
        <f t="shared" si="1"/>
        <v>3.4516959653808872E-5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1.325697214387197E-5</v>
      </c>
      <c r="E23" s="13">
        <f t="shared" si="2"/>
        <v>9.0272996863055571E-8</v>
      </c>
      <c r="F23" s="13">
        <f t="shared" si="2"/>
        <v>4.4210479869398151E-6</v>
      </c>
      <c r="G23" s="13">
        <f t="shared" si="2"/>
        <v>2.9797557068917553E-9</v>
      </c>
      <c r="H23" s="13">
        <f t="shared" si="2"/>
        <v>1.1518008033184859E-12</v>
      </c>
      <c r="I23" s="13">
        <f t="shared" si="2"/>
        <v>2.0468733169325199E-5</v>
      </c>
      <c r="J23" s="13">
        <f t="shared" si="2"/>
        <v>1.1323057629093536E-7</v>
      </c>
      <c r="K23" s="14">
        <f t="shared" si="2"/>
        <v>6.5713688019121714E-3</v>
      </c>
      <c r="L23" s="13">
        <f t="shared" si="2"/>
        <v>3.4940564153866513E-5</v>
      </c>
      <c r="M23" s="15">
        <f t="shared" si="2"/>
        <v>4.4922948275065419E-6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2.3509014033664577E-8</v>
      </c>
      <c r="E24" s="14">
        <f t="shared" si="3"/>
        <v>9.1985433791353798E-4</v>
      </c>
      <c r="F24" s="13">
        <f t="shared" si="3"/>
        <v>9.2240260801523387E-7</v>
      </c>
      <c r="G24" s="13">
        <f t="shared" si="3"/>
        <v>2.3292404022439962E-8</v>
      </c>
      <c r="H24" s="13">
        <f t="shared" si="3"/>
        <v>3.2250545361407398E-8</v>
      </c>
      <c r="I24" s="13">
        <f t="shared" si="3"/>
        <v>4.5239872887320202E-7</v>
      </c>
      <c r="J24" s="13">
        <f t="shared" si="3"/>
        <v>4.7551132845454747E-7</v>
      </c>
      <c r="K24" s="13">
        <f t="shared" si="3"/>
        <v>1.2816380768163738E-8</v>
      </c>
      <c r="L24" s="13">
        <f t="shared" si="3"/>
        <v>1.9988416466980041E-8</v>
      </c>
      <c r="M24" s="15">
        <f t="shared" si="3"/>
        <v>5.3159732493459006E-7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2.677882380666224E-8</v>
      </c>
      <c r="E25" s="13">
        <f t="shared" si="4"/>
        <v>1.1821585880032818E-6</v>
      </c>
      <c r="F25" s="13">
        <f t="shared" si="4"/>
        <v>6.0574888148958502E-8</v>
      </c>
      <c r="G25" s="13">
        <f t="shared" si="4"/>
        <v>1.8360523886947756E-6</v>
      </c>
      <c r="H25" s="13">
        <f t="shared" si="4"/>
        <v>2.1474993463665109E-6</v>
      </c>
      <c r="I25" s="13">
        <f t="shared" si="4"/>
        <v>1.0390576221746505E-6</v>
      </c>
      <c r="J25" s="14">
        <f t="shared" si="4"/>
        <v>2.2876857364770796E-3</v>
      </c>
      <c r="K25" s="13">
        <f t="shared" si="4"/>
        <v>4.0170575737143601E-8</v>
      </c>
      <c r="L25" s="13">
        <f t="shared" si="4"/>
        <v>2.1179385011927164E-7</v>
      </c>
      <c r="M25" s="15">
        <f t="shared" si="4"/>
        <v>7.4809387682741069E-7</v>
      </c>
    </row>
    <row r="26" spans="1:13" ht="24">
      <c r="A26" s="10" t="s">
        <v>19</v>
      </c>
      <c r="B26" s="11" t="s">
        <v>14</v>
      </c>
      <c r="C26" s="16"/>
      <c r="D26" s="13">
        <f t="shared" ref="D26:M26" si="5">$C10^2*D10^2</f>
        <v>3.0850777643505556E-5</v>
      </c>
      <c r="E26" s="13">
        <f t="shared" si="5"/>
        <v>3.0526018457815907E-7</v>
      </c>
      <c r="F26" s="13">
        <f t="shared" si="5"/>
        <v>1.030784623121802E-4</v>
      </c>
      <c r="G26" s="14">
        <f t="shared" si="5"/>
        <v>1.2319224064000002E-2</v>
      </c>
      <c r="H26" s="13">
        <f t="shared" si="5"/>
        <v>2.604196652630367E-5</v>
      </c>
      <c r="I26" s="13">
        <f t="shared" si="5"/>
        <v>3.4630964568085956E-6</v>
      </c>
      <c r="J26" s="13">
        <f t="shared" si="5"/>
        <v>9.5705187331723748E-6</v>
      </c>
      <c r="K26" s="13">
        <f t="shared" si="5"/>
        <v>5.9605229064270268E-9</v>
      </c>
      <c r="L26" s="13">
        <f t="shared" si="5"/>
        <v>5.2238763279261271E-5</v>
      </c>
      <c r="M26" s="15">
        <f t="shared" si="5"/>
        <v>6.0139235536603693E-6</v>
      </c>
    </row>
    <row r="27" spans="1:13" ht="24">
      <c r="A27" s="10" t="s">
        <v>20</v>
      </c>
      <c r="B27" s="11" t="s">
        <v>14</v>
      </c>
      <c r="C27" s="16"/>
      <c r="D27" s="13">
        <f t="shared" ref="D27:M27" si="6">$C11^2*D11^2</f>
        <v>1.9477793933275742E-6</v>
      </c>
      <c r="E27" s="13">
        <f t="shared" si="6"/>
        <v>6.8495462728519935E-6</v>
      </c>
      <c r="F27" s="13">
        <f t="shared" si="6"/>
        <v>9.1030779282300047E-6</v>
      </c>
      <c r="G27" s="13">
        <f t="shared" si="6"/>
        <v>4.0338192840321681E-6</v>
      </c>
      <c r="H27" s="13">
        <f t="shared" si="6"/>
        <v>9.4890493374654588E-5</v>
      </c>
      <c r="I27" s="14">
        <f t="shared" si="6"/>
        <v>1.4199105599999999E-2</v>
      </c>
      <c r="J27" s="13">
        <f t="shared" si="6"/>
        <v>6.3310401213871485E-6</v>
      </c>
      <c r="K27" s="13">
        <f t="shared" si="6"/>
        <v>4.4106397898133137E-5</v>
      </c>
      <c r="L27" s="13">
        <f t="shared" si="6"/>
        <v>2.0982148706696425E-5</v>
      </c>
      <c r="M27" s="15">
        <f t="shared" si="6"/>
        <v>7.6501859965746266E-8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2.8225975545666267E-7</v>
      </c>
      <c r="E28" s="13">
        <f t="shared" si="7"/>
        <v>3.3468271703820292E-8</v>
      </c>
      <c r="F28" s="13">
        <f t="shared" si="7"/>
        <v>1.3675369001838439E-6</v>
      </c>
      <c r="G28" s="13">
        <f t="shared" si="7"/>
        <v>2.0926157179710617E-6</v>
      </c>
      <c r="H28" s="14">
        <f t="shared" si="7"/>
        <v>9.8353366684107431E-4</v>
      </c>
      <c r="I28" s="13">
        <f t="shared" si="7"/>
        <v>6.539866395700343E-6</v>
      </c>
      <c r="J28" s="13">
        <f t="shared" si="7"/>
        <v>9.008595341067669E-7</v>
      </c>
      <c r="K28" s="13">
        <f t="shared" si="7"/>
        <v>4.028478124491762E-15</v>
      </c>
      <c r="L28" s="13">
        <f t="shared" si="7"/>
        <v>4.1597274686258653E-6</v>
      </c>
      <c r="M28" s="15">
        <f t="shared" si="7"/>
        <v>1.4920459099325305E-8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3.14395149303599E-6</v>
      </c>
      <c r="E29" s="13">
        <f t="shared" si="8"/>
        <v>6.5436768348421336E-8</v>
      </c>
      <c r="F29" s="13">
        <f t="shared" si="8"/>
        <v>4.2645853178388894E-6</v>
      </c>
      <c r="G29" s="13">
        <f t="shared" si="8"/>
        <v>1.3259745685736035E-5</v>
      </c>
      <c r="H29" s="13">
        <f t="shared" si="8"/>
        <v>1.3116828649491448E-5</v>
      </c>
      <c r="I29" s="13">
        <f t="shared" si="8"/>
        <v>4.5599248608984107E-6</v>
      </c>
      <c r="J29" s="13">
        <f t="shared" si="8"/>
        <v>2.7852286700015268E-7</v>
      </c>
      <c r="K29" s="13">
        <f t="shared" si="8"/>
        <v>1.6369177992828662E-5</v>
      </c>
      <c r="L29" s="14">
        <f t="shared" si="8"/>
        <v>3.1163818605649935E-3</v>
      </c>
      <c r="M29" s="15">
        <f t="shared" si="8"/>
        <v>1.7815855390296867E-7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1.2261820524065683E-5</v>
      </c>
      <c r="E30" s="13">
        <f t="shared" si="9"/>
        <v>1.7121892862341186E-6</v>
      </c>
      <c r="F30" s="14">
        <f t="shared" si="9"/>
        <v>1.7917695779633221E-3</v>
      </c>
      <c r="G30" s="13">
        <f t="shared" si="9"/>
        <v>1.475611301673866E-5</v>
      </c>
      <c r="H30" s="13">
        <f t="shared" si="9"/>
        <v>2.438033383566529E-6</v>
      </c>
      <c r="I30" s="13">
        <f t="shared" si="9"/>
        <v>1.1168886410542256E-6</v>
      </c>
      <c r="J30" s="13">
        <f t="shared" si="9"/>
        <v>4.4723644844867458E-8</v>
      </c>
      <c r="K30" s="13">
        <f t="shared" si="9"/>
        <v>1.1708383193453396E-6</v>
      </c>
      <c r="L30" s="13">
        <f t="shared" si="9"/>
        <v>2.4002466272305528E-6</v>
      </c>
      <c r="M30" s="15">
        <f t="shared" si="9"/>
        <v>1.0896401730850011E-5</v>
      </c>
    </row>
    <row r="31" spans="1:13">
      <c r="A31" t="s">
        <v>37</v>
      </c>
      <c r="D31" s="18">
        <f>SUM($D$21:$D$30)</f>
        <v>1.6515474978316062E-2</v>
      </c>
      <c r="E31" s="18">
        <f>SUM($E$21:$E$30)</f>
        <v>9.4250969177464279E-4</v>
      </c>
      <c r="F31" s="18">
        <f>SUM($F$21:$F$30)</f>
        <v>2.1627385245116099E-3</v>
      </c>
      <c r="G31" s="18">
        <f>SUM($G$21:$G$30)</f>
        <v>1.2407048059865458E-2</v>
      </c>
      <c r="H31" s="18">
        <f>SUM($H$21:$H$30)</f>
        <v>1.1272348541744518E-3</v>
      </c>
      <c r="I31" s="18">
        <f>SUM($I$21:$I$30)</f>
        <v>1.4239113954855614E-2</v>
      </c>
      <c r="J31" s="18">
        <f>SUM($J$21:$J$30)</f>
        <v>2.3123856130270594E-3</v>
      </c>
      <c r="K31" s="18">
        <f>SUM($K$21:$K$30)</f>
        <v>6.680436478123707E-3</v>
      </c>
      <c r="L31" s="18">
        <f>SUM($L$21:$L$30)</f>
        <v>3.2491729212212276E-3</v>
      </c>
      <c r="M31">
        <f>SUM($M$21:$M$30)</f>
        <v>2.1160841751840558E-2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38</v>
      </c>
      <c r="C33">
        <f>SUM($D$31:$M$31)</f>
        <v>8.0796956827710389E-2</v>
      </c>
      <c r="D33" s="19">
        <f>$D$31/$C$33</f>
        <v>0.20440714139188793</v>
      </c>
      <c r="E33" s="19">
        <f>$E$31/$C$33</f>
        <v>1.1665163253418433E-2</v>
      </c>
      <c r="F33" s="19">
        <f>$F$31/$C$33</f>
        <v>2.6767574045188171E-2</v>
      </c>
      <c r="G33" s="19">
        <f>$G$31/$C$33</f>
        <v>0.1535583584703811</v>
      </c>
      <c r="H33" s="19">
        <f>$H$31/$C$33</f>
        <v>1.3951451866908082E-2</v>
      </c>
      <c r="I33" s="19">
        <f>$I$31/$C$33</f>
        <v>0.17623329533584761</v>
      </c>
      <c r="J33" s="19">
        <f>$J$31/$C$33</f>
        <v>2.8619711729464495E-2</v>
      </c>
      <c r="K33" s="19">
        <f>$K$31/$C$33</f>
        <v>8.2681783329648401E-2</v>
      </c>
      <c r="L33" s="19">
        <f>$L$31/$C$33</f>
        <v>4.0214050736461407E-2</v>
      </c>
      <c r="M33" s="19">
        <f>$M$31/$C$33</f>
        <v>0.26190146984079438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C57DD-DD15-482A-B3F5-302B4B89FC6A}">
  <dimension ref="A1:M33"/>
  <sheetViews>
    <sheetView topLeftCell="A22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-3.5943689572952096E-2</v>
      </c>
      <c r="D5" s="7">
        <v>-2.3147942773196421E-2</v>
      </c>
      <c r="E5" s="8" t="s">
        <v>24</v>
      </c>
      <c r="F5" s="7">
        <v>-6.4422215404359412E-2</v>
      </c>
      <c r="G5" s="7">
        <v>-1.1012911869729107E-2</v>
      </c>
      <c r="H5" s="7">
        <v>1.4377255231530398E-2</v>
      </c>
      <c r="I5" s="7">
        <v>5.8638394079392761E-3</v>
      </c>
      <c r="J5" s="7">
        <v>1.969754934189312E-2</v>
      </c>
      <c r="K5" s="7">
        <v>-1.0149309410754644E-2</v>
      </c>
      <c r="L5" s="7">
        <v>-2.6411414426226857E-2</v>
      </c>
      <c r="M5" s="9">
        <v>-2.25551802978372E-2</v>
      </c>
    </row>
    <row r="6" spans="1:13" ht="24">
      <c r="A6" s="10" t="s">
        <v>15</v>
      </c>
      <c r="B6" s="11" t="s">
        <v>14</v>
      </c>
      <c r="C6" s="12">
        <v>2.7915623838074711E-2</v>
      </c>
      <c r="D6" s="13">
        <v>5.078505467486541E-2</v>
      </c>
      <c r="E6" s="13">
        <v>-1.0907039562892268E-2</v>
      </c>
      <c r="F6" s="14" t="s">
        <v>25</v>
      </c>
      <c r="G6" s="14" t="s">
        <v>26</v>
      </c>
      <c r="H6" s="13">
        <v>3.112893858502094E-2</v>
      </c>
      <c r="I6" s="13">
        <v>3.0230043721114944E-2</v>
      </c>
      <c r="J6" s="13">
        <v>-3.5915332944221195E-2</v>
      </c>
      <c r="K6" s="13">
        <v>-6.1347721492184207E-3</v>
      </c>
      <c r="L6" s="13">
        <v>2.1425099162495201E-2</v>
      </c>
      <c r="M6" s="15">
        <v>-1.0223742404999034E-2</v>
      </c>
    </row>
    <row r="7" spans="1:13" ht="24">
      <c r="A7" s="10" t="s">
        <v>16</v>
      </c>
      <c r="B7" s="11" t="s">
        <v>14</v>
      </c>
      <c r="C7" s="12">
        <v>4.5164458260928055E-2</v>
      </c>
      <c r="D7" s="13">
        <v>-5.003390998124687E-3</v>
      </c>
      <c r="E7" s="13">
        <v>5.8379998683682054E-3</v>
      </c>
      <c r="F7" s="13">
        <v>2.294883853952847E-2</v>
      </c>
      <c r="G7" s="13">
        <v>3.037322848342355E-2</v>
      </c>
      <c r="H7" s="14" t="s">
        <v>25</v>
      </c>
      <c r="I7" s="14" t="s">
        <v>27</v>
      </c>
      <c r="J7" s="13">
        <v>-1.5892934303985945E-2</v>
      </c>
      <c r="K7" s="13">
        <v>-7.6061654171421574E-3</v>
      </c>
      <c r="L7" s="13">
        <v>-3.9199572917304054E-2</v>
      </c>
      <c r="M7" s="15">
        <v>-1.4582936662862653E-2</v>
      </c>
    </row>
    <row r="8" spans="1:13" ht="24">
      <c r="A8" s="10" t="s">
        <v>17</v>
      </c>
      <c r="B8" s="11" t="s">
        <v>14</v>
      </c>
      <c r="C8" s="16" t="s">
        <v>28</v>
      </c>
      <c r="D8" s="14" t="s">
        <v>29</v>
      </c>
      <c r="E8" s="13">
        <v>-2.3032880053028063E-2</v>
      </c>
      <c r="F8" s="13">
        <v>5.4892109364371E-2</v>
      </c>
      <c r="G8" s="13">
        <v>5.1129639086116896E-2</v>
      </c>
      <c r="H8" s="13">
        <v>-2.2846181423486153E-2</v>
      </c>
      <c r="I8" s="13">
        <v>-4.9961962402177212E-3</v>
      </c>
      <c r="J8" s="13">
        <v>-2.1485277271191164E-2</v>
      </c>
      <c r="K8" s="13">
        <v>-4.4749060632307859E-2</v>
      </c>
      <c r="L8" s="13">
        <v>2.3317174000042941E-2</v>
      </c>
      <c r="M8" s="15">
        <v>1.1578039469520674E-2</v>
      </c>
    </row>
    <row r="9" spans="1:13" ht="24">
      <c r="A9" s="10" t="s">
        <v>18</v>
      </c>
      <c r="B9" s="11" t="s">
        <v>14</v>
      </c>
      <c r="C9" s="12">
        <v>-3.3196404921933181E-2</v>
      </c>
      <c r="D9" s="13">
        <v>-2.1656804023005526E-2</v>
      </c>
      <c r="E9" s="13">
        <v>1.9755585475510762E-2</v>
      </c>
      <c r="F9" s="13">
        <v>-2.7776157543152817E-2</v>
      </c>
      <c r="G9" s="13">
        <v>-3.6448505533051838E-2</v>
      </c>
      <c r="H9" s="13">
        <v>-2.5587039235390158E-2</v>
      </c>
      <c r="I9" s="13">
        <v>-1.60450195181642E-2</v>
      </c>
      <c r="J9" s="14" t="s">
        <v>30</v>
      </c>
      <c r="K9" s="13">
        <v>8.1649021876694294E-4</v>
      </c>
      <c r="L9" s="13">
        <v>2.2090021263626507E-2</v>
      </c>
      <c r="M9" s="15">
        <v>-1.1228470451765896E-2</v>
      </c>
    </row>
    <row r="10" spans="1:13" ht="24">
      <c r="A10" s="10" t="s">
        <v>19</v>
      </c>
      <c r="B10" s="11" t="s">
        <v>14</v>
      </c>
      <c r="C10" s="12">
        <v>3.5768002313439302E-2</v>
      </c>
      <c r="D10" s="13">
        <v>-4.5133184701969503E-2</v>
      </c>
      <c r="E10" s="13">
        <v>-1.0178137616321109E-2</v>
      </c>
      <c r="F10" s="13">
        <v>3.2541822502222845E-2</v>
      </c>
      <c r="G10" s="13">
        <v>-6.251118755123959E-3</v>
      </c>
      <c r="H10" s="13">
        <v>9.2099153714628977E-3</v>
      </c>
      <c r="I10" s="13">
        <v>-7.701335792787296E-3</v>
      </c>
      <c r="J10" s="13">
        <v>8.2154024666342487E-4</v>
      </c>
      <c r="K10" s="14" t="s">
        <v>30</v>
      </c>
      <c r="L10" s="13">
        <v>2.9460477942024384E-2</v>
      </c>
      <c r="M10" s="15">
        <v>5.0038536781732181E-3</v>
      </c>
    </row>
    <row r="11" spans="1:13" ht="24">
      <c r="A11" s="10" t="s">
        <v>20</v>
      </c>
      <c r="B11" s="11" t="s">
        <v>14</v>
      </c>
      <c r="C11" s="12">
        <v>6.594397465208543E-2</v>
      </c>
      <c r="D11" s="13">
        <v>1.1685384085802905E-2</v>
      </c>
      <c r="E11" s="13">
        <v>-2.2649747714491329E-2</v>
      </c>
      <c r="F11" s="13">
        <v>-1.0905813979058983E-3</v>
      </c>
      <c r="G11" s="13">
        <v>-1.038736046876404E-2</v>
      </c>
      <c r="H11" s="13">
        <v>-6.6185346296497504E-3</v>
      </c>
      <c r="I11" s="13">
        <v>-1.4746984196667711E-2</v>
      </c>
      <c r="J11" s="13">
        <v>-1.1236886377876431E-2</v>
      </c>
      <c r="K11" s="13">
        <v>5.0085975668024757E-3</v>
      </c>
      <c r="L11" s="13">
        <v>5.2278871604484543E-2</v>
      </c>
      <c r="M11" s="17" t="s">
        <v>30</v>
      </c>
    </row>
    <row r="12" spans="1:13" ht="24">
      <c r="A12" s="10" t="s">
        <v>21</v>
      </c>
      <c r="B12" s="11" t="s">
        <v>14</v>
      </c>
      <c r="C12" s="12">
        <v>3.9646784097078901E-3</v>
      </c>
      <c r="D12" s="13">
        <v>2.3348296473944468E-2</v>
      </c>
      <c r="E12" s="13">
        <v>-2.63031023521113E-2</v>
      </c>
      <c r="F12" s="13">
        <v>-3.8366937607494496E-2</v>
      </c>
      <c r="G12" s="13">
        <v>2.1601872914793142E-2</v>
      </c>
      <c r="H12" s="13">
        <v>2.7591011209107771E-2</v>
      </c>
      <c r="I12" s="13">
        <v>-3.9346454581946501E-2</v>
      </c>
      <c r="J12" s="13">
        <v>2.1916535826814146E-2</v>
      </c>
      <c r="K12" s="13">
        <v>2.9231816133343011E-2</v>
      </c>
      <c r="L12" s="14" t="s">
        <v>29</v>
      </c>
      <c r="M12" s="15">
        <v>5.182894312896863E-2</v>
      </c>
    </row>
    <row r="13" spans="1:13" ht="24">
      <c r="A13" s="10" t="s">
        <v>22</v>
      </c>
      <c r="B13" s="11" t="s">
        <v>14</v>
      </c>
      <c r="C13" s="12">
        <v>3.544272253483912E-2</v>
      </c>
      <c r="D13" s="13">
        <v>-2.2565116281568796E-2</v>
      </c>
      <c r="E13" s="13">
        <v>1.4129220959824272E-2</v>
      </c>
      <c r="F13" s="14" t="s">
        <v>31</v>
      </c>
      <c r="G13" s="13">
        <v>3.0991056697347422E-2</v>
      </c>
      <c r="H13" s="14" t="s">
        <v>32</v>
      </c>
      <c r="I13" s="14" t="s">
        <v>33</v>
      </c>
      <c r="J13" s="13">
        <v>-2.5101974796856132E-2</v>
      </c>
      <c r="K13" s="13">
        <v>9.0304869845317468E-3</v>
      </c>
      <c r="L13" s="13">
        <v>2.7216308195399296E-2</v>
      </c>
      <c r="M13" s="15">
        <v>-6.4953745329188999E-3</v>
      </c>
    </row>
    <row r="14" spans="1:13" ht="24">
      <c r="A14" s="10" t="s">
        <v>23</v>
      </c>
      <c r="B14" s="11" t="s">
        <v>14</v>
      </c>
      <c r="C14" s="16" t="s">
        <v>34</v>
      </c>
      <c r="D14" s="13">
        <v>5.361395047359499E-2</v>
      </c>
      <c r="E14" s="13">
        <v>-6.2574673029425668E-2</v>
      </c>
      <c r="F14" s="14" t="s">
        <v>35</v>
      </c>
      <c r="G14" s="14" t="s">
        <v>33</v>
      </c>
      <c r="H14" s="14" t="s">
        <v>36</v>
      </c>
      <c r="I14" s="13">
        <v>2.2443663126985303E-2</v>
      </c>
      <c r="J14" s="13">
        <v>-2.6940186208504909E-2</v>
      </c>
      <c r="K14" s="13">
        <v>3.1496409808941285E-2</v>
      </c>
      <c r="L14" s="13">
        <v>-3.7440878784135538E-2</v>
      </c>
      <c r="M14" s="15">
        <v>-1.0611299073972913E-3</v>
      </c>
    </row>
    <row r="19" spans="1:13" ht="15.75" thickBot="1">
      <c r="A19" s="23" t="s">
        <v>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218.25" thickTop="1" thickBot="1">
      <c r="A20" s="24"/>
      <c r="B20" s="25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6.9226138940714326E-7</v>
      </c>
      <c r="E21" s="8">
        <f t="shared" ref="E21:M21" si="0">$C5^2*E5^2</f>
        <v>1.2842087547354261E-3</v>
      </c>
      <c r="F21" s="7">
        <f t="shared" si="0"/>
        <v>5.3618742063174138E-6</v>
      </c>
      <c r="G21" s="7">
        <f t="shared" si="0"/>
        <v>1.5669301507012095E-7</v>
      </c>
      <c r="H21" s="7">
        <f t="shared" si="0"/>
        <v>2.6705288548467811E-7</v>
      </c>
      <c r="I21" s="7">
        <f t="shared" si="0"/>
        <v>4.4423159681456589E-8</v>
      </c>
      <c r="J21" s="7">
        <f t="shared" si="0"/>
        <v>5.0126768003911931E-7</v>
      </c>
      <c r="K21" s="7">
        <f t="shared" si="0"/>
        <v>1.3308168615562256E-7</v>
      </c>
      <c r="L21" s="7">
        <f t="shared" si="0"/>
        <v>9.0121545191284358E-7</v>
      </c>
      <c r="M21" s="9">
        <f t="shared" si="0"/>
        <v>6.5726107942499539E-7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2.0098633176258966E-6</v>
      </c>
      <c r="E22" s="13">
        <f t="shared" si="1"/>
        <v>9.2706130035049911E-8</v>
      </c>
      <c r="F22" s="14">
        <f t="shared" si="1"/>
        <v>6.312184639577968E-6</v>
      </c>
      <c r="G22" s="14">
        <f t="shared" si="1"/>
        <v>7.6841029032977972E-4</v>
      </c>
      <c r="H22" s="13">
        <f t="shared" si="1"/>
        <v>7.551327404156262E-7</v>
      </c>
      <c r="I22" s="13">
        <f t="shared" si="1"/>
        <v>7.1215122515058057E-7</v>
      </c>
      <c r="J22" s="13">
        <f t="shared" si="1"/>
        <v>1.0052046033886875E-6</v>
      </c>
      <c r="K22" s="13">
        <f t="shared" si="1"/>
        <v>2.9328614675983279E-8</v>
      </c>
      <c r="L22" s="13">
        <f t="shared" si="1"/>
        <v>3.5771763968743766E-7</v>
      </c>
      <c r="M22" s="15">
        <f t="shared" si="1"/>
        <v>8.1454385623702695E-8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5.1064901244855473E-8</v>
      </c>
      <c r="E23" s="13">
        <f t="shared" si="2"/>
        <v>6.9521922362909798E-8</v>
      </c>
      <c r="F23" s="13">
        <f t="shared" si="2"/>
        <v>1.0742739173083985E-6</v>
      </c>
      <c r="G23" s="13">
        <f t="shared" si="2"/>
        <v>1.8818089292127338E-6</v>
      </c>
      <c r="H23" s="14">
        <f t="shared" si="2"/>
        <v>1.6522609149025209E-5</v>
      </c>
      <c r="I23" s="14">
        <f t="shared" si="2"/>
        <v>2.015423784341515E-3</v>
      </c>
      <c r="J23" s="13">
        <f t="shared" si="2"/>
        <v>5.1523076458174377E-7</v>
      </c>
      <c r="K23" s="13">
        <f t="shared" si="2"/>
        <v>1.1801172073233937E-7</v>
      </c>
      <c r="L23" s="13">
        <f t="shared" si="2"/>
        <v>3.134413443773802E-6</v>
      </c>
      <c r="M23" s="15">
        <f t="shared" si="2"/>
        <v>4.3379404889612935E-7</v>
      </c>
    </row>
    <row r="24" spans="1:13" ht="24">
      <c r="A24" s="10" t="s">
        <v>17</v>
      </c>
      <c r="B24" s="11" t="s">
        <v>14</v>
      </c>
      <c r="C24" s="16"/>
      <c r="D24" s="14">
        <f t="shared" ref="D24:M24" si="3">$C8^2*D8^2</f>
        <v>9.1240703999999999E-3</v>
      </c>
      <c r="E24" s="13">
        <f t="shared" si="3"/>
        <v>4.8892130015586324E-6</v>
      </c>
      <c r="F24" s="13">
        <f t="shared" si="3"/>
        <v>2.7769132067052133E-5</v>
      </c>
      <c r="G24" s="13">
        <f t="shared" si="3"/>
        <v>2.4092835776193695E-5</v>
      </c>
      <c r="H24" s="13">
        <f t="shared" si="3"/>
        <v>4.8102728199307199E-6</v>
      </c>
      <c r="I24" s="13">
        <f t="shared" si="3"/>
        <v>2.3004957884097664E-7</v>
      </c>
      <c r="J24" s="13">
        <f t="shared" si="3"/>
        <v>4.2542635568943851E-6</v>
      </c>
      <c r="K24" s="13">
        <f t="shared" si="3"/>
        <v>1.8454841187600061E-5</v>
      </c>
      <c r="L24" s="13">
        <f t="shared" si="3"/>
        <v>5.0106526004577351E-6</v>
      </c>
      <c r="M24" s="15">
        <f t="shared" si="3"/>
        <v>1.2354139971788873E-6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5.1685752046174639E-7</v>
      </c>
      <c r="E25" s="13">
        <f t="shared" si="4"/>
        <v>4.3009254681019504E-7</v>
      </c>
      <c r="F25" s="13">
        <f t="shared" si="4"/>
        <v>8.5021045327351873E-7</v>
      </c>
      <c r="G25" s="13">
        <f t="shared" si="4"/>
        <v>1.4640016249608628E-6</v>
      </c>
      <c r="H25" s="13">
        <f t="shared" si="4"/>
        <v>7.2147647860635214E-7</v>
      </c>
      <c r="I25" s="13">
        <f t="shared" si="4"/>
        <v>2.8370213638352979E-7</v>
      </c>
      <c r="J25" s="14">
        <f t="shared" si="4"/>
        <v>1.0975977025471848E-3</v>
      </c>
      <c r="K25" s="13">
        <f t="shared" si="4"/>
        <v>7.3465608411144647E-10</v>
      </c>
      <c r="L25" s="13">
        <f t="shared" si="4"/>
        <v>5.3774251568241603E-7</v>
      </c>
      <c r="M25" s="15">
        <f t="shared" si="4"/>
        <v>1.3893872452162277E-7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2.6060415082826459E-6</v>
      </c>
      <c r="E26" s="13">
        <f t="shared" si="5"/>
        <v>1.3253360372725463E-7</v>
      </c>
      <c r="F26" s="13">
        <f t="shared" si="5"/>
        <v>1.3547935292977285E-6</v>
      </c>
      <c r="G26" s="13">
        <f t="shared" si="5"/>
        <v>4.9992501557819317E-8</v>
      </c>
      <c r="H26" s="13">
        <f t="shared" si="5"/>
        <v>1.0851771712849507E-7</v>
      </c>
      <c r="I26" s="13">
        <f t="shared" si="5"/>
        <v>7.5878980935830727E-8</v>
      </c>
      <c r="J26" s="13">
        <f t="shared" si="5"/>
        <v>8.6346961188074509E-10</v>
      </c>
      <c r="K26" s="14">
        <f t="shared" si="5"/>
        <v>1.2742377069361803E-3</v>
      </c>
      <c r="L26" s="13">
        <f t="shared" si="5"/>
        <v>1.1103731365702426E-6</v>
      </c>
      <c r="M26" s="15">
        <f t="shared" si="5"/>
        <v>3.2033070768075377E-8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5.9379457198918481E-7</v>
      </c>
      <c r="E27" s="13">
        <f t="shared" si="6"/>
        <v>2.2308839435074312E-6</v>
      </c>
      <c r="F27" s="13">
        <f t="shared" si="6"/>
        <v>5.1720940204862455E-9</v>
      </c>
      <c r="G27" s="13">
        <f t="shared" si="6"/>
        <v>4.6920285483361512E-7</v>
      </c>
      <c r="H27" s="13">
        <f t="shared" si="6"/>
        <v>1.9049076716858755E-7</v>
      </c>
      <c r="I27" s="13">
        <f t="shared" si="6"/>
        <v>9.4570714339369157E-7</v>
      </c>
      <c r="J27" s="13">
        <f t="shared" si="6"/>
        <v>5.4908833662259939E-7</v>
      </c>
      <c r="K27" s="13">
        <f t="shared" si="6"/>
        <v>1.0908939072391019E-7</v>
      </c>
      <c r="L27" s="13">
        <f t="shared" si="6"/>
        <v>1.1885094796716411E-5</v>
      </c>
      <c r="M27" s="17">
        <f t="shared" si="6"/>
        <v>4.3312307561743976E-3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8.5689247731957893E-9</v>
      </c>
      <c r="E28" s="13">
        <f t="shared" si="7"/>
        <v>1.087501541947161E-8</v>
      </c>
      <c r="F28" s="13">
        <f t="shared" si="7"/>
        <v>2.3138233702249182E-8</v>
      </c>
      <c r="G28" s="13">
        <f t="shared" si="7"/>
        <v>7.3349768096514119E-9</v>
      </c>
      <c r="H28" s="13">
        <f t="shared" si="7"/>
        <v>1.1966059744210329E-8</v>
      </c>
      <c r="I28" s="13">
        <f t="shared" si="7"/>
        <v>2.4334764177323443E-8</v>
      </c>
      <c r="J28" s="13">
        <f t="shared" si="7"/>
        <v>7.5502225154758623E-9</v>
      </c>
      <c r="K28" s="13">
        <f t="shared" si="7"/>
        <v>1.3431593147195733E-8</v>
      </c>
      <c r="L28" s="14">
        <f t="shared" si="7"/>
        <v>1.5561881110352156E-5</v>
      </c>
      <c r="M28" s="15">
        <f t="shared" si="7"/>
        <v>4.2224122960849202E-8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6.3963070182369737E-7</v>
      </c>
      <c r="E29" s="13">
        <f t="shared" si="8"/>
        <v>2.5077866348691132E-7</v>
      </c>
      <c r="F29" s="14">
        <f t="shared" si="8"/>
        <v>8.0395941163621933E-6</v>
      </c>
      <c r="G29" s="13">
        <f t="shared" si="8"/>
        <v>1.2064988681878509E-6</v>
      </c>
      <c r="H29" s="14">
        <f t="shared" si="8"/>
        <v>1.2336769733423591E-3</v>
      </c>
      <c r="I29" s="14">
        <f t="shared" si="8"/>
        <v>9.9502539055788956E-6</v>
      </c>
      <c r="J29" s="13">
        <f t="shared" si="8"/>
        <v>7.9153464440228936E-7</v>
      </c>
      <c r="K29" s="13">
        <f t="shared" si="8"/>
        <v>1.0244163274102335E-7</v>
      </c>
      <c r="L29" s="13">
        <f t="shared" si="8"/>
        <v>9.3049185975351758E-7</v>
      </c>
      <c r="M29" s="15">
        <f t="shared" si="8"/>
        <v>5.2998374064044389E-8</v>
      </c>
    </row>
    <row r="30" spans="1:13" ht="24">
      <c r="A30" s="10" t="s">
        <v>23</v>
      </c>
      <c r="B30" s="11" t="s">
        <v>14</v>
      </c>
      <c r="C30" s="16"/>
      <c r="D30" s="13">
        <f t="shared" ref="D30:M30" si="9">$C14^2*D14^2</f>
        <v>2.7045753543788375E-5</v>
      </c>
      <c r="E30" s="13">
        <f t="shared" si="9"/>
        <v>3.6841783531894262E-5</v>
      </c>
      <c r="F30" s="14">
        <f t="shared" si="9"/>
        <v>9.1659561209999994E-3</v>
      </c>
      <c r="G30" s="14">
        <f t="shared" si="9"/>
        <v>7.4528689E-5</v>
      </c>
      <c r="H30" s="14">
        <f t="shared" si="9"/>
        <v>5.8721569000000006E-5</v>
      </c>
      <c r="I30" s="13">
        <f t="shared" si="9"/>
        <v>4.7394827989724563E-6</v>
      </c>
      <c r="J30" s="13">
        <f t="shared" si="9"/>
        <v>6.8288041124163712E-6</v>
      </c>
      <c r="K30" s="13">
        <f t="shared" si="9"/>
        <v>9.3339522244937391E-6</v>
      </c>
      <c r="L30" s="13">
        <f t="shared" si="9"/>
        <v>1.3189718773443464E-5</v>
      </c>
      <c r="M30" s="15">
        <f t="shared" si="9"/>
        <v>1.0594502765629407E-8</v>
      </c>
    </row>
    <row r="31" spans="1:13">
      <c r="A31" t="s">
        <v>37</v>
      </c>
      <c r="D31" s="18">
        <f>SUM($D$21:$D$30)</f>
        <v>9.1582342363793982E-3</v>
      </c>
      <c r="E31">
        <f>SUM($E$21:$E$30)</f>
        <v>1.3291571430942277E-3</v>
      </c>
      <c r="F31" s="18">
        <f>SUM($F$21:$F$30)</f>
        <v>9.2167464942569111E-3</v>
      </c>
      <c r="G31" s="18">
        <f>SUM($G$21:$G$30)</f>
        <v>8.7226734787660602E-4</v>
      </c>
      <c r="H31" s="18">
        <f>SUM($H$21:$H$30)</f>
        <v>1.315786060959863E-3</v>
      </c>
      <c r="I31" s="18">
        <f>SUM($I$21:$I$30)</f>
        <v>2.0324297680346295E-3</v>
      </c>
      <c r="J31" s="18">
        <f>SUM($J$21:$J$30)</f>
        <v>1.1120515099376574E-3</v>
      </c>
      <c r="K31" s="18">
        <f>SUM($K$21:$K$30)</f>
        <v>1.3025326196425342E-3</v>
      </c>
      <c r="L31" s="18">
        <f>SUM($L$21:$L$30)</f>
        <v>5.2619301328350027E-5</v>
      </c>
      <c r="M31" s="18">
        <f>SUM($M$21:$M$30)</f>
        <v>4.3339154684806022E-3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38</v>
      </c>
      <c r="C33">
        <f>SUM($D$31:$M$31)</f>
        <v>3.0725739949990779E-2</v>
      </c>
      <c r="D33" s="19">
        <f>$D$31/$C$33</f>
        <v>0.29806391160262835</v>
      </c>
      <c r="E33" s="19">
        <f>$E$31/$C$33</f>
        <v>4.3258751302899918E-2</v>
      </c>
      <c r="F33" s="19">
        <f>$F$31/$C$33</f>
        <v>0.29996825167621965</v>
      </c>
      <c r="G33" s="19">
        <f>$G$31/$C$33</f>
        <v>2.8388815022723897E-2</v>
      </c>
      <c r="H33" s="19">
        <f>$H$31/$C$33</f>
        <v>4.2823576034342434E-2</v>
      </c>
      <c r="I33" s="19">
        <f>$I$31/$C$33</f>
        <v>6.6147463701203377E-2</v>
      </c>
      <c r="J33" s="19">
        <f>$J$31/$C$33</f>
        <v>3.6192830888617578E-2</v>
      </c>
      <c r="K33" s="19">
        <f>$K$31/$C$33</f>
        <v>4.2392229504074973E-2</v>
      </c>
      <c r="L33" s="19">
        <f>$L$31/$C$33</f>
        <v>1.7125478967794823E-3</v>
      </c>
      <c r="M33" s="19">
        <f>$M$31/$C$33</f>
        <v>0.14105162237051033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08ABB-E89E-435B-84AC-2E85692E4986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39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21" t="s">
        <v>40</v>
      </c>
      <c r="D5" s="7">
        <v>-1.6570504756824027E-2</v>
      </c>
      <c r="E5" s="8" t="s">
        <v>24</v>
      </c>
      <c r="F5" s="7">
        <v>6.8208502350863816E-3</v>
      </c>
      <c r="G5" s="7">
        <v>-1.845919167091906E-2</v>
      </c>
      <c r="H5" s="7">
        <v>-4.3045587641685921E-3</v>
      </c>
      <c r="I5" s="7">
        <v>-5.6557319524585391E-2</v>
      </c>
      <c r="J5" s="7">
        <v>2.5563310077433898E-2</v>
      </c>
      <c r="K5" s="7">
        <v>-2.9384639759094094E-3</v>
      </c>
      <c r="L5" s="7">
        <v>-2.9129994876084038E-2</v>
      </c>
      <c r="M5" s="9">
        <v>-2.8852402905820266E-3</v>
      </c>
    </row>
    <row r="6" spans="1:13" ht="24">
      <c r="A6" s="10" t="s">
        <v>15</v>
      </c>
      <c r="B6" s="11" t="s">
        <v>14</v>
      </c>
      <c r="C6" s="12">
        <v>-4.7978119547839688E-3</v>
      </c>
      <c r="D6" s="13">
        <v>-1.5132063627350928E-2</v>
      </c>
      <c r="E6" s="13">
        <v>-2.8858420510193446E-3</v>
      </c>
      <c r="F6" s="13">
        <v>3.7880503348780611E-2</v>
      </c>
      <c r="G6" s="13">
        <v>2.4449260593256382E-3</v>
      </c>
      <c r="H6" s="13">
        <v>2.7739384446513516E-2</v>
      </c>
      <c r="I6" s="13">
        <v>4.2094660620454909E-2</v>
      </c>
      <c r="J6" s="13">
        <v>-3.9155235666450579E-3</v>
      </c>
      <c r="K6" s="13">
        <v>-9.5390397571505081E-3</v>
      </c>
      <c r="L6" s="13">
        <v>7.678640592708179E-3</v>
      </c>
      <c r="M6" s="17" t="s">
        <v>30</v>
      </c>
    </row>
    <row r="7" spans="1:13" ht="24">
      <c r="A7" s="10" t="s">
        <v>16</v>
      </c>
      <c r="B7" s="11" t="s">
        <v>14</v>
      </c>
      <c r="C7" s="16" t="s">
        <v>41</v>
      </c>
      <c r="D7" s="13">
        <v>-6.9298258016603541E-3</v>
      </c>
      <c r="E7" s="13">
        <v>-4.2823231672162237E-3</v>
      </c>
      <c r="F7" s="13">
        <v>4.4327142764013297E-2</v>
      </c>
      <c r="G7" s="13">
        <v>4.2930420414485991E-2</v>
      </c>
      <c r="H7" s="14" t="s">
        <v>42</v>
      </c>
      <c r="I7" s="13">
        <v>5.8964846740381015E-2</v>
      </c>
      <c r="J7" s="13">
        <v>-2.4254871115240561E-2</v>
      </c>
      <c r="K7" s="13">
        <v>-1.7993333164717969E-2</v>
      </c>
      <c r="L7" s="13">
        <v>-1.084386171394806E-3</v>
      </c>
      <c r="M7" s="15">
        <v>2.7550825692504451E-2</v>
      </c>
    </row>
    <row r="8" spans="1:13" ht="24">
      <c r="A8" s="10" t="s">
        <v>17</v>
      </c>
      <c r="B8" s="11" t="s">
        <v>14</v>
      </c>
      <c r="C8" s="12">
        <v>5.7394608101754112E-2</v>
      </c>
      <c r="D8" s="13">
        <v>3.7284722509546071E-2</v>
      </c>
      <c r="E8" s="13">
        <v>-2.9127722792031231E-2</v>
      </c>
      <c r="F8" s="13">
        <v>-3.5007866319919069E-2</v>
      </c>
      <c r="G8" s="13">
        <v>2.8653406307613784E-2</v>
      </c>
      <c r="H8" s="13">
        <v>-1.0881687050109661E-3</v>
      </c>
      <c r="I8" s="13">
        <v>1.8761599336848563E-3</v>
      </c>
      <c r="J8" s="13">
        <v>3.3056647207986255E-2</v>
      </c>
      <c r="K8" s="13">
        <v>9.7414614481669583E-3</v>
      </c>
      <c r="L8" s="14" t="s">
        <v>24</v>
      </c>
      <c r="M8" s="15">
        <v>7.6644268593309079E-3</v>
      </c>
    </row>
    <row r="9" spans="1:13" ht="24">
      <c r="A9" s="10" t="s">
        <v>18</v>
      </c>
      <c r="B9" s="11" t="s">
        <v>14</v>
      </c>
      <c r="C9" s="12">
        <v>1.3705690431482584E-2</v>
      </c>
      <c r="D9" s="13">
        <v>5.6383702107832841E-2</v>
      </c>
      <c r="E9" s="13">
        <v>-2.9379747656131973E-3</v>
      </c>
      <c r="F9" s="13">
        <v>4.8816326863117501E-2</v>
      </c>
      <c r="G9" s="13">
        <v>2.1987323777703224E-2</v>
      </c>
      <c r="H9" s="13">
        <v>-1.8058643712679387E-2</v>
      </c>
      <c r="I9" s="13">
        <v>2.8117831383668639E-4</v>
      </c>
      <c r="J9" s="13">
        <v>-4.0915037836890137E-3</v>
      </c>
      <c r="K9" s="14" t="s">
        <v>24</v>
      </c>
      <c r="L9" s="13">
        <v>9.7253155324203665E-3</v>
      </c>
      <c r="M9" s="15">
        <v>-9.5031953573443909E-3</v>
      </c>
    </row>
    <row r="10" spans="1:13" ht="24">
      <c r="A10" s="10" t="s">
        <v>19</v>
      </c>
      <c r="B10" s="11" t="s">
        <v>14</v>
      </c>
      <c r="C10" s="16" t="s">
        <v>43</v>
      </c>
      <c r="D10" s="13">
        <v>-3.5711111997581521E-2</v>
      </c>
      <c r="E10" s="13">
        <v>2.5456176616663346E-2</v>
      </c>
      <c r="F10" s="13">
        <v>-3.3233967402233229E-2</v>
      </c>
      <c r="G10" s="13">
        <v>-6.0021552868018732E-2</v>
      </c>
      <c r="H10" s="13">
        <v>-2.4282083785936659E-2</v>
      </c>
      <c r="I10" s="13">
        <v>-2.7935123050993067E-3</v>
      </c>
      <c r="J10" s="14" t="s">
        <v>42</v>
      </c>
      <c r="K10" s="13">
        <v>-4.0761861286339376E-3</v>
      </c>
      <c r="L10" s="13">
        <v>3.2901579994402158E-2</v>
      </c>
      <c r="M10" s="15">
        <v>-3.8903776882619067E-3</v>
      </c>
    </row>
    <row r="11" spans="1:13" ht="24">
      <c r="A11" s="10" t="s">
        <v>20</v>
      </c>
      <c r="B11" s="11" t="s">
        <v>14</v>
      </c>
      <c r="C11" s="12">
        <v>6.2702084925041451E-2</v>
      </c>
      <c r="D11" s="14" t="s">
        <v>42</v>
      </c>
      <c r="E11" s="13">
        <v>-1.6486924408881103E-2</v>
      </c>
      <c r="F11" s="13">
        <v>3.9969098168613222E-2</v>
      </c>
      <c r="G11" s="13">
        <v>2.4636082678742972E-2</v>
      </c>
      <c r="H11" s="13">
        <v>-6.940248884404838E-3</v>
      </c>
      <c r="I11" s="13">
        <v>3.8224806925970514E-3</v>
      </c>
      <c r="J11" s="13">
        <v>-3.5696077090628026E-2</v>
      </c>
      <c r="K11" s="13">
        <v>5.6204534609491298E-2</v>
      </c>
      <c r="L11" s="13">
        <v>3.7109650266270819E-2</v>
      </c>
      <c r="M11" s="15">
        <v>-1.5035221060332055E-2</v>
      </c>
    </row>
    <row r="12" spans="1:13" ht="24">
      <c r="A12" s="10" t="s">
        <v>21</v>
      </c>
      <c r="B12" s="11" t="s">
        <v>14</v>
      </c>
      <c r="C12" s="12">
        <v>7.3228642424217033E-2</v>
      </c>
      <c r="D12" s="13">
        <v>3.9861474089145456E-2</v>
      </c>
      <c r="E12" s="13">
        <v>6.7659742667270217E-3</v>
      </c>
      <c r="F12" s="14" t="s">
        <v>29</v>
      </c>
      <c r="G12" s="13">
        <v>2.1578438307822145E-2</v>
      </c>
      <c r="H12" s="13">
        <v>4.4235914766297811E-2</v>
      </c>
      <c r="I12" s="13">
        <v>-1.0079115422571953E-2</v>
      </c>
      <c r="J12" s="13">
        <v>-3.3131410011570932E-2</v>
      </c>
      <c r="K12" s="13">
        <v>4.8531290155681396E-2</v>
      </c>
      <c r="L12" s="13">
        <v>-3.4750509459468545E-2</v>
      </c>
      <c r="M12" s="15">
        <v>3.753716226632807E-2</v>
      </c>
    </row>
    <row r="13" spans="1:13" ht="24">
      <c r="A13" s="10" t="s">
        <v>22</v>
      </c>
      <c r="B13" s="11" t="s">
        <v>14</v>
      </c>
      <c r="C13" s="12">
        <v>1.0382148234489529E-2</v>
      </c>
      <c r="D13" s="13">
        <v>2.4449516105512086E-2</v>
      </c>
      <c r="E13" s="13">
        <v>-1.8240329327761807E-2</v>
      </c>
      <c r="F13" s="13">
        <v>2.1454892195592167E-2</v>
      </c>
      <c r="G13" s="14" t="s">
        <v>26</v>
      </c>
      <c r="H13" s="13">
        <v>4.263854742183748E-2</v>
      </c>
      <c r="I13" s="13">
        <v>7.591504416703615E-2</v>
      </c>
      <c r="J13" s="13">
        <v>-5.9480398065592882E-2</v>
      </c>
      <c r="K13" s="13">
        <v>2.171090993943816E-2</v>
      </c>
      <c r="L13" s="13">
        <v>2.8258586783399067E-2</v>
      </c>
      <c r="M13" s="15">
        <v>2.4298215226242928E-3</v>
      </c>
    </row>
    <row r="14" spans="1:13" ht="24">
      <c r="A14" s="10" t="s">
        <v>23</v>
      </c>
      <c r="B14" s="11" t="s">
        <v>14</v>
      </c>
      <c r="C14" s="12">
        <v>3.8446560759857619E-2</v>
      </c>
      <c r="D14" s="13">
        <v>3.799791839138731E-3</v>
      </c>
      <c r="E14" s="13">
        <v>-5.5792796598363142E-2</v>
      </c>
      <c r="F14" s="13">
        <v>-1.0006232864043904E-2</v>
      </c>
      <c r="G14" s="13">
        <v>7.5871057498376707E-2</v>
      </c>
      <c r="H14" s="13">
        <v>5.849901529195678E-2</v>
      </c>
      <c r="I14" s="14" t="s">
        <v>26</v>
      </c>
      <c r="J14" s="13">
        <v>-2.7892534495098957E-3</v>
      </c>
      <c r="K14" s="13">
        <v>2.8407181964920219E-4</v>
      </c>
      <c r="L14" s="13">
        <v>1.8665480117295093E-3</v>
      </c>
      <c r="M14" s="15">
        <v>4.1464845527342302E-2</v>
      </c>
    </row>
    <row r="19" spans="1:13" ht="15.75" thickBot="1">
      <c r="A19" s="23" t="s">
        <v>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218.25" thickTop="1" thickBot="1">
      <c r="A20" s="24"/>
      <c r="B20" s="25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21"/>
      <c r="D21" s="7">
        <f>$C5^2*D5^2</f>
        <v>1.8915928345750463E-6</v>
      </c>
      <c r="E21" s="8">
        <f t="shared" ref="E21:M21" si="0">$C5^2*E5^2</f>
        <v>6.8477280010000013E-3</v>
      </c>
      <c r="F21" s="7">
        <f t="shared" si="0"/>
        <v>3.2050382173617363E-7</v>
      </c>
      <c r="G21" s="7">
        <f t="shared" si="0"/>
        <v>2.3473699649631396E-6</v>
      </c>
      <c r="H21" s="7">
        <f t="shared" si="0"/>
        <v>1.2764783897615042E-7</v>
      </c>
      <c r="I21" s="7">
        <f t="shared" si="0"/>
        <v>2.2036053669151866E-5</v>
      </c>
      <c r="J21" s="7">
        <f t="shared" si="0"/>
        <v>4.5018431615504664E-6</v>
      </c>
      <c r="K21" s="7">
        <f t="shared" si="0"/>
        <v>5.9483556434334715E-8</v>
      </c>
      <c r="L21" s="7">
        <f t="shared" si="0"/>
        <v>5.8457064276004213E-6</v>
      </c>
      <c r="M21" s="9">
        <f t="shared" si="0"/>
        <v>5.7348248860466842E-8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5.2708755467067364E-9</v>
      </c>
      <c r="E22" s="13">
        <f t="shared" si="1"/>
        <v>1.9170416978269413E-10</v>
      </c>
      <c r="F22" s="13">
        <f t="shared" si="1"/>
        <v>3.3030711358412367E-8</v>
      </c>
      <c r="G22" s="13">
        <f t="shared" si="1"/>
        <v>1.375998319541583E-10</v>
      </c>
      <c r="H22" s="13">
        <f t="shared" si="1"/>
        <v>1.7712508989789362E-8</v>
      </c>
      <c r="I22" s="13">
        <f t="shared" si="1"/>
        <v>4.078875687064455E-8</v>
      </c>
      <c r="J22" s="13">
        <f t="shared" si="1"/>
        <v>3.5291175874720571E-10</v>
      </c>
      <c r="K22" s="13">
        <f t="shared" si="1"/>
        <v>2.094574259914322E-9</v>
      </c>
      <c r="L22" s="13">
        <f t="shared" si="1"/>
        <v>1.3572352336731536E-9</v>
      </c>
      <c r="M22" s="17">
        <f t="shared" si="1"/>
        <v>2.292701563125231E-5</v>
      </c>
    </row>
    <row r="23" spans="1:13" ht="24">
      <c r="A23" s="10" t="s">
        <v>16</v>
      </c>
      <c r="B23" s="11" t="s">
        <v>14</v>
      </c>
      <c r="C23" s="16"/>
      <c r="D23" s="13">
        <f t="shared" ref="D23:M23" si="2">$C7^2*D7^2</f>
        <v>4.1534647831210163E-7</v>
      </c>
      <c r="E23" s="13">
        <f t="shared" si="2"/>
        <v>1.5860788498661576E-7</v>
      </c>
      <c r="F23" s="13">
        <f t="shared" si="2"/>
        <v>1.6994381920037903E-5</v>
      </c>
      <c r="G23" s="13">
        <f t="shared" si="2"/>
        <v>1.5940288602746095E-5</v>
      </c>
      <c r="H23" s="14">
        <f t="shared" si="2"/>
        <v>8.579946384E-3</v>
      </c>
      <c r="I23" s="13">
        <f t="shared" si="2"/>
        <v>3.0071302904007663E-5</v>
      </c>
      <c r="J23" s="13">
        <f t="shared" si="2"/>
        <v>5.0881960860936355E-6</v>
      </c>
      <c r="K23" s="13">
        <f t="shared" si="2"/>
        <v>2.8002005719186906E-6</v>
      </c>
      <c r="L23" s="13">
        <f t="shared" si="2"/>
        <v>1.0170301745992559E-8</v>
      </c>
      <c r="M23" s="15">
        <f t="shared" si="2"/>
        <v>6.5650061203339648E-6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4.5793519200849936E-6</v>
      </c>
      <c r="E24" s="13">
        <f t="shared" si="3"/>
        <v>2.7948290912890679E-6</v>
      </c>
      <c r="F24" s="13">
        <f t="shared" si="3"/>
        <v>4.0371368705107685E-6</v>
      </c>
      <c r="G24" s="13">
        <f t="shared" si="3"/>
        <v>2.7045480764789827E-6</v>
      </c>
      <c r="H24" s="13">
        <f t="shared" si="3"/>
        <v>3.9006290701139352E-9</v>
      </c>
      <c r="I24" s="13">
        <f t="shared" si="3"/>
        <v>1.1595297717192389E-8</v>
      </c>
      <c r="J24" s="13">
        <f t="shared" si="3"/>
        <v>3.5996460191385005E-6</v>
      </c>
      <c r="K24" s="13">
        <f t="shared" si="3"/>
        <v>3.1260104241691602E-7</v>
      </c>
      <c r="L24" s="14">
        <f t="shared" si="3"/>
        <v>3.2744058401883674E-3</v>
      </c>
      <c r="M24" s="15">
        <f t="shared" si="3"/>
        <v>1.9350917346116442E-7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5.9718516724066923E-7</v>
      </c>
      <c r="E25" s="13">
        <f t="shared" si="4"/>
        <v>1.6214290850269388E-9</v>
      </c>
      <c r="F25" s="13">
        <f t="shared" si="4"/>
        <v>4.4764324259370653E-7</v>
      </c>
      <c r="G25" s="13">
        <f t="shared" si="4"/>
        <v>9.081269829390521E-8</v>
      </c>
      <c r="H25" s="13">
        <f t="shared" si="4"/>
        <v>6.1259309305715964E-8</v>
      </c>
      <c r="I25" s="13">
        <f t="shared" si="4"/>
        <v>1.4851334535778709E-11</v>
      </c>
      <c r="J25" s="13">
        <f t="shared" si="4"/>
        <v>3.144616948139108E-9</v>
      </c>
      <c r="K25" s="14">
        <f t="shared" si="4"/>
        <v>1.8672056511596328E-4</v>
      </c>
      <c r="L25" s="13">
        <f t="shared" si="4"/>
        <v>1.7766800993358013E-8</v>
      </c>
      <c r="M25" s="15">
        <f t="shared" si="4"/>
        <v>1.6964503387638362E-8</v>
      </c>
    </row>
    <row r="26" spans="1:13" ht="24">
      <c r="A26" s="10" t="s">
        <v>19</v>
      </c>
      <c r="B26" s="11" t="s">
        <v>14</v>
      </c>
      <c r="C26" s="16"/>
      <c r="D26" s="13">
        <f t="shared" ref="D26:M26" si="5">$C10^2*D10^2</f>
        <v>1.0329796512840866E-5</v>
      </c>
      <c r="E26" s="13">
        <f t="shared" si="5"/>
        <v>5.2489371163039368E-6</v>
      </c>
      <c r="F26" s="13">
        <f t="shared" si="5"/>
        <v>8.9464223732708771E-6</v>
      </c>
      <c r="G26" s="13">
        <f t="shared" si="5"/>
        <v>2.9180953150375777E-5</v>
      </c>
      <c r="H26" s="13">
        <f t="shared" si="5"/>
        <v>4.7759187031967082E-6</v>
      </c>
      <c r="I26" s="13">
        <f t="shared" si="5"/>
        <v>6.3210059089804058E-8</v>
      </c>
      <c r="J26" s="14">
        <f t="shared" si="5"/>
        <v>8.0353296000000001E-3</v>
      </c>
      <c r="K26" s="13">
        <f t="shared" si="5"/>
        <v>1.3458387617766858E-7</v>
      </c>
      <c r="L26" s="13">
        <f t="shared" si="5"/>
        <v>8.7683631256371591E-6</v>
      </c>
      <c r="M26" s="15">
        <f t="shared" si="5"/>
        <v>1.2259381231434105E-7</v>
      </c>
    </row>
    <row r="27" spans="1:13" ht="24">
      <c r="A27" s="10" t="s">
        <v>20</v>
      </c>
      <c r="B27" s="11" t="s">
        <v>14</v>
      </c>
      <c r="C27" s="12"/>
      <c r="D27" s="14">
        <f t="shared" ref="D27:M27" si="6">$C11^2*D11^2</f>
        <v>3.9001619471387963E-3</v>
      </c>
      <c r="E27" s="13">
        <f t="shared" si="6"/>
        <v>1.0686691126626453E-6</v>
      </c>
      <c r="F27" s="13">
        <f t="shared" si="6"/>
        <v>6.2807667094355396E-6</v>
      </c>
      <c r="G27" s="13">
        <f t="shared" si="6"/>
        <v>2.3862023532694578E-6</v>
      </c>
      <c r="H27" s="13">
        <f t="shared" si="6"/>
        <v>1.893712534564515E-7</v>
      </c>
      <c r="I27" s="13">
        <f t="shared" si="6"/>
        <v>5.7445308325982385E-8</v>
      </c>
      <c r="J27" s="13">
        <f t="shared" si="6"/>
        <v>5.0096218622733352E-6</v>
      </c>
      <c r="K27" s="13">
        <f t="shared" si="6"/>
        <v>1.2419573327928497E-5</v>
      </c>
      <c r="L27" s="13">
        <f t="shared" si="6"/>
        <v>5.4142422893278375E-6</v>
      </c>
      <c r="M27" s="15">
        <f t="shared" si="6"/>
        <v>8.8875815664720306E-7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8.5205705309826665E-6</v>
      </c>
      <c r="E28" s="13">
        <f t="shared" si="7"/>
        <v>2.454836935983958E-7</v>
      </c>
      <c r="F28" s="14">
        <f t="shared" si="7"/>
        <v>5.3089437914326833E-3</v>
      </c>
      <c r="G28" s="13">
        <f t="shared" si="7"/>
        <v>2.4969048131340491E-6</v>
      </c>
      <c r="H28" s="13">
        <f t="shared" si="7"/>
        <v>1.0493297621962563E-5</v>
      </c>
      <c r="I28" s="13">
        <f t="shared" si="7"/>
        <v>5.447619966966135E-7</v>
      </c>
      <c r="J28" s="13">
        <f t="shared" si="7"/>
        <v>5.8862920218620564E-6</v>
      </c>
      <c r="K28" s="13">
        <f t="shared" si="7"/>
        <v>1.2630066559921299E-5</v>
      </c>
      <c r="L28" s="13">
        <f t="shared" si="7"/>
        <v>6.4756641646340191E-6</v>
      </c>
      <c r="M28" s="15">
        <f t="shared" si="7"/>
        <v>7.5558763336952543E-6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6.4433984320333052E-8</v>
      </c>
      <c r="E29" s="13">
        <f t="shared" si="8"/>
        <v>3.5862437234931904E-8</v>
      </c>
      <c r="F29" s="13">
        <f t="shared" si="8"/>
        <v>4.961661409278243E-8</v>
      </c>
      <c r="G29" s="14">
        <f t="shared" si="8"/>
        <v>1.0628523759652944E-4</v>
      </c>
      <c r="H29" s="13">
        <f t="shared" si="8"/>
        <v>1.9596533435481259E-7</v>
      </c>
      <c r="I29" s="13">
        <f t="shared" si="8"/>
        <v>6.2119814302841098E-7</v>
      </c>
      <c r="J29" s="13">
        <f t="shared" si="8"/>
        <v>3.8134862373499536E-7</v>
      </c>
      <c r="K29" s="13">
        <f t="shared" si="8"/>
        <v>5.0807813126478818E-8</v>
      </c>
      <c r="L29" s="13">
        <f t="shared" si="8"/>
        <v>8.6074662512533442E-8</v>
      </c>
      <c r="M29" s="15">
        <f t="shared" si="8"/>
        <v>6.3638978493908661E-10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2.1341974831088302E-8</v>
      </c>
      <c r="E30" s="13">
        <f t="shared" si="9"/>
        <v>4.6012015110888344E-6</v>
      </c>
      <c r="F30" s="13">
        <f t="shared" si="9"/>
        <v>1.4799812151784054E-7</v>
      </c>
      <c r="G30" s="13">
        <f t="shared" si="9"/>
        <v>8.5087794496522442E-6</v>
      </c>
      <c r="H30" s="13">
        <f t="shared" si="9"/>
        <v>5.0583875916583082E-6</v>
      </c>
      <c r="I30" s="14">
        <f t="shared" si="9"/>
        <v>1.4575165305454425E-3</v>
      </c>
      <c r="J30" s="13">
        <f t="shared" si="9"/>
        <v>1.1499817540235832E-8</v>
      </c>
      <c r="K30" s="13">
        <f t="shared" si="9"/>
        <v>1.192810074294099E-10</v>
      </c>
      <c r="L30" s="13">
        <f t="shared" si="9"/>
        <v>5.1498350991461695E-9</v>
      </c>
      <c r="M30" s="15">
        <f t="shared" si="9"/>
        <v>2.5414121137062249E-6</v>
      </c>
    </row>
    <row r="31" spans="1:13">
      <c r="A31" t="s">
        <v>37</v>
      </c>
      <c r="D31" s="18">
        <f>SUM($D$21:$D$30)</f>
        <v>3.9265868374175304E-3</v>
      </c>
      <c r="E31">
        <f>SUM($E$21:$E$30)</f>
        <v>6.8618834049804208E-3</v>
      </c>
      <c r="F31" s="18">
        <f>SUM($F$21:$F$30)</f>
        <v>5.3462012918172363E-3</v>
      </c>
      <c r="G31" s="18">
        <f>SUM($G$21:$G$30)</f>
        <v>1.6994123430527503E-4</v>
      </c>
      <c r="H31" s="18">
        <f>SUM($H$21:$H$30)</f>
        <v>8.6008698447909721E-3</v>
      </c>
      <c r="I31" s="18">
        <f>SUM($I$21:$I$30)</f>
        <v>1.5109629015316651E-3</v>
      </c>
      <c r="J31" s="18">
        <f>SUM($J$21:$J$30)</f>
        <v>8.0598115451208999E-3</v>
      </c>
      <c r="K31" s="18">
        <f>SUM($K$21:$K$30)</f>
        <v>2.1513009571915451E-4</v>
      </c>
      <c r="L31" s="18">
        <f>SUM($L$21:$L$30)</f>
        <v>3.3010303350311521E-3</v>
      </c>
      <c r="M31" s="18">
        <f>SUM($M$21:$M$30)</f>
        <v>4.0869120483443505E-5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38</v>
      </c>
      <c r="C33">
        <f>SUM($D$31:$M$31)</f>
        <v>3.8033286611197752E-2</v>
      </c>
      <c r="D33" s="19">
        <f>$D$31/$C$33</f>
        <v>0.10324079739828389</v>
      </c>
      <c r="E33" s="19">
        <f>$E$31/$C$33</f>
        <v>0.18041783964471128</v>
      </c>
      <c r="F33" s="19">
        <f>$F$31/$C$33</f>
        <v>0.14056637667077682</v>
      </c>
      <c r="G33" s="19">
        <f>$G$31/$C$33</f>
        <v>4.4682237441778429E-3</v>
      </c>
      <c r="H33" s="19">
        <f>$H$31/$C$33</f>
        <v>0.22614058923476538</v>
      </c>
      <c r="I33" s="19">
        <f>$I$31/$C$33</f>
        <v>3.9727381884657E-2</v>
      </c>
      <c r="J33" s="19">
        <f>$J$31/$C$33</f>
        <v>0.2119146743092124</v>
      </c>
      <c r="K33" s="19">
        <f>$K$31/$C$33</f>
        <v>5.6563635406627196E-3</v>
      </c>
      <c r="L33" s="19">
        <f>$L$31/$C$33</f>
        <v>8.679319167908206E-2</v>
      </c>
      <c r="M33" s="19">
        <f>$M$31/$C$33</f>
        <v>1.074561893670552E-3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755CF-10E9-4A05-9917-7F60F02D57F5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44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4.3010602430352075E-2</v>
      </c>
      <c r="D5" s="7">
        <v>2.027166768442918E-2</v>
      </c>
      <c r="E5" s="7">
        <v>5.9135967564076294E-3</v>
      </c>
      <c r="F5" s="7">
        <v>5.0635457653583481E-2</v>
      </c>
      <c r="G5" s="7">
        <v>4.4996813761008676E-2</v>
      </c>
      <c r="H5" s="8" t="s">
        <v>42</v>
      </c>
      <c r="I5" s="7">
        <v>5.2270650067440576E-2</v>
      </c>
      <c r="J5" s="7">
        <v>-2.1993146899194821E-2</v>
      </c>
      <c r="K5" s="7">
        <v>-4.2300117985650245E-3</v>
      </c>
      <c r="L5" s="7">
        <v>7.1554932523072764E-3</v>
      </c>
      <c r="M5" s="9">
        <v>-2.4805740455983694E-3</v>
      </c>
    </row>
    <row r="6" spans="1:13" ht="24">
      <c r="A6" s="10" t="s">
        <v>15</v>
      </c>
      <c r="B6" s="11" t="s">
        <v>14</v>
      </c>
      <c r="C6" s="12">
        <v>-4.9063437323869467E-2</v>
      </c>
      <c r="D6" s="13">
        <v>-2.167443764763561E-2</v>
      </c>
      <c r="E6" s="13">
        <v>1.9383112863983823E-2</v>
      </c>
      <c r="F6" s="13">
        <v>-2.1803136492161184E-2</v>
      </c>
      <c r="G6" s="13">
        <v>-5.3539574986794257E-2</v>
      </c>
      <c r="H6" s="13">
        <v>-2.2083178899906616E-2</v>
      </c>
      <c r="I6" s="13">
        <v>-2.3409661407260605E-3</v>
      </c>
      <c r="J6" s="14" t="s">
        <v>24</v>
      </c>
      <c r="K6" s="13">
        <v>-2.4670231346339187E-2</v>
      </c>
      <c r="L6" s="13">
        <v>1.7360864803737493E-2</v>
      </c>
      <c r="M6" s="15">
        <v>1.7978265137095612E-3</v>
      </c>
    </row>
    <row r="7" spans="1:13" ht="24">
      <c r="A7" s="10" t="s">
        <v>16</v>
      </c>
      <c r="B7" s="11" t="s">
        <v>14</v>
      </c>
      <c r="C7" s="12">
        <v>2.2943191582397725E-2</v>
      </c>
      <c r="D7" s="13">
        <v>-2.0609932945533066E-2</v>
      </c>
      <c r="E7" s="13">
        <v>-3.0799558995789735E-3</v>
      </c>
      <c r="F7" s="13">
        <v>2.882872738921494E-2</v>
      </c>
      <c r="G7" s="13">
        <v>-4.0998809919639528E-2</v>
      </c>
      <c r="H7" s="13">
        <v>-2.488192972668688E-3</v>
      </c>
      <c r="I7" s="13">
        <v>2.7146048848976867E-2</v>
      </c>
      <c r="J7" s="13">
        <v>1.7927092585570061E-3</v>
      </c>
      <c r="K7" s="13">
        <v>-3.8082074023257008E-2</v>
      </c>
      <c r="L7" s="13">
        <v>4.1044925715026742E-2</v>
      </c>
      <c r="M7" s="17" t="s">
        <v>24</v>
      </c>
    </row>
    <row r="8" spans="1:13" ht="24">
      <c r="A8" s="10" t="s">
        <v>17</v>
      </c>
      <c r="B8" s="11" t="s">
        <v>14</v>
      </c>
      <c r="C8" s="16" t="s">
        <v>45</v>
      </c>
      <c r="D8" s="14" t="s">
        <v>24</v>
      </c>
      <c r="E8" s="13">
        <v>-3.0755042413001237E-2</v>
      </c>
      <c r="F8" s="13">
        <v>-8.18169714581208E-4</v>
      </c>
      <c r="G8" s="13">
        <v>3.6973613438578953E-2</v>
      </c>
      <c r="H8" s="13">
        <v>2.0350993581421686E-2</v>
      </c>
      <c r="I8" s="13">
        <v>-3.6456206957201732E-2</v>
      </c>
      <c r="J8" s="13">
        <v>-2.1664964632503839E-2</v>
      </c>
      <c r="K8" s="13">
        <v>1.5319826872290759E-2</v>
      </c>
      <c r="L8" s="13">
        <v>2.419320160088731E-2</v>
      </c>
      <c r="M8" s="15">
        <v>-2.0641887600242805E-2</v>
      </c>
    </row>
    <row r="9" spans="1:13" ht="24">
      <c r="A9" s="10" t="s">
        <v>18</v>
      </c>
      <c r="B9" s="11" t="s">
        <v>14</v>
      </c>
      <c r="C9" s="16" t="s">
        <v>46</v>
      </c>
      <c r="D9" s="13">
        <v>-3.0784139319097768E-2</v>
      </c>
      <c r="E9" s="14" t="s">
        <v>24</v>
      </c>
      <c r="F9" s="13">
        <v>-3.1936074860973794E-2</v>
      </c>
      <c r="G9" s="13">
        <v>-1.7954945710820975E-2</v>
      </c>
      <c r="H9" s="13">
        <v>5.9410641784913018E-3</v>
      </c>
      <c r="I9" s="13">
        <v>2.5885426957407802E-2</v>
      </c>
      <c r="J9" s="13">
        <v>1.9395137251108717E-2</v>
      </c>
      <c r="K9" s="13">
        <v>2.4303402595447946E-2</v>
      </c>
      <c r="L9" s="13">
        <v>-3.3602192174976689E-2</v>
      </c>
      <c r="M9" s="15">
        <v>-3.0867497472255802E-3</v>
      </c>
    </row>
    <row r="10" spans="1:13" ht="24">
      <c r="A10" s="10" t="s">
        <v>19</v>
      </c>
      <c r="B10" s="11" t="s">
        <v>14</v>
      </c>
      <c r="C10" s="12">
        <v>7.2755548281411828E-2</v>
      </c>
      <c r="D10" s="13">
        <v>1.5260103229747067E-2</v>
      </c>
      <c r="E10" s="13">
        <v>2.4173957831088885E-2</v>
      </c>
      <c r="F10" s="13">
        <v>4.6908507033110614E-2</v>
      </c>
      <c r="G10" s="13">
        <v>2.0242192532161363E-2</v>
      </c>
      <c r="H10" s="13">
        <v>-4.2318525950404791E-3</v>
      </c>
      <c r="I10" s="13">
        <v>1.6615267320476107E-2</v>
      </c>
      <c r="J10" s="13">
        <v>-2.4557691483047293E-2</v>
      </c>
      <c r="K10" s="14" t="s">
        <v>42</v>
      </c>
      <c r="L10" s="13">
        <v>5.1989594620325506E-2</v>
      </c>
      <c r="M10" s="15">
        <v>-3.7978693076951252E-2</v>
      </c>
    </row>
    <row r="11" spans="1:13" ht="24">
      <c r="A11" s="10" t="s">
        <v>20</v>
      </c>
      <c r="B11" s="11" t="s">
        <v>14</v>
      </c>
      <c r="C11" s="12">
        <v>5.9626483560514483E-2</v>
      </c>
      <c r="D11" s="13">
        <v>2.3982262208748429E-2</v>
      </c>
      <c r="E11" s="13">
        <v>-3.3266496441761051E-2</v>
      </c>
      <c r="F11" s="13">
        <v>-5.8985770764068045E-2</v>
      </c>
      <c r="G11" s="13">
        <v>5.5640708273356522E-3</v>
      </c>
      <c r="H11" s="13">
        <v>7.1170675887478113E-3</v>
      </c>
      <c r="I11" s="13">
        <v>-3.9797533185177404E-2</v>
      </c>
      <c r="J11" s="13">
        <v>1.7205657867813012E-2</v>
      </c>
      <c r="K11" s="13">
        <v>5.1740437534014451E-2</v>
      </c>
      <c r="L11" s="14" t="s">
        <v>27</v>
      </c>
      <c r="M11" s="15">
        <v>4.074008151769646E-2</v>
      </c>
    </row>
    <row r="12" spans="1:13" ht="24">
      <c r="A12" s="10" t="s">
        <v>21</v>
      </c>
      <c r="B12" s="11" t="s">
        <v>14</v>
      </c>
      <c r="C12" s="12">
        <v>4.5418149278997379E-2</v>
      </c>
      <c r="D12" s="13">
        <v>-8.1144128020837981E-4</v>
      </c>
      <c r="E12" s="13">
        <v>-3.1600881766163581E-2</v>
      </c>
      <c r="F12" s="14" t="s">
        <v>27</v>
      </c>
      <c r="G12" s="13">
        <v>2.4143862923131025E-2</v>
      </c>
      <c r="H12" s="13">
        <v>5.0347741090284309E-2</v>
      </c>
      <c r="I12" s="13">
        <v>2.7209934090965553E-2</v>
      </c>
      <c r="J12" s="13">
        <v>-2.1598219367311267E-2</v>
      </c>
      <c r="K12" s="13">
        <v>4.6661198039183088E-2</v>
      </c>
      <c r="L12" s="13">
        <v>-5.8955831165620254E-2</v>
      </c>
      <c r="M12" s="15">
        <v>2.8601963072435042E-2</v>
      </c>
    </row>
    <row r="13" spans="1:13" ht="24">
      <c r="A13" s="10" t="s">
        <v>22</v>
      </c>
      <c r="B13" s="11" t="s">
        <v>14</v>
      </c>
      <c r="C13" s="12">
        <v>6.6649343918550999E-2</v>
      </c>
      <c r="D13" s="13">
        <v>-3.5936277102561101E-2</v>
      </c>
      <c r="E13" s="13">
        <v>2.5496479032422456E-2</v>
      </c>
      <c r="F13" s="13">
        <v>2.7095926337665888E-2</v>
      </c>
      <c r="G13" s="14" t="s">
        <v>47</v>
      </c>
      <c r="H13" s="13">
        <v>5.1761858326678671E-2</v>
      </c>
      <c r="I13" s="14" t="s">
        <v>26</v>
      </c>
      <c r="J13" s="13">
        <v>-2.3282429238732933E-3</v>
      </c>
      <c r="K13" s="13">
        <v>1.6466151700440322E-2</v>
      </c>
      <c r="L13" s="13">
        <v>-3.9593386596832522E-2</v>
      </c>
      <c r="M13" s="15">
        <v>2.6799073192058216E-2</v>
      </c>
    </row>
    <row r="14" spans="1:13" ht="24">
      <c r="A14" s="10" t="s">
        <v>23</v>
      </c>
      <c r="B14" s="11" t="s">
        <v>14</v>
      </c>
      <c r="C14" s="16" t="s">
        <v>45</v>
      </c>
      <c r="D14" s="13">
        <v>3.6384521286020113E-2</v>
      </c>
      <c r="E14" s="13">
        <v>-1.7645121342551872E-2</v>
      </c>
      <c r="F14" s="13">
        <v>2.4004048924408983E-2</v>
      </c>
      <c r="G14" s="14" t="s">
        <v>48</v>
      </c>
      <c r="H14" s="13">
        <v>4.4484741461107598E-2</v>
      </c>
      <c r="I14" s="14" t="s">
        <v>47</v>
      </c>
      <c r="J14" s="13">
        <v>-5.2689409249938146E-2</v>
      </c>
      <c r="K14" s="13">
        <v>2.0020076761242563E-2</v>
      </c>
      <c r="L14" s="13">
        <v>5.5093034929654125E-3</v>
      </c>
      <c r="M14" s="15">
        <v>-4.0411775198959672E-2</v>
      </c>
    </row>
    <row r="19" spans="1:13" ht="15.75" thickBot="1">
      <c r="A19" s="23" t="s">
        <v>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218.25" thickTop="1" thickBot="1">
      <c r="A20" s="24"/>
      <c r="B20" s="25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7.6020374975376635E-7</v>
      </c>
      <c r="E21" s="7">
        <f t="shared" ref="E21:M21" si="0">$C5^2*E5^2</f>
        <v>6.4692579042111253E-8</v>
      </c>
      <c r="F21" s="7">
        <f t="shared" si="0"/>
        <v>4.7430808787746758E-6</v>
      </c>
      <c r="G21" s="7">
        <f t="shared" si="0"/>
        <v>3.7455411761251773E-6</v>
      </c>
      <c r="H21" s="8">
        <f t="shared" si="0"/>
        <v>1.8351422246411762E-3</v>
      </c>
      <c r="I21" s="7">
        <f t="shared" si="0"/>
        <v>5.0543679380462063E-6</v>
      </c>
      <c r="J21" s="7">
        <f t="shared" si="0"/>
        <v>8.9479964100260999E-7</v>
      </c>
      <c r="K21" s="7">
        <f t="shared" si="0"/>
        <v>3.3100473669615346E-8</v>
      </c>
      <c r="L21" s="7">
        <f t="shared" si="0"/>
        <v>9.4717495096404919E-8</v>
      </c>
      <c r="M21" s="9">
        <f t="shared" si="0"/>
        <v>1.1382966082738591E-8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1.1308672285874777E-6</v>
      </c>
      <c r="E22" s="13">
        <f t="shared" si="1"/>
        <v>9.0440507626364087E-7</v>
      </c>
      <c r="F22" s="13">
        <f t="shared" si="1"/>
        <v>1.1443368656617311E-6</v>
      </c>
      <c r="G22" s="13">
        <f t="shared" si="1"/>
        <v>6.9002651733439636E-6</v>
      </c>
      <c r="H22" s="13">
        <f t="shared" si="1"/>
        <v>1.1739216811451548E-6</v>
      </c>
      <c r="I22" s="13">
        <f t="shared" si="1"/>
        <v>1.3191865250760435E-8</v>
      </c>
      <c r="J22" s="14">
        <f t="shared" si="1"/>
        <v>2.3927992217290064E-3</v>
      </c>
      <c r="K22" s="13">
        <f t="shared" si="1"/>
        <v>1.46508353073192E-6</v>
      </c>
      <c r="L22" s="13">
        <f t="shared" si="1"/>
        <v>7.2553547531027761E-7</v>
      </c>
      <c r="M22" s="15">
        <f t="shared" si="1"/>
        <v>7.7805716078953474E-9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2.2359434777231982E-7</v>
      </c>
      <c r="E23" s="13">
        <f t="shared" si="2"/>
        <v>4.9934034779747793E-9</v>
      </c>
      <c r="F23" s="13">
        <f t="shared" si="2"/>
        <v>4.3748040552237227E-7</v>
      </c>
      <c r="G23" s="13">
        <f t="shared" si="2"/>
        <v>8.8481028935422614E-7</v>
      </c>
      <c r="H23" s="13">
        <f t="shared" si="2"/>
        <v>3.2589356238453541E-9</v>
      </c>
      <c r="I23" s="13">
        <f t="shared" si="2"/>
        <v>3.8790101480041792E-7</v>
      </c>
      <c r="J23" s="13">
        <f t="shared" si="2"/>
        <v>1.691715724525264E-9</v>
      </c>
      <c r="K23" s="13">
        <f t="shared" si="2"/>
        <v>7.6339418765764226E-7</v>
      </c>
      <c r="L23" s="13">
        <f t="shared" si="2"/>
        <v>8.8680189245316888E-7</v>
      </c>
      <c r="M23" s="17">
        <f t="shared" si="2"/>
        <v>5.2323643725704617E-4</v>
      </c>
    </row>
    <row r="24" spans="1:13" ht="24">
      <c r="A24" s="10" t="s">
        <v>17</v>
      </c>
      <c r="B24" s="11" t="s">
        <v>14</v>
      </c>
      <c r="C24" s="16"/>
      <c r="D24" s="14">
        <f t="shared" ref="D24:M24" si="3">$C8^2*D8^2</f>
        <v>6.8477280010000013E-3</v>
      </c>
      <c r="E24" s="13">
        <f t="shared" si="3"/>
        <v>6.5161165744239048E-6</v>
      </c>
      <c r="F24" s="13">
        <f t="shared" si="3"/>
        <v>4.6115081863190421E-9</v>
      </c>
      <c r="G24" s="13">
        <f t="shared" si="3"/>
        <v>9.4175942968699586E-6</v>
      </c>
      <c r="H24" s="13">
        <f t="shared" si="3"/>
        <v>2.8531684919450988E-6</v>
      </c>
      <c r="I24" s="13">
        <f t="shared" si="3"/>
        <v>9.1558600720908679E-6</v>
      </c>
      <c r="J24" s="13">
        <f t="shared" si="3"/>
        <v>3.2334947008229275E-6</v>
      </c>
      <c r="K24" s="13">
        <f t="shared" si="3"/>
        <v>1.6168282901896719E-6</v>
      </c>
      <c r="L24" s="13">
        <f t="shared" si="3"/>
        <v>4.0322075044974042E-6</v>
      </c>
      <c r="M24" s="15">
        <f t="shared" si="3"/>
        <v>2.9353169507765864E-6</v>
      </c>
    </row>
    <row r="25" spans="1:13" ht="24">
      <c r="A25" s="10" t="s">
        <v>18</v>
      </c>
      <c r="B25" s="11" t="s">
        <v>14</v>
      </c>
      <c r="C25" s="16"/>
      <c r="D25" s="13">
        <f t="shared" ref="D25:M25" si="4">$C9^2*D9^2</f>
        <v>1.024992553480819E-5</v>
      </c>
      <c r="E25" s="14">
        <f t="shared" si="4"/>
        <v>1.0751201343999999E-2</v>
      </c>
      <c r="F25" s="13">
        <f t="shared" si="4"/>
        <v>1.1031377683318214E-5</v>
      </c>
      <c r="G25" s="13">
        <f t="shared" si="4"/>
        <v>3.4868628963757643E-6</v>
      </c>
      <c r="H25" s="13">
        <f t="shared" si="4"/>
        <v>3.8176417048505451E-7</v>
      </c>
      <c r="I25" s="13">
        <f t="shared" si="4"/>
        <v>7.2473184359470575E-6</v>
      </c>
      <c r="J25" s="13">
        <f t="shared" si="4"/>
        <v>4.0686693106687549E-6</v>
      </c>
      <c r="K25" s="13">
        <f t="shared" si="4"/>
        <v>6.3885285653808634E-6</v>
      </c>
      <c r="L25" s="13">
        <f t="shared" si="4"/>
        <v>1.2212424761915322E-5</v>
      </c>
      <c r="M25" s="15">
        <f t="shared" si="4"/>
        <v>1.0305510760560153E-7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1.2326709997710141E-6</v>
      </c>
      <c r="E26" s="13">
        <f t="shared" si="5"/>
        <v>3.0933407027611109E-6</v>
      </c>
      <c r="F26" s="13">
        <f t="shared" si="5"/>
        <v>1.1647573437271092E-5</v>
      </c>
      <c r="G26" s="13">
        <f t="shared" si="5"/>
        <v>2.1689390021393601E-6</v>
      </c>
      <c r="H26" s="13">
        <f t="shared" si="5"/>
        <v>9.479671750603947E-8</v>
      </c>
      <c r="I26" s="13">
        <f t="shared" si="5"/>
        <v>1.4613252945348877E-6</v>
      </c>
      <c r="J26" s="13">
        <f t="shared" si="5"/>
        <v>3.1923265792157654E-6</v>
      </c>
      <c r="K26" s="14">
        <f t="shared" si="5"/>
        <v>5.2511075411999083E-3</v>
      </c>
      <c r="L26" s="13">
        <f t="shared" si="5"/>
        <v>1.4307544257465192E-5</v>
      </c>
      <c r="M26" s="15">
        <f t="shared" si="5"/>
        <v>7.6350567104257254E-6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2.0448369756205282E-6</v>
      </c>
      <c r="E27" s="13">
        <f t="shared" si="6"/>
        <v>3.9345269482187472E-6</v>
      </c>
      <c r="F27" s="13">
        <f t="shared" si="6"/>
        <v>1.2370091527478669E-5</v>
      </c>
      <c r="G27" s="13">
        <f t="shared" si="6"/>
        <v>1.1006866396963277E-7</v>
      </c>
      <c r="H27" s="13">
        <f t="shared" si="6"/>
        <v>1.800862588618737E-7</v>
      </c>
      <c r="I27" s="13">
        <f t="shared" si="6"/>
        <v>5.6310671038585263E-6</v>
      </c>
      <c r="J27" s="13">
        <f t="shared" si="6"/>
        <v>1.0524972291487247E-6</v>
      </c>
      <c r="K27" s="13">
        <f t="shared" si="6"/>
        <v>9.5178441574502392E-6</v>
      </c>
      <c r="L27" s="14">
        <f t="shared" si="6"/>
        <v>3.5127817227223008E-3</v>
      </c>
      <c r="M27" s="15">
        <f t="shared" si="6"/>
        <v>5.9009533718905157E-6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1.3582291974345807E-9</v>
      </c>
      <c r="E28" s="13">
        <f t="shared" si="7"/>
        <v>2.0599527970036418E-6</v>
      </c>
      <c r="F28" s="14">
        <f t="shared" si="7"/>
        <v>2.0381288456203599E-3</v>
      </c>
      <c r="G28" s="13">
        <f t="shared" si="7"/>
        <v>1.2024648227588545E-6</v>
      </c>
      <c r="H28" s="13">
        <f t="shared" si="7"/>
        <v>5.2290024727455778E-6</v>
      </c>
      <c r="I28" s="13">
        <f t="shared" si="7"/>
        <v>1.5272630559603364E-6</v>
      </c>
      <c r="J28" s="13">
        <f t="shared" si="7"/>
        <v>9.6226516140370503E-7</v>
      </c>
      <c r="K28" s="13">
        <f t="shared" si="7"/>
        <v>4.4912852341069118E-6</v>
      </c>
      <c r="L28" s="13">
        <f t="shared" si="7"/>
        <v>7.1698884638424123E-6</v>
      </c>
      <c r="M28" s="15">
        <f t="shared" si="7"/>
        <v>1.6875262999591809E-6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5.7366443242512813E-6</v>
      </c>
      <c r="E29" s="13">
        <f t="shared" si="8"/>
        <v>2.8877006966470716E-6</v>
      </c>
      <c r="F29" s="13">
        <f t="shared" si="8"/>
        <v>3.2613676818527121E-6</v>
      </c>
      <c r="G29" s="14">
        <f t="shared" si="8"/>
        <v>2.9868916041055611E-5</v>
      </c>
      <c r="H29" s="13">
        <f t="shared" si="8"/>
        <v>1.1901767903856767E-5</v>
      </c>
      <c r="I29" s="14">
        <f t="shared" si="8"/>
        <v>4.3801628187636584E-3</v>
      </c>
      <c r="J29" s="13">
        <f t="shared" si="8"/>
        <v>2.4079548569261899E-8</v>
      </c>
      <c r="K29" s="13">
        <f t="shared" si="8"/>
        <v>1.204414517643005E-6</v>
      </c>
      <c r="L29" s="13">
        <f t="shared" si="8"/>
        <v>6.9636519778037382E-6</v>
      </c>
      <c r="M29" s="15">
        <f t="shared" si="8"/>
        <v>3.190298406850007E-6</v>
      </c>
    </row>
    <row r="30" spans="1:13" ht="24">
      <c r="A30" s="10" t="s">
        <v>23</v>
      </c>
      <c r="B30" s="11" t="s">
        <v>14</v>
      </c>
      <c r="C30" s="16"/>
      <c r="D30" s="13">
        <f t="shared" ref="D30:M30" si="9">$C14^2*D14^2</f>
        <v>9.1198882182873305E-6</v>
      </c>
      <c r="E30" s="13">
        <f t="shared" si="9"/>
        <v>2.1448922662551921E-6</v>
      </c>
      <c r="F30" s="13">
        <f t="shared" si="9"/>
        <v>3.9694029788689796E-6</v>
      </c>
      <c r="G30" s="14">
        <f t="shared" si="9"/>
        <v>6.779216896000001E-3</v>
      </c>
      <c r="H30" s="13">
        <f t="shared" si="9"/>
        <v>1.3632588523293464E-5</v>
      </c>
      <c r="I30" s="14">
        <f t="shared" si="9"/>
        <v>4.6321636000000012E-5</v>
      </c>
      <c r="J30" s="13">
        <f t="shared" si="9"/>
        <v>1.9125061632723346E-5</v>
      </c>
      <c r="K30" s="13">
        <f t="shared" si="9"/>
        <v>2.7611351291209211E-6</v>
      </c>
      <c r="L30" s="13">
        <f t="shared" si="9"/>
        <v>2.0909785567069259E-7</v>
      </c>
      <c r="M30" s="15">
        <f t="shared" si="9"/>
        <v>1.1250505638323596E-5</v>
      </c>
    </row>
    <row r="31" spans="1:13">
      <c r="A31" t="s">
        <v>37</v>
      </c>
      <c r="D31" s="18">
        <f>SUM($D$21:$D$30)</f>
        <v>6.8782279906080502E-3</v>
      </c>
      <c r="E31" s="18">
        <f>SUM($E$21:$E$30)</f>
        <v>1.077281196504409E-2</v>
      </c>
      <c r="F31" s="18">
        <f>SUM($F$21:$F$30)</f>
        <v>2.086738168587295E-3</v>
      </c>
      <c r="G31" s="18">
        <f>SUM($G$21:$G$30)</f>
        <v>6.8370023583619937E-3</v>
      </c>
      <c r="H31">
        <f>SUM($H$21:$H$30)</f>
        <v>1.8705925797966388E-3</v>
      </c>
      <c r="I31" s="18">
        <f>SUM($I$21:$I$30)</f>
        <v>4.4569627495441473E-3</v>
      </c>
      <c r="J31" s="18">
        <f>SUM($J$21:$J$30)</f>
        <v>2.425354107248286E-3</v>
      </c>
      <c r="K31" s="18">
        <f>SUM($K$21:$K$30)</f>
        <v>5.2793491552858588E-3</v>
      </c>
      <c r="L31" s="18">
        <f>SUM($L$21:$L$30)</f>
        <v>3.5593835924063555E-3</v>
      </c>
      <c r="M31" s="18">
        <f>SUM($M$21:$M$30)</f>
        <v>5.5595831328056821E-4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38</v>
      </c>
      <c r="C33">
        <f>SUM($D$31:$M$31)</f>
        <v>4.4722380980163276E-2</v>
      </c>
      <c r="D33" s="19">
        <f>$D$31/$C$33</f>
        <v>0.15379834078286006</v>
      </c>
      <c r="E33" s="19">
        <f>$E$31/$C$33</f>
        <v>0.24088189691471029</v>
      </c>
      <c r="F33" s="19">
        <f>$F$31/$C$33</f>
        <v>4.6659818257728115E-2</v>
      </c>
      <c r="G33" s="19">
        <f>$G$31/$C$33</f>
        <v>0.15287652867575552</v>
      </c>
      <c r="H33" s="19">
        <f>$H$31/$C$33</f>
        <v>4.1826766348293146E-2</v>
      </c>
      <c r="I33" s="19">
        <f>$I$31/$C$33</f>
        <v>9.9658440625534764E-2</v>
      </c>
      <c r="J33" s="19">
        <f>$J$31/$C$33</f>
        <v>5.4231327896519146E-2</v>
      </c>
      <c r="K33" s="19">
        <f>$K$31/$C$33</f>
        <v>0.11804713970008725</v>
      </c>
      <c r="L33" s="19">
        <f>$L$31/$C$33</f>
        <v>7.9588418916808762E-2</v>
      </c>
      <c r="M33" s="19">
        <f>$M$31/$C$33</f>
        <v>1.2431321881703143E-2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4A951-2982-4918-A74B-617E0C2A9278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49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21" t="s">
        <v>50</v>
      </c>
      <c r="D5" s="8" t="s">
        <v>29</v>
      </c>
      <c r="E5" s="7">
        <v>-1.2467261456316305E-2</v>
      </c>
      <c r="F5" s="7">
        <v>2.317418478470654E-2</v>
      </c>
      <c r="G5" s="7">
        <v>7.4712676949646062E-2</v>
      </c>
      <c r="H5" s="7">
        <v>1.5202265721926046E-2</v>
      </c>
      <c r="I5" s="7">
        <v>-1.217312871997543E-2</v>
      </c>
      <c r="J5" s="7">
        <v>-3.3579263872183712E-2</v>
      </c>
      <c r="K5" s="7">
        <v>-1.5874909323613819E-3</v>
      </c>
      <c r="L5" s="7">
        <v>4.1113708858981739E-2</v>
      </c>
      <c r="M5" s="9">
        <v>4.5781157079219032E-3</v>
      </c>
    </row>
    <row r="6" spans="1:13" ht="24">
      <c r="A6" s="10" t="s">
        <v>15</v>
      </c>
      <c r="B6" s="11" t="s">
        <v>14</v>
      </c>
      <c r="C6" s="12">
        <v>2.2342656223719886E-3</v>
      </c>
      <c r="D6" s="13">
        <v>4.5911113094816419E-3</v>
      </c>
      <c r="E6" s="13">
        <v>2.0685519091521228E-2</v>
      </c>
      <c r="F6" s="13">
        <v>2.0072580548651704E-2</v>
      </c>
      <c r="G6" s="13">
        <v>-2.4647193328916205E-2</v>
      </c>
      <c r="H6" s="13">
        <v>-1.8807018641002888E-2</v>
      </c>
      <c r="I6" s="13">
        <v>-2.4015335860906834E-2</v>
      </c>
      <c r="J6" s="13">
        <v>2.5325928728585374E-2</v>
      </c>
      <c r="K6" s="13">
        <v>-3.043247486088313E-2</v>
      </c>
      <c r="L6" s="13">
        <v>9.9518677245018269E-2</v>
      </c>
      <c r="M6" s="17" t="s">
        <v>26</v>
      </c>
    </row>
    <row r="7" spans="1:13" ht="24">
      <c r="A7" s="10" t="s">
        <v>16</v>
      </c>
      <c r="B7" s="11" t="s">
        <v>14</v>
      </c>
      <c r="C7" s="16" t="s">
        <v>51</v>
      </c>
      <c r="D7" s="13">
        <v>2.2837505936746286E-2</v>
      </c>
      <c r="E7" s="13">
        <v>1.1593655486257919E-4</v>
      </c>
      <c r="F7" s="14" t="s">
        <v>52</v>
      </c>
      <c r="G7" s="14" t="s">
        <v>53</v>
      </c>
      <c r="H7" s="13">
        <v>2.1320893873623625E-2</v>
      </c>
      <c r="I7" s="13">
        <v>-2.0082012742330943E-2</v>
      </c>
      <c r="J7" s="13">
        <v>1.6299997261897288E-3</v>
      </c>
      <c r="K7" s="13">
        <v>5.9870511468250232E-2</v>
      </c>
      <c r="L7" s="13">
        <v>-6.3763388852243849E-2</v>
      </c>
      <c r="M7" s="15">
        <v>1.9893471293255017E-2</v>
      </c>
    </row>
    <row r="8" spans="1:13" ht="24">
      <c r="A8" s="10" t="s">
        <v>17</v>
      </c>
      <c r="B8" s="11" t="s">
        <v>14</v>
      </c>
      <c r="C8" s="12">
        <v>-7.0339673190362353E-3</v>
      </c>
      <c r="D8" s="13">
        <v>-3.3411532356133374E-2</v>
      </c>
      <c r="E8" s="13">
        <v>4.3738253183520946E-2</v>
      </c>
      <c r="F8" s="13">
        <v>1.6993705854734158E-3</v>
      </c>
      <c r="G8" s="13">
        <v>-5.9393874374733466E-2</v>
      </c>
      <c r="H8" s="13">
        <v>-5.2393840961639869E-2</v>
      </c>
      <c r="I8" s="13">
        <v>6.3157187683093505E-4</v>
      </c>
      <c r="J8" s="14" t="s">
        <v>27</v>
      </c>
      <c r="K8" s="13">
        <v>-3.2327881914417669E-2</v>
      </c>
      <c r="L8" s="13">
        <v>3.8466683925514833E-2</v>
      </c>
      <c r="M8" s="15">
        <v>2.5350592701941985E-2</v>
      </c>
    </row>
    <row r="9" spans="1:13" ht="24">
      <c r="A9" s="10" t="s">
        <v>18</v>
      </c>
      <c r="B9" s="11" t="s">
        <v>14</v>
      </c>
      <c r="C9" s="12">
        <v>6.1346715420154012E-2</v>
      </c>
      <c r="D9" s="13">
        <v>1.5054952502577611E-2</v>
      </c>
      <c r="E9" s="13">
        <v>-4.2515867879409797E-3</v>
      </c>
      <c r="F9" s="13">
        <v>2.1422713044584547E-2</v>
      </c>
      <c r="G9" s="13">
        <v>6.1065780855244937E-2</v>
      </c>
      <c r="H9" s="14" t="s">
        <v>48</v>
      </c>
      <c r="I9" s="13">
        <v>5.8266013894609857E-2</v>
      </c>
      <c r="J9" s="13">
        <v>-5.2165057075252423E-2</v>
      </c>
      <c r="K9" s="13">
        <v>5.1503500347385649E-2</v>
      </c>
      <c r="L9" s="13">
        <v>4.22299555432444E-2</v>
      </c>
      <c r="M9" s="15">
        <v>-1.8809466349108437E-2</v>
      </c>
    </row>
    <row r="10" spans="1:13" ht="24">
      <c r="A10" s="10" t="s">
        <v>19</v>
      </c>
      <c r="B10" s="11" t="s">
        <v>14</v>
      </c>
      <c r="C10" s="12">
        <v>5.3176037225525122E-2</v>
      </c>
      <c r="D10" s="13">
        <v>-1.2071127895502609E-2</v>
      </c>
      <c r="E10" s="13">
        <v>-2.2714480913081082E-2</v>
      </c>
      <c r="F10" s="13">
        <v>-2.0246748399417092E-2</v>
      </c>
      <c r="G10" s="13">
        <v>4.784298521700437E-2</v>
      </c>
      <c r="H10" s="13">
        <v>5.8237452702697735E-2</v>
      </c>
      <c r="I10" s="14" t="s">
        <v>48</v>
      </c>
      <c r="J10" s="13">
        <v>6.2029088314979582E-4</v>
      </c>
      <c r="K10" s="13">
        <v>6.5740939997220416E-2</v>
      </c>
      <c r="L10" s="13">
        <v>-6.2976724756514182E-2</v>
      </c>
      <c r="M10" s="15">
        <v>-2.392030220553212E-2</v>
      </c>
    </row>
    <row r="11" spans="1:13" ht="24">
      <c r="A11" s="10" t="s">
        <v>20</v>
      </c>
      <c r="B11" s="11" t="s">
        <v>14</v>
      </c>
      <c r="C11" s="12">
        <v>-7.3940489004504742E-2</v>
      </c>
      <c r="D11" s="13">
        <v>-1.2556137685891951E-2</v>
      </c>
      <c r="E11" s="14" t="s">
        <v>30</v>
      </c>
      <c r="F11" s="13">
        <v>1.423176656951116E-4</v>
      </c>
      <c r="G11" s="13">
        <v>-2.5028606669375814E-2</v>
      </c>
      <c r="H11" s="13">
        <v>-4.3162198889724803E-3</v>
      </c>
      <c r="I11" s="13">
        <v>-2.3113915956639718E-2</v>
      </c>
      <c r="J11" s="13">
        <v>4.4288398132355862E-2</v>
      </c>
      <c r="K11" s="13">
        <v>1.8847392381390108E-2</v>
      </c>
      <c r="L11" s="13">
        <v>3.5075113326442039E-3</v>
      </c>
      <c r="M11" s="15">
        <v>2.098561410268604E-2</v>
      </c>
    </row>
    <row r="12" spans="1:13" ht="24">
      <c r="A12" s="10" t="s">
        <v>21</v>
      </c>
      <c r="B12" s="11" t="s">
        <v>14</v>
      </c>
      <c r="C12" s="12">
        <v>2.71156457622839E-2</v>
      </c>
      <c r="D12" s="13">
        <v>-1.5800386143488331E-3</v>
      </c>
      <c r="E12" s="13">
        <v>1.8492423685168582E-2</v>
      </c>
      <c r="F12" s="13">
        <v>6.0144453055688551E-2</v>
      </c>
      <c r="G12" s="13">
        <v>4.7385618130252355E-2</v>
      </c>
      <c r="H12" s="13">
        <v>5.1416439506645602E-2</v>
      </c>
      <c r="I12" s="13">
        <v>6.5657677591403132E-2</v>
      </c>
      <c r="J12" s="13">
        <v>-3.2129947088673179E-2</v>
      </c>
      <c r="K12" s="14" t="s">
        <v>48</v>
      </c>
      <c r="L12" s="13">
        <v>3.5208292496186164E-2</v>
      </c>
      <c r="M12" s="15">
        <v>-3.0343867036691532E-2</v>
      </c>
    </row>
    <row r="13" spans="1:13" ht="24">
      <c r="A13" s="10" t="s">
        <v>22</v>
      </c>
      <c r="B13" s="11" t="s">
        <v>14</v>
      </c>
      <c r="C13" s="12">
        <v>-1.431156040511271E-2</v>
      </c>
      <c r="D13" s="13">
        <v>4.012953553046824E-2</v>
      </c>
      <c r="E13" s="13">
        <v>3.4207018838717652E-3</v>
      </c>
      <c r="F13" s="13">
        <v>-6.3262853155028428E-2</v>
      </c>
      <c r="G13" s="13">
        <v>2.7511447498415047E-2</v>
      </c>
      <c r="H13" s="13">
        <v>4.158046905771199E-2</v>
      </c>
      <c r="I13" s="13">
        <v>-6.2103288784407455E-2</v>
      </c>
      <c r="J13" s="13">
        <v>3.7763329260189722E-2</v>
      </c>
      <c r="K13" s="13">
        <v>3.4718710408207676E-2</v>
      </c>
      <c r="L13" s="14" t="s">
        <v>35</v>
      </c>
      <c r="M13" s="15">
        <v>9.7774498305806409E-2</v>
      </c>
    </row>
    <row r="14" spans="1:13" ht="24">
      <c r="A14" s="10" t="s">
        <v>23</v>
      </c>
      <c r="B14" s="11" t="s">
        <v>14</v>
      </c>
      <c r="C14" s="12">
        <v>5.3814094115075407E-2</v>
      </c>
      <c r="D14" s="13">
        <v>7.2393040062167222E-2</v>
      </c>
      <c r="E14" s="13">
        <v>-2.4074607709651596E-2</v>
      </c>
      <c r="F14" s="13">
        <v>0.10079352231668119</v>
      </c>
      <c r="G14" s="14" t="s">
        <v>54</v>
      </c>
      <c r="H14" s="13">
        <v>5.9732841823599385E-2</v>
      </c>
      <c r="I14" s="13">
        <v>4.6777611103036271E-2</v>
      </c>
      <c r="J14" s="13">
        <v>-5.783117330671006E-2</v>
      </c>
      <c r="K14" s="13">
        <v>4.6456349265897846E-2</v>
      </c>
      <c r="L14" s="13">
        <v>2.7303116594337949E-2</v>
      </c>
      <c r="M14" s="15">
        <v>-2.4058775369120225E-2</v>
      </c>
    </row>
    <row r="19" spans="1:13" ht="15.75" thickBot="1">
      <c r="A19" s="23" t="s">
        <v>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218.25" thickTop="1" thickBot="1">
      <c r="A20" s="24"/>
      <c r="B20" s="25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21"/>
      <c r="D21" s="8">
        <f>$C5^2*D5^2</f>
        <v>1.19793025E-2</v>
      </c>
      <c r="E21" s="7">
        <f t="shared" ref="E21:M21" si="0">$C5^2*E5^2</f>
        <v>1.8807345594638166E-6</v>
      </c>
      <c r="F21" s="7">
        <f t="shared" si="0"/>
        <v>6.4982183692722617E-6</v>
      </c>
      <c r="G21" s="7">
        <f t="shared" si="0"/>
        <v>6.7542007573484305E-5</v>
      </c>
      <c r="H21" s="7">
        <f t="shared" si="0"/>
        <v>2.7964174852685762E-6</v>
      </c>
      <c r="I21" s="7">
        <f t="shared" si="0"/>
        <v>1.7930392602803968E-6</v>
      </c>
      <c r="J21" s="7">
        <f t="shared" si="0"/>
        <v>1.364356024259268E-5</v>
      </c>
      <c r="K21" s="7">
        <f t="shared" si="0"/>
        <v>3.0493542269988279E-8</v>
      </c>
      <c r="L21" s="7">
        <f t="shared" si="0"/>
        <v>2.0453078379307475E-5</v>
      </c>
      <c r="M21" s="9">
        <f t="shared" si="0"/>
        <v>2.5360563556496732E-7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1.052216846800311E-10</v>
      </c>
      <c r="E22" s="13">
        <f t="shared" si="1"/>
        <v>2.136005929994009E-9</v>
      </c>
      <c r="F22" s="13">
        <f t="shared" si="1"/>
        <v>2.0112961638586054E-9</v>
      </c>
      <c r="G22" s="13">
        <f t="shared" si="1"/>
        <v>3.0325261170818554E-9</v>
      </c>
      <c r="H22" s="13">
        <f t="shared" si="1"/>
        <v>1.765669912571689E-9</v>
      </c>
      <c r="I22" s="13">
        <f t="shared" si="1"/>
        <v>2.879034943518066E-9</v>
      </c>
      <c r="J22" s="13">
        <f t="shared" si="1"/>
        <v>3.2018454660072471E-9</v>
      </c>
      <c r="K22" s="13">
        <f t="shared" si="1"/>
        <v>4.6232156376758265E-9</v>
      </c>
      <c r="L22" s="13">
        <f t="shared" si="1"/>
        <v>4.944003806539098E-8</v>
      </c>
      <c r="M22" s="17">
        <f t="shared" si="1"/>
        <v>4.9223002763155977E-6</v>
      </c>
    </row>
    <row r="23" spans="1:13" ht="24">
      <c r="A23" s="10" t="s">
        <v>16</v>
      </c>
      <c r="B23" s="11" t="s">
        <v>14</v>
      </c>
      <c r="C23" s="16"/>
      <c r="D23" s="13">
        <f t="shared" ref="D23:M23" si="2">$C7^2*D7^2</f>
        <v>8.8142233482445797E-6</v>
      </c>
      <c r="E23" s="13">
        <f t="shared" si="2"/>
        <v>2.2715771233252484E-10</v>
      </c>
      <c r="F23" s="14">
        <f t="shared" si="2"/>
        <v>1.6563690000000002E-2</v>
      </c>
      <c r="G23" s="14">
        <f t="shared" si="2"/>
        <v>1.758276E-4</v>
      </c>
      <c r="H23" s="13">
        <f t="shared" si="2"/>
        <v>7.6824107131384328E-6</v>
      </c>
      <c r="I23" s="13">
        <f t="shared" si="2"/>
        <v>6.8155542847351071E-6</v>
      </c>
      <c r="J23" s="13">
        <f t="shared" si="2"/>
        <v>4.4901594914698191E-8</v>
      </c>
      <c r="K23" s="13">
        <f t="shared" si="2"/>
        <v>6.0577680624641025E-5</v>
      </c>
      <c r="L23" s="13">
        <f t="shared" si="2"/>
        <v>6.8711508908889503E-5</v>
      </c>
      <c r="M23" s="15">
        <f t="shared" si="2"/>
        <v>6.6881783816149891E-6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5.5232344780015904E-8</v>
      </c>
      <c r="E24" s="13">
        <f t="shared" si="3"/>
        <v>9.4650641287943609E-8</v>
      </c>
      <c r="F24" s="13">
        <f t="shared" si="3"/>
        <v>1.4288179115507846E-10</v>
      </c>
      <c r="G24" s="13">
        <f t="shared" si="3"/>
        <v>1.7453559242725414E-7</v>
      </c>
      <c r="H24" s="13">
        <f t="shared" si="3"/>
        <v>1.3581919977366159E-7</v>
      </c>
      <c r="I24" s="13">
        <f t="shared" si="3"/>
        <v>1.973541478995787E-11</v>
      </c>
      <c r="J24" s="14">
        <f t="shared" si="3"/>
        <v>4.8884757051391399E-5</v>
      </c>
      <c r="K24" s="13">
        <f t="shared" si="3"/>
        <v>5.1707696912638691E-8</v>
      </c>
      <c r="L24" s="13">
        <f t="shared" si="3"/>
        <v>7.3209963490846623E-8</v>
      </c>
      <c r="M24" s="15">
        <f t="shared" si="3"/>
        <v>3.1796325024407979E-8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8.5298503016039272E-7</v>
      </c>
      <c r="E25" s="13">
        <f t="shared" si="4"/>
        <v>6.802753392902463E-8</v>
      </c>
      <c r="F25" s="13">
        <f t="shared" si="4"/>
        <v>1.7271560214139869E-6</v>
      </c>
      <c r="G25" s="13">
        <f t="shared" si="4"/>
        <v>1.4033902653885832E-5</v>
      </c>
      <c r="H25" s="14">
        <f t="shared" si="4"/>
        <v>3.7034456398034417E-3</v>
      </c>
      <c r="I25" s="13">
        <f t="shared" si="4"/>
        <v>1.2776539623903248E-5</v>
      </c>
      <c r="J25" s="13">
        <f t="shared" si="4"/>
        <v>1.0240991456135756E-5</v>
      </c>
      <c r="K25" s="13">
        <f t="shared" si="4"/>
        <v>9.9828862433845791E-6</v>
      </c>
      <c r="L25" s="13">
        <f t="shared" si="4"/>
        <v>6.7115662039188026E-6</v>
      </c>
      <c r="M25" s="15">
        <f t="shared" si="4"/>
        <v>1.3314828544843194E-6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4.120288653600488E-7</v>
      </c>
      <c r="E26" s="13">
        <f t="shared" si="5"/>
        <v>1.4589404734773023E-6</v>
      </c>
      <c r="F26" s="13">
        <f t="shared" si="5"/>
        <v>1.1591576658141786E-6</v>
      </c>
      <c r="G26" s="13">
        <f t="shared" si="5"/>
        <v>6.4724466564044819E-6</v>
      </c>
      <c r="H26" s="13">
        <f t="shared" si="5"/>
        <v>9.5903991124655105E-6</v>
      </c>
      <c r="I26" s="14">
        <f t="shared" si="5"/>
        <v>2.782628852270107E-3</v>
      </c>
      <c r="J26" s="13">
        <f t="shared" si="5"/>
        <v>1.087984568958266E-9</v>
      </c>
      <c r="K26" s="13">
        <f t="shared" si="5"/>
        <v>1.222091599110411E-5</v>
      </c>
      <c r="L26" s="13">
        <f t="shared" si="5"/>
        <v>1.1214814138349208E-5</v>
      </c>
      <c r="M26" s="15">
        <f t="shared" si="5"/>
        <v>1.6179506242332835E-6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8.6193948430993892E-7</v>
      </c>
      <c r="E27" s="14">
        <f t="shared" si="6"/>
        <v>5.445348999352043E-3</v>
      </c>
      <c r="F27" s="13">
        <f t="shared" si="6"/>
        <v>1.1073432444502021E-10</v>
      </c>
      <c r="G27" s="13">
        <f t="shared" si="6"/>
        <v>3.4248218337208404E-6</v>
      </c>
      <c r="H27" s="13">
        <f t="shared" si="6"/>
        <v>1.0185251566234778E-7</v>
      </c>
      <c r="I27" s="13">
        <f t="shared" si="6"/>
        <v>2.9208664248045721E-6</v>
      </c>
      <c r="J27" s="13">
        <f t="shared" si="6"/>
        <v>1.0723698175663183E-5</v>
      </c>
      <c r="K27" s="13">
        <f t="shared" si="6"/>
        <v>1.9420802925672373E-6</v>
      </c>
      <c r="L27" s="13">
        <f t="shared" si="6"/>
        <v>6.7260919899098322E-8</v>
      </c>
      <c r="M27" s="15">
        <f t="shared" si="6"/>
        <v>2.407731207832913E-6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1.8355884013761156E-9</v>
      </c>
      <c r="E28" s="13">
        <f t="shared" si="7"/>
        <v>2.5143606631758812E-7</v>
      </c>
      <c r="F28" s="13">
        <f t="shared" si="7"/>
        <v>2.6596902608098926E-6</v>
      </c>
      <c r="G28" s="13">
        <f t="shared" si="7"/>
        <v>1.6509465148411021E-6</v>
      </c>
      <c r="H28" s="13">
        <f t="shared" si="7"/>
        <v>1.9437656446208517E-6</v>
      </c>
      <c r="I28" s="13">
        <f t="shared" si="7"/>
        <v>3.1696472873572364E-6</v>
      </c>
      <c r="J28" s="13">
        <f t="shared" si="7"/>
        <v>7.590317175156579E-7</v>
      </c>
      <c r="K28" s="14">
        <f t="shared" si="7"/>
        <v>7.2354116971166092E-4</v>
      </c>
      <c r="L28" s="13">
        <f t="shared" si="7"/>
        <v>9.1144366426013299E-7</v>
      </c>
      <c r="M28" s="15">
        <f t="shared" si="7"/>
        <v>6.7698922530413027E-7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3.2983918002371272E-7</v>
      </c>
      <c r="E29" s="13">
        <f t="shared" si="8"/>
        <v>2.3966489736043355E-9</v>
      </c>
      <c r="F29" s="13">
        <f t="shared" si="8"/>
        <v>8.1973131344621245E-7</v>
      </c>
      <c r="G29" s="13">
        <f t="shared" si="8"/>
        <v>1.5502468521403125E-7</v>
      </c>
      <c r="H29" s="13">
        <f t="shared" si="8"/>
        <v>3.5412186618999414E-7</v>
      </c>
      <c r="I29" s="13">
        <f t="shared" si="8"/>
        <v>7.8995649655389359E-7</v>
      </c>
      <c r="J29" s="13">
        <f t="shared" si="8"/>
        <v>2.9208854568551894E-7</v>
      </c>
      <c r="K29" s="13">
        <f t="shared" si="8"/>
        <v>2.4688866232758854E-7</v>
      </c>
      <c r="L29" s="14">
        <f t="shared" si="8"/>
        <v>1.9953003614587867E-4</v>
      </c>
      <c r="M29" s="15">
        <f t="shared" si="8"/>
        <v>1.9580562701705657E-6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1.51769917230656E-5</v>
      </c>
      <c r="E30" s="13">
        <f t="shared" si="9"/>
        <v>1.6784581071689916E-6</v>
      </c>
      <c r="F30" s="13">
        <f t="shared" si="9"/>
        <v>2.9420992031490472E-5</v>
      </c>
      <c r="G30" s="14">
        <f t="shared" si="9"/>
        <v>2.8097296139266287E-3</v>
      </c>
      <c r="H30" s="13">
        <f t="shared" si="9"/>
        <v>1.033280948395221E-5</v>
      </c>
      <c r="I30" s="13">
        <f t="shared" si="9"/>
        <v>6.3367729408299921E-6</v>
      </c>
      <c r="J30" s="13">
        <f t="shared" si="9"/>
        <v>9.6853668496500596E-6</v>
      </c>
      <c r="K30" s="13">
        <f t="shared" si="9"/>
        <v>6.2500317582295481E-6</v>
      </c>
      <c r="L30" s="13">
        <f t="shared" si="9"/>
        <v>2.1588204095411835E-6</v>
      </c>
      <c r="M30" s="15">
        <f t="shared" si="9"/>
        <v>1.6762512024791313E-6</v>
      </c>
    </row>
    <row r="31" spans="1:13">
      <c r="A31" t="s">
        <v>37</v>
      </c>
      <c r="D31">
        <f>SUM($D$21:$D$30)</f>
        <v>1.200580768078603E-2</v>
      </c>
      <c r="E31" s="18">
        <f>SUM($E$21:$E$30)</f>
        <v>5.4507860065463034E-3</v>
      </c>
      <c r="F31" s="18">
        <f>SUM($F$21:$F$30)</f>
        <v>1.6605977210574527E-2</v>
      </c>
      <c r="G31" s="18">
        <f>SUM($G$21:$G$30)</f>
        <v>3.0790139319627238E-3</v>
      </c>
      <c r="H31" s="18">
        <f>SUM($H$21:$H$30)</f>
        <v>3.7363850014944262E-3</v>
      </c>
      <c r="I31" s="18">
        <f>SUM($I$21:$I$30)</f>
        <v>2.8172341273589299E-3</v>
      </c>
      <c r="J31" s="18">
        <f>SUM($J$21:$J$30)</f>
        <v>9.4278685463583919E-5</v>
      </c>
      <c r="K31" s="18">
        <f>SUM($K$21:$K$30)</f>
        <v>8.1484847773873536E-4</v>
      </c>
      <c r="L31" s="18">
        <f>SUM($L$21:$L$30)</f>
        <v>3.098811787716003E-4</v>
      </c>
      <c r="M31" s="18">
        <f>SUM($M$21:$M$30)</f>
        <v>2.1564342003024305E-5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38</v>
      </c>
      <c r="C33">
        <f>SUM($D$31:$M$31)</f>
        <v>4.4935776642699883E-2</v>
      </c>
      <c r="D33" s="19">
        <f>$D$31/$C$33</f>
        <v>0.26717703749171662</v>
      </c>
      <c r="E33" s="19">
        <f>$E$31/$C$33</f>
        <v>0.12130169797414239</v>
      </c>
      <c r="F33" s="19">
        <f>$F$31/$C$33</f>
        <v>0.36954913103237258</v>
      </c>
      <c r="G33" s="19">
        <f>$G$31/$C$33</f>
        <v>6.8520323047825418E-2</v>
      </c>
      <c r="H33" s="19">
        <f>$H$31/$C$33</f>
        <v>8.314944751492187E-2</v>
      </c>
      <c r="I33" s="19">
        <f>$I$31/$C$33</f>
        <v>6.2694679781763796E-2</v>
      </c>
      <c r="J33" s="19">
        <f>$J$31/$C$33</f>
        <v>2.0980762436404918E-3</v>
      </c>
      <c r="K33" s="19">
        <f>$K$31/$C$33</f>
        <v>1.8133623998932549E-2</v>
      </c>
      <c r="L33" s="19">
        <f>$L$31/$C$33</f>
        <v>6.8960904189010507E-3</v>
      </c>
      <c r="M33" s="19">
        <f>$M$31/$C$33</f>
        <v>4.7989249578325862E-4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A937E-8F4F-42DB-918C-BB221C9A973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55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3.1798696843915758E-2</v>
      </c>
      <c r="D5" s="7">
        <v>-3.3573633136069925E-2</v>
      </c>
      <c r="E5" s="7">
        <v>2.1691475330444447E-3</v>
      </c>
      <c r="F5" s="7">
        <v>-2.1584484900270842E-2</v>
      </c>
      <c r="G5" s="7">
        <v>7.168057675706687E-3</v>
      </c>
      <c r="H5" s="7">
        <v>8.2061936775064039E-3</v>
      </c>
      <c r="I5" s="7">
        <v>-1.2301458935971387E-2</v>
      </c>
      <c r="J5" s="7">
        <v>5.3789624073773802E-3</v>
      </c>
      <c r="K5" s="8" t="s">
        <v>29</v>
      </c>
      <c r="L5" s="7">
        <v>8.4652769928782554E-2</v>
      </c>
      <c r="M5" s="9">
        <v>-1.2328194913233656E-2</v>
      </c>
    </row>
    <row r="6" spans="1:13" ht="24">
      <c r="A6" s="10" t="s">
        <v>15</v>
      </c>
      <c r="B6" s="11" t="s">
        <v>14</v>
      </c>
      <c r="C6" s="12">
        <v>2.3173137338381385E-2</v>
      </c>
      <c r="D6" s="13">
        <v>-2.7876008843894736E-2</v>
      </c>
      <c r="E6" s="13">
        <v>2.9239308603176962E-2</v>
      </c>
      <c r="F6" s="13">
        <v>1.9908555005718698E-2</v>
      </c>
      <c r="G6" s="13">
        <v>2.2051092905195423E-2</v>
      </c>
      <c r="H6" s="13">
        <v>1.6712100256708752E-2</v>
      </c>
      <c r="I6" s="13">
        <v>-7.9151708683842439E-3</v>
      </c>
      <c r="J6" s="13">
        <v>-1.2249494943527076E-2</v>
      </c>
      <c r="K6" s="13">
        <v>-1.2426741887140737E-2</v>
      </c>
      <c r="L6" s="13">
        <v>4.2610126681011565E-2</v>
      </c>
      <c r="M6" s="17" t="s">
        <v>30</v>
      </c>
    </row>
    <row r="7" spans="1:13" ht="24">
      <c r="A7" s="10" t="s">
        <v>16</v>
      </c>
      <c r="B7" s="11" t="s">
        <v>14</v>
      </c>
      <c r="C7" s="12">
        <v>7.8407915150210908E-2</v>
      </c>
      <c r="D7" s="13">
        <v>4.9372011091526703E-2</v>
      </c>
      <c r="E7" s="13">
        <v>-2.4295420777702054E-2</v>
      </c>
      <c r="F7" s="13">
        <v>3.3353321763624974E-2</v>
      </c>
      <c r="G7" s="14" t="s">
        <v>42</v>
      </c>
      <c r="H7" s="13">
        <v>1.3992778520614707E-2</v>
      </c>
      <c r="I7" s="13">
        <v>4.5828958154502102E-2</v>
      </c>
      <c r="J7" s="13">
        <v>-3.791824569677265E-2</v>
      </c>
      <c r="K7" s="13">
        <v>7.1509815543296983E-3</v>
      </c>
      <c r="L7" s="13">
        <v>2.5058967001083076E-2</v>
      </c>
      <c r="M7" s="15">
        <v>2.1912292466572648E-2</v>
      </c>
    </row>
    <row r="8" spans="1:13" ht="24">
      <c r="A8" s="10" t="s">
        <v>17</v>
      </c>
      <c r="B8" s="11" t="s">
        <v>14</v>
      </c>
      <c r="C8" s="12">
        <v>-9.7779116146701053E-2</v>
      </c>
      <c r="D8" s="13">
        <v>-1.572139503618088E-2</v>
      </c>
      <c r="E8" s="14" t="s">
        <v>27</v>
      </c>
      <c r="F8" s="13">
        <v>-5.5258025239457213E-2</v>
      </c>
      <c r="G8" s="13">
        <v>-2.4221468475276325E-2</v>
      </c>
      <c r="H8" s="13">
        <v>-3.6724811560456282E-2</v>
      </c>
      <c r="I8" s="13">
        <v>1.0706159040546309E-2</v>
      </c>
      <c r="J8" s="13">
        <v>6.6485476483956141E-2</v>
      </c>
      <c r="K8" s="13">
        <v>2.1803386591097529E-3</v>
      </c>
      <c r="L8" s="13">
        <v>-2.5868268601279804E-2</v>
      </c>
      <c r="M8" s="15">
        <v>2.8952498200238732E-2</v>
      </c>
    </row>
    <row r="9" spans="1:13" ht="24">
      <c r="A9" s="10" t="s">
        <v>18</v>
      </c>
      <c r="B9" s="11" t="s">
        <v>14</v>
      </c>
      <c r="C9" s="12">
        <v>-2.4581717576340961E-2</v>
      </c>
      <c r="D9" s="13">
        <v>-4.0754034400027235E-2</v>
      </c>
      <c r="E9" s="13">
        <v>6.6504823122773449E-2</v>
      </c>
      <c r="F9" s="13">
        <v>-2.8342229077073608E-2</v>
      </c>
      <c r="G9" s="13">
        <v>-3.7801496564519872E-2</v>
      </c>
      <c r="H9" s="13">
        <v>-5.0471038091487959E-2</v>
      </c>
      <c r="I9" s="13">
        <v>6.8896626593669625E-3</v>
      </c>
      <c r="J9" s="14" t="s">
        <v>27</v>
      </c>
      <c r="K9" s="13">
        <v>5.3628358520234247E-3</v>
      </c>
      <c r="L9" s="13">
        <v>6.3879501044744483E-4</v>
      </c>
      <c r="M9" s="15">
        <v>-1.2130927889408514E-2</v>
      </c>
    </row>
    <row r="10" spans="1:13" ht="24">
      <c r="A10" s="10" t="s">
        <v>19</v>
      </c>
      <c r="B10" s="11" t="s">
        <v>14</v>
      </c>
      <c r="C10" s="16" t="s">
        <v>56</v>
      </c>
      <c r="D10" s="13">
        <v>3.5664434549837719E-2</v>
      </c>
      <c r="E10" s="13">
        <v>-3.6686608216813923E-2</v>
      </c>
      <c r="F10" s="13">
        <v>2.5187995562070908E-2</v>
      </c>
      <c r="G10" s="13">
        <v>1.3943280334406373E-2</v>
      </c>
      <c r="H10" s="14" t="s">
        <v>27</v>
      </c>
      <c r="I10" s="13">
        <v>6.9575399718427924E-2</v>
      </c>
      <c r="J10" s="13">
        <v>-5.041070372410255E-2</v>
      </c>
      <c r="K10" s="13">
        <v>8.155107562670804E-3</v>
      </c>
      <c r="L10" s="13">
        <v>2.3496091261647929E-2</v>
      </c>
      <c r="M10" s="15">
        <v>1.6536735474855555E-2</v>
      </c>
    </row>
    <row r="11" spans="1:13" ht="24">
      <c r="A11" s="10" t="s">
        <v>20</v>
      </c>
      <c r="B11" s="11" t="s">
        <v>14</v>
      </c>
      <c r="C11" s="12">
        <v>6.465164730080343E-2</v>
      </c>
      <c r="D11" s="13">
        <v>-9.571917485327909E-3</v>
      </c>
      <c r="E11" s="13">
        <v>1.0668174670529391E-2</v>
      </c>
      <c r="F11" s="13">
        <v>4.548806205786881E-2</v>
      </c>
      <c r="G11" s="13">
        <v>4.5534449585572991E-2</v>
      </c>
      <c r="H11" s="13">
        <v>6.9415244436550394E-2</v>
      </c>
      <c r="I11" s="14" t="s">
        <v>26</v>
      </c>
      <c r="J11" s="13">
        <v>6.8545868285644022E-3</v>
      </c>
      <c r="K11" s="13">
        <v>-1.2204765586976798E-2</v>
      </c>
      <c r="L11" s="13">
        <v>-6.1324251174817726E-2</v>
      </c>
      <c r="M11" s="15">
        <v>-7.8105260692408881E-3</v>
      </c>
    </row>
    <row r="12" spans="1:13" ht="24">
      <c r="A12" s="10" t="s">
        <v>21</v>
      </c>
      <c r="B12" s="11" t="s">
        <v>14</v>
      </c>
      <c r="C12" s="12">
        <v>9.1780640037804215E-2</v>
      </c>
      <c r="D12" s="14" t="s">
        <v>32</v>
      </c>
      <c r="E12" s="13">
        <v>-1.5594689633623949E-2</v>
      </c>
      <c r="F12" s="14" t="s">
        <v>57</v>
      </c>
      <c r="G12" s="13">
        <v>4.8720050781276114E-2</v>
      </c>
      <c r="H12" s="13">
        <v>3.5345802174063988E-2</v>
      </c>
      <c r="I12" s="13">
        <v>-9.4728971257769003E-3</v>
      </c>
      <c r="J12" s="13">
        <v>-4.0341278772338091E-2</v>
      </c>
      <c r="K12" s="13">
        <v>-3.3147310432082487E-2</v>
      </c>
      <c r="L12" s="13">
        <v>1.640671487063158E-2</v>
      </c>
      <c r="M12" s="15">
        <v>-2.7298091471804183E-2</v>
      </c>
    </row>
    <row r="13" spans="1:13" ht="24">
      <c r="A13" s="10" t="s">
        <v>22</v>
      </c>
      <c r="B13" s="11" t="s">
        <v>14</v>
      </c>
      <c r="C13" s="12">
        <v>7.6404277670385115E-2</v>
      </c>
      <c r="D13" s="13">
        <v>1.6480406195533478E-2</v>
      </c>
      <c r="E13" s="13">
        <v>-2.5719615121883428E-2</v>
      </c>
      <c r="F13" s="13">
        <v>-1.5436889569294322E-2</v>
      </c>
      <c r="G13" s="13">
        <v>2.4825144857034475E-2</v>
      </c>
      <c r="H13" s="13">
        <v>2.3385097883780594E-2</v>
      </c>
      <c r="I13" s="13">
        <v>-6.1161976658993797E-2</v>
      </c>
      <c r="J13" s="13">
        <v>6.4603400527796196E-4</v>
      </c>
      <c r="K13" s="13">
        <v>8.387268656353207E-2</v>
      </c>
      <c r="L13" s="14" t="s">
        <v>48</v>
      </c>
      <c r="M13" s="15">
        <v>4.1948286446982889E-2</v>
      </c>
    </row>
    <row r="14" spans="1:13" ht="24">
      <c r="A14" s="10" t="s">
        <v>23</v>
      </c>
      <c r="B14" s="11" t="s">
        <v>14</v>
      </c>
      <c r="C14" s="12">
        <v>3.2241244969340117E-2</v>
      </c>
      <c r="D14" s="14" t="s">
        <v>57</v>
      </c>
      <c r="E14" s="13">
        <v>-5.4614300146318115E-2</v>
      </c>
      <c r="F14" s="14" t="s">
        <v>52</v>
      </c>
      <c r="G14" s="13">
        <v>3.2887837183491364E-2</v>
      </c>
      <c r="H14" s="13">
        <v>2.4935011029036006E-2</v>
      </c>
      <c r="I14" s="13">
        <v>4.5062801706161407E-2</v>
      </c>
      <c r="J14" s="13">
        <v>-2.8029048677561948E-2</v>
      </c>
      <c r="K14" s="13">
        <v>-2.1284727487289424E-2</v>
      </c>
      <c r="L14" s="13">
        <v>-1.5308909903837063E-2</v>
      </c>
      <c r="M14" s="15">
        <v>1.9457550698104141E-2</v>
      </c>
    </row>
    <row r="19" spans="1:13" ht="15.75" thickBot="1">
      <c r="A19" s="23" t="s">
        <v>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218.25" thickTop="1" thickBot="1">
      <c r="A20" s="24"/>
      <c r="B20" s="25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1.1397650242225611E-6</v>
      </c>
      <c r="E21" s="7">
        <f t="shared" ref="E21:M21" si="0">$C5^2*E5^2</f>
        <v>4.7576975170882849E-9</v>
      </c>
      <c r="F21" s="7">
        <f t="shared" si="0"/>
        <v>4.710879793700085E-7</v>
      </c>
      <c r="G21" s="7">
        <f t="shared" si="0"/>
        <v>5.1954315442134974E-8</v>
      </c>
      <c r="H21" s="7">
        <f t="shared" si="0"/>
        <v>6.8092953214049753E-8</v>
      </c>
      <c r="I21" s="7">
        <f t="shared" si="0"/>
        <v>1.5301425323599777E-7</v>
      </c>
      <c r="J21" s="7">
        <f t="shared" si="0"/>
        <v>2.9256048200591913E-8</v>
      </c>
      <c r="K21" s="8">
        <f t="shared" si="0"/>
        <v>1.0010708286895696E-3</v>
      </c>
      <c r="L21" s="7">
        <f t="shared" si="0"/>
        <v>7.246044405887947E-6</v>
      </c>
      <c r="M21" s="9">
        <f t="shared" si="0"/>
        <v>1.5368009804163002E-7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4.1728315979618081E-7</v>
      </c>
      <c r="E22" s="13">
        <f t="shared" si="1"/>
        <v>4.5909638081380181E-7</v>
      </c>
      <c r="F22" s="13">
        <f t="shared" si="1"/>
        <v>2.1283799048195281E-7</v>
      </c>
      <c r="G22" s="13">
        <f t="shared" si="1"/>
        <v>2.6111385049821703E-7</v>
      </c>
      <c r="H22" s="13">
        <f t="shared" si="1"/>
        <v>1.499794427854386E-7</v>
      </c>
      <c r="I22" s="13">
        <f t="shared" si="1"/>
        <v>3.3642654869244369E-8</v>
      </c>
      <c r="J22" s="13">
        <f t="shared" si="1"/>
        <v>8.0576061690999965E-8</v>
      </c>
      <c r="K22" s="13">
        <f t="shared" si="1"/>
        <v>8.2924760653332698E-8</v>
      </c>
      <c r="L22" s="13">
        <f t="shared" si="1"/>
        <v>9.7497913527313276E-7</v>
      </c>
      <c r="M22" s="17">
        <f t="shared" si="1"/>
        <v>5.3484846490424801E-4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1.4985852310389601E-5</v>
      </c>
      <c r="E23" s="13">
        <f t="shared" si="2"/>
        <v>3.6288470404220975E-6</v>
      </c>
      <c r="F23" s="13">
        <f t="shared" si="2"/>
        <v>6.8390849583834105E-6</v>
      </c>
      <c r="G23" s="14">
        <f t="shared" si="2"/>
        <v>6.0987171137555831E-3</v>
      </c>
      <c r="H23" s="13">
        <f t="shared" si="2"/>
        <v>1.203726253472899E-6</v>
      </c>
      <c r="I23" s="13">
        <f t="shared" si="2"/>
        <v>1.2912186231064969E-5</v>
      </c>
      <c r="J23" s="13">
        <f t="shared" si="2"/>
        <v>8.8392676637043514E-6</v>
      </c>
      <c r="K23" s="13">
        <f t="shared" si="2"/>
        <v>3.1437726256539132E-7</v>
      </c>
      <c r="L23" s="13">
        <f t="shared" si="2"/>
        <v>3.8605229703181581E-6</v>
      </c>
      <c r="M23" s="15">
        <f t="shared" si="2"/>
        <v>2.9518578802896287E-6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2.3630579681496295E-6</v>
      </c>
      <c r="E24" s="14">
        <f t="shared" si="3"/>
        <v>9.446370674976853E-3</v>
      </c>
      <c r="F24" s="13">
        <f t="shared" si="3"/>
        <v>2.9193282865350412E-5</v>
      </c>
      <c r="G24" s="13">
        <f t="shared" si="3"/>
        <v>5.6090996238663396E-6</v>
      </c>
      <c r="H24" s="13">
        <f t="shared" si="3"/>
        <v>1.2894703681647164E-5</v>
      </c>
      <c r="I24" s="13">
        <f t="shared" si="3"/>
        <v>1.0958714068381192E-6</v>
      </c>
      <c r="J24" s="13">
        <f t="shared" si="3"/>
        <v>4.226158544762329E-5</v>
      </c>
      <c r="K24" s="13">
        <f t="shared" si="3"/>
        <v>4.5450652762562159E-8</v>
      </c>
      <c r="L24" s="13">
        <f t="shared" si="3"/>
        <v>6.3977451756246815E-6</v>
      </c>
      <c r="M24" s="15">
        <f t="shared" si="3"/>
        <v>8.0142761148021462E-6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1.0036115824426286E-6</v>
      </c>
      <c r="E25" s="13">
        <f t="shared" si="4"/>
        <v>2.6725801277580209E-6</v>
      </c>
      <c r="F25" s="13">
        <f t="shared" si="4"/>
        <v>4.853918244933314E-7</v>
      </c>
      <c r="G25" s="13">
        <f t="shared" si="4"/>
        <v>8.6346042479352819E-7</v>
      </c>
      <c r="H25" s="13">
        <f t="shared" si="4"/>
        <v>1.5392491562558226E-6</v>
      </c>
      <c r="I25" s="13">
        <f t="shared" si="4"/>
        <v>2.8682722104904131E-8</v>
      </c>
      <c r="J25" s="14">
        <f t="shared" si="4"/>
        <v>5.9703146232515834E-4</v>
      </c>
      <c r="K25" s="13">
        <f t="shared" si="4"/>
        <v>1.7378546790862395E-8</v>
      </c>
      <c r="L25" s="13">
        <f t="shared" si="4"/>
        <v>2.4657411320479379E-10</v>
      </c>
      <c r="M25" s="15">
        <f t="shared" si="4"/>
        <v>8.8922669434815032E-8</v>
      </c>
    </row>
    <row r="26" spans="1:13" ht="24">
      <c r="A26" s="10" t="s">
        <v>19</v>
      </c>
      <c r="B26" s="11" t="s">
        <v>14</v>
      </c>
      <c r="C26" s="16"/>
      <c r="D26" s="13">
        <f t="shared" ref="D26:M26" si="5">$C10^2*D10^2</f>
        <v>2.2162489762020292E-5</v>
      </c>
      <c r="E26" s="13">
        <f t="shared" si="5"/>
        <v>2.345108744403848E-5</v>
      </c>
      <c r="F26" s="13">
        <f t="shared" si="5"/>
        <v>1.1054397538457764E-5</v>
      </c>
      <c r="G26" s="13">
        <f t="shared" si="5"/>
        <v>3.3874881184144893E-6</v>
      </c>
      <c r="H26" s="14">
        <f t="shared" si="5"/>
        <v>1.7215539264000001E-2</v>
      </c>
      <c r="I26" s="13">
        <f t="shared" si="5"/>
        <v>8.4344988349938462E-5</v>
      </c>
      <c r="J26" s="13">
        <f t="shared" si="5"/>
        <v>4.4278549206489916E-5</v>
      </c>
      <c r="K26" s="13">
        <f t="shared" si="5"/>
        <v>1.1587966995465211E-6</v>
      </c>
      <c r="L26" s="13">
        <f t="shared" si="5"/>
        <v>9.6192032909267921E-6</v>
      </c>
      <c r="M26" s="15">
        <f t="shared" si="5"/>
        <v>4.7648301177609917E-6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3.8296323429363399E-7</v>
      </c>
      <c r="E27" s="13">
        <f t="shared" si="6"/>
        <v>4.75706872463858E-7</v>
      </c>
      <c r="F27" s="13">
        <f t="shared" si="6"/>
        <v>8.6487642611647428E-6</v>
      </c>
      <c r="G27" s="13">
        <f t="shared" si="6"/>
        <v>8.6664128193821666E-6</v>
      </c>
      <c r="H27" s="13">
        <f t="shared" si="6"/>
        <v>2.0140437704021337E-5</v>
      </c>
      <c r="I27" s="14">
        <f t="shared" si="6"/>
        <v>4.1215226136650145E-3</v>
      </c>
      <c r="J27" s="13">
        <f t="shared" si="6"/>
        <v>1.9639107811502701E-7</v>
      </c>
      <c r="K27" s="13">
        <f t="shared" si="6"/>
        <v>6.2261284317378446E-7</v>
      </c>
      <c r="L27" s="13">
        <f t="shared" si="6"/>
        <v>1.5718955975343033E-5</v>
      </c>
      <c r="M27" s="15">
        <f t="shared" si="6"/>
        <v>2.5498801177018426E-7</v>
      </c>
    </row>
    <row r="28" spans="1:13" ht="24">
      <c r="A28" s="10" t="s">
        <v>21</v>
      </c>
      <c r="B28" s="11" t="s">
        <v>14</v>
      </c>
      <c r="C28" s="12"/>
      <c r="D28" s="14">
        <f t="shared" ref="D28:M28" si="7">$C12^2*D12^2</f>
        <v>8.2727418583622529E-3</v>
      </c>
      <c r="E28" s="13">
        <f t="shared" si="7"/>
        <v>2.0485927695250894E-6</v>
      </c>
      <c r="F28" s="14">
        <f t="shared" si="7"/>
        <v>8.5930019720525464E-5</v>
      </c>
      <c r="G28" s="13">
        <f t="shared" si="7"/>
        <v>1.9994825969445694E-5</v>
      </c>
      <c r="H28" s="13">
        <f t="shared" si="7"/>
        <v>1.0523927529691269E-5</v>
      </c>
      <c r="I28" s="13">
        <f t="shared" si="7"/>
        <v>7.5590602305826271E-7</v>
      </c>
      <c r="J28" s="13">
        <f t="shared" si="7"/>
        <v>1.3708864548217709E-5</v>
      </c>
      <c r="K28" s="13">
        <f t="shared" si="7"/>
        <v>9.2554759159242931E-6</v>
      </c>
      <c r="L28" s="13">
        <f t="shared" si="7"/>
        <v>2.2674902335703436E-6</v>
      </c>
      <c r="M28" s="15">
        <f t="shared" si="7"/>
        <v>6.2772110888983701E-6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1.5855179813832415E-6</v>
      </c>
      <c r="E29" s="13">
        <f t="shared" si="8"/>
        <v>3.8615732661696012E-6</v>
      </c>
      <c r="F29" s="13">
        <f t="shared" si="8"/>
        <v>1.3910890856605388E-6</v>
      </c>
      <c r="G29" s="13">
        <f t="shared" si="8"/>
        <v>3.5976501715965853E-6</v>
      </c>
      <c r="H29" s="13">
        <f t="shared" si="8"/>
        <v>3.1923737616633608E-6</v>
      </c>
      <c r="I29" s="13">
        <f t="shared" si="8"/>
        <v>2.1837271509096504E-5</v>
      </c>
      <c r="J29" s="13">
        <f t="shared" si="8"/>
        <v>2.436386057683292E-9</v>
      </c>
      <c r="K29" s="13">
        <f t="shared" si="8"/>
        <v>4.1065437790834388E-5</v>
      </c>
      <c r="L29" s="14">
        <f t="shared" si="8"/>
        <v>5.7445854352653411E-3</v>
      </c>
      <c r="M29" s="15">
        <f t="shared" si="8"/>
        <v>1.0272207849218278E-5</v>
      </c>
    </row>
    <row r="30" spans="1:13" ht="24">
      <c r="A30" s="10" t="s">
        <v>23</v>
      </c>
      <c r="B30" s="11" t="s">
        <v>14</v>
      </c>
      <c r="C30" s="12"/>
      <c r="D30" s="14">
        <f t="shared" ref="D30:M30" si="9">$C14^2*D14^2</f>
        <v>1.0603917845041769E-5</v>
      </c>
      <c r="E30" s="13">
        <f t="shared" si="9"/>
        <v>3.1005329589984411E-6</v>
      </c>
      <c r="F30" s="14">
        <f t="shared" si="9"/>
        <v>1.0188118694172568E-3</v>
      </c>
      <c r="G30" s="13">
        <f t="shared" si="9"/>
        <v>1.1243311270042859E-6</v>
      </c>
      <c r="H30" s="13">
        <f t="shared" si="9"/>
        <v>6.4631276875354E-7</v>
      </c>
      <c r="I30" s="13">
        <f t="shared" si="9"/>
        <v>2.1108627027327792E-6</v>
      </c>
      <c r="J30" s="13">
        <f t="shared" si="9"/>
        <v>8.1665819102360078E-7</v>
      </c>
      <c r="K30" s="13">
        <f t="shared" si="9"/>
        <v>4.7093372763965023E-7</v>
      </c>
      <c r="L30" s="13">
        <f t="shared" si="9"/>
        <v>2.4361955246881555E-7</v>
      </c>
      <c r="M30" s="15">
        <f t="shared" si="9"/>
        <v>3.9355002850207631E-7</v>
      </c>
    </row>
    <row r="31" spans="1:13">
      <c r="A31" t="s">
        <v>37</v>
      </c>
      <c r="D31" s="18">
        <f>SUM($D$21:$D$30)</f>
        <v>8.3273863172299914E-3</v>
      </c>
      <c r="E31" s="18">
        <f>SUM($E$21:$E$30)</f>
        <v>9.48607344953456E-3</v>
      </c>
      <c r="F31" s="18">
        <f>SUM($F$21:$F$30)</f>
        <v>1.1630378256411444E-3</v>
      </c>
      <c r="G31" s="18">
        <f>SUM($G$21:$G$30)</f>
        <v>6.1422734501760251E-3</v>
      </c>
      <c r="H31" s="18">
        <f>SUM($H$21:$H$30)</f>
        <v>1.7265898067251501E-2</v>
      </c>
      <c r="I31" s="18">
        <f>SUM($I$21:$I$30)</f>
        <v>4.244795039517954E-3</v>
      </c>
      <c r="J31" s="18">
        <f>SUM($J$21:$J$30)</f>
        <v>7.0724504695628143E-4</v>
      </c>
      <c r="K31">
        <f>SUM($K$21:$K$30)</f>
        <v>1.0541042168894603E-3</v>
      </c>
      <c r="L31" s="18">
        <f>SUM($L$21:$L$30)</f>
        <v>5.790914242578867E-3</v>
      </c>
      <c r="M31" s="18">
        <f>SUM($M$21:$M$30)</f>
        <v>5.6801998876296605E-4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38</v>
      </c>
      <c r="C33">
        <f>SUM($D$31:$M$31)</f>
        <v>5.474974764453875E-2</v>
      </c>
      <c r="D33" s="19">
        <f>$D$31/$C$33</f>
        <v>0.15209908128335717</v>
      </c>
      <c r="E33" s="19">
        <f>$E$31/$C$33</f>
        <v>0.17326241412330581</v>
      </c>
      <c r="F33" s="19">
        <f>$F$31/$C$33</f>
        <v>2.1242797924697954E-2</v>
      </c>
      <c r="G33" s="19">
        <f>$G$31/$C$33</f>
        <v>0.11218816002686567</v>
      </c>
      <c r="H33" s="19">
        <f>$H$31/$C$33</f>
        <v>0.31536032237718931</v>
      </c>
      <c r="I33" s="19">
        <f>$I$31/$C$33</f>
        <v>7.7530860362629808E-2</v>
      </c>
      <c r="J33" s="19">
        <f>$J$31/$C$33</f>
        <v>1.2917777293660799E-2</v>
      </c>
      <c r="K33" s="19">
        <f>$K$31/$C$33</f>
        <v>1.9253133799505402E-2</v>
      </c>
      <c r="L33" s="19">
        <f>$L$31/$C$33</f>
        <v>0.10577061067342668</v>
      </c>
      <c r="M33" s="19">
        <f>$M$31/$C$33</f>
        <v>1.0374842135361434E-2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21F9D-204E-43C0-A911-6F07EB91671C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58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21" t="s">
        <v>59</v>
      </c>
      <c r="D5" s="8" t="s">
        <v>59</v>
      </c>
      <c r="E5" s="7">
        <v>-2.4843848876596353E-2</v>
      </c>
      <c r="F5" s="8" t="s">
        <v>52</v>
      </c>
      <c r="G5" s="7">
        <v>4.1952576825394626E-2</v>
      </c>
      <c r="H5" s="7">
        <v>3.0228087818360568E-2</v>
      </c>
      <c r="I5" s="7">
        <v>-7.1963258620120064E-4</v>
      </c>
      <c r="J5" s="7">
        <v>2.1525741965325524E-3</v>
      </c>
      <c r="K5" s="7">
        <v>-4.0760491110352445E-2</v>
      </c>
      <c r="L5" s="7">
        <v>2.5788099211800912E-2</v>
      </c>
      <c r="M5" s="9">
        <v>-3.9956280184193997E-2</v>
      </c>
    </row>
    <row r="6" spans="1:13" ht="24">
      <c r="A6" s="10" t="s">
        <v>15</v>
      </c>
      <c r="B6" s="11" t="s">
        <v>14</v>
      </c>
      <c r="C6" s="12">
        <v>8.3353439814623495E-2</v>
      </c>
      <c r="D6" s="13">
        <v>-9.6016602420990367E-3</v>
      </c>
      <c r="E6" s="13">
        <v>-1.4747419054382736E-2</v>
      </c>
      <c r="F6" s="13">
        <v>-4.1482581045388114E-2</v>
      </c>
      <c r="G6" s="13">
        <v>2.4576818120428629E-2</v>
      </c>
      <c r="H6" s="13">
        <v>2.2242981932195885E-2</v>
      </c>
      <c r="I6" s="13">
        <v>2.6133857325295454E-2</v>
      </c>
      <c r="J6" s="13">
        <v>-1.6885409935068412E-2</v>
      </c>
      <c r="K6" s="14" t="s">
        <v>42</v>
      </c>
      <c r="L6" s="13">
        <v>5.9887327485286891E-2</v>
      </c>
      <c r="M6" s="15">
        <v>6.8385631121682319E-3</v>
      </c>
    </row>
    <row r="7" spans="1:13" ht="24">
      <c r="A7" s="10" t="s">
        <v>16</v>
      </c>
      <c r="B7" s="11" t="s">
        <v>14</v>
      </c>
      <c r="C7" s="12">
        <v>0.10037310299648688</v>
      </c>
      <c r="D7" s="13">
        <v>2.9450990593230818E-2</v>
      </c>
      <c r="E7" s="13">
        <v>-1.4762506835605056E-2</v>
      </c>
      <c r="F7" s="13">
        <v>4.2154889585614433E-2</v>
      </c>
      <c r="G7" s="14" t="s">
        <v>48</v>
      </c>
      <c r="H7" s="13">
        <v>3.6871801852059564E-3</v>
      </c>
      <c r="I7" s="13">
        <v>9.9700200546370951E-2</v>
      </c>
      <c r="J7" s="13">
        <v>-3.2503298459700104E-2</v>
      </c>
      <c r="K7" s="13">
        <v>2.4299106255128874E-2</v>
      </c>
      <c r="L7" s="13">
        <v>3.2257358122973423E-2</v>
      </c>
      <c r="M7" s="15">
        <v>1.3058861895125692E-2</v>
      </c>
    </row>
    <row r="8" spans="1:13" ht="24">
      <c r="A8" s="10" t="s">
        <v>17</v>
      </c>
      <c r="B8" s="11" t="s">
        <v>14</v>
      </c>
      <c r="C8" s="12">
        <v>2.2826038188723728E-2</v>
      </c>
      <c r="D8" s="13">
        <v>3.8534418226893047E-2</v>
      </c>
      <c r="E8" s="13">
        <v>-1.1053551264531248E-2</v>
      </c>
      <c r="F8" s="13">
        <v>3.0504602313565544E-2</v>
      </c>
      <c r="G8" s="13">
        <v>3.6719590270233625E-3</v>
      </c>
      <c r="H8" s="14" t="s">
        <v>27</v>
      </c>
      <c r="I8" s="13">
        <v>7.5393354413387431E-2</v>
      </c>
      <c r="J8" s="13">
        <v>-4.2442848973264613E-2</v>
      </c>
      <c r="K8" s="13">
        <v>2.2091363006811401E-2</v>
      </c>
      <c r="L8" s="13">
        <v>1.5086927593380355E-2</v>
      </c>
      <c r="M8" s="15">
        <v>-4.0447169646539355E-2</v>
      </c>
    </row>
    <row r="9" spans="1:13" ht="24">
      <c r="A9" s="10" t="s">
        <v>18</v>
      </c>
      <c r="B9" s="11" t="s">
        <v>14</v>
      </c>
      <c r="C9" s="16" t="s">
        <v>60</v>
      </c>
      <c r="D9" s="13">
        <v>-3.2225358602535254E-3</v>
      </c>
      <c r="E9" s="13">
        <v>1.4540682679187324E-2</v>
      </c>
      <c r="F9" s="13">
        <v>-4.0795481618729632E-2</v>
      </c>
      <c r="G9" s="13">
        <v>1.3242822956017733E-2</v>
      </c>
      <c r="H9" s="13">
        <v>-4.0869434717738518E-2</v>
      </c>
      <c r="I9" s="13">
        <v>1.5723382035139555E-2</v>
      </c>
      <c r="J9" s="13">
        <v>2.5795358351983093E-2</v>
      </c>
      <c r="K9" s="13">
        <v>6.8633667114293313E-3</v>
      </c>
      <c r="L9" s="13">
        <v>-3.0352968499779313E-2</v>
      </c>
      <c r="M9" s="17" t="s">
        <v>24</v>
      </c>
    </row>
    <row r="10" spans="1:13" ht="24">
      <c r="A10" s="10" t="s">
        <v>19</v>
      </c>
      <c r="B10" s="11" t="s">
        <v>14</v>
      </c>
      <c r="C10" s="12">
        <v>-7.4331664113869697E-2</v>
      </c>
      <c r="D10" s="13">
        <v>-2.9803079698697554E-2</v>
      </c>
      <c r="E10" s="14" t="s">
        <v>24</v>
      </c>
      <c r="F10" s="13">
        <v>-2.5328865331536957E-2</v>
      </c>
      <c r="G10" s="13">
        <v>-1.497547434538728E-2</v>
      </c>
      <c r="H10" s="13">
        <v>-1.116174295653421E-2</v>
      </c>
      <c r="I10" s="13">
        <v>-1.5196575585061038E-2</v>
      </c>
      <c r="J10" s="13">
        <v>5.4818298386856597E-2</v>
      </c>
      <c r="K10" s="13">
        <v>-1.4795914738550242E-2</v>
      </c>
      <c r="L10" s="13">
        <v>4.3737984734923468E-3</v>
      </c>
      <c r="M10" s="15">
        <v>1.4542414540568734E-2</v>
      </c>
    </row>
    <row r="11" spans="1:13" ht="24">
      <c r="A11" s="10" t="s">
        <v>20</v>
      </c>
      <c r="B11" s="11" t="s">
        <v>14</v>
      </c>
      <c r="C11" s="12">
        <v>-0.1036950948056695</v>
      </c>
      <c r="D11" s="13">
        <v>-2.6914214488172574E-2</v>
      </c>
      <c r="E11" s="13">
        <v>5.4448892533904905E-2</v>
      </c>
      <c r="F11" s="13">
        <v>2.2152654239282923E-3</v>
      </c>
      <c r="G11" s="13">
        <v>-3.2817053136602783E-2</v>
      </c>
      <c r="H11" s="13">
        <v>-4.2605316088620365E-2</v>
      </c>
      <c r="I11" s="13">
        <v>4.1119153914328854E-2</v>
      </c>
      <c r="J11" s="14" t="s">
        <v>29</v>
      </c>
      <c r="K11" s="13">
        <v>-1.6821542728296675E-2</v>
      </c>
      <c r="L11" s="13">
        <v>-2.7730780059307118E-2</v>
      </c>
      <c r="M11" s="15">
        <v>2.5627078828624691E-2</v>
      </c>
    </row>
    <row r="12" spans="1:13" ht="24">
      <c r="A12" s="10" t="s">
        <v>21</v>
      </c>
      <c r="B12" s="11" t="s">
        <v>14</v>
      </c>
      <c r="C12" s="12">
        <v>5.4806581286407703E-2</v>
      </c>
      <c r="D12" s="14" t="s">
        <v>61</v>
      </c>
      <c r="E12" s="13">
        <v>4.1517251013326057E-3</v>
      </c>
      <c r="F12" s="13">
        <v>2.5502603627159118E-2</v>
      </c>
      <c r="G12" s="13">
        <v>3.1717525068110382E-2</v>
      </c>
      <c r="H12" s="13">
        <v>1.4811697315417621E-2</v>
      </c>
      <c r="I12" s="13">
        <v>-5.8102779353767627E-2</v>
      </c>
      <c r="J12" s="13">
        <v>-2.7013299041651725E-2</v>
      </c>
      <c r="K12" s="13">
        <v>5.7924018921482426E-2</v>
      </c>
      <c r="L12" s="14" t="s">
        <v>62</v>
      </c>
      <c r="M12" s="15">
        <v>-2.9297860430627837E-2</v>
      </c>
    </row>
    <row r="13" spans="1:13" ht="24">
      <c r="A13" s="10" t="s">
        <v>22</v>
      </c>
      <c r="B13" s="11" t="s">
        <v>14</v>
      </c>
      <c r="C13" s="12">
        <v>-3.8861598893099945E-2</v>
      </c>
      <c r="D13" s="13">
        <v>-3.443846480596606E-2</v>
      </c>
      <c r="E13" s="13">
        <v>-1.4816040816290737E-2</v>
      </c>
      <c r="F13" s="13">
        <v>-6.2178563833432498E-4</v>
      </c>
      <c r="G13" s="13">
        <v>9.852558981872539E-2</v>
      </c>
      <c r="H13" s="13">
        <v>7.414486618863296E-2</v>
      </c>
      <c r="I13" s="14" t="s">
        <v>63</v>
      </c>
      <c r="J13" s="13">
        <v>4.0268012728843082E-2</v>
      </c>
      <c r="K13" s="13">
        <v>2.5557540979641528E-2</v>
      </c>
      <c r="L13" s="13">
        <v>-5.8514002246261049E-2</v>
      </c>
      <c r="M13" s="15">
        <v>1.5316263573290067E-2</v>
      </c>
    </row>
    <row r="14" spans="1:13" ht="24">
      <c r="A14" s="10" t="s">
        <v>23</v>
      </c>
      <c r="B14" s="11" t="s">
        <v>14</v>
      </c>
      <c r="C14" s="12">
        <v>0.10924738006609096</v>
      </c>
      <c r="D14" s="14" t="s">
        <v>64</v>
      </c>
      <c r="E14" s="13">
        <v>-2.8457339873503181E-2</v>
      </c>
      <c r="F14" s="13">
        <v>0.10818595605653138</v>
      </c>
      <c r="G14" s="13">
        <v>2.8688777616188533E-2</v>
      </c>
      <c r="H14" s="13">
        <v>3.7232954793206992E-2</v>
      </c>
      <c r="I14" s="13">
        <v>-3.391004763553114E-2</v>
      </c>
      <c r="J14" s="13">
        <v>-2.5916029720394567E-2</v>
      </c>
      <c r="K14" s="13">
        <v>-9.1165606441077022E-3</v>
      </c>
      <c r="L14" s="14" t="s">
        <v>65</v>
      </c>
      <c r="M14" s="15">
        <v>-3.1927567661826362E-3</v>
      </c>
    </row>
    <row r="19" spans="1:13" ht="15.75" thickBot="1">
      <c r="A19" s="23" t="s">
        <v>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218.25" thickTop="1" thickBot="1">
      <c r="A20" s="24"/>
      <c r="B20" s="25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21"/>
      <c r="D21" s="8">
        <f>$C5^2*D5^2</f>
        <v>1.51807041E-4</v>
      </c>
      <c r="E21" s="7">
        <f t="shared" ref="E21:M21" si="0">$C5^2*E5^2</f>
        <v>7.6047285255059085E-6</v>
      </c>
      <c r="F21" s="8">
        <f t="shared" si="0"/>
        <v>1.20758121E-2</v>
      </c>
      <c r="G21" s="7">
        <f t="shared" si="0"/>
        <v>2.1685190430922956E-5</v>
      </c>
      <c r="H21" s="7">
        <f t="shared" si="0"/>
        <v>1.1258157188956824E-5</v>
      </c>
      <c r="I21" s="7">
        <f t="shared" si="0"/>
        <v>6.3806893194499051E-9</v>
      </c>
      <c r="J21" s="7">
        <f t="shared" si="0"/>
        <v>5.7090285849509624E-8</v>
      </c>
      <c r="K21" s="7">
        <f t="shared" si="0"/>
        <v>2.0470326687699284E-5</v>
      </c>
      <c r="L21" s="7">
        <f t="shared" si="0"/>
        <v>8.19378609705966E-6</v>
      </c>
      <c r="M21" s="9">
        <f t="shared" si="0"/>
        <v>1.9670529802590426E-5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6.4053036440842285E-7</v>
      </c>
      <c r="E22" s="13">
        <f t="shared" si="1"/>
        <v>1.511050907507216E-6</v>
      </c>
      <c r="F22" s="13">
        <f t="shared" si="1"/>
        <v>1.1955798709318988E-5</v>
      </c>
      <c r="G22" s="13">
        <f t="shared" si="1"/>
        <v>4.1966076200429182E-6</v>
      </c>
      <c r="H22" s="13">
        <f t="shared" si="1"/>
        <v>3.4374237396877786E-6</v>
      </c>
      <c r="I22" s="13">
        <f t="shared" si="1"/>
        <v>4.7451952328069738E-6</v>
      </c>
      <c r="J22" s="13">
        <f t="shared" si="1"/>
        <v>1.9809352090107705E-6</v>
      </c>
      <c r="K22" s="14">
        <f t="shared" si="1"/>
        <v>6.8923247262334831E-3</v>
      </c>
      <c r="L22" s="13">
        <f t="shared" si="1"/>
        <v>2.4918214470398426E-5</v>
      </c>
      <c r="M22" s="15">
        <f t="shared" si="1"/>
        <v>3.2492024533440031E-7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8.7384521971306163E-6</v>
      </c>
      <c r="E23" s="13">
        <f t="shared" si="2"/>
        <v>2.1956086052668492E-6</v>
      </c>
      <c r="F23" s="13">
        <f t="shared" si="2"/>
        <v>1.7903197928852752E-5</v>
      </c>
      <c r="G23" s="14">
        <f t="shared" si="2"/>
        <v>9.914208432888599E-3</v>
      </c>
      <c r="H23" s="13">
        <f t="shared" si="2"/>
        <v>1.3696935899003113E-7</v>
      </c>
      <c r="I23" s="13">
        <f t="shared" si="2"/>
        <v>1.0014442207094221E-4</v>
      </c>
      <c r="J23" s="13">
        <f t="shared" si="2"/>
        <v>1.0643625181092774E-5</v>
      </c>
      <c r="K23" s="13">
        <f t="shared" si="2"/>
        <v>5.9486073181123028E-6</v>
      </c>
      <c r="L23" s="13">
        <f t="shared" si="2"/>
        <v>1.0483161885545819E-5</v>
      </c>
      <c r="M23" s="15">
        <f t="shared" si="2"/>
        <v>1.7180878191499391E-6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7.7367522922800955E-7</v>
      </c>
      <c r="E24" s="13">
        <f t="shared" si="3"/>
        <v>6.3659722122860885E-8</v>
      </c>
      <c r="F24" s="13">
        <f t="shared" si="3"/>
        <v>4.8483260007007524E-7</v>
      </c>
      <c r="G24" s="13">
        <f t="shared" si="3"/>
        <v>7.0251682864970829E-9</v>
      </c>
      <c r="H24" s="14">
        <f t="shared" si="3"/>
        <v>5.1479444016905523E-4</v>
      </c>
      <c r="I24" s="13">
        <f t="shared" si="3"/>
        <v>2.9616055271892847E-6</v>
      </c>
      <c r="J24" s="13">
        <f t="shared" si="3"/>
        <v>9.385774924985946E-7</v>
      </c>
      <c r="K24" s="13">
        <f t="shared" si="3"/>
        <v>2.5427642871614591E-7</v>
      </c>
      <c r="L24" s="13">
        <f t="shared" si="3"/>
        <v>1.1859399281723651E-7</v>
      </c>
      <c r="M24" s="15">
        <f t="shared" si="3"/>
        <v>8.523880493741652E-7</v>
      </c>
    </row>
    <row r="25" spans="1:13" ht="24">
      <c r="A25" s="10" t="s">
        <v>18</v>
      </c>
      <c r="B25" s="11" t="s">
        <v>14</v>
      </c>
      <c r="C25" s="16"/>
      <c r="D25" s="13">
        <f t="shared" ref="D25:M25" si="4">$C9^2*D9^2</f>
        <v>1.302661455770564E-7</v>
      </c>
      <c r="E25" s="13">
        <f t="shared" si="4"/>
        <v>2.6521961436324082E-6</v>
      </c>
      <c r="F25" s="13">
        <f t="shared" si="4"/>
        <v>2.0876619444403521E-5</v>
      </c>
      <c r="G25" s="13">
        <f t="shared" si="4"/>
        <v>2.1998708818885334E-6</v>
      </c>
      <c r="H25" s="13">
        <f t="shared" si="4"/>
        <v>2.0952377347386125E-5</v>
      </c>
      <c r="I25" s="13">
        <f t="shared" si="4"/>
        <v>3.1011871714622761E-6</v>
      </c>
      <c r="J25" s="13">
        <f t="shared" si="4"/>
        <v>8.3467840288906174E-6</v>
      </c>
      <c r="K25" s="13">
        <f t="shared" si="4"/>
        <v>5.9089518800953795E-7</v>
      </c>
      <c r="L25" s="13">
        <f t="shared" si="4"/>
        <v>1.155682102801438E-5</v>
      </c>
      <c r="M25" s="17">
        <f t="shared" si="4"/>
        <v>1.2468848896000001E-2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4.9076095157328937E-6</v>
      </c>
      <c r="E26" s="14">
        <f t="shared" si="5"/>
        <v>5.4920948389641311E-3</v>
      </c>
      <c r="F26" s="13">
        <f t="shared" si="5"/>
        <v>3.5446975199695263E-6</v>
      </c>
      <c r="G26" s="13">
        <f t="shared" si="5"/>
        <v>1.2391072170079244E-6</v>
      </c>
      <c r="H26" s="13">
        <f t="shared" si="5"/>
        <v>6.8835384938308741E-7</v>
      </c>
      <c r="I26" s="13">
        <f t="shared" si="5"/>
        <v>1.2759662304515772E-6</v>
      </c>
      <c r="J26" s="13">
        <f t="shared" si="5"/>
        <v>1.6603468115376869E-5</v>
      </c>
      <c r="K26" s="13">
        <f t="shared" si="5"/>
        <v>1.2095709601662217E-6</v>
      </c>
      <c r="L26" s="13">
        <f t="shared" si="5"/>
        <v>1.0569762985284537E-7</v>
      </c>
      <c r="M26" s="15">
        <f t="shared" si="5"/>
        <v>1.1684785709536271E-6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7.7889666486032395E-6</v>
      </c>
      <c r="E27" s="13">
        <f t="shared" si="6"/>
        <v>3.187825407136112E-5</v>
      </c>
      <c r="F27" s="13">
        <f t="shared" si="6"/>
        <v>5.2767675603752649E-8</v>
      </c>
      <c r="G27" s="13">
        <f t="shared" si="6"/>
        <v>1.1580187372128348E-5</v>
      </c>
      <c r="H27" s="13">
        <f t="shared" si="6"/>
        <v>1.9518390805007271E-5</v>
      </c>
      <c r="I27" s="13">
        <f t="shared" si="6"/>
        <v>1.8180455738468687E-5</v>
      </c>
      <c r="J27" s="14">
        <f t="shared" si="6"/>
        <v>1.0645414776706387E-2</v>
      </c>
      <c r="K27" s="13">
        <f t="shared" si="6"/>
        <v>3.0426224973556518E-6</v>
      </c>
      <c r="L27" s="13">
        <f t="shared" si="6"/>
        <v>8.2687640348599639E-6</v>
      </c>
      <c r="M27" s="15">
        <f t="shared" si="6"/>
        <v>7.061787349313761E-6</v>
      </c>
    </row>
    <row r="28" spans="1:13" ht="24">
      <c r="A28" s="10" t="s">
        <v>21</v>
      </c>
      <c r="B28" s="11" t="s">
        <v>14</v>
      </c>
      <c r="C28" s="12"/>
      <c r="D28" s="14">
        <f t="shared" ref="D28:M28" si="7">$C12^2*D12^2</f>
        <v>5.5557569972207666E-5</v>
      </c>
      <c r="E28" s="13">
        <f t="shared" si="7"/>
        <v>5.1775297708673534E-8</v>
      </c>
      <c r="F28" s="13">
        <f t="shared" si="7"/>
        <v>1.9535946941040015E-6</v>
      </c>
      <c r="G28" s="13">
        <f t="shared" si="7"/>
        <v>3.0217881150085946E-6</v>
      </c>
      <c r="H28" s="13">
        <f t="shared" si="7"/>
        <v>6.5898432154652688E-7</v>
      </c>
      <c r="I28" s="13">
        <f t="shared" si="7"/>
        <v>1.0140496979146233E-5</v>
      </c>
      <c r="J28" s="13">
        <f t="shared" si="7"/>
        <v>2.1918997030442626E-6</v>
      </c>
      <c r="K28" s="13">
        <f t="shared" si="7"/>
        <v>1.007819596308673E-5</v>
      </c>
      <c r="L28" s="14">
        <f t="shared" si="7"/>
        <v>2.9202447716641651E-3</v>
      </c>
      <c r="M28" s="15">
        <f t="shared" si="7"/>
        <v>2.5783224892002865E-6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1.7911373757031935E-6</v>
      </c>
      <c r="E29" s="13">
        <f t="shared" si="8"/>
        <v>3.3151689137431121E-7</v>
      </c>
      <c r="F29" s="13">
        <f t="shared" si="8"/>
        <v>5.8387879532246495E-10</v>
      </c>
      <c r="G29" s="13">
        <f t="shared" si="8"/>
        <v>1.4660183849321809E-5</v>
      </c>
      <c r="H29" s="13">
        <f t="shared" si="8"/>
        <v>8.3023970935603409E-6</v>
      </c>
      <c r="I29" s="14">
        <f t="shared" si="8"/>
        <v>1.4741959679205785E-3</v>
      </c>
      <c r="J29" s="13">
        <f t="shared" si="8"/>
        <v>2.4488474078816765E-6</v>
      </c>
      <c r="K29" s="13">
        <f t="shared" si="8"/>
        <v>9.8645995861235444E-7</v>
      </c>
      <c r="L29" s="13">
        <f t="shared" si="8"/>
        <v>5.1708380737718834E-6</v>
      </c>
      <c r="M29" s="15">
        <f t="shared" si="8"/>
        <v>3.5428029092278836E-7</v>
      </c>
    </row>
    <row r="30" spans="1:13" ht="24">
      <c r="A30" s="10" t="s">
        <v>23</v>
      </c>
      <c r="B30" s="11" t="s">
        <v>14</v>
      </c>
      <c r="C30" s="12"/>
      <c r="D30" s="14">
        <f t="shared" ref="D30:M30" si="9">$C14^2*D14^2</f>
        <v>1.1509197346234573E-2</v>
      </c>
      <c r="E30" s="13">
        <f t="shared" si="9"/>
        <v>9.6651959429347848E-6</v>
      </c>
      <c r="F30" s="13">
        <f t="shared" si="9"/>
        <v>1.396895235421499E-4</v>
      </c>
      <c r="G30" s="13">
        <f t="shared" si="9"/>
        <v>9.8230453576279224E-6</v>
      </c>
      <c r="H30" s="13">
        <f t="shared" si="9"/>
        <v>1.6545392239819233E-5</v>
      </c>
      <c r="I30" s="13">
        <f t="shared" si="9"/>
        <v>1.3723941591317818E-5</v>
      </c>
      <c r="J30" s="13">
        <f t="shared" si="9"/>
        <v>8.0160238369025573E-6</v>
      </c>
      <c r="K30" s="13">
        <f t="shared" si="9"/>
        <v>9.9193704981103025E-7</v>
      </c>
      <c r="L30" s="14">
        <f t="shared" si="9"/>
        <v>2.1430468136123134E-4</v>
      </c>
      <c r="M30" s="15">
        <f t="shared" si="9"/>
        <v>1.2166165757716888E-7</v>
      </c>
    </row>
    <row r="31" spans="1:13">
      <c r="A31" t="s">
        <v>37</v>
      </c>
      <c r="D31">
        <f>SUM($D$21:$D$30)</f>
        <v>1.1741332594683164E-2</v>
      </c>
      <c r="E31" s="18">
        <f>SUM($E$21:$E$30)</f>
        <v>5.5480488250715457E-3</v>
      </c>
      <c r="F31">
        <f>SUM($F$21:$F$30)</f>
        <v>1.227227371599327E-2</v>
      </c>
      <c r="G31" s="18">
        <f>SUM($G$21:$G$30)</f>
        <v>9.9826214389008346E-3</v>
      </c>
      <c r="H31" s="18">
        <f>SUM($H$21:$H$30)</f>
        <v>5.9629288611339252E-4</v>
      </c>
      <c r="I31" s="18">
        <f>SUM($I$21:$I$30)</f>
        <v>1.6284756191516829E-3</v>
      </c>
      <c r="J31" s="18">
        <f>SUM($J$21:$J$30)</f>
        <v>1.0696642027966935E-2</v>
      </c>
      <c r="K31" s="18">
        <f>SUM($K$21:$K$30)</f>
        <v>6.9358976182850524E-3</v>
      </c>
      <c r="L31" s="18">
        <f>SUM($L$21:$L$30)</f>
        <v>3.2033653302377171E-3</v>
      </c>
      <c r="M31" s="18">
        <f>SUM($M$21:$M$30)</f>
        <v>1.2502699352274415E-2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38</v>
      </c>
      <c r="C33">
        <f>SUM($D$31:$M$31)</f>
        <v>7.5107649408678007E-2</v>
      </c>
      <c r="D33" s="19">
        <f>$D$31/$C$33</f>
        <v>0.15632672154064989</v>
      </c>
      <c r="E33" s="19">
        <f>$E$31/$C$33</f>
        <v>7.3867959771758196E-2</v>
      </c>
      <c r="F33" s="19">
        <f>$F$31/$C$33</f>
        <v>0.16339579007747937</v>
      </c>
      <c r="G33" s="19">
        <f>$G$31/$C$33</f>
        <v>0.13291084886151999</v>
      </c>
      <c r="H33" s="19">
        <f>$H$31/$C$33</f>
        <v>7.9391765127520587E-3</v>
      </c>
      <c r="I33" s="19">
        <f>$I$31/$C$33</f>
        <v>2.1681887690170841E-2</v>
      </c>
      <c r="J33" s="19">
        <f>$J$31/$C$33</f>
        <v>0.14241747827526918</v>
      </c>
      <c r="K33" s="19">
        <f>$K$31/$C$33</f>
        <v>9.2346088219926001E-2</v>
      </c>
      <c r="L33" s="19">
        <f>$L$31/$C$33</f>
        <v>4.2650320645870154E-2</v>
      </c>
      <c r="M33" s="19">
        <f>$M$31/$C$33</f>
        <v>0.1664637284046043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46C3E-597C-475F-BA9F-5ABC452D792A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66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18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21" t="s">
        <v>67</v>
      </c>
      <c r="D5" s="7">
        <v>-4.5864703761025874E-2</v>
      </c>
      <c r="E5" s="7">
        <v>2.3734530629398797E-2</v>
      </c>
      <c r="F5" s="7">
        <v>7.8921048836666702E-2</v>
      </c>
      <c r="G5" s="7">
        <v>2.2153568660408528E-2</v>
      </c>
      <c r="H5" s="7">
        <v>3.9026043617655087E-3</v>
      </c>
      <c r="I5" s="7">
        <v>-2.2981756599736291E-3</v>
      </c>
      <c r="J5" s="7">
        <v>-1.7856591953107997E-2</v>
      </c>
      <c r="K5" s="7">
        <v>-2.6056073345981295E-2</v>
      </c>
      <c r="L5" s="7">
        <v>7.5758443948271996E-3</v>
      </c>
      <c r="M5" s="22" t="s">
        <v>29</v>
      </c>
    </row>
    <row r="6" spans="1:13" ht="24">
      <c r="A6" s="10" t="s">
        <v>15</v>
      </c>
      <c r="B6" s="11" t="s">
        <v>14</v>
      </c>
      <c r="C6" s="16" t="s">
        <v>68</v>
      </c>
      <c r="D6" s="14" t="s">
        <v>26</v>
      </c>
      <c r="E6" s="13">
        <v>-4.9583508664394031E-3</v>
      </c>
      <c r="F6" s="13">
        <v>8.3124444004233008E-2</v>
      </c>
      <c r="G6" s="13">
        <v>4.9852795898520375E-2</v>
      </c>
      <c r="H6" s="13">
        <v>1.6822714286834264E-2</v>
      </c>
      <c r="I6" s="13">
        <v>1.1642900289550414E-2</v>
      </c>
      <c r="J6" s="13">
        <v>3.3673695517619853E-3</v>
      </c>
      <c r="K6" s="13">
        <v>-4.4457535332530336E-2</v>
      </c>
      <c r="L6" s="13">
        <v>3.1597521170589934E-2</v>
      </c>
      <c r="M6" s="15">
        <v>-4.5543516174109837E-2</v>
      </c>
    </row>
    <row r="7" spans="1:13" ht="24">
      <c r="A7" s="10" t="s">
        <v>16</v>
      </c>
      <c r="B7" s="11" t="s">
        <v>14</v>
      </c>
      <c r="C7" s="12">
        <v>8.1553299479049851E-2</v>
      </c>
      <c r="D7" s="13">
        <v>-4.4645802678258358E-2</v>
      </c>
      <c r="E7" s="13">
        <v>-3.6841507600500058E-3</v>
      </c>
      <c r="F7" s="13">
        <v>-2.5782265599296538E-2</v>
      </c>
      <c r="G7" s="13">
        <v>-6.6934310453304236E-4</v>
      </c>
      <c r="H7" s="13">
        <v>-1.3159735250058118E-5</v>
      </c>
      <c r="I7" s="13">
        <v>5.5475847532323819E-2</v>
      </c>
      <c r="J7" s="13">
        <v>-4.1261054451826751E-3</v>
      </c>
      <c r="K7" s="14" t="s">
        <v>27</v>
      </c>
      <c r="L7" s="13">
        <v>7.248087374323238E-2</v>
      </c>
      <c r="M7" s="15">
        <v>-2.5989180725225162E-2</v>
      </c>
    </row>
    <row r="8" spans="1:13" ht="24">
      <c r="A8" s="10" t="s">
        <v>17</v>
      </c>
      <c r="B8" s="11" t="s">
        <v>14</v>
      </c>
      <c r="C8" s="12">
        <v>-3.0359459972739977E-2</v>
      </c>
      <c r="D8" s="13">
        <v>-5.0503696384090061E-3</v>
      </c>
      <c r="E8" s="14" t="s">
        <v>69</v>
      </c>
      <c r="F8" s="13">
        <v>-3.1634882007023142E-2</v>
      </c>
      <c r="G8" s="13">
        <v>-5.0270489620625573E-3</v>
      </c>
      <c r="H8" s="13">
        <v>5.9152688660216186E-3</v>
      </c>
      <c r="I8" s="13">
        <v>-2.2154739396213204E-2</v>
      </c>
      <c r="J8" s="13">
        <v>2.2713621885739065E-2</v>
      </c>
      <c r="K8" s="13">
        <v>-3.728968018421049E-3</v>
      </c>
      <c r="L8" s="13">
        <v>-4.6568811322368524E-3</v>
      </c>
      <c r="M8" s="15">
        <v>2.4015816207506906E-2</v>
      </c>
    </row>
    <row r="9" spans="1:13" ht="24">
      <c r="A9" s="10" t="s">
        <v>18</v>
      </c>
      <c r="B9" s="11" t="s">
        <v>14</v>
      </c>
      <c r="C9" s="12">
        <v>-4.7925609073242087E-2</v>
      </c>
      <c r="D9" s="13">
        <v>3.4145077908496833E-3</v>
      </c>
      <c r="E9" s="13">
        <v>2.2686642628767587E-2</v>
      </c>
      <c r="F9" s="13">
        <v>5.1354519434436236E-3</v>
      </c>
      <c r="G9" s="13">
        <v>-2.8273195326969328E-2</v>
      </c>
      <c r="H9" s="13">
        <v>-3.0577282048076949E-2</v>
      </c>
      <c r="I9" s="13">
        <v>-2.1269249968296763E-2</v>
      </c>
      <c r="J9" s="14" t="s">
        <v>30</v>
      </c>
      <c r="K9" s="13">
        <v>-4.1820227130979779E-3</v>
      </c>
      <c r="L9" s="13">
        <v>9.6026042718045084E-3</v>
      </c>
      <c r="M9" s="15">
        <v>-1.8047224013697578E-2</v>
      </c>
    </row>
    <row r="10" spans="1:13" ht="24">
      <c r="A10" s="10" t="s">
        <v>19</v>
      </c>
      <c r="B10" s="11" t="s">
        <v>14</v>
      </c>
      <c r="C10" s="16" t="s">
        <v>60</v>
      </c>
      <c r="D10" s="13">
        <v>4.9592389592648715E-2</v>
      </c>
      <c r="E10" s="13">
        <v>-4.9330675061852016E-3</v>
      </c>
      <c r="F10" s="13">
        <v>9.0649610623898244E-2</v>
      </c>
      <c r="G10" s="14" t="s">
        <v>32</v>
      </c>
      <c r="H10" s="13">
        <v>4.556368759676712E-2</v>
      </c>
      <c r="I10" s="13">
        <v>1.6615532771284958E-2</v>
      </c>
      <c r="J10" s="13">
        <v>-2.7621656248444561E-2</v>
      </c>
      <c r="K10" s="13">
        <v>-6.8932520394993817E-4</v>
      </c>
      <c r="L10" s="13">
        <v>6.453248969090232E-2</v>
      </c>
      <c r="M10" s="15">
        <v>2.1895805618971687E-2</v>
      </c>
    </row>
    <row r="11" spans="1:13" ht="24">
      <c r="A11" s="10" t="s">
        <v>20</v>
      </c>
      <c r="B11" s="11" t="s">
        <v>14</v>
      </c>
      <c r="C11" s="16" t="s">
        <v>70</v>
      </c>
      <c r="D11" s="13">
        <v>1.1630238942943969E-2</v>
      </c>
      <c r="E11" s="13">
        <v>-2.1809698200908736E-2</v>
      </c>
      <c r="F11" s="13">
        <v>2.5142756202541063E-2</v>
      </c>
      <c r="G11" s="13">
        <v>1.6736975209663798E-2</v>
      </c>
      <c r="H11" s="13">
        <v>8.1176459613992308E-2</v>
      </c>
      <c r="I11" s="14" t="s">
        <v>26</v>
      </c>
      <c r="J11" s="13">
        <v>-2.0967965184662499E-2</v>
      </c>
      <c r="K11" s="13">
        <v>5.5343873179255064E-2</v>
      </c>
      <c r="L11" s="13">
        <v>3.8171896208955246E-2</v>
      </c>
      <c r="M11" s="15">
        <v>-2.3049141338210271E-3</v>
      </c>
    </row>
    <row r="12" spans="1:13" ht="24">
      <c r="A12" s="10" t="s">
        <v>21</v>
      </c>
      <c r="B12" s="11" t="s">
        <v>14</v>
      </c>
      <c r="C12" s="12">
        <v>3.1614254357638677E-2</v>
      </c>
      <c r="D12" s="13">
        <v>1.6805116878644031E-2</v>
      </c>
      <c r="E12" s="13">
        <v>5.7867364029871469E-3</v>
      </c>
      <c r="F12" s="13">
        <v>3.6990191841832061E-2</v>
      </c>
      <c r="G12" s="13">
        <v>4.5757448371655643E-2</v>
      </c>
      <c r="H12" s="14" t="s">
        <v>48</v>
      </c>
      <c r="I12" s="13">
        <v>8.089124037967059E-2</v>
      </c>
      <c r="J12" s="13">
        <v>-3.0022413100564554E-2</v>
      </c>
      <c r="K12" s="13">
        <v>-2.0076479592428529E-6</v>
      </c>
      <c r="L12" s="13">
        <v>6.4513335393605972E-2</v>
      </c>
      <c r="M12" s="15">
        <v>3.8637422778917537E-3</v>
      </c>
    </row>
    <row r="13" spans="1:13" ht="24">
      <c r="A13" s="10" t="s">
        <v>22</v>
      </c>
      <c r="B13" s="11" t="s">
        <v>14</v>
      </c>
      <c r="C13" s="12">
        <v>5.6331547161120314E-2</v>
      </c>
      <c r="D13" s="13">
        <v>3.14764857655635E-2</v>
      </c>
      <c r="E13" s="13">
        <v>-4.541080933352995E-3</v>
      </c>
      <c r="F13" s="13">
        <v>-3.6659515782147593E-2</v>
      </c>
      <c r="G13" s="13">
        <v>6.4642168642164585E-2</v>
      </c>
      <c r="H13" s="13">
        <v>6.4292859684698903E-2</v>
      </c>
      <c r="I13" s="13">
        <v>3.7907676326943016E-2</v>
      </c>
      <c r="J13" s="13">
        <v>9.3686874162811646E-3</v>
      </c>
      <c r="K13" s="13">
        <v>7.1822704761260875E-2</v>
      </c>
      <c r="L13" s="14" t="s">
        <v>32</v>
      </c>
      <c r="M13" s="15">
        <v>7.4929297354072236E-3</v>
      </c>
    </row>
    <row r="14" spans="1:13" ht="24">
      <c r="A14" s="10" t="s">
        <v>23</v>
      </c>
      <c r="B14" s="11" t="s">
        <v>14</v>
      </c>
      <c r="C14" s="12">
        <v>4.2886828049695902E-2</v>
      </c>
      <c r="D14" s="13">
        <v>8.1649504017246771E-2</v>
      </c>
      <c r="E14" s="13">
        <v>-3.0510685199217649E-2</v>
      </c>
      <c r="F14" s="14" t="s">
        <v>35</v>
      </c>
      <c r="G14" s="13">
        <v>8.9569893908546375E-2</v>
      </c>
      <c r="H14" s="13">
        <v>3.6407922448776199E-2</v>
      </c>
      <c r="I14" s="13">
        <v>2.464228694997786E-2</v>
      </c>
      <c r="J14" s="13">
        <v>4.9311097481994611E-3</v>
      </c>
      <c r="K14" s="13">
        <v>-2.5230423319024007E-2</v>
      </c>
      <c r="L14" s="13">
        <v>-3.6124679895638265E-2</v>
      </c>
      <c r="M14" s="15">
        <v>7.6969315914152084E-2</v>
      </c>
    </row>
    <row r="19" spans="1:13" ht="15.75" thickBot="1">
      <c r="A19" s="23" t="s">
        <v>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218.25" thickTop="1" thickBot="1">
      <c r="A20" s="24"/>
      <c r="B20" s="25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21"/>
      <c r="D21" s="7">
        <f>$C5^2*D5^2</f>
        <v>4.4839720524963257E-5</v>
      </c>
      <c r="E21" s="7">
        <f t="shared" ref="E21:M21" si="0">$C5^2*E5^2</f>
        <v>1.2007898458521789E-5</v>
      </c>
      <c r="F21" s="7">
        <f t="shared" si="0"/>
        <v>1.3276738703510565E-4</v>
      </c>
      <c r="G21" s="7">
        <f t="shared" si="0"/>
        <v>1.0461479363207825E-5</v>
      </c>
      <c r="H21" s="7">
        <f t="shared" si="0"/>
        <v>3.2464951826810751E-7</v>
      </c>
      <c r="I21" s="7">
        <f t="shared" si="0"/>
        <v>1.1258282783705382E-7</v>
      </c>
      <c r="J21" s="7">
        <f t="shared" si="0"/>
        <v>6.7967744886486431E-6</v>
      </c>
      <c r="K21" s="7">
        <f t="shared" si="0"/>
        <v>1.4471836513229017E-5</v>
      </c>
      <c r="L21" s="7">
        <f t="shared" si="0"/>
        <v>1.2233981043684332E-6</v>
      </c>
      <c r="M21" s="22">
        <f t="shared" si="0"/>
        <v>2.11033729E-2</v>
      </c>
    </row>
    <row r="22" spans="1:13" ht="24">
      <c r="A22" s="10" t="s">
        <v>15</v>
      </c>
      <c r="B22" s="11" t="s">
        <v>14</v>
      </c>
      <c r="C22" s="16"/>
      <c r="D22" s="14">
        <f t="shared" ref="D22:M22" si="1">$C6^2*D6^2</f>
        <v>1.6408841408999997E-2</v>
      </c>
      <c r="E22" s="13">
        <f t="shared" si="1"/>
        <v>4.0912303400026183E-7</v>
      </c>
      <c r="F22" s="13">
        <f t="shared" si="1"/>
        <v>1.1498387157164514E-4</v>
      </c>
      <c r="G22" s="13">
        <f t="shared" si="1"/>
        <v>4.1357898249347079E-5</v>
      </c>
      <c r="H22" s="13">
        <f t="shared" si="1"/>
        <v>4.7094648375642313E-6</v>
      </c>
      <c r="I22" s="13">
        <f t="shared" si="1"/>
        <v>2.2558061529433067E-6</v>
      </c>
      <c r="J22" s="13">
        <f t="shared" si="1"/>
        <v>1.8869525607464312E-7</v>
      </c>
      <c r="K22" s="13">
        <f t="shared" si="1"/>
        <v>3.2890478004558405E-5</v>
      </c>
      <c r="L22" s="13">
        <f t="shared" si="1"/>
        <v>1.6614430049598756E-5</v>
      </c>
      <c r="M22" s="15">
        <f t="shared" si="1"/>
        <v>3.4516959653808872E-5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1.325697214387197E-5</v>
      </c>
      <c r="E23" s="13">
        <f t="shared" si="2"/>
        <v>9.0272996863055571E-8</v>
      </c>
      <c r="F23" s="13">
        <f t="shared" si="2"/>
        <v>4.4210479869398151E-6</v>
      </c>
      <c r="G23" s="13">
        <f t="shared" si="2"/>
        <v>2.9797557068917553E-9</v>
      </c>
      <c r="H23" s="13">
        <f t="shared" si="2"/>
        <v>1.1518008033184859E-12</v>
      </c>
      <c r="I23" s="13">
        <f t="shared" si="2"/>
        <v>2.0468733169325199E-5</v>
      </c>
      <c r="J23" s="13">
        <f t="shared" si="2"/>
        <v>1.1323057629093536E-7</v>
      </c>
      <c r="K23" s="14">
        <f t="shared" si="2"/>
        <v>6.5713688019121714E-3</v>
      </c>
      <c r="L23" s="13">
        <f t="shared" si="2"/>
        <v>3.4940564153866513E-5</v>
      </c>
      <c r="M23" s="15">
        <f t="shared" si="2"/>
        <v>4.4922948275065419E-6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2.3509014033664577E-8</v>
      </c>
      <c r="E24" s="14">
        <f t="shared" si="3"/>
        <v>9.1985433791353798E-4</v>
      </c>
      <c r="F24" s="13">
        <f t="shared" si="3"/>
        <v>9.2240260801523387E-7</v>
      </c>
      <c r="G24" s="13">
        <f t="shared" si="3"/>
        <v>2.3292404022439962E-8</v>
      </c>
      <c r="H24" s="13">
        <f t="shared" si="3"/>
        <v>3.2250545361407398E-8</v>
      </c>
      <c r="I24" s="13">
        <f t="shared" si="3"/>
        <v>4.5239872887320202E-7</v>
      </c>
      <c r="J24" s="13">
        <f t="shared" si="3"/>
        <v>4.7551132845454747E-7</v>
      </c>
      <c r="K24" s="13">
        <f t="shared" si="3"/>
        <v>1.2816380768163738E-8</v>
      </c>
      <c r="L24" s="13">
        <f t="shared" si="3"/>
        <v>1.9988416466980041E-8</v>
      </c>
      <c r="M24" s="15">
        <f t="shared" si="3"/>
        <v>5.3159732493459006E-7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2.677882380666224E-8</v>
      </c>
      <c r="E25" s="13">
        <f t="shared" si="4"/>
        <v>1.1821585880032818E-6</v>
      </c>
      <c r="F25" s="13">
        <f t="shared" si="4"/>
        <v>6.0574888148958502E-8</v>
      </c>
      <c r="G25" s="13">
        <f t="shared" si="4"/>
        <v>1.8360523886947756E-6</v>
      </c>
      <c r="H25" s="13">
        <f t="shared" si="4"/>
        <v>2.1474993463665109E-6</v>
      </c>
      <c r="I25" s="13">
        <f t="shared" si="4"/>
        <v>1.0390576221746505E-6</v>
      </c>
      <c r="J25" s="14">
        <f t="shared" si="4"/>
        <v>2.2876857364770796E-3</v>
      </c>
      <c r="K25" s="13">
        <f t="shared" si="4"/>
        <v>4.0170575737143601E-8</v>
      </c>
      <c r="L25" s="13">
        <f t="shared" si="4"/>
        <v>2.1179385011927164E-7</v>
      </c>
      <c r="M25" s="15">
        <f t="shared" si="4"/>
        <v>7.4809387682741069E-7</v>
      </c>
    </row>
    <row r="26" spans="1:13" ht="24">
      <c r="A26" s="10" t="s">
        <v>19</v>
      </c>
      <c r="B26" s="11" t="s">
        <v>14</v>
      </c>
      <c r="C26" s="16"/>
      <c r="D26" s="13">
        <f t="shared" ref="D26:M26" si="5">$C10^2*D10^2</f>
        <v>3.0850777643505556E-5</v>
      </c>
      <c r="E26" s="13">
        <f t="shared" si="5"/>
        <v>3.0526018457815907E-7</v>
      </c>
      <c r="F26" s="13">
        <f t="shared" si="5"/>
        <v>1.030784623121802E-4</v>
      </c>
      <c r="G26" s="14">
        <f t="shared" si="5"/>
        <v>1.2319224064000002E-2</v>
      </c>
      <c r="H26" s="13">
        <f t="shared" si="5"/>
        <v>2.604196652630367E-5</v>
      </c>
      <c r="I26" s="13">
        <f t="shared" si="5"/>
        <v>3.4630964568085956E-6</v>
      </c>
      <c r="J26" s="13">
        <f t="shared" si="5"/>
        <v>9.5705187331723748E-6</v>
      </c>
      <c r="K26" s="13">
        <f t="shared" si="5"/>
        <v>5.9605229064270268E-9</v>
      </c>
      <c r="L26" s="13">
        <f t="shared" si="5"/>
        <v>5.2238763279261271E-5</v>
      </c>
      <c r="M26" s="15">
        <f t="shared" si="5"/>
        <v>6.0139235536603693E-6</v>
      </c>
    </row>
    <row r="27" spans="1:13" ht="24">
      <c r="A27" s="10" t="s">
        <v>20</v>
      </c>
      <c r="B27" s="11" t="s">
        <v>14</v>
      </c>
      <c r="C27" s="16"/>
      <c r="D27" s="13">
        <f t="shared" ref="D27:M27" si="6">$C11^2*D11^2</f>
        <v>1.9477793933275742E-6</v>
      </c>
      <c r="E27" s="13">
        <f t="shared" si="6"/>
        <v>6.8495462728519935E-6</v>
      </c>
      <c r="F27" s="13">
        <f t="shared" si="6"/>
        <v>9.1030779282300047E-6</v>
      </c>
      <c r="G27" s="13">
        <f t="shared" si="6"/>
        <v>4.0338192840321681E-6</v>
      </c>
      <c r="H27" s="13">
        <f t="shared" si="6"/>
        <v>9.4890493374654588E-5</v>
      </c>
      <c r="I27" s="14">
        <f t="shared" si="6"/>
        <v>1.4199105599999999E-2</v>
      </c>
      <c r="J27" s="13">
        <f t="shared" si="6"/>
        <v>6.3310401213871485E-6</v>
      </c>
      <c r="K27" s="13">
        <f t="shared" si="6"/>
        <v>4.4106397898133137E-5</v>
      </c>
      <c r="L27" s="13">
        <f t="shared" si="6"/>
        <v>2.0982148706696425E-5</v>
      </c>
      <c r="M27" s="15">
        <f t="shared" si="6"/>
        <v>7.6501859965746266E-8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2.8225975545666267E-7</v>
      </c>
      <c r="E28" s="13">
        <f t="shared" si="7"/>
        <v>3.3468271703820292E-8</v>
      </c>
      <c r="F28" s="13">
        <f t="shared" si="7"/>
        <v>1.3675369001838439E-6</v>
      </c>
      <c r="G28" s="13">
        <f t="shared" si="7"/>
        <v>2.0926157179710617E-6</v>
      </c>
      <c r="H28" s="14">
        <f t="shared" si="7"/>
        <v>9.8353366684107431E-4</v>
      </c>
      <c r="I28" s="13">
        <f t="shared" si="7"/>
        <v>6.539866395700343E-6</v>
      </c>
      <c r="J28" s="13">
        <f t="shared" si="7"/>
        <v>9.008595341067669E-7</v>
      </c>
      <c r="K28" s="13">
        <f t="shared" si="7"/>
        <v>4.028478124491762E-15</v>
      </c>
      <c r="L28" s="13">
        <f t="shared" si="7"/>
        <v>4.1597274686258653E-6</v>
      </c>
      <c r="M28" s="15">
        <f t="shared" si="7"/>
        <v>1.4920459099325305E-8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3.14395149303599E-6</v>
      </c>
      <c r="E29" s="13">
        <f t="shared" si="8"/>
        <v>6.5436768348421336E-8</v>
      </c>
      <c r="F29" s="13">
        <f t="shared" si="8"/>
        <v>4.2645853178388894E-6</v>
      </c>
      <c r="G29" s="13">
        <f t="shared" si="8"/>
        <v>1.3259745685736035E-5</v>
      </c>
      <c r="H29" s="13">
        <f t="shared" si="8"/>
        <v>1.3116828649491448E-5</v>
      </c>
      <c r="I29" s="13">
        <f t="shared" si="8"/>
        <v>4.5599248608984107E-6</v>
      </c>
      <c r="J29" s="13">
        <f t="shared" si="8"/>
        <v>2.7852286700015268E-7</v>
      </c>
      <c r="K29" s="13">
        <f t="shared" si="8"/>
        <v>1.6369177992828662E-5</v>
      </c>
      <c r="L29" s="14">
        <f t="shared" si="8"/>
        <v>3.1163818605649935E-3</v>
      </c>
      <c r="M29" s="15">
        <f t="shared" si="8"/>
        <v>1.7815855390296867E-7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1.2261820524065683E-5</v>
      </c>
      <c r="E30" s="13">
        <f t="shared" si="9"/>
        <v>1.7121892862341186E-6</v>
      </c>
      <c r="F30" s="14">
        <f t="shared" si="9"/>
        <v>1.7917695779633221E-3</v>
      </c>
      <c r="G30" s="13">
        <f t="shared" si="9"/>
        <v>1.475611301673866E-5</v>
      </c>
      <c r="H30" s="13">
        <f t="shared" si="9"/>
        <v>2.438033383566529E-6</v>
      </c>
      <c r="I30" s="13">
        <f t="shared" si="9"/>
        <v>1.1168886410542256E-6</v>
      </c>
      <c r="J30" s="13">
        <f t="shared" si="9"/>
        <v>4.4723644844867458E-8</v>
      </c>
      <c r="K30" s="13">
        <f t="shared" si="9"/>
        <v>1.1708383193453396E-6</v>
      </c>
      <c r="L30" s="13">
        <f t="shared" si="9"/>
        <v>2.4002466272305528E-6</v>
      </c>
      <c r="M30" s="15">
        <f t="shared" si="9"/>
        <v>1.0896401730850011E-5</v>
      </c>
    </row>
    <row r="31" spans="1:13">
      <c r="A31" t="s">
        <v>37</v>
      </c>
      <c r="D31" s="18">
        <f>SUM($D$21:$D$30)</f>
        <v>1.6515474978316062E-2</v>
      </c>
      <c r="E31" s="18">
        <f>SUM($E$21:$E$30)</f>
        <v>9.4250969177464279E-4</v>
      </c>
      <c r="F31" s="18">
        <f>SUM($F$21:$F$30)</f>
        <v>2.1627385245116099E-3</v>
      </c>
      <c r="G31" s="18">
        <f>SUM($G$21:$G$30)</f>
        <v>1.2407048059865458E-2</v>
      </c>
      <c r="H31" s="18">
        <f>SUM($H$21:$H$30)</f>
        <v>1.1272348541744518E-3</v>
      </c>
      <c r="I31" s="18">
        <f>SUM($I$21:$I$30)</f>
        <v>1.4239113954855614E-2</v>
      </c>
      <c r="J31" s="18">
        <f>SUM($J$21:$J$30)</f>
        <v>2.3123856130270594E-3</v>
      </c>
      <c r="K31" s="18">
        <f>SUM($K$21:$K$30)</f>
        <v>6.680436478123707E-3</v>
      </c>
      <c r="L31" s="18">
        <f>SUM($L$21:$L$30)</f>
        <v>3.2491729212212276E-3</v>
      </c>
      <c r="M31">
        <f>SUM($M$21:$M$30)</f>
        <v>2.1160841751840558E-2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38</v>
      </c>
      <c r="C33">
        <f>SUM($D$31:$M$31)</f>
        <v>8.0796956827710389E-2</v>
      </c>
      <c r="D33" s="19">
        <f>$D$31/$C$33</f>
        <v>0.20440714139188793</v>
      </c>
      <c r="E33" s="19">
        <f>$E$31/$C$33</f>
        <v>1.1665163253418433E-2</v>
      </c>
      <c r="F33" s="19">
        <f>$F$31/$C$33</f>
        <v>2.6767574045188171E-2</v>
      </c>
      <c r="G33" s="19">
        <f>$G$31/$C$33</f>
        <v>0.1535583584703811</v>
      </c>
      <c r="H33" s="19">
        <f>$H$31/$C$33</f>
        <v>1.3951451866908082E-2</v>
      </c>
      <c r="I33" s="19">
        <f>$I$31/$C$33</f>
        <v>0.17623329533584761</v>
      </c>
      <c r="J33" s="19">
        <f>$J$31/$C$33</f>
        <v>2.8619711729464495E-2</v>
      </c>
      <c r="K33" s="19">
        <f>$K$31/$C$33</f>
        <v>8.2681783329648401E-2</v>
      </c>
      <c r="L33" s="19">
        <f>$L$31/$C$33</f>
        <v>4.0214050736461407E-2</v>
      </c>
      <c r="M33" s="19">
        <f>$M$31/$C$33</f>
        <v>0.26190146984079438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STATS</vt:lpstr>
      <vt:lpstr> 1,00 Jack Daniel`s (1)</vt:lpstr>
      <vt:lpstr> 2,00 Jameson (1)</vt:lpstr>
      <vt:lpstr> 3,00 Tullamore Dew (1)</vt:lpstr>
      <vt:lpstr> 4,00 Jim Beam (1)</vt:lpstr>
      <vt:lpstr> 5,00 Ballantine`s (1)</vt:lpstr>
      <vt:lpstr> 6,00 Johnnie Walker (1)</vt:lpstr>
      <vt:lpstr> 8,00 Grant`s (1)</vt:lpstr>
      <vt:lpstr> 1,00 Jack Daniel`s (2)</vt:lpstr>
      <vt:lpstr> 2,00 Jameson (2)</vt:lpstr>
      <vt:lpstr> 3,00 Tullamore Dew (2)</vt:lpstr>
      <vt:lpstr> 4,00 Jim Beam (2)</vt:lpstr>
      <vt:lpstr> 5,00 Ballantine`s (2)</vt:lpstr>
      <vt:lpstr> 6,00 Johnnie Walker (2)</vt:lpstr>
      <vt:lpstr> 8,00 Grant`s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2024-12-10T22:27:43Z</dcterms:created>
  <dcterms:modified xsi:type="dcterms:W3CDTF">2024-12-10T22:30:36Z</dcterms:modified>
</cp:coreProperties>
</file>