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SK\POLACZONE_12\OUTPUT\"/>
    </mc:Choice>
  </mc:AlternateContent>
  <xr:revisionPtr revIDLastSave="0" documentId="13_ncr:1_{5CE469F3-A403-4786-B5EF-9A6E51809450}" xr6:coauthVersionLast="47" xr6:coauthVersionMax="47" xr10:uidLastSave="{00000000-0000-0000-0000-000000000000}"/>
  <bookViews>
    <workbookView xWindow="-120" yWindow="-120" windowWidth="29040" windowHeight="15720" xr2:uid="{50FD22A5-AC73-42A1-A94B-6542AA9F4F12}"/>
  </bookViews>
  <sheets>
    <sheet name="STATS" sheetId="1" r:id="rId1"/>
    <sheet name=" 18,00 Russkij Stand (1)" sheetId="2" r:id="rId2"/>
    <sheet name=" 20,00 Absolut (1)" sheetId="3" r:id="rId3"/>
    <sheet name=" 21,00 Finlandia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4" l="1"/>
  <c r="M31" i="4"/>
  <c r="L31" i="4"/>
  <c r="K31" i="4"/>
  <c r="J31" i="4"/>
  <c r="I31" i="4"/>
  <c r="H31" i="4"/>
  <c r="G31" i="4"/>
  <c r="F31" i="4"/>
  <c r="E31" i="4"/>
  <c r="D31" i="4"/>
  <c r="C33" i="4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 s="1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4" l="1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<sst xmlns="http://schemas.openxmlformats.org/spreadsheetml/2006/main" count="288" uniqueCount="51">
  <si>
    <t xml:space="preserve"> 18,00 Russkij Standard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</si>
  <si>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</si>
  <si>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</si>
  <si>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P3podkl_i7 What do these people particularly like about [BRAND], what do they particularly like the brand for? 7 = It has a high quality</t>
  </si>
  <si>
    <t>P4podkl_i8 How would these people describe the image of [BRAND] ? 8 = For older people</t>
  </si>
  <si>
    <t>P4podkl_i9 How would these people describe the image of [BRAND] ? 9 = Fashionable, up to date</t>
  </si>
  <si>
    <t>P4podkl_i13 How would these people describe the image of [BRAND] ? 13 = It is a party brand</t>
  </si>
  <si>
    <t>P3podkl_i8 What do these people particularly like about [BRAND], what do they particularly like the brand for? 8 = Has a good taste</t>
  </si>
  <si>
    <t>P3podkl_i2 What do these people particularly like about [BRAND], what do they particularly like the brand for? 2 = Is authentic</t>
  </si>
  <si>
    <t>P3podkl_i1 What do these people particularly like about [BRAND], what do they particularly like the brand for? 1 = It is elegant</t>
  </si>
  <si>
    <t>P4podkl_i15 How would these people describe the image of [BRAND] ? 15 = it is a brand for all generations</t>
  </si>
  <si>
    <t>P3podkl_i17 What do these people particularly like about [BRAND], what do they particularly like the brand for? 17 = Does  things differently  and communicates in an original way</t>
  </si>
  <si>
    <t>P4podkl_i4 How would these people describe the image of [BRAND] ? 4 = Is a symbol of success</t>
  </si>
  <si>
    <t>FAC_P3P4_BRAND_VODKA_1 REGR factor score   1 for analysis 1</t>
  </si>
  <si>
    <t>Pearson Correlation</t>
  </si>
  <si>
    <t>FAC_P3P4_BRAND_VODKA_2 REGR factor score   2 for analysis 2</t>
  </si>
  <si>
    <t>FAC_P3P4_BRAND_VODKA_3 REGR factor score   3 for analysis 3</t>
  </si>
  <si>
    <t>FAC_P3P4_BRAND_VODKA_4 REGR factor score   4 for analysis 4</t>
  </si>
  <si>
    <t>FAC_P3P4_BRAND_VODKA_5 REGR factor score   5 for analysis 5</t>
  </si>
  <si>
    <t>FAC_P3P4_BRAND_VODKA_6 REGR factor score   6 for analysis 6</t>
  </si>
  <si>
    <t>FAC_P3P4_BRAND_VODKA_7 REGR factor score   7 for analysis 7</t>
  </si>
  <si>
    <t>FAC_P3P4_BRAND_VODKA_8 REGR factor score   8 for analysis 8</t>
  </si>
  <si>
    <t>FAC_P3P4_BRAND_VODKA_9 REGR factor score   9 for analysis 9</t>
  </si>
  <si>
    <t>FAC_P3P4_BRAND_VODKA_10 REGR factor score  10 for analysis 10</t>
  </si>
  <si>
    <t>,997</t>
  </si>
  <si>
    <t>,995</t>
  </si>
  <si>
    <t>,103</t>
  </si>
  <si>
    <t>,996</t>
  </si>
  <si>
    <t>,998</t>
  </si>
  <si>
    <t>-,104</t>
  </si>
  <si>
    <t>,994</t>
  </si>
  <si>
    <t>,162</t>
  </si>
  <si>
    <t>,992</t>
  </si>
  <si>
    <t>SUMA</t>
  </si>
  <si>
    <t>R2</t>
  </si>
  <si>
    <t xml:space="preserve"> 18,00 Russkij Stand (1)</t>
  </si>
  <si>
    <t xml:space="preserve"> 20,00 Absolut</t>
  </si>
  <si>
    <t>,066</t>
  </si>
  <si>
    <t>,999</t>
  </si>
  <si>
    <t>,097</t>
  </si>
  <si>
    <t>,073</t>
  </si>
  <si>
    <t>,090</t>
  </si>
  <si>
    <t>,107</t>
  </si>
  <si>
    <t>,069</t>
  </si>
  <si>
    <t>,072</t>
  </si>
  <si>
    <t xml:space="preserve"> 20,00 Absolut (1)</t>
  </si>
  <si>
    <t xml:space="preserve"> 21,00 Finlandia</t>
  </si>
  <si>
    <t>-,139</t>
  </si>
  <si>
    <t>,094</t>
  </si>
  <si>
    <t>,993</t>
  </si>
  <si>
    <t xml:space="preserve"> 21,00 Finlandia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</si>
</sst>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8" xfId="21" applyFont="1" applyBorder="1" applyAlignment="1">
      <alignment horizontal="right" vertical="center"/>
    </xf>
  </cellXfs>
  <cellStyles count="22">
    <cellStyle name="Normalny" xfId="0" builtinId="0"/>
    <cellStyle name="style1733869627148" xfId="1" xr:uid="{C54176C6-347B-4117-A2B5-D36A6DEDA131}"/>
    <cellStyle name="style1733869627169" xfId="8" xr:uid="{5EA9B2D4-FF5C-46B7-97F8-462141342FDC}"/>
    <cellStyle name="style1733869627185" xfId="14" xr:uid="{835CFA4A-164C-4F3D-A056-7B91B6AD5256}"/>
    <cellStyle name="style1733869627252" xfId="2" xr:uid="{940B6394-CF48-4D01-A438-139B8703B383}"/>
    <cellStyle name="style1733869627260" xfId="3" xr:uid="{550D9BA2-93FC-42F1-A3B2-6412793A4DAF}"/>
    <cellStyle name="style1733869627269" xfId="4" xr:uid="{419B2BA4-0FD7-40DB-B3C6-317B54D4F4E4}"/>
    <cellStyle name="style1733869627277" xfId="5" xr:uid="{F26B7D93-F7F9-4F94-9658-6ADC6EA752C7}"/>
    <cellStyle name="style1733869627286" xfId="6" xr:uid="{B89814AA-92E5-4516-AEF8-203F38515777}"/>
    <cellStyle name="style1733869627294" xfId="13" xr:uid="{A4E95F3B-DFDC-4627-A169-FB3912B14EA0}"/>
    <cellStyle name="style1733869627302" xfId="7" xr:uid="{C672826A-1DEC-4A58-A2F7-BE8ADAB51E48}"/>
    <cellStyle name="style1733869627320" xfId="9" xr:uid="{B170D110-6731-4FC7-8A50-48159912B491}"/>
    <cellStyle name="style1733869627329" xfId="10" xr:uid="{47612889-4F61-4BD5-AA94-F190BDDDC9D7}"/>
    <cellStyle name="style1733869627337" xfId="11" xr:uid="{342DE74C-F83B-425E-80BF-2223D77F8AFE}"/>
    <cellStyle name="style1733869627344" xfId="12" xr:uid="{34E5568E-E2B5-4E51-B9C5-B73780AB3F45}"/>
    <cellStyle name="style1733869627352" xfId="15" xr:uid="{E31BCD12-2A56-4D61-A828-2990B34EA254}"/>
    <cellStyle name="style1733869627360" xfId="16" xr:uid="{B7507EAA-EB95-45C9-913C-F5E0A3889621}"/>
    <cellStyle name="style1733869627375" xfId="18" xr:uid="{B5BA73A6-9DE8-4118-A406-7406FB527C7B}"/>
    <cellStyle name="style1733869627407" xfId="17" xr:uid="{45EF2670-70F2-4E0D-845F-65622B771097}"/>
    <cellStyle name="style1733869627414" xfId="19" xr:uid="{B3975231-FDE1-43D2-8CB3-3553257187C1}"/>
    <cellStyle name="style1733869627424" xfId="20" xr:uid="{8D82CD7A-2070-4C1D-A830-60E0DB7F6524}"/>
    <cellStyle name="style1733869627474" xfId="21" xr:uid="{26DC390C-75D1-471F-8A83-1ECE2881BA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0BAF7-E5C3-42EC-A41E-64B504D15CE6}">
  <dimension ref="A1:D12"/>
  <sheetViews>
    <sheetView tabSelected="1" workbookViewId="0">
      <selection activeCell="D2" sqref="D2:D12"/>
    </sheetView>
  </sheetViews>
  <sheetFormatPr defaultRowHeight="15"/>
  <cols>
    <col min="1" max="1" width="80.7109375" customWidth="1"/>
  </cols>
  <sheetData>
    <row r="1" spans="1:4">
      <c r="B1" t="s">
        <v>35</v>
      </c>
      <c r="C1" t="s">
        <v>45</v>
      </c>
      <c r="D1" t="s">
        <v>50</v>
      </c>
    </row>
    <row r="2" spans="1:4">
      <c r="B2">
        <v>6.3789954463177576E-2</v>
      </c>
      <c r="C2">
        <v>4.1925577443649657E-2</v>
      </c>
      <c r="D2">
        <v>4.0218479633851896E-2</v>
      </c>
    </row>
    <row r="3" spans="1:4">
      <c r="A3" t="s">
        <v>3</v>
      </c>
      <c r="B3" s="23">
        <v>0.40585736992217508</v>
      </c>
      <c r="C3" s="23">
        <v>0.27143114708517202</v>
      </c>
      <c r="D3" s="23">
        <v>0.21760501136138419</v>
      </c>
    </row>
    <row r="4" spans="1:4">
      <c r="A4" t="s">
        <v>4</v>
      </c>
      <c r="B4" s="23">
        <v>1.5246217443242654E-2</v>
      </c>
      <c r="C4" s="23">
        <v>1.0496465886275752E-2</v>
      </c>
      <c r="D4" s="23">
        <v>0.47702212613582451</v>
      </c>
    </row>
    <row r="5" spans="1:4">
      <c r="A5" t="s">
        <v>5</v>
      </c>
      <c r="B5" s="23">
        <v>1.1051459678483566E-2</v>
      </c>
      <c r="C5" s="23">
        <v>0.1039706653725483</v>
      </c>
      <c r="D5" s="23">
        <v>2.6900328726916563E-2</v>
      </c>
    </row>
    <row r="6" spans="1:4">
      <c r="A6" t="s">
        <v>6</v>
      </c>
      <c r="B6" s="23">
        <v>2.0448174536181977E-2</v>
      </c>
      <c r="C6" s="23">
        <v>8.3099607225949598E-2</v>
      </c>
      <c r="D6" s="23">
        <v>4.9514420902529145E-2</v>
      </c>
    </row>
    <row r="7" spans="1:4">
      <c r="A7" t="s">
        <v>7</v>
      </c>
      <c r="B7" s="23">
        <v>0.1667992139174192</v>
      </c>
      <c r="C7" s="23">
        <v>1.0165853106649648E-2</v>
      </c>
      <c r="D7" s="23">
        <v>6.4318999761229317E-2</v>
      </c>
    </row>
    <row r="8" spans="1:4">
      <c r="A8" t="s">
        <v>8</v>
      </c>
      <c r="B8" s="23">
        <v>8.2819699320982876E-2</v>
      </c>
      <c r="C8" s="23">
        <v>5.1342825053954468E-2</v>
      </c>
      <c r="D8" s="23">
        <v>2.6049046784541376E-2</v>
      </c>
    </row>
    <row r="9" spans="1:4">
      <c r="A9" t="s">
        <v>9</v>
      </c>
      <c r="B9" s="23">
        <v>7.9303039239847342E-2</v>
      </c>
      <c r="C9" s="23">
        <v>0.11358276669676409</v>
      </c>
      <c r="D9" s="23">
        <v>1.4572212445080448E-2</v>
      </c>
    </row>
    <row r="10" spans="1:4">
      <c r="A10" t="s">
        <v>10</v>
      </c>
      <c r="B10" s="23">
        <v>1.7701788168530734E-2</v>
      </c>
      <c r="C10" s="23">
        <v>0.22304736431985323</v>
      </c>
      <c r="D10" s="23">
        <v>2.9115666088360366E-2</v>
      </c>
    </row>
    <row r="11" spans="1:4">
      <c r="A11" t="s">
        <v>11</v>
      </c>
      <c r="B11" s="23">
        <v>0.16907039286552497</v>
      </c>
      <c r="C11" s="23">
        <v>5.9474566598845683E-3</v>
      </c>
      <c r="D11" s="23">
        <v>7.8367920395290142E-2</v>
      </c>
    </row>
    <row r="12" spans="1:4">
      <c r="A12" t="s">
        <v>12</v>
      </c>
      <c r="B12" s="23">
        <v>3.1702644907611571E-2</v>
      </c>
      <c r="C12" s="23">
        <v>0.12691584859294833</v>
      </c>
      <c r="D12" s="23">
        <v>1.6534267398843956E-2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6C6C7-CE72-4F31-B5E9-455C86183F4F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3.5765550395016776E-2</v>
      </c>
      <c r="D5" s="10">
        <v>2.7913737493629825E-2</v>
      </c>
      <c r="E5" s="10">
        <v>-6.3836986042252906E-3</v>
      </c>
      <c r="F5" s="10">
        <v>-5.2428114095721089E-3</v>
      </c>
      <c r="G5" s="11" t="s">
        <v>24</v>
      </c>
      <c r="H5" s="10">
        <v>6.0471685577905268E-3</v>
      </c>
      <c r="I5" s="10">
        <v>1.4167762160918577E-3</v>
      </c>
      <c r="J5" s="10">
        <v>-1.1425398151009696E-2</v>
      </c>
      <c r="K5" s="10">
        <v>4.9184448344846296E-2</v>
      </c>
      <c r="L5" s="10">
        <v>-1.769360043901276E-2</v>
      </c>
      <c r="M5" s="12">
        <v>-5.6825167334051518E-2</v>
      </c>
    </row>
    <row r="6" spans="1:13" ht="24">
      <c r="A6" s="13" t="s">
        <v>15</v>
      </c>
      <c r="B6" s="14" t="s">
        <v>14</v>
      </c>
      <c r="C6" s="15">
        <v>-2.9863557296792707E-2</v>
      </c>
      <c r="D6" s="16">
        <v>-4.9592195261714239E-2</v>
      </c>
      <c r="E6" s="17" t="s">
        <v>25</v>
      </c>
      <c r="F6" s="16">
        <v>-5.0353460499601337E-3</v>
      </c>
      <c r="G6" s="16">
        <v>-6.3680327140599718E-3</v>
      </c>
      <c r="H6" s="16">
        <v>1.357288270498855E-2</v>
      </c>
      <c r="I6" s="16">
        <v>2.0606691881571906E-2</v>
      </c>
      <c r="J6" s="16">
        <v>3.2908999420357007E-2</v>
      </c>
      <c r="K6" s="16">
        <v>-5.9316853231058599E-2</v>
      </c>
      <c r="L6" s="16">
        <v>-3.2866927417227867E-2</v>
      </c>
      <c r="M6" s="18">
        <v>-2.7063390701262065E-2</v>
      </c>
    </row>
    <row r="7" spans="1:13" ht="24">
      <c r="A7" s="13" t="s">
        <v>16</v>
      </c>
      <c r="B7" s="14" t="s">
        <v>14</v>
      </c>
      <c r="C7" s="19" t="s">
        <v>26</v>
      </c>
      <c r="D7" s="16">
        <v>5.8498569804772652E-2</v>
      </c>
      <c r="E7" s="16">
        <v>1.3614478111555649E-2</v>
      </c>
      <c r="F7" s="16">
        <v>2.7397828387364705E-2</v>
      </c>
      <c r="G7" s="16">
        <v>6.0438211241019644E-3</v>
      </c>
      <c r="H7" s="17" t="s">
        <v>27</v>
      </c>
      <c r="I7" s="16">
        <v>1.2337511571712333E-2</v>
      </c>
      <c r="J7" s="16">
        <v>-1.1627904279723026E-2</v>
      </c>
      <c r="K7" s="16">
        <v>2.5794869813464044E-2</v>
      </c>
      <c r="L7" s="16">
        <v>-4.8539564314944307E-2</v>
      </c>
      <c r="M7" s="18">
        <v>-1.0648886173277095E-3</v>
      </c>
    </row>
    <row r="8" spans="1:13" ht="24">
      <c r="A8" s="13" t="s">
        <v>17</v>
      </c>
      <c r="B8" s="14" t="s">
        <v>14</v>
      </c>
      <c r="C8" s="15">
        <v>2.610922987702002E-2</v>
      </c>
      <c r="D8" s="16">
        <v>-1.533174940906275E-3</v>
      </c>
      <c r="E8" s="16">
        <v>-5.0731671200949964E-3</v>
      </c>
      <c r="F8" s="17" t="s">
        <v>28</v>
      </c>
      <c r="G8" s="16">
        <v>-5.2575137050983236E-3</v>
      </c>
      <c r="H8" s="16">
        <v>2.7519853386959961E-2</v>
      </c>
      <c r="I8" s="16">
        <v>3.0713427599199618E-2</v>
      </c>
      <c r="J8" s="16">
        <v>4.9145971401509683E-2</v>
      </c>
      <c r="K8" s="16">
        <v>-2.0038712858449569E-2</v>
      </c>
      <c r="L8" s="16">
        <v>-5.7023645184115391E-3</v>
      </c>
      <c r="M8" s="18">
        <v>9.9502761570471731E-3</v>
      </c>
    </row>
    <row r="9" spans="1:13" ht="24">
      <c r="A9" s="13" t="s">
        <v>18</v>
      </c>
      <c r="B9" s="14" t="s">
        <v>14</v>
      </c>
      <c r="C9" s="15">
        <v>7.2747257626170722E-2</v>
      </c>
      <c r="D9" s="16">
        <v>1.0538535608144396E-2</v>
      </c>
      <c r="E9" s="16">
        <v>2.0609400724623809E-2</v>
      </c>
      <c r="F9" s="16">
        <v>3.0489730566830443E-2</v>
      </c>
      <c r="G9" s="16">
        <v>1.4119897727953637E-3</v>
      </c>
      <c r="H9" s="16">
        <v>1.2306483836806353E-2</v>
      </c>
      <c r="I9" s="17" t="s">
        <v>25</v>
      </c>
      <c r="J9" s="16">
        <v>-4.5236017159477789E-2</v>
      </c>
      <c r="K9" s="16">
        <v>5.6802310407905898E-2</v>
      </c>
      <c r="L9" s="16">
        <v>-4.7102357476037318E-2</v>
      </c>
      <c r="M9" s="18">
        <v>-1.897473514229928E-2</v>
      </c>
    </row>
    <row r="10" spans="1:13" ht="24">
      <c r="A10" s="13" t="s">
        <v>19</v>
      </c>
      <c r="B10" s="14" t="s">
        <v>14</v>
      </c>
      <c r="C10" s="19" t="s">
        <v>29</v>
      </c>
      <c r="D10" s="16">
        <v>-3.5174145305204983E-2</v>
      </c>
      <c r="E10" s="16">
        <v>-3.2860832599554621E-2</v>
      </c>
      <c r="F10" s="16">
        <v>-5.6593294403738011E-3</v>
      </c>
      <c r="G10" s="16">
        <v>-1.7620748818646573E-2</v>
      </c>
      <c r="H10" s="16">
        <v>-4.8386359676991647E-2</v>
      </c>
      <c r="I10" s="16">
        <v>-4.7094253442982487E-2</v>
      </c>
      <c r="J10" s="16">
        <v>-2.6679823591194265E-2</v>
      </c>
      <c r="K10" s="16">
        <v>7.4963148889309744E-3</v>
      </c>
      <c r="L10" s="17" t="s">
        <v>25</v>
      </c>
      <c r="M10" s="18">
        <v>4.0867116436944483E-2</v>
      </c>
    </row>
    <row r="11" spans="1:13" ht="24">
      <c r="A11" s="13" t="s">
        <v>20</v>
      </c>
      <c r="B11" s="14" t="s">
        <v>14</v>
      </c>
      <c r="C11" s="15">
        <v>7.1285329604220696E-2</v>
      </c>
      <c r="D11" s="16">
        <v>-1.7012969132565461E-3</v>
      </c>
      <c r="E11" s="16">
        <v>3.2898445690111425E-2</v>
      </c>
      <c r="F11" s="16">
        <v>4.8771281433698771E-2</v>
      </c>
      <c r="G11" s="16">
        <v>-1.1379808132628764E-2</v>
      </c>
      <c r="H11" s="16">
        <v>-1.1591666831761917E-2</v>
      </c>
      <c r="I11" s="16">
        <v>-4.5225473790622875E-2</v>
      </c>
      <c r="J11" s="17" t="s">
        <v>25</v>
      </c>
      <c r="K11" s="16">
        <v>3.3835685875299157E-2</v>
      </c>
      <c r="L11" s="16">
        <v>-2.6679331059412805E-2</v>
      </c>
      <c r="M11" s="18">
        <v>4.5050530835525147E-2</v>
      </c>
    </row>
    <row r="12" spans="1:13" ht="24">
      <c r="A12" s="13" t="s">
        <v>21</v>
      </c>
      <c r="B12" s="14" t="s">
        <v>14</v>
      </c>
      <c r="C12" s="15">
        <v>4.3964680348535894E-2</v>
      </c>
      <c r="D12" s="16">
        <v>5.467941371489346E-2</v>
      </c>
      <c r="E12" s="16">
        <v>-2.6996889037764385E-2</v>
      </c>
      <c r="F12" s="16">
        <v>9.8537346412009112E-3</v>
      </c>
      <c r="G12" s="16">
        <v>-5.6459484929363139E-2</v>
      </c>
      <c r="H12" s="16">
        <v>-1.0617730584310963E-3</v>
      </c>
      <c r="I12" s="16">
        <v>-1.892454287744446E-2</v>
      </c>
      <c r="J12" s="16">
        <v>4.4954329918987686E-2</v>
      </c>
      <c r="K12" s="16">
        <v>-1.517774491198588E-3</v>
      </c>
      <c r="L12" s="16">
        <v>4.0776459034467867E-2</v>
      </c>
      <c r="M12" s="20" t="s">
        <v>30</v>
      </c>
    </row>
    <row r="13" spans="1:13" ht="24">
      <c r="A13" s="13" t="s">
        <v>22</v>
      </c>
      <c r="B13" s="14" t="s">
        <v>14</v>
      </c>
      <c r="C13" s="19" t="s">
        <v>31</v>
      </c>
      <c r="D13" s="17" t="s">
        <v>32</v>
      </c>
      <c r="E13" s="16">
        <v>-4.9130948349784959E-2</v>
      </c>
      <c r="F13" s="16">
        <v>-1.5073471522348543E-3</v>
      </c>
      <c r="G13" s="16">
        <v>2.75552403370273E-2</v>
      </c>
      <c r="H13" s="16">
        <v>5.7787952823892881E-2</v>
      </c>
      <c r="I13" s="16">
        <v>1.0441114421757403E-2</v>
      </c>
      <c r="J13" s="16">
        <v>-1.6788163445405411E-3</v>
      </c>
      <c r="K13" s="16">
        <v>6.8271830622604779E-2</v>
      </c>
      <c r="L13" s="16">
        <v>-3.4850100969998785E-2</v>
      </c>
      <c r="M13" s="18">
        <v>5.4304850838358634E-2</v>
      </c>
    </row>
    <row r="14" spans="1:13" ht="24">
      <c r="A14" s="13" t="s">
        <v>23</v>
      </c>
      <c r="B14" s="14" t="s">
        <v>14</v>
      </c>
      <c r="C14" s="15">
        <v>-3.1392781051495129E-2</v>
      </c>
      <c r="D14" s="16">
        <v>6.8228913729588628E-2</v>
      </c>
      <c r="E14" s="16">
        <v>-5.8722749212943653E-2</v>
      </c>
      <c r="F14" s="16">
        <v>-1.9693672847625975E-2</v>
      </c>
      <c r="G14" s="16">
        <v>4.8512698518635926E-2</v>
      </c>
      <c r="H14" s="16">
        <v>2.5471350700584181E-2</v>
      </c>
      <c r="I14" s="16">
        <v>5.6231569794396467E-2</v>
      </c>
      <c r="J14" s="16">
        <v>3.3496789139587667E-2</v>
      </c>
      <c r="K14" s="17" t="s">
        <v>32</v>
      </c>
      <c r="L14" s="16">
        <v>7.4120854336054715E-3</v>
      </c>
      <c r="M14" s="18">
        <v>-1.4944756557311888E-3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9.9670309197277013E-7</v>
      </c>
      <c r="E21" s="10">
        <f t="shared" ref="E21:M21" si="0">$C5^2*E5^2</f>
        <v>5.2128421494562282E-8</v>
      </c>
      <c r="F21" s="10">
        <f t="shared" si="0"/>
        <v>3.5160763525090177E-8</v>
      </c>
      <c r="G21" s="11">
        <f t="shared" si="0"/>
        <v>1.2715110600594892E-3</v>
      </c>
      <c r="H21" s="10">
        <f t="shared" si="0"/>
        <v>4.6777173272659047E-8</v>
      </c>
      <c r="I21" s="10">
        <f t="shared" si="0"/>
        <v>2.5676294054297914E-9</v>
      </c>
      <c r="J21" s="10">
        <f t="shared" si="0"/>
        <v>1.6698309719128938E-7</v>
      </c>
      <c r="K21" s="10">
        <f t="shared" si="0"/>
        <v>3.0944640021889555E-6</v>
      </c>
      <c r="L21" s="10">
        <f t="shared" si="0"/>
        <v>4.0046287135713822E-7</v>
      </c>
      <c r="M21" s="12">
        <f t="shared" si="0"/>
        <v>4.1305822276533833E-6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2.1933591181586753E-6</v>
      </c>
      <c r="E22" s="17">
        <f t="shared" si="1"/>
        <v>8.8293602967599329E-4</v>
      </c>
      <c r="F22" s="16">
        <f t="shared" si="1"/>
        <v>2.2612142968341234E-8</v>
      </c>
      <c r="G22" s="16">
        <f t="shared" si="1"/>
        <v>3.6165431354980108E-8</v>
      </c>
      <c r="H22" s="16">
        <f t="shared" si="1"/>
        <v>1.6429610580851176E-7</v>
      </c>
      <c r="I22" s="16">
        <f t="shared" si="1"/>
        <v>3.7870377357154713E-7</v>
      </c>
      <c r="J22" s="16">
        <f t="shared" si="1"/>
        <v>9.6585611518026628E-7</v>
      </c>
      <c r="K22" s="16">
        <f t="shared" si="1"/>
        <v>3.137901342200624E-6</v>
      </c>
      <c r="L22" s="16">
        <f t="shared" si="1"/>
        <v>9.6338812604050986E-7</v>
      </c>
      <c r="M22" s="18">
        <f t="shared" si="1"/>
        <v>6.5320197979653923E-7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3.630487503758373E-5</v>
      </c>
      <c r="E23" s="16">
        <f t="shared" si="2"/>
        <v>1.9664207371785453E-6</v>
      </c>
      <c r="F23" s="16">
        <f t="shared" si="2"/>
        <v>7.9635503726440553E-6</v>
      </c>
      <c r="G23" s="16">
        <f t="shared" si="2"/>
        <v>3.8752315203351727E-7</v>
      </c>
      <c r="H23" s="17">
        <f t="shared" si="2"/>
        <v>1.0524297743999999E-2</v>
      </c>
      <c r="I23" s="16">
        <f t="shared" si="2"/>
        <v>1.6148403606166775E-6</v>
      </c>
      <c r="J23" s="16">
        <f t="shared" si="2"/>
        <v>1.4344233475684968E-6</v>
      </c>
      <c r="K23" s="16">
        <f t="shared" si="2"/>
        <v>7.0589666499299627E-6</v>
      </c>
      <c r="L23" s="16">
        <f t="shared" si="2"/>
        <v>2.4995751424911877E-5</v>
      </c>
      <c r="M23" s="18">
        <f t="shared" si="2"/>
        <v>1.2030476223435508E-8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1.6024022589233983E-9</v>
      </c>
      <c r="E24" s="16">
        <f t="shared" si="3"/>
        <v>1.7544720827342405E-8</v>
      </c>
      <c r="F24" s="17">
        <f t="shared" si="3"/>
        <v>6.7896784399952971E-4</v>
      </c>
      <c r="G24" s="16">
        <f t="shared" si="3"/>
        <v>1.8842952393235072E-8</v>
      </c>
      <c r="H24" s="16">
        <f t="shared" si="3"/>
        <v>5.1627412065440608E-7</v>
      </c>
      <c r="I24" s="16">
        <f t="shared" si="3"/>
        <v>6.4304993139117283E-7</v>
      </c>
      <c r="J24" s="16">
        <f t="shared" si="3"/>
        <v>1.6465084775296247E-6</v>
      </c>
      <c r="K24" s="16">
        <f t="shared" si="3"/>
        <v>2.737333852077658E-7</v>
      </c>
      <c r="L24" s="16">
        <f t="shared" si="3"/>
        <v>2.2166548499858571E-8</v>
      </c>
      <c r="M24" s="18">
        <f t="shared" si="3"/>
        <v>6.7492947128993828E-8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5.8775155534334929E-7</v>
      </c>
      <c r="E25" s="16">
        <f t="shared" si="4"/>
        <v>2.2478326742794256E-6</v>
      </c>
      <c r="F25" s="16">
        <f t="shared" si="4"/>
        <v>4.9197204479931206E-6</v>
      </c>
      <c r="G25" s="16">
        <f t="shared" si="4"/>
        <v>1.0551066363717547E-8</v>
      </c>
      <c r="H25" s="16">
        <f t="shared" si="4"/>
        <v>8.0149574990851992E-7</v>
      </c>
      <c r="I25" s="17">
        <f t="shared" si="4"/>
        <v>5.2393741612944732E-3</v>
      </c>
      <c r="J25" s="16">
        <f t="shared" si="4"/>
        <v>1.0829339592303594E-5</v>
      </c>
      <c r="K25" s="16">
        <f t="shared" si="4"/>
        <v>1.7075178566697797E-5</v>
      </c>
      <c r="L25" s="16">
        <f t="shared" si="4"/>
        <v>1.1741363695184747E-5</v>
      </c>
      <c r="M25" s="18">
        <f t="shared" si="4"/>
        <v>1.9053935799281227E-6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1.3381776905845303E-5</v>
      </c>
      <c r="E26" s="16">
        <f t="shared" si="5"/>
        <v>1.1679487995774452E-5</v>
      </c>
      <c r="F26" s="16">
        <f t="shared" si="5"/>
        <v>3.464149530739966E-7</v>
      </c>
      <c r="G26" s="16">
        <f t="shared" si="5"/>
        <v>3.3582683730650903E-6</v>
      </c>
      <c r="H26" s="16">
        <f t="shared" si="5"/>
        <v>2.5322849706989651E-5</v>
      </c>
      <c r="I26" s="16">
        <f t="shared" si="5"/>
        <v>2.3988467938717798E-5</v>
      </c>
      <c r="J26" s="16">
        <f t="shared" si="5"/>
        <v>7.6989692658479724E-6</v>
      </c>
      <c r="K26" s="16">
        <f t="shared" si="5"/>
        <v>6.0780227446191271E-7</v>
      </c>
      <c r="L26" s="17">
        <f t="shared" si="5"/>
        <v>1.07081104E-2</v>
      </c>
      <c r="M26" s="18">
        <f t="shared" si="5"/>
        <v>1.8064030962698333E-5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1.4708234726780031E-8</v>
      </c>
      <c r="E27" s="16">
        <f t="shared" si="6"/>
        <v>5.4998530248079834E-6</v>
      </c>
      <c r="F27" s="16">
        <f t="shared" si="6"/>
        <v>1.2087282073839358E-5</v>
      </c>
      <c r="G27" s="16">
        <f t="shared" si="6"/>
        <v>6.5806713745433048E-7</v>
      </c>
      <c r="H27" s="16">
        <f t="shared" si="6"/>
        <v>6.8279778606669618E-7</v>
      </c>
      <c r="I27" s="16">
        <f t="shared" si="6"/>
        <v>1.0393613778573302E-5</v>
      </c>
      <c r="J27" s="17">
        <f t="shared" si="6"/>
        <v>5.0309092745699797E-3</v>
      </c>
      <c r="K27" s="16">
        <f t="shared" si="6"/>
        <v>5.8176862086504139E-6</v>
      </c>
      <c r="L27" s="16">
        <f t="shared" si="6"/>
        <v>3.6170140548096155E-6</v>
      </c>
      <c r="M27" s="18">
        <f t="shared" si="6"/>
        <v>1.0313359330493819E-5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5.7790378439170659E-6</v>
      </c>
      <c r="E28" s="16">
        <f t="shared" si="7"/>
        <v>1.4087543913324956E-6</v>
      </c>
      <c r="F28" s="16">
        <f t="shared" si="7"/>
        <v>1.8767635716155604E-7</v>
      </c>
      <c r="G28" s="16">
        <f t="shared" si="7"/>
        <v>6.1614320521615188E-6</v>
      </c>
      <c r="H28" s="16">
        <f t="shared" si="7"/>
        <v>2.1790703048300425E-9</v>
      </c>
      <c r="I28" s="16">
        <f t="shared" si="7"/>
        <v>6.9224310010450066E-7</v>
      </c>
      <c r="J28" s="16">
        <f t="shared" si="7"/>
        <v>3.9061678111191371E-6</v>
      </c>
      <c r="K28" s="16">
        <f t="shared" si="7"/>
        <v>4.4526887548114386E-9</v>
      </c>
      <c r="L28" s="16">
        <f t="shared" si="7"/>
        <v>3.2138592942663044E-6</v>
      </c>
      <c r="M28" s="20">
        <f t="shared" si="7"/>
        <v>1.9097679848834041E-3</v>
      </c>
    </row>
    <row r="29" spans="1:13" ht="24">
      <c r="A29" s="13" t="s">
        <v>22</v>
      </c>
      <c r="B29" s="14" t="s">
        <v>14</v>
      </c>
      <c r="C29" s="19"/>
      <c r="D29" s="17">
        <f t="shared" ref="D29:M29" si="8">$C13^2*D13^2</f>
        <v>2.5825775616E-2</v>
      </c>
      <c r="E29" s="16">
        <f t="shared" si="8"/>
        <v>6.3349081650402984E-5</v>
      </c>
      <c r="F29" s="16">
        <f t="shared" si="8"/>
        <v>5.9628872657827184E-8</v>
      </c>
      <c r="G29" s="16">
        <f t="shared" si="8"/>
        <v>1.9926840090702392E-5</v>
      </c>
      <c r="H29" s="16">
        <f t="shared" si="8"/>
        <v>8.7640459968932864E-5</v>
      </c>
      <c r="I29" s="16">
        <f t="shared" si="8"/>
        <v>2.8610387459438391E-6</v>
      </c>
      <c r="J29" s="16">
        <f t="shared" si="8"/>
        <v>7.3966727819870035E-8</v>
      </c>
      <c r="K29" s="16">
        <f t="shared" si="8"/>
        <v>1.2232440872760356E-4</v>
      </c>
      <c r="L29" s="16">
        <f t="shared" si="8"/>
        <v>3.187411318527593E-5</v>
      </c>
      <c r="M29" s="18">
        <f t="shared" si="8"/>
        <v>7.739399754418252E-5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4.5877156907556949E-6</v>
      </c>
      <c r="E30" s="16">
        <f t="shared" si="9"/>
        <v>3.3983831480615037E-6</v>
      </c>
      <c r="F30" s="16">
        <f t="shared" si="9"/>
        <v>3.8221965871675935E-7</v>
      </c>
      <c r="G30" s="16">
        <f t="shared" si="9"/>
        <v>2.3193722031374754E-6</v>
      </c>
      <c r="H30" s="16">
        <f t="shared" si="9"/>
        <v>6.3938660405178174E-7</v>
      </c>
      <c r="I30" s="16">
        <f t="shared" si="9"/>
        <v>3.1161617867581237E-6</v>
      </c>
      <c r="J30" s="16">
        <f t="shared" si="9"/>
        <v>1.1057728969062473E-6</v>
      </c>
      <c r="K30" s="17">
        <f t="shared" si="9"/>
        <v>9.698016673416952E-4</v>
      </c>
      <c r="L30" s="16">
        <f t="shared" si="9"/>
        <v>5.4142763032508315E-8</v>
      </c>
      <c r="M30" s="18">
        <f t="shared" si="9"/>
        <v>2.2010873209929918E-9</v>
      </c>
    </row>
    <row r="31" spans="1:13">
      <c r="A31" t="s">
        <v>33</v>
      </c>
      <c r="D31" s="21">
        <f>SUM($D$21:$D$30)</f>
        <v>2.5889623145880565E-2</v>
      </c>
      <c r="E31" s="21">
        <f>SUM($E$21:$E$30)</f>
        <v>9.7255551644015253E-4</v>
      </c>
      <c r="F31" s="21">
        <f>SUM($F$21:$F$30)</f>
        <v>7.0497210964210973E-4</v>
      </c>
      <c r="G31">
        <f>SUM($G$21:$G$30)</f>
        <v>1.3043881225181556E-3</v>
      </c>
      <c r="H31" s="21">
        <f>SUM($H$21:$H$30)</f>
        <v>1.0640114260285986E-2</v>
      </c>
      <c r="I31" s="21">
        <f>SUM($I$21:$I$30)</f>
        <v>5.2830648483395562E-3</v>
      </c>
      <c r="J31" s="21">
        <f>SUM($J$21:$J$30)</f>
        <v>5.0587372619014465E-3</v>
      </c>
      <c r="K31" s="21">
        <f>SUM($K$21:$K$30)</f>
        <v>1.129196261187391E-3</v>
      </c>
      <c r="L31" s="21">
        <f>SUM($L$21:$L$30)</f>
        <v>1.078499266196338E-2</v>
      </c>
      <c r="M31" s="21">
        <f>SUM($M$21:$M$30)</f>
        <v>2.0223102750188304E-3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6.3789954463177576E-2</v>
      </c>
      <c r="D33" s="22">
        <f>$D$31/$C$33</f>
        <v>0.40585736992217508</v>
      </c>
      <c r="E33" s="22">
        <f>$E$31/$C$33</f>
        <v>1.5246217443242654E-2</v>
      </c>
      <c r="F33" s="22">
        <f>$F$31/$C$33</f>
        <v>1.1051459678483566E-2</v>
      </c>
      <c r="G33" s="22">
        <f>$G$31/$C$33</f>
        <v>2.0448174536181977E-2</v>
      </c>
      <c r="H33" s="22">
        <f>$H$31/$C$33</f>
        <v>0.1667992139174192</v>
      </c>
      <c r="I33" s="22">
        <f>$I$31/$C$33</f>
        <v>8.2819699320982876E-2</v>
      </c>
      <c r="J33" s="22">
        <f>$J$31/$C$33</f>
        <v>7.9303039239847342E-2</v>
      </c>
      <c r="K33" s="22">
        <f>$K$31/$C$33</f>
        <v>1.7701788168530734E-2</v>
      </c>
      <c r="L33" s="22">
        <f>$L$31/$C$33</f>
        <v>0.16907039286552497</v>
      </c>
      <c r="M33" s="22">
        <f>$M$31/$C$33</f>
        <v>3.1702644907611571E-2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E0784-7F6D-4F11-AE58-99ED989F2C78}">
  <dimension ref="A1:M33"/>
  <sheetViews>
    <sheetView topLeftCell="A21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36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 t="s">
        <v>37</v>
      </c>
      <c r="D5" s="10">
        <v>3.1355818575579425E-2</v>
      </c>
      <c r="E5" s="10">
        <v>-1.0587448498017328E-2</v>
      </c>
      <c r="F5" s="11" t="s">
        <v>28</v>
      </c>
      <c r="G5" s="10">
        <v>-3.965064598044396E-3</v>
      </c>
      <c r="H5" s="10">
        <v>1.213051789622196E-2</v>
      </c>
      <c r="I5" s="10">
        <v>1.0377751468090545E-2</v>
      </c>
      <c r="J5" s="10">
        <v>4.0639873337017282E-2</v>
      </c>
      <c r="K5" s="10">
        <v>-1.2271594269375604E-2</v>
      </c>
      <c r="L5" s="10">
        <v>2.366292252497253E-3</v>
      </c>
      <c r="M5" s="12">
        <v>-1.1943123224538628E-3</v>
      </c>
    </row>
    <row r="6" spans="1:13" ht="24">
      <c r="A6" s="13" t="s">
        <v>15</v>
      </c>
      <c r="B6" s="14" t="s">
        <v>14</v>
      </c>
      <c r="C6" s="15">
        <v>-1.5618911181287316E-2</v>
      </c>
      <c r="D6" s="16">
        <v>-6.4482116708329358E-3</v>
      </c>
      <c r="E6" s="16">
        <v>3.8024796925443839E-2</v>
      </c>
      <c r="F6" s="16">
        <v>2.3624320745670138E-3</v>
      </c>
      <c r="G6" s="16">
        <v>-2.0504093472157023E-2</v>
      </c>
      <c r="H6" s="16">
        <v>-4.1403590010635517E-2</v>
      </c>
      <c r="I6" s="16">
        <v>-7.6958944165493159E-3</v>
      </c>
      <c r="J6" s="16">
        <v>-2.2905487177254026E-2</v>
      </c>
      <c r="K6" s="16">
        <v>-7.8680427959893443E-3</v>
      </c>
      <c r="L6" s="17" t="s">
        <v>28</v>
      </c>
      <c r="M6" s="18">
        <v>5.0423276718420439E-3</v>
      </c>
    </row>
    <row r="7" spans="1:13" ht="24">
      <c r="A7" s="13" t="s">
        <v>16</v>
      </c>
      <c r="B7" s="14" t="s">
        <v>14</v>
      </c>
      <c r="C7" s="15">
        <v>4.6287745094883065E-2</v>
      </c>
      <c r="D7" s="16">
        <v>-3.1013306599821631E-2</v>
      </c>
      <c r="E7" s="16">
        <v>1.7502920559866346E-2</v>
      </c>
      <c r="F7" s="16">
        <v>1.0389012900325827E-2</v>
      </c>
      <c r="G7" s="16">
        <v>-1.9969362789070678E-2</v>
      </c>
      <c r="H7" s="16">
        <v>-1.7360965160434269E-2</v>
      </c>
      <c r="I7" s="17" t="s">
        <v>38</v>
      </c>
      <c r="J7" s="16">
        <v>-1.6411860240072539E-2</v>
      </c>
      <c r="K7" s="16">
        <v>-3.2215488458662254E-3</v>
      </c>
      <c r="L7" s="16">
        <v>-7.7182620906651855E-3</v>
      </c>
      <c r="M7" s="18">
        <v>5.2079486053024562E-3</v>
      </c>
    </row>
    <row r="8" spans="1:13" ht="24">
      <c r="A8" s="13" t="s">
        <v>17</v>
      </c>
      <c r="B8" s="14" t="s">
        <v>14</v>
      </c>
      <c r="C8" s="15">
        <v>-2.0439854807821088E-2</v>
      </c>
      <c r="D8" s="16">
        <v>-2.2019588903335198E-2</v>
      </c>
      <c r="E8" s="17" t="s">
        <v>24</v>
      </c>
      <c r="F8" s="16">
        <v>-1.0538517538069669E-2</v>
      </c>
      <c r="G8" s="16">
        <v>-4.8208931623073874E-2</v>
      </c>
      <c r="H8" s="16">
        <v>3.1590179952363899E-2</v>
      </c>
      <c r="I8" s="16">
        <v>1.7392674385523037E-2</v>
      </c>
      <c r="J8" s="16">
        <v>-3.152255148582481E-3</v>
      </c>
      <c r="K8" s="16">
        <v>-3.1849252846708712E-2</v>
      </c>
      <c r="L8" s="16">
        <v>3.7891748212491236E-2</v>
      </c>
      <c r="M8" s="18">
        <v>6.0887448823380411E-4</v>
      </c>
    </row>
    <row r="9" spans="1:13" ht="24">
      <c r="A9" s="13" t="s">
        <v>18</v>
      </c>
      <c r="B9" s="14" t="s">
        <v>14</v>
      </c>
      <c r="C9" s="19" t="s">
        <v>39</v>
      </c>
      <c r="D9" s="16">
        <v>5.1240393281435301E-2</v>
      </c>
      <c r="E9" s="16">
        <v>-3.1684763759719639E-2</v>
      </c>
      <c r="F9" s="16">
        <v>-1.2142585905500337E-2</v>
      </c>
      <c r="G9" s="16">
        <v>6.1002651247173967E-3</v>
      </c>
      <c r="H9" s="17" t="s">
        <v>40</v>
      </c>
      <c r="I9" s="16">
        <v>-3.1945873598266928E-3</v>
      </c>
      <c r="J9" s="16">
        <v>1.7929722375628312E-2</v>
      </c>
      <c r="K9" s="17" t="s">
        <v>25</v>
      </c>
      <c r="L9" s="16">
        <v>-7.8131089793170138E-3</v>
      </c>
      <c r="M9" s="18">
        <v>-1.7576898100322078E-2</v>
      </c>
    </row>
    <row r="10" spans="1:13" ht="24">
      <c r="A10" s="13" t="s">
        <v>19</v>
      </c>
      <c r="B10" s="14" t="s">
        <v>14</v>
      </c>
      <c r="C10" s="19" t="s">
        <v>40</v>
      </c>
      <c r="D10" s="16">
        <v>2.0706370478276167E-2</v>
      </c>
      <c r="E10" s="16">
        <v>6.3715687264320861E-4</v>
      </c>
      <c r="F10" s="16">
        <v>-1.1602808652757654E-3</v>
      </c>
      <c r="G10" s="16">
        <v>-5.1160082227382948E-2</v>
      </c>
      <c r="H10" s="16">
        <v>2.3869334210243721E-2</v>
      </c>
      <c r="I10" s="16">
        <v>5.1267103791241605E-3</v>
      </c>
      <c r="J10" s="17" t="s">
        <v>41</v>
      </c>
      <c r="K10" s="16">
        <v>-1.7520513865712493E-2</v>
      </c>
      <c r="L10" s="16">
        <v>4.9745988863811692E-3</v>
      </c>
      <c r="M10" s="20" t="s">
        <v>30</v>
      </c>
    </row>
    <row r="11" spans="1:13" ht="24">
      <c r="A11" s="13" t="s">
        <v>20</v>
      </c>
      <c r="B11" s="14" t="s">
        <v>14</v>
      </c>
      <c r="C11" s="19" t="s">
        <v>42</v>
      </c>
      <c r="D11" s="17" t="s">
        <v>25</v>
      </c>
      <c r="E11" s="16">
        <v>-2.1922350264615899E-2</v>
      </c>
      <c r="F11" s="16">
        <v>3.1028958184598086E-2</v>
      </c>
      <c r="G11" s="16">
        <v>5.552978368029507E-2</v>
      </c>
      <c r="H11" s="16">
        <v>3.5352030016109197E-2</v>
      </c>
      <c r="I11" s="16">
        <v>-3.0665949479516435E-2</v>
      </c>
      <c r="J11" s="16">
        <v>1.0069260478568631E-2</v>
      </c>
      <c r="K11" s="16">
        <v>5.1214988599694387E-2</v>
      </c>
      <c r="L11" s="16">
        <v>-6.3955235424647547E-3</v>
      </c>
      <c r="M11" s="18">
        <v>2.0755816683880889E-2</v>
      </c>
    </row>
    <row r="12" spans="1:13" ht="24">
      <c r="A12" s="13" t="s">
        <v>21</v>
      </c>
      <c r="B12" s="14" t="s">
        <v>14</v>
      </c>
      <c r="C12" s="15">
        <v>5.8850130898197975E-2</v>
      </c>
      <c r="D12" s="16">
        <v>5.545703506549246E-2</v>
      </c>
      <c r="E12" s="16">
        <v>-4.7904528780249665E-2</v>
      </c>
      <c r="F12" s="16">
        <v>-3.915791683087283E-3</v>
      </c>
      <c r="G12" s="17" t="s">
        <v>25</v>
      </c>
      <c r="H12" s="16">
        <v>3.5201164943763796E-2</v>
      </c>
      <c r="I12" s="16">
        <v>-1.9724587864360987E-2</v>
      </c>
      <c r="J12" s="16">
        <v>2.5935034590209235E-2</v>
      </c>
      <c r="K12" s="16">
        <v>6.0856242424740673E-3</v>
      </c>
      <c r="L12" s="16">
        <v>-2.0305610124122013E-2</v>
      </c>
      <c r="M12" s="18">
        <v>-5.1268056960683137E-2</v>
      </c>
    </row>
    <row r="13" spans="1:13" ht="24">
      <c r="A13" s="13" t="s">
        <v>22</v>
      </c>
      <c r="B13" s="14" t="s">
        <v>14</v>
      </c>
      <c r="C13" s="19" t="s">
        <v>43</v>
      </c>
      <c r="D13" s="16">
        <v>1.0036240073760427E-2</v>
      </c>
      <c r="E13" s="16">
        <v>-3.1228871352636913E-3</v>
      </c>
      <c r="F13" s="16">
        <v>4.0050764696693497E-2</v>
      </c>
      <c r="G13" s="16">
        <v>2.5832026891698535E-2</v>
      </c>
      <c r="H13" s="16">
        <v>3.3760564927931974E-2</v>
      </c>
      <c r="I13" s="16">
        <v>-1.615406926514134E-2</v>
      </c>
      <c r="J13" s="17" t="s">
        <v>30</v>
      </c>
      <c r="K13" s="16">
        <v>1.7824606973107851E-2</v>
      </c>
      <c r="L13" s="16">
        <v>-2.2608997238234597E-2</v>
      </c>
      <c r="M13" s="20" t="s">
        <v>41</v>
      </c>
    </row>
    <row r="14" spans="1:13" ht="24">
      <c r="A14" s="13" t="s">
        <v>23</v>
      </c>
      <c r="B14" s="14" t="s">
        <v>14</v>
      </c>
      <c r="C14" s="15">
        <v>1.8737248611706815E-2</v>
      </c>
      <c r="D14" s="16">
        <v>3.5208900743822852E-2</v>
      </c>
      <c r="E14" s="16">
        <v>3.1288707425042805E-2</v>
      </c>
      <c r="F14" s="16">
        <v>1.1955531149789589E-2</v>
      </c>
      <c r="G14" s="16">
        <v>3.5112045637707416E-2</v>
      </c>
      <c r="H14" s="17" t="s">
        <v>30</v>
      </c>
      <c r="I14" s="16">
        <v>-1.7100900292095919E-2</v>
      </c>
      <c r="J14" s="16">
        <v>3.3757184998316654E-2</v>
      </c>
      <c r="K14" s="17" t="s">
        <v>44</v>
      </c>
      <c r="L14" s="16">
        <v>-4.0886662312776344E-2</v>
      </c>
      <c r="M14" s="18">
        <v>2.3829881979890617E-2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0">
        <f>$C5^2*D5^2</f>
        <v>4.282764133820504E-6</v>
      </c>
      <c r="E21" s="10">
        <f t="shared" ref="E21:M21" si="0">$C5^2*E5^2</f>
        <v>4.8828175018122579E-7</v>
      </c>
      <c r="F21" s="11">
        <f t="shared" si="0"/>
        <v>4.3385934240000009E-3</v>
      </c>
      <c r="G21" s="10">
        <f t="shared" si="0"/>
        <v>6.8483887533592607E-8</v>
      </c>
      <c r="H21" s="10">
        <f t="shared" si="0"/>
        <v>6.4098306705952479E-7</v>
      </c>
      <c r="I21" s="10">
        <f t="shared" si="0"/>
        <v>4.6913129242373198E-7</v>
      </c>
      <c r="J21" s="10">
        <f t="shared" si="0"/>
        <v>7.1943665719214093E-6</v>
      </c>
      <c r="K21" s="10">
        <f t="shared" si="0"/>
        <v>6.5597886487342198E-7</v>
      </c>
      <c r="L21" s="10">
        <f t="shared" si="0"/>
        <v>2.4390720789539451E-8</v>
      </c>
      <c r="M21" s="12">
        <f t="shared" si="0"/>
        <v>6.2133196590497481E-9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1.0143318933759088E-8</v>
      </c>
      <c r="E22" s="16">
        <f t="shared" si="1"/>
        <v>3.5272424877755613E-7</v>
      </c>
      <c r="F22" s="16">
        <f t="shared" si="1"/>
        <v>1.3615079176565012E-9</v>
      </c>
      <c r="G22" s="16">
        <f t="shared" si="1"/>
        <v>1.0256109677844229E-7</v>
      </c>
      <c r="H22" s="16">
        <f t="shared" si="1"/>
        <v>4.1819372252577497E-7</v>
      </c>
      <c r="I22" s="16">
        <f t="shared" si="1"/>
        <v>1.4448398523400889E-8</v>
      </c>
      <c r="J22" s="16">
        <f t="shared" si="1"/>
        <v>1.2799133735853896E-7</v>
      </c>
      <c r="K22" s="16">
        <f t="shared" si="1"/>
        <v>1.510201639639296E-8</v>
      </c>
      <c r="L22" s="17">
        <f t="shared" si="1"/>
        <v>2.4297556074453214E-4</v>
      </c>
      <c r="M22" s="18">
        <f t="shared" si="1"/>
        <v>6.2024552505449121E-9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2.0607636946971696E-6</v>
      </c>
      <c r="E23" s="16">
        <f t="shared" si="2"/>
        <v>6.5637660411867696E-7</v>
      </c>
      <c r="F23" s="16">
        <f t="shared" si="2"/>
        <v>2.3124940310328726E-7</v>
      </c>
      <c r="G23" s="16">
        <f t="shared" si="2"/>
        <v>8.5439847267041132E-7</v>
      </c>
      <c r="H23" s="16">
        <f t="shared" si="2"/>
        <v>6.4577284741134905E-7</v>
      </c>
      <c r="I23" s="17">
        <f t="shared" si="2"/>
        <v>2.1382723778322794E-3</v>
      </c>
      <c r="J23" s="16">
        <f t="shared" si="2"/>
        <v>5.7709547527628451E-7</v>
      </c>
      <c r="K23" s="16">
        <f t="shared" si="2"/>
        <v>2.2236247051630566E-8</v>
      </c>
      <c r="L23" s="16">
        <f t="shared" si="2"/>
        <v>1.2763538512891927E-7</v>
      </c>
      <c r="M23" s="18">
        <f t="shared" si="2"/>
        <v>5.81119473208953E-8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2.0256948606072917E-7</v>
      </c>
      <c r="E24" s="17">
        <f t="shared" si="3"/>
        <v>4.1528469866639913E-4</v>
      </c>
      <c r="F24" s="16">
        <f t="shared" si="3"/>
        <v>4.639964504613101E-8</v>
      </c>
      <c r="G24" s="16">
        <f t="shared" si="3"/>
        <v>9.7098076586756873E-7</v>
      </c>
      <c r="H24" s="16">
        <f t="shared" si="3"/>
        <v>4.1692680030716649E-7</v>
      </c>
      <c r="I24" s="16">
        <f t="shared" si="3"/>
        <v>1.2638290855659894E-7</v>
      </c>
      <c r="J24" s="16">
        <f t="shared" si="3"/>
        <v>4.1514359179199715E-9</v>
      </c>
      <c r="K24" s="16">
        <f t="shared" si="3"/>
        <v>4.2379332334421343E-7</v>
      </c>
      <c r="L24" s="16">
        <f t="shared" si="3"/>
        <v>5.9985308758212238E-7</v>
      </c>
      <c r="M24" s="18">
        <f t="shared" si="3"/>
        <v>1.5488564481092681E-10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2.4704062495312628E-5</v>
      </c>
      <c r="E25" s="16">
        <f t="shared" si="4"/>
        <v>9.4459233106774668E-6</v>
      </c>
      <c r="F25" s="16">
        <f t="shared" si="4"/>
        <v>1.3872854707733333E-6</v>
      </c>
      <c r="G25" s="16">
        <f t="shared" si="4"/>
        <v>3.5013932427465416E-7</v>
      </c>
      <c r="H25" s="17">
        <f t="shared" si="4"/>
        <v>5.0140560999999999E-5</v>
      </c>
      <c r="I25" s="16">
        <f t="shared" si="4"/>
        <v>9.6022499451502199E-8</v>
      </c>
      <c r="J25" s="16">
        <f t="shared" si="4"/>
        <v>3.0247577524910058E-6</v>
      </c>
      <c r="K25" s="17">
        <f t="shared" si="4"/>
        <v>9.3151452250000016E-3</v>
      </c>
      <c r="L25" s="16">
        <f t="shared" si="4"/>
        <v>5.7436931812053527E-7</v>
      </c>
      <c r="M25" s="18">
        <f t="shared" si="4"/>
        <v>2.9068855863150574E-6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2.284828885006347E-6</v>
      </c>
      <c r="E26" s="16">
        <f t="shared" si="5"/>
        <v>2.1634081634196496E-9</v>
      </c>
      <c r="F26" s="16">
        <f t="shared" si="5"/>
        <v>7.174175236426344E-9</v>
      </c>
      <c r="G26" s="16">
        <f t="shared" si="5"/>
        <v>1.3947879538008562E-5</v>
      </c>
      <c r="H26" s="16">
        <f t="shared" si="5"/>
        <v>3.0361717212472181E-6</v>
      </c>
      <c r="I26" s="16">
        <f t="shared" si="5"/>
        <v>1.4006295597055393E-7</v>
      </c>
      <c r="J26" s="17">
        <f t="shared" si="5"/>
        <v>4.3164899999999991E-5</v>
      </c>
      <c r="K26" s="16">
        <f t="shared" si="5"/>
        <v>1.6358346362061457E-6</v>
      </c>
      <c r="L26" s="16">
        <f t="shared" si="5"/>
        <v>1.3187481301437043E-7</v>
      </c>
      <c r="M26" s="20">
        <f t="shared" si="5"/>
        <v>5.2652438439999994E-3</v>
      </c>
    </row>
    <row r="27" spans="1:13" ht="24">
      <c r="A27" s="13" t="s">
        <v>20</v>
      </c>
      <c r="B27" s="14" t="s">
        <v>14</v>
      </c>
      <c r="C27" s="19"/>
      <c r="D27" s="17">
        <f t="shared" ref="D27:M27" si="6">$C11^2*D11^2</f>
        <v>1.1334796224999999E-2</v>
      </c>
      <c r="E27" s="16">
        <f t="shared" si="6"/>
        <v>5.5022685114344547E-6</v>
      </c>
      <c r="F27" s="16">
        <f t="shared" si="6"/>
        <v>1.1023054220700571E-5</v>
      </c>
      <c r="G27" s="16">
        <f t="shared" si="6"/>
        <v>3.5303642668519588E-5</v>
      </c>
      <c r="H27" s="16">
        <f t="shared" si="6"/>
        <v>1.4308571234649429E-5</v>
      </c>
      <c r="I27" s="16">
        <f t="shared" si="6"/>
        <v>1.0766644837691431E-5</v>
      </c>
      <c r="J27" s="16">
        <f t="shared" si="6"/>
        <v>1.1608141853946895E-6</v>
      </c>
      <c r="K27" s="16">
        <f t="shared" si="6"/>
        <v>3.0030441430647886E-5</v>
      </c>
      <c r="L27" s="16">
        <f t="shared" si="6"/>
        <v>4.6829525710504736E-7</v>
      </c>
      <c r="M27" s="18">
        <f t="shared" si="6"/>
        <v>4.932274151234026E-6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1.065143594890871E-5</v>
      </c>
      <c r="E28" s="16">
        <f t="shared" si="7"/>
        <v>7.9478197915309684E-6</v>
      </c>
      <c r="F28" s="16">
        <f t="shared" si="7"/>
        <v>5.3104830329388478E-8</v>
      </c>
      <c r="G28" s="17">
        <f t="shared" si="7"/>
        <v>3.4287911111153539E-3</v>
      </c>
      <c r="H28" s="16">
        <f t="shared" si="7"/>
        <v>4.2914982400713582E-6</v>
      </c>
      <c r="I28" s="16">
        <f t="shared" si="7"/>
        <v>1.3474440516888811E-6</v>
      </c>
      <c r="J28" s="16">
        <f t="shared" si="7"/>
        <v>2.3295311893355418E-6</v>
      </c>
      <c r="K28" s="16">
        <f t="shared" si="7"/>
        <v>1.2826410435842323E-7</v>
      </c>
      <c r="L28" s="16">
        <f t="shared" si="7"/>
        <v>1.4279958750644314E-6</v>
      </c>
      <c r="M28" s="18">
        <f t="shared" si="7"/>
        <v>9.1030846789257967E-6</v>
      </c>
    </row>
    <row r="29" spans="1:13" ht="24">
      <c r="A29" s="13" t="s">
        <v>22</v>
      </c>
      <c r="B29" s="14" t="s">
        <v>14</v>
      </c>
      <c r="C29" s="19"/>
      <c r="D29" s="16">
        <f t="shared" ref="D29:M29" si="8">$C13^2*D13^2</f>
        <v>4.7955703264923458E-7</v>
      </c>
      <c r="E29" s="16">
        <f t="shared" si="8"/>
        <v>4.6431290947734015E-8</v>
      </c>
      <c r="F29" s="16">
        <f t="shared" si="8"/>
        <v>7.636947527032763E-6</v>
      </c>
      <c r="G29" s="16">
        <f t="shared" si="8"/>
        <v>3.176984893080491E-6</v>
      </c>
      <c r="H29" s="16">
        <f t="shared" si="8"/>
        <v>5.4264723183890594E-6</v>
      </c>
      <c r="I29" s="16">
        <f t="shared" si="8"/>
        <v>1.2424017741512272E-6</v>
      </c>
      <c r="J29" s="17">
        <f t="shared" si="8"/>
        <v>4.7040393960000003E-3</v>
      </c>
      <c r="K29" s="16">
        <f t="shared" si="8"/>
        <v>1.5126487980435876E-6</v>
      </c>
      <c r="L29" s="16">
        <f t="shared" si="8"/>
        <v>2.4336649258801772E-6</v>
      </c>
      <c r="M29" s="20">
        <f t="shared" si="8"/>
        <v>3.8564099999999999E-5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4.3522774265354466E-7</v>
      </c>
      <c r="E30" s="16">
        <f t="shared" si="9"/>
        <v>3.4370581745012354E-7</v>
      </c>
      <c r="F30" s="16">
        <f t="shared" si="9"/>
        <v>5.0182164417820572E-8</v>
      </c>
      <c r="G30" s="16">
        <f t="shared" si="9"/>
        <v>4.328365263312955E-7</v>
      </c>
      <c r="H30" s="17">
        <f t="shared" si="9"/>
        <v>3.4688411075194537E-4</v>
      </c>
      <c r="I30" s="16">
        <f t="shared" si="9"/>
        <v>1.0267142458809723E-7</v>
      </c>
      <c r="J30" s="16">
        <f t="shared" si="9"/>
        <v>4.000774614783784E-7</v>
      </c>
      <c r="K30" s="17">
        <f t="shared" si="9"/>
        <v>1.8200219730233359E-6</v>
      </c>
      <c r="L30" s="16">
        <f t="shared" si="9"/>
        <v>5.8691465952310867E-7</v>
      </c>
      <c r="M30" s="18">
        <f t="shared" si="9"/>
        <v>1.9936798582030005E-7</v>
      </c>
    </row>
    <row r="31" spans="1:13">
      <c r="A31" t="s">
        <v>33</v>
      </c>
      <c r="D31" s="21">
        <f>SUM($D$21:$D$30)</f>
        <v>1.1379907577738041E-2</v>
      </c>
      <c r="E31" s="21">
        <f>SUM($E$21:$E$30)</f>
        <v>4.4007039339968076E-4</v>
      </c>
      <c r="F31">
        <f>SUM($F$21:$F$30)</f>
        <v>4.3590301829445578E-3</v>
      </c>
      <c r="G31" s="21">
        <f>SUM($G$21:$G$30)</f>
        <v>3.4839990182884183E-3</v>
      </c>
      <c r="H31" s="21">
        <f>SUM($H$21:$H$30)</f>
        <v>4.2620926170360625E-4</v>
      </c>
      <c r="I31" s="21">
        <f>SUM($I$21:$I$30)</f>
        <v>2.1525775879753239E-3</v>
      </c>
      <c r="J31" s="21">
        <f>SUM($J$21:$J$30)</f>
        <v>4.7620230814091743E-3</v>
      </c>
      <c r="K31" s="21">
        <f>SUM($K$21:$K$30)</f>
        <v>9.3513895463939456E-3</v>
      </c>
      <c r="L31" s="21">
        <f>SUM($L$21:$L$30)</f>
        <v>2.4935055478674038E-4</v>
      </c>
      <c r="M31" s="21">
        <f>SUM($M$21:$M$30)</f>
        <v>5.3210202390101694E-3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4.1925577443649657E-2</v>
      </c>
      <c r="D33" s="22">
        <f>$D$31/$C$33</f>
        <v>0.27143114708517202</v>
      </c>
      <c r="E33" s="22">
        <f>$E$31/$C$33</f>
        <v>1.0496465886275752E-2</v>
      </c>
      <c r="F33" s="22">
        <f>$F$31/$C$33</f>
        <v>0.1039706653725483</v>
      </c>
      <c r="G33" s="22">
        <f>$G$31/$C$33</f>
        <v>8.3099607225949598E-2</v>
      </c>
      <c r="H33" s="22">
        <f>$H$31/$C$33</f>
        <v>1.0165853106649648E-2</v>
      </c>
      <c r="I33" s="22">
        <f>$I$31/$C$33</f>
        <v>5.1342825053954468E-2</v>
      </c>
      <c r="J33" s="22">
        <f>$J$31/$C$33</f>
        <v>0.11358276669676409</v>
      </c>
      <c r="K33" s="22">
        <f>$K$31/$C$33</f>
        <v>0.22304736431985323</v>
      </c>
      <c r="L33" s="22">
        <f>$L$31/$C$33</f>
        <v>5.9474566598845683E-3</v>
      </c>
      <c r="M33" s="22">
        <f>$M$31/$C$33</f>
        <v>0.12691584859294833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FDED9-D909-4B6F-AE63-7D26263768DF}">
  <dimension ref="A1:M33"/>
  <sheetViews>
    <sheetView topLeftCell="A21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46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3.2318584647859305E-2</v>
      </c>
      <c r="D5" s="10">
        <v>-4.6974086855294857E-3</v>
      </c>
      <c r="E5" s="10">
        <v>1.5759485732856401E-2</v>
      </c>
      <c r="F5" s="10">
        <v>4.3569751713300464E-2</v>
      </c>
      <c r="G5" s="10">
        <v>1.4785541843315762E-2</v>
      </c>
      <c r="H5" s="10">
        <v>-5.1802417511418409E-3</v>
      </c>
      <c r="I5" s="11" t="s">
        <v>24</v>
      </c>
      <c r="J5" s="10">
        <v>-1.3264255512799349E-2</v>
      </c>
      <c r="K5" s="10">
        <v>4.3163822189382422E-3</v>
      </c>
      <c r="L5" s="10">
        <v>-2.83856361653594E-3</v>
      </c>
      <c r="M5" s="12">
        <v>5.3599396074502405E-2</v>
      </c>
    </row>
    <row r="6" spans="1:13" ht="24">
      <c r="A6" s="13" t="s">
        <v>15</v>
      </c>
      <c r="B6" s="14" t="s">
        <v>14</v>
      </c>
      <c r="C6" s="15">
        <v>-5.5934330133972809E-2</v>
      </c>
      <c r="D6" s="16">
        <v>-2.98673056915667E-2</v>
      </c>
      <c r="E6" s="16">
        <v>3.9004964931122862E-2</v>
      </c>
      <c r="F6" s="16">
        <v>-2.612031930194492E-2</v>
      </c>
      <c r="G6" s="16">
        <v>9.626288898637687E-4</v>
      </c>
      <c r="H6" s="16">
        <v>-3.450588735557017E-2</v>
      </c>
      <c r="I6" s="16">
        <v>-2.8309597850399056E-3</v>
      </c>
      <c r="J6" s="16">
        <v>1.5044783942723287E-2</v>
      </c>
      <c r="K6" s="16">
        <v>-1.7618678207795414E-3</v>
      </c>
      <c r="L6" s="17" t="s">
        <v>24</v>
      </c>
      <c r="M6" s="18">
        <v>3.9992700647907678E-2</v>
      </c>
    </row>
    <row r="7" spans="1:13" ht="24">
      <c r="A7" s="13" t="s">
        <v>16</v>
      </c>
      <c r="B7" s="14" t="s">
        <v>14</v>
      </c>
      <c r="C7" s="15">
        <v>2.3926402677027635E-2</v>
      </c>
      <c r="D7" s="16">
        <v>2.1380773330411714E-2</v>
      </c>
      <c r="E7" s="16">
        <v>-1.8818309032061293E-2</v>
      </c>
      <c r="F7" s="16">
        <v>4.2613416984961967E-2</v>
      </c>
      <c r="G7" s="16">
        <v>-9.8213077010255809E-3</v>
      </c>
      <c r="H7" s="16">
        <v>2.5262343563043629E-2</v>
      </c>
      <c r="I7" s="16">
        <v>-1.3285965397281198E-2</v>
      </c>
      <c r="J7" s="17" t="s">
        <v>28</v>
      </c>
      <c r="K7" s="16">
        <v>-4.2728939615491041E-3</v>
      </c>
      <c r="L7" s="16">
        <v>1.5076401355456116E-2</v>
      </c>
      <c r="M7" s="18">
        <v>2.9030441904128165E-2</v>
      </c>
    </row>
    <row r="8" spans="1:13" ht="24">
      <c r="A8" s="13" t="s">
        <v>17</v>
      </c>
      <c r="B8" s="14" t="s">
        <v>14</v>
      </c>
      <c r="C8" s="19" t="s">
        <v>47</v>
      </c>
      <c r="D8" s="16">
        <v>-2.9426765463071537E-2</v>
      </c>
      <c r="E8" s="17" t="s">
        <v>27</v>
      </c>
      <c r="F8" s="16">
        <v>-2.4327409614887344E-2</v>
      </c>
      <c r="G8" s="16">
        <v>-3.663115084802189E-2</v>
      </c>
      <c r="H8" s="16">
        <v>6.5323943612433178E-3</v>
      </c>
      <c r="I8" s="16">
        <v>1.572914567231282E-2</v>
      </c>
      <c r="J8" s="16">
        <v>-1.874703520942814E-2</v>
      </c>
      <c r="K8" s="16">
        <v>-4.4338141570263667E-2</v>
      </c>
      <c r="L8" s="16">
        <v>3.8963747182115316E-2</v>
      </c>
      <c r="M8" s="18">
        <v>-1.4026496325659185E-2</v>
      </c>
    </row>
    <row r="9" spans="1:13" ht="24">
      <c r="A9" s="13" t="s">
        <v>18</v>
      </c>
      <c r="B9" s="14" t="s">
        <v>14</v>
      </c>
      <c r="C9" s="15">
        <v>5.0604013572165395E-2</v>
      </c>
      <c r="D9" s="16">
        <v>6.7920143851545073E-2</v>
      </c>
      <c r="E9" s="16">
        <v>6.4764173710032038E-3</v>
      </c>
      <c r="F9" s="16">
        <v>-3.927776318726115E-3</v>
      </c>
      <c r="G9" s="16">
        <v>5.1128212701076051E-2</v>
      </c>
      <c r="H9" s="17" t="s">
        <v>25</v>
      </c>
      <c r="I9" s="16">
        <v>-5.1465028541828736E-3</v>
      </c>
      <c r="J9" s="16">
        <v>2.5056536104391187E-2</v>
      </c>
      <c r="K9" s="16">
        <v>3.0868721523156787E-2</v>
      </c>
      <c r="L9" s="16">
        <v>-3.4316464936598956E-2</v>
      </c>
      <c r="M9" s="18">
        <v>-1.0735498785988482E-2</v>
      </c>
    </row>
    <row r="10" spans="1:13" ht="24">
      <c r="A10" s="13" t="s">
        <v>19</v>
      </c>
      <c r="B10" s="14" t="s">
        <v>14</v>
      </c>
      <c r="C10" s="15">
        <v>3.331905813076138E-2</v>
      </c>
      <c r="D10" s="16">
        <v>5.3294584635684102E-2</v>
      </c>
      <c r="E10" s="16">
        <v>-4.4137480552394838E-2</v>
      </c>
      <c r="F10" s="16">
        <v>-2.5902976672408602E-2</v>
      </c>
      <c r="G10" s="16">
        <v>5.1225643336260285E-2</v>
      </c>
      <c r="H10" s="16">
        <v>3.0872104450521881E-2</v>
      </c>
      <c r="I10" s="16">
        <v>4.2972221014206747E-3</v>
      </c>
      <c r="J10" s="16">
        <v>-4.2324721347581969E-3</v>
      </c>
      <c r="K10" s="17" t="s">
        <v>25</v>
      </c>
      <c r="L10" s="16">
        <v>-1.7401058955262298E-3</v>
      </c>
      <c r="M10" s="18">
        <v>-3.3573397472669693E-2</v>
      </c>
    </row>
    <row r="11" spans="1:13" ht="24">
      <c r="A11" s="13" t="s">
        <v>20</v>
      </c>
      <c r="B11" s="14" t="s">
        <v>14</v>
      </c>
      <c r="C11" s="15">
        <v>3.2705695339426549E-2</v>
      </c>
      <c r="D11" s="16">
        <v>4.8896118723452979E-3</v>
      </c>
      <c r="E11" s="16">
        <v>-2.4344854261592556E-2</v>
      </c>
      <c r="F11" s="17" t="s">
        <v>24</v>
      </c>
      <c r="G11" s="16">
        <v>-1.9525428984794709E-2</v>
      </c>
      <c r="H11" s="16">
        <v>-3.9489606345987751E-3</v>
      </c>
      <c r="I11" s="16">
        <v>4.3489563697994962E-2</v>
      </c>
      <c r="J11" s="16">
        <v>4.2483831448465806E-2</v>
      </c>
      <c r="K11" s="16">
        <v>-2.6043174105942462E-2</v>
      </c>
      <c r="L11" s="16">
        <v>-2.6100914952221624E-2</v>
      </c>
      <c r="M11" s="18">
        <v>2.2433283035612445E-2</v>
      </c>
    </row>
    <row r="12" spans="1:13" ht="24">
      <c r="A12" s="13" t="s">
        <v>21</v>
      </c>
      <c r="B12" s="14" t="s">
        <v>14</v>
      </c>
      <c r="C12" s="15">
        <v>4.4318207563812266E-2</v>
      </c>
      <c r="D12" s="16">
        <v>3.8479044177488091E-2</v>
      </c>
      <c r="E12" s="16">
        <v>-3.6400523512073374E-2</v>
      </c>
      <c r="F12" s="16">
        <v>-1.9393868516028555E-2</v>
      </c>
      <c r="G12" s="17" t="s">
        <v>30</v>
      </c>
      <c r="H12" s="16">
        <v>5.1039203218083265E-2</v>
      </c>
      <c r="I12" s="16">
        <v>1.4657205656919321E-2</v>
      </c>
      <c r="J12" s="16">
        <v>-9.7210756032191665E-3</v>
      </c>
      <c r="K12" s="16">
        <v>5.1148350357890539E-2</v>
      </c>
      <c r="L12" s="16">
        <v>9.4768804760611992E-4</v>
      </c>
      <c r="M12" s="18">
        <v>-4.9520981121242001E-2</v>
      </c>
    </row>
    <row r="13" spans="1:13" ht="24">
      <c r="A13" s="13" t="s">
        <v>22</v>
      </c>
      <c r="B13" s="14" t="s">
        <v>14</v>
      </c>
      <c r="C13" s="15">
        <v>2.5205260681491343E-2</v>
      </c>
      <c r="D13" s="16">
        <v>4.5361919248002251E-2</v>
      </c>
      <c r="E13" s="16">
        <v>-1.3888098512944903E-2</v>
      </c>
      <c r="F13" s="16">
        <v>2.2260757394298763E-2</v>
      </c>
      <c r="G13" s="16">
        <v>-4.9481372995892448E-2</v>
      </c>
      <c r="H13" s="16">
        <v>-1.0732825558249341E-2</v>
      </c>
      <c r="I13" s="16">
        <v>5.3074474541996493E-2</v>
      </c>
      <c r="J13" s="16">
        <v>2.8716434455123698E-2</v>
      </c>
      <c r="K13" s="16">
        <v>-3.3455277747324583E-2</v>
      </c>
      <c r="L13" s="16">
        <v>3.9648921130838684E-2</v>
      </c>
      <c r="M13" s="20" t="s">
        <v>30</v>
      </c>
    </row>
    <row r="14" spans="1:13" ht="24">
      <c r="A14" s="13" t="s">
        <v>23</v>
      </c>
      <c r="B14" s="14" t="s">
        <v>14</v>
      </c>
      <c r="C14" s="19" t="s">
        <v>48</v>
      </c>
      <c r="D14" s="17" t="s">
        <v>49</v>
      </c>
      <c r="E14" s="16">
        <v>-2.9158334318007576E-2</v>
      </c>
      <c r="F14" s="16">
        <v>4.8364419695042203E-3</v>
      </c>
      <c r="G14" s="16">
        <v>3.8367353770286029E-2</v>
      </c>
      <c r="H14" s="16">
        <v>6.7603361167772991E-2</v>
      </c>
      <c r="I14" s="16">
        <v>-4.6427565013504018E-3</v>
      </c>
      <c r="J14" s="16">
        <v>2.1108508305628489E-2</v>
      </c>
      <c r="K14" s="16">
        <v>5.3047420815748647E-2</v>
      </c>
      <c r="L14" s="16">
        <v>-2.954636168568885E-2</v>
      </c>
      <c r="M14" s="18">
        <v>4.5245750212242093E-2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2.3047369214452433E-8</v>
      </c>
      <c r="E21" s="10">
        <f t="shared" ref="E21:M21" si="0">$C5^2*E5^2</f>
        <v>2.5941121574341274E-7</v>
      </c>
      <c r="F21" s="10">
        <f t="shared" si="0"/>
        <v>1.9827814007756401E-6</v>
      </c>
      <c r="G21" s="10">
        <f t="shared" si="0"/>
        <v>2.28338506229264E-7</v>
      </c>
      <c r="H21" s="10">
        <f t="shared" si="0"/>
        <v>2.8028814023404208E-8</v>
      </c>
      <c r="I21" s="11">
        <f t="shared" si="0"/>
        <v>1.0382333685772249E-3</v>
      </c>
      <c r="J21" s="10">
        <f t="shared" si="0"/>
        <v>1.8376822675723166E-7</v>
      </c>
      <c r="K21" s="10">
        <f t="shared" si="0"/>
        <v>1.9460072588564781E-8</v>
      </c>
      <c r="L21" s="10">
        <f t="shared" si="0"/>
        <v>8.4159264238248733E-9</v>
      </c>
      <c r="M21" s="12">
        <f t="shared" si="0"/>
        <v>3.0007129944432835E-6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2.7909302101369935E-6</v>
      </c>
      <c r="E22" s="16">
        <f t="shared" si="1"/>
        <v>4.7598872586667234E-6</v>
      </c>
      <c r="F22" s="16">
        <f t="shared" si="1"/>
        <v>2.1345869297112965E-6</v>
      </c>
      <c r="G22" s="16">
        <f t="shared" si="1"/>
        <v>2.8991765645289941E-9</v>
      </c>
      <c r="H22" s="16">
        <f t="shared" si="1"/>
        <v>3.7251458664179018E-6</v>
      </c>
      <c r="I22" s="16">
        <f t="shared" si="1"/>
        <v>2.5074038183243295E-8</v>
      </c>
      <c r="J22" s="16">
        <f t="shared" si="1"/>
        <v>7.0815576203427137E-7</v>
      </c>
      <c r="K22" s="16">
        <f t="shared" si="1"/>
        <v>9.7118849698135599E-9</v>
      </c>
      <c r="L22" s="17">
        <f t="shared" si="1"/>
        <v>3.1099055496546287E-3</v>
      </c>
      <c r="M22" s="18">
        <f t="shared" si="1"/>
        <v>5.00401205773629E-6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2.6169874129541916E-7</v>
      </c>
      <c r="E23" s="16">
        <f t="shared" si="2"/>
        <v>2.0272906038117115E-7</v>
      </c>
      <c r="F23" s="16">
        <f t="shared" si="2"/>
        <v>1.039555151004621E-6</v>
      </c>
      <c r="G23" s="16">
        <f t="shared" si="2"/>
        <v>5.5219624679581323E-8</v>
      </c>
      <c r="H23" s="16">
        <f t="shared" si="2"/>
        <v>3.6534409259606543E-7</v>
      </c>
      <c r="I23" s="16">
        <f t="shared" si="2"/>
        <v>1.0105110086156289E-7</v>
      </c>
      <c r="J23" s="17">
        <f t="shared" si="2"/>
        <v>5.7018514397400228E-4</v>
      </c>
      <c r="K23" s="16">
        <f t="shared" si="2"/>
        <v>1.045199144644866E-8</v>
      </c>
      <c r="L23" s="16">
        <f t="shared" si="2"/>
        <v>1.3012184006885444E-7</v>
      </c>
      <c r="M23" s="18">
        <f t="shared" si="2"/>
        <v>4.82460884418591E-7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1.6730720969477357E-5</v>
      </c>
      <c r="E24" s="17">
        <f t="shared" si="3"/>
        <v>1.9166741136000004E-2</v>
      </c>
      <c r="F24" s="16">
        <f t="shared" si="3"/>
        <v>1.1434609450440888E-5</v>
      </c>
      <c r="G24" s="16">
        <f t="shared" si="3"/>
        <v>2.592571406575679E-5</v>
      </c>
      <c r="H24" s="16">
        <f t="shared" si="3"/>
        <v>8.2446911425041448E-7</v>
      </c>
      <c r="I24" s="16">
        <f t="shared" si="3"/>
        <v>4.7801317816053551E-6</v>
      </c>
      <c r="J24" s="16">
        <f t="shared" si="3"/>
        <v>6.7903911303823075E-6</v>
      </c>
      <c r="K24" s="16">
        <f t="shared" si="3"/>
        <v>3.7982589686317547E-5</v>
      </c>
      <c r="L24" s="16">
        <f t="shared" si="3"/>
        <v>2.9332632018789642E-5</v>
      </c>
      <c r="M24" s="18">
        <f t="shared" si="3"/>
        <v>3.8012637586356503E-6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1.1813188152983343E-5</v>
      </c>
      <c r="E25" s="16">
        <f t="shared" si="4"/>
        <v>1.0740873086964812E-7</v>
      </c>
      <c r="F25" s="16">
        <f t="shared" si="4"/>
        <v>3.9506032967621038E-8</v>
      </c>
      <c r="G25" s="16">
        <f t="shared" si="4"/>
        <v>6.6940838748265768E-6</v>
      </c>
      <c r="H25" s="17">
        <f t="shared" si="4"/>
        <v>2.5352225468705208E-3</v>
      </c>
      <c r="I25" s="16">
        <f t="shared" si="4"/>
        <v>6.7825712242709035E-8</v>
      </c>
      <c r="J25" s="16">
        <f t="shared" si="4"/>
        <v>1.6077258407949144E-6</v>
      </c>
      <c r="K25" s="16">
        <f t="shared" si="4"/>
        <v>2.4400976844948127E-6</v>
      </c>
      <c r="L25" s="16">
        <f t="shared" si="4"/>
        <v>3.0156088803380348E-6</v>
      </c>
      <c r="M25" s="18">
        <f t="shared" si="4"/>
        <v>2.9513069557947149E-7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3.1532005666878025E-6</v>
      </c>
      <c r="E26" s="16">
        <f t="shared" si="5"/>
        <v>2.1627210675035983E-6</v>
      </c>
      <c r="F26" s="16">
        <f t="shared" si="5"/>
        <v>7.4487737172837615E-7</v>
      </c>
      <c r="G26" s="16">
        <f t="shared" si="5"/>
        <v>2.9131327462166415E-6</v>
      </c>
      <c r="H26" s="16">
        <f t="shared" si="5"/>
        <v>1.0580785306071262E-6</v>
      </c>
      <c r="I26" s="16">
        <f t="shared" si="5"/>
        <v>2.0500338579283755E-8</v>
      </c>
      <c r="J26" s="16">
        <f t="shared" si="5"/>
        <v>1.9887200280088165E-8</v>
      </c>
      <c r="K26" s="17">
        <f t="shared" si="5"/>
        <v>1.0990857923647134E-3</v>
      </c>
      <c r="L26" s="16">
        <f t="shared" si="5"/>
        <v>3.3615284345973846E-9</v>
      </c>
      <c r="M26" s="18">
        <f t="shared" si="5"/>
        <v>1.2513419857725164E-6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2.557381669039338E-8</v>
      </c>
      <c r="E27" s="16">
        <f t="shared" si="6"/>
        <v>6.3395894179869015E-7</v>
      </c>
      <c r="F27" s="17">
        <f t="shared" si="6"/>
        <v>1.0632541595521441E-3</v>
      </c>
      <c r="G27" s="16">
        <f t="shared" si="6"/>
        <v>4.0780067704176185E-7</v>
      </c>
      <c r="H27" s="16">
        <f t="shared" si="6"/>
        <v>1.6680627446325369E-8</v>
      </c>
      <c r="I27" s="16">
        <f t="shared" si="6"/>
        <v>2.0230977876521873E-6</v>
      </c>
      <c r="J27" s="16">
        <f t="shared" si="6"/>
        <v>1.9306081181125874E-6</v>
      </c>
      <c r="K27" s="16">
        <f t="shared" si="6"/>
        <v>7.2549529858231987E-7</v>
      </c>
      <c r="L27" s="16">
        <f t="shared" si="6"/>
        <v>7.2871588534433745E-7</v>
      </c>
      <c r="M27" s="18">
        <f t="shared" si="6"/>
        <v>5.3830999712796778E-7</v>
      </c>
    </row>
    <row r="28" spans="1:13" ht="24">
      <c r="A28" s="13" t="s">
        <v>21</v>
      </c>
      <c r="B28" s="14" t="s">
        <v>14</v>
      </c>
      <c r="C28" s="15"/>
      <c r="D28" s="16">
        <f t="shared" ref="D28:M28" si="7">$C12^2*D12^2</f>
        <v>2.9081240333540504E-6</v>
      </c>
      <c r="E28" s="16">
        <f t="shared" si="7"/>
        <v>2.6024334578918706E-6</v>
      </c>
      <c r="F28" s="16">
        <f t="shared" si="7"/>
        <v>7.3874281192871857E-7</v>
      </c>
      <c r="G28" s="17">
        <f t="shared" si="7"/>
        <v>1.9406049871358972E-3</v>
      </c>
      <c r="H28" s="16">
        <f t="shared" si="7"/>
        <v>5.1164901947042518E-6</v>
      </c>
      <c r="I28" s="16">
        <f t="shared" si="7"/>
        <v>4.2195558288326448E-7</v>
      </c>
      <c r="J28" s="16">
        <f t="shared" si="7"/>
        <v>1.8560642930159553E-7</v>
      </c>
      <c r="K28" s="16">
        <f t="shared" si="7"/>
        <v>5.1383967824733934E-6</v>
      </c>
      <c r="L28" s="16">
        <f t="shared" si="7"/>
        <v>1.7639861903893974E-9</v>
      </c>
      <c r="M28" s="18">
        <f t="shared" si="7"/>
        <v>4.8166252189007056E-6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1.3072698021004438E-6</v>
      </c>
      <c r="E29" s="16">
        <f t="shared" si="8"/>
        <v>1.2253720319652581E-7</v>
      </c>
      <c r="F29" s="16">
        <f t="shared" si="8"/>
        <v>3.1481996042582741E-7</v>
      </c>
      <c r="G29" s="16">
        <f t="shared" si="8"/>
        <v>1.5554851541123116E-6</v>
      </c>
      <c r="H29" s="16">
        <f t="shared" si="8"/>
        <v>7.318305389023595E-8</v>
      </c>
      <c r="I29" s="16">
        <f t="shared" si="8"/>
        <v>1.7895910255430078E-6</v>
      </c>
      <c r="J29" s="16">
        <f t="shared" si="8"/>
        <v>5.2389399112043854E-7</v>
      </c>
      <c r="K29" s="16">
        <f t="shared" si="8"/>
        <v>7.1106887059242215E-7</v>
      </c>
      <c r="L29" s="16">
        <f t="shared" si="8"/>
        <v>9.9872319350446066E-7</v>
      </c>
      <c r="M29" s="20">
        <f t="shared" si="8"/>
        <v>6.277043750156471E-4</v>
      </c>
    </row>
    <row r="30" spans="1:13" ht="24">
      <c r="A30" s="13" t="s">
        <v>23</v>
      </c>
      <c r="B30" s="14" t="s">
        <v>14</v>
      </c>
      <c r="C30" s="19"/>
      <c r="D30" s="17">
        <f t="shared" ref="D30:M30" si="9">$C14^2*D14^2</f>
        <v>8.7127289639999991E-3</v>
      </c>
      <c r="E30" s="16">
        <f t="shared" si="9"/>
        <v>7.5124419543333708E-6</v>
      </c>
      <c r="F30" s="16">
        <f t="shared" si="9"/>
        <v>2.0668438628783812E-7</v>
      </c>
      <c r="G30" s="16">
        <f t="shared" si="9"/>
        <v>1.3007067689013712E-5</v>
      </c>
      <c r="H30" s="16">
        <f t="shared" si="9"/>
        <v>4.0382414802269641E-5</v>
      </c>
      <c r="I30" s="16">
        <f t="shared" si="9"/>
        <v>1.9046164055682646E-7</v>
      </c>
      <c r="J30" s="16">
        <f t="shared" si="9"/>
        <v>3.937048769845321E-6</v>
      </c>
      <c r="K30" s="16">
        <f t="shared" si="9"/>
        <v>2.4864758964574792E-5</v>
      </c>
      <c r="L30" s="16">
        <f t="shared" si="9"/>
        <v>7.7137174515805863E-6</v>
      </c>
      <c r="M30" s="18">
        <f t="shared" si="9"/>
        <v>1.80888640328054E-5</v>
      </c>
    </row>
    <row r="31" spans="1:13">
      <c r="A31" t="s">
        <v>33</v>
      </c>
      <c r="D31" s="21">
        <f>SUM($D$21:$D$30)</f>
        <v>8.7517427176619401E-3</v>
      </c>
      <c r="E31" s="21">
        <f>SUM($E$21:$E$30)</f>
        <v>1.9185104664890387E-2</v>
      </c>
      <c r="F31" s="21">
        <f>SUM($F$21:$F$30)</f>
        <v>1.0818903230474148E-3</v>
      </c>
      <c r="G31" s="21">
        <f>SUM($G$21:$G$30)</f>
        <v>1.9913947286503389E-3</v>
      </c>
      <c r="H31" s="21">
        <f>SUM($H$21:$H$30)</f>
        <v>2.5868123819667264E-3</v>
      </c>
      <c r="I31">
        <f>SUM($I$21:$I$30)</f>
        <v>1.0476530575853325E-3</v>
      </c>
      <c r="J31" s="21">
        <f>SUM($J$21:$J$30)</f>
        <v>5.8607222944263111E-4</v>
      </c>
      <c r="K31" s="21">
        <f>SUM($K$21:$K$30)</f>
        <v>1.1709878236007536E-3</v>
      </c>
      <c r="L31" s="21">
        <f>SUM($L$21:$L$30)</f>
        <v>3.1518386103653031E-3</v>
      </c>
      <c r="M31" s="21">
        <f>SUM($M$21:$M$30)</f>
        <v>6.6498309664106696E-4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34</v>
      </c>
      <c r="C33">
        <f>SUM($D$31:$M$31)</f>
        <v>4.0218479633851896E-2</v>
      </c>
      <c r="D33" s="22">
        <f>$D$31/$C$33</f>
        <v>0.21760501136138419</v>
      </c>
      <c r="E33" s="22">
        <f>$E$31/$C$33</f>
        <v>0.47702212613582451</v>
      </c>
      <c r="F33" s="22">
        <f>$F$31/$C$33</f>
        <v>2.6900328726916563E-2</v>
      </c>
      <c r="G33" s="22">
        <f>$G$31/$C$33</f>
        <v>4.9514420902529145E-2</v>
      </c>
      <c r="H33" s="22">
        <f>$H$31/$C$33</f>
        <v>6.4318999761229317E-2</v>
      </c>
      <c r="I33" s="22">
        <f>$I$31/$C$33</f>
        <v>2.6049046784541376E-2</v>
      </c>
      <c r="J33" s="22">
        <f>$J$31/$C$33</f>
        <v>1.4572212445080448E-2</v>
      </c>
      <c r="K33" s="22">
        <f>$K$31/$C$33</f>
        <v>2.9115666088360366E-2</v>
      </c>
      <c r="L33" s="22">
        <f>$L$31/$C$33</f>
        <v>7.8367920395290142E-2</v>
      </c>
      <c r="M33" s="22">
        <f>$M$31/$C$33</f>
        <v>1.6534267398843956E-2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18,00 Russkij Stand (1)</vt:lpstr>
      <vt:lpstr> 20,00 Absolut (1)</vt:lpstr>
      <vt:lpstr> 21,00 Finlandia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2024-12-10T22:30:47Z</dcterms:created>
  <dcterms:modified xsi:type="dcterms:W3CDTF">2024-12-10T22:30:56Z</dcterms:modified>
</cp:coreProperties>
</file>