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FB9ABCE4-1A0F-45CA-A97C-035ED7DA0E45}" xr6:coauthVersionLast="47" xr6:coauthVersionMax="47" xr10:uidLastSave="{00000000-0000-0000-0000-000000000000}"/>
  <bookViews>
    <workbookView xWindow="-120" yWindow="-120" windowWidth="29040" windowHeight="15720" xr2:uid="{78FDB054-3EA8-4A62-BB1F-371BC4760E73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C33" i="5" s="1"/>
  <c r="K33" i="5" s="1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C33" i="8"/>
  <c r="L33" i="8" s="1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D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J33" i="8" l="1"/>
  <c r="K33" i="8"/>
  <c r="H33" i="8"/>
  <c r="I33" i="8"/>
  <c r="F33" i="8"/>
  <c r="G33" i="8"/>
  <c r="D33" i="8"/>
  <c r="E33" i="8"/>
</calcChain>
</file>

<file path=xl/sharedStrings.xml><?xml version="1.0" encoding="utf-8"?>
<sst xmlns="http://schemas.openxmlformats.org/spreadsheetml/2006/main" count="738" uniqueCount="76">
  <si>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</si>
  <si>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</si>
  <si>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</si>
  <si>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</si>
  <si>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</si>
  <si>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P3podkl_i1 What do these people particularly like about [BRAND], what do they particularly like the brand for? 1 = It is elegant</t>
  </si>
  <si>
    <t>P3podkl_i3 What do these people particularly like about [BRAND], what do they particularly like the brand for? 3 = Appropriate, good as a gift</t>
  </si>
  <si>
    <t>P3podkl_i13 What do these people particularly like about [BRAND], what do they particularly like the brand for? 13 = Has well tasting flavours</t>
  </si>
  <si>
    <t>P3podkl_i19 What do these people particularly like about [BRAND], what do they particularly like the brand for? 19 = Brand associated with music events &amp;amp; festivals</t>
  </si>
  <si>
    <t>P4podkl_i10 How would these people describe the image of [BRAND] ? 10 = It has attractive packaging</t>
  </si>
  <si>
    <t>P4podkl_i8 How would these people describe the image of [BRAND] ? 8 = For older people</t>
  </si>
  <si>
    <t>P4podkl_i2 How would these people describe the image of [BRAND] ? 2 = Sophisticated</t>
  </si>
  <si>
    <t>P3podkl_i17 What do these people particularly like about [BRAND], what do they particularly like the brand for? 17 = Does  things differently  and communicates in an original way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</si>
  <si>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</si>
  <si>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</si>
  <si>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</si>
  <si>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</si>
  <si>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</si>
  <si>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</si>
  <si>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</si>
  <si>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</si>
  <si>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</si>
  <si>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</si>
  <si>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</si>
  <si>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,997</t>
  </si>
  <si>
    <t>,996</t>
  </si>
  <si>
    <t>,117</t>
  </si>
  <si>
    <t>-,102</t>
  </si>
  <si>
    <t>,999</t>
  </si>
  <si>
    <t>,105</t>
  </si>
  <si>
    <t>,095</t>
  </si>
  <si>
    <t>,994</t>
  </si>
  <si>
    <t>,147</t>
  </si>
  <si>
    <t>,993</t>
  </si>
  <si>
    <t>,992</t>
  </si>
  <si>
    <t>SUMA</t>
  </si>
  <si>
    <t>R2</t>
  </si>
  <si>
    <t xml:space="preserve"> 23,00 Božkov Republ (1)</t>
  </si>
  <si>
    <t xml:space="preserve"> 24,00 Captain Morgan</t>
  </si>
  <si>
    <t>,995</t>
  </si>
  <si>
    <t>,134</t>
  </si>
  <si>
    <t>,111</t>
  </si>
  <si>
    <t>,998</t>
  </si>
  <si>
    <t>,104</t>
  </si>
  <si>
    <t>,991</t>
  </si>
  <si>
    <t>,153</t>
  </si>
  <si>
    <t>,989</t>
  </si>
  <si>
    <t xml:space="preserve"> 24,00 Captain Morga (1)</t>
  </si>
  <si>
    <t xml:space="preserve"> 25,00 Diplomatico</t>
  </si>
  <si>
    <t>,102</t>
  </si>
  <si>
    <t>,126</t>
  </si>
  <si>
    <t>,101</t>
  </si>
  <si>
    <t>,990</t>
  </si>
  <si>
    <t xml:space="preserve"> 25,00 Diplomatico (1)</t>
  </si>
  <si>
    <t xml:space="preserve"> 26,00 Havana Club</t>
  </si>
  <si>
    <t>-,216</t>
  </si>
  <si>
    <t>,987</t>
  </si>
  <si>
    <t>,983</t>
  </si>
  <si>
    <t xml:space="preserve"> 26,00 Havana Club (1)</t>
  </si>
  <si>
    <t xml:space="preserve"> 27,00 Heffron</t>
  </si>
  <si>
    <t>-,138</t>
  </si>
  <si>
    <t>,180</t>
  </si>
  <si>
    <t xml:space="preserve"> 27,00 Heffron (1)</t>
  </si>
  <si>
    <t xml:space="preserve"> 28,00 Don Papa</t>
  </si>
  <si>
    <t>,124</t>
  </si>
  <si>
    <t>-,137</t>
  </si>
  <si>
    <t>,155</t>
  </si>
  <si>
    <t>,986</t>
  </si>
  <si>
    <t xml:space="preserve"> 28,00 Don Papa (1)</t>
  </si>
  <si>
    <t xml:space="preserve"> 30,00 Bumbu</t>
  </si>
  <si>
    <t>,149</t>
  </si>
  <si>
    <t>-,136</t>
  </si>
  <si>
    <t xml:space="preserve"> 30,00 Bumbu (1)</t>
  </si>
  <si>
    <t xml:space="preserve"> 31,00 Bacardi</t>
  </si>
  <si>
    <t>,160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</si>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</sst>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69627941" xfId="1" xr:uid="{6F9B1105-884E-4AEC-87DF-C2BF957CDA90}"/>
    <cellStyle name="style1733869627961" xfId="8" xr:uid="{BA747878-6BFE-42F8-8254-9ECB54C78779}"/>
    <cellStyle name="style1733869627979" xfId="14" xr:uid="{7402D5BB-CC4F-458A-AD2A-ECD11EF2C317}"/>
    <cellStyle name="style1733869628051" xfId="2" xr:uid="{77D6B25F-7E93-42EF-8A44-2D341D48B634}"/>
    <cellStyle name="style1733869628059" xfId="3" xr:uid="{3BBF9E2B-6A78-41F6-84E3-180D92564359}"/>
    <cellStyle name="style1733869628068" xfId="4" xr:uid="{F1E83520-FF00-4197-B5B5-123A4FE00BC9}"/>
    <cellStyle name="style1733869628076" xfId="5" xr:uid="{DCCC19AE-48C7-4350-B3AC-2DA83DF20252}"/>
    <cellStyle name="style1733869628085" xfId="6" xr:uid="{5C2E261A-4D6D-46B8-8351-F9F2DC93CB9A}"/>
    <cellStyle name="style1733869628093" xfId="13" xr:uid="{99FB5A8F-CB74-447A-B803-6C4317E5C986}"/>
    <cellStyle name="style1733869628102" xfId="7" xr:uid="{F7934DDC-0E44-4D8E-8EFD-1150AC93E96D}"/>
    <cellStyle name="style1733869628119" xfId="9" xr:uid="{1B5B3327-DA62-4762-B4BA-29A6A3366061}"/>
    <cellStyle name="style1733869628127" xfId="10" xr:uid="{6E32079D-2292-4045-9301-BE4F04C6CAE0}"/>
    <cellStyle name="style1733869628135" xfId="11" xr:uid="{10B2A34B-FDAE-4ABC-82CC-242D87BAC865}"/>
    <cellStyle name="style1733869628142" xfId="12" xr:uid="{2CA06DDD-38A0-4772-83C9-83AC64F58F65}"/>
    <cellStyle name="style1733869628150" xfId="15" xr:uid="{CB1B34EF-4AD8-4687-8407-9435892D6DC9}"/>
    <cellStyle name="style1733869628158" xfId="16" xr:uid="{25789A24-F67F-4816-8011-C7C848AFE065}"/>
    <cellStyle name="style1733869628172" xfId="18" xr:uid="{EC969A46-4CA4-47B8-8AFB-8A0C2CD8F80A}"/>
    <cellStyle name="style1733869628205" xfId="17" xr:uid="{8276D50C-6CB4-4F67-8438-50095E98EB57}"/>
    <cellStyle name="style1733869628211" xfId="19" xr:uid="{542E60AE-CD99-4213-B9BB-28EE9AA03E79}"/>
    <cellStyle name="style1733869628224" xfId="20" xr:uid="{C19D0BD8-8424-4333-93E8-7A1BE50CB0C2}"/>
    <cellStyle name="style1733869628292" xfId="21" xr:uid="{6B21F4CD-AC95-4117-8C20-661327FAD8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5F99-988B-4D69-ADA9-F013655026CA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37</v>
      </c>
      <c r="C1" t="s">
        <v>47</v>
      </c>
      <c r="D1" t="s">
        <v>53</v>
      </c>
      <c r="E1" t="s">
        <v>58</v>
      </c>
      <c r="F1" t="s">
        <v>62</v>
      </c>
      <c r="G1" t="s">
        <v>68</v>
      </c>
      <c r="H1" t="s">
        <v>72</v>
      </c>
      <c r="I1" t="s">
        <v>75</v>
      </c>
    </row>
    <row r="2" spans="1:9">
      <c r="B2">
        <v>7.6833913146500524E-2</v>
      </c>
      <c r="C2">
        <v>7.725843858232323E-2</v>
      </c>
      <c r="D2">
        <v>2.7530668144422652E-2</v>
      </c>
      <c r="E2">
        <v>9.7133245530201015E-2</v>
      </c>
      <c r="F2">
        <v>7.6519049002322981E-2</v>
      </c>
      <c r="G2">
        <v>9.2744505524145066E-2</v>
      </c>
      <c r="H2">
        <v>6.8894905988438337E-2</v>
      </c>
      <c r="I2">
        <v>6.2134275500006962E-2</v>
      </c>
    </row>
    <row r="3" spans="1:9">
      <c r="A3" t="s">
        <v>3</v>
      </c>
      <c r="B3" s="23">
        <v>0.14322290483214645</v>
      </c>
      <c r="C3" s="23">
        <v>0.1590320722952909</v>
      </c>
      <c r="D3" s="23">
        <v>0.57011740095931029</v>
      </c>
      <c r="E3" s="23">
        <v>3.2231277775560735E-3</v>
      </c>
      <c r="F3" s="23">
        <v>0.20161963599237878</v>
      </c>
      <c r="G3" s="23">
        <v>0.25674508085981645</v>
      </c>
      <c r="H3" s="23">
        <v>0.32010872054248396</v>
      </c>
      <c r="I3" s="23">
        <v>0.21773896576825227</v>
      </c>
    </row>
    <row r="4" spans="1:9">
      <c r="A4" t="s">
        <v>4</v>
      </c>
      <c r="B4" s="23">
        <v>2.3924552821560915E-2</v>
      </c>
      <c r="C4" s="23">
        <v>0.29859743335147376</v>
      </c>
      <c r="D4" s="23">
        <v>8.5798990145085921E-2</v>
      </c>
      <c r="E4" s="23">
        <v>7.0112629217564323E-2</v>
      </c>
      <c r="F4" s="23">
        <v>0.41714334951684878</v>
      </c>
      <c r="G4" s="23">
        <v>0.12099982984467937</v>
      </c>
      <c r="H4" s="23">
        <v>0.15831256738602217</v>
      </c>
      <c r="I4" s="23">
        <v>0.16828970071890167</v>
      </c>
    </row>
    <row r="5" spans="1:9">
      <c r="A5" t="s">
        <v>5</v>
      </c>
      <c r="B5" s="23">
        <v>7.1506505297174505E-2</v>
      </c>
      <c r="C5" s="23">
        <v>0.14133309175222109</v>
      </c>
      <c r="D5" s="23">
        <v>3.1895442051990151E-2</v>
      </c>
      <c r="E5" s="23">
        <v>0.16494918776397408</v>
      </c>
      <c r="F5" s="23">
        <v>7.8923574998700438E-2</v>
      </c>
      <c r="G5" s="23">
        <v>4.1340229464773275E-2</v>
      </c>
      <c r="H5" s="23">
        <v>3.5531950693849852E-2</v>
      </c>
      <c r="I5" s="23">
        <v>0.40603088348483179</v>
      </c>
    </row>
    <row r="6" spans="1:9">
      <c r="A6" t="s">
        <v>6</v>
      </c>
      <c r="B6" s="23">
        <v>0.27820980609027202</v>
      </c>
      <c r="C6" s="23">
        <v>8.0529836175778774E-2</v>
      </c>
      <c r="D6" s="23">
        <v>7.1104753373774782E-2</v>
      </c>
      <c r="E6" s="23">
        <v>7.4767413028470203E-2</v>
      </c>
      <c r="F6" s="23">
        <v>8.9260432593804423E-3</v>
      </c>
      <c r="G6" s="23">
        <v>2.0563005655463859E-2</v>
      </c>
      <c r="H6" s="23">
        <v>8.2538398139481006E-3</v>
      </c>
      <c r="I6" s="23">
        <v>6.9827390615462226E-2</v>
      </c>
    </row>
    <row r="7" spans="1:9">
      <c r="A7" t="s">
        <v>7</v>
      </c>
      <c r="B7" s="23">
        <v>0.17748663691112415</v>
      </c>
      <c r="C7" s="23">
        <v>0.2317647921927625</v>
      </c>
      <c r="D7" s="23">
        <v>1.9005766440801711E-3</v>
      </c>
      <c r="E7" s="23">
        <v>1.1764557637204395E-2</v>
      </c>
      <c r="F7" s="23">
        <v>1.5473867781300105E-3</v>
      </c>
      <c r="G7" s="23">
        <v>2.9234272835143651E-2</v>
      </c>
      <c r="H7" s="23">
        <v>3.148130869176459E-2</v>
      </c>
      <c r="I7" s="23">
        <v>2.6683264574883297E-3</v>
      </c>
    </row>
    <row r="8" spans="1:9">
      <c r="A8" t="s">
        <v>8</v>
      </c>
      <c r="B8" s="23">
        <v>9.2407366437206161E-3</v>
      </c>
      <c r="C8" s="23">
        <v>1.0959899461077154E-2</v>
      </c>
      <c r="D8" s="23">
        <v>2.1493734007358017E-2</v>
      </c>
      <c r="E8" s="23">
        <v>0.47535950843223967</v>
      </c>
      <c r="F8" s="23">
        <v>0.24643681296734654</v>
      </c>
      <c r="G8" s="23">
        <v>8.1096372750299683E-2</v>
      </c>
      <c r="H8" s="23">
        <v>8.1459862981558634E-2</v>
      </c>
      <c r="I8" s="23">
        <v>5.3540619013220797E-2</v>
      </c>
    </row>
    <row r="9" spans="1:9">
      <c r="A9" t="s">
        <v>9</v>
      </c>
      <c r="B9" s="23">
        <v>0.11773606449802451</v>
      </c>
      <c r="C9" s="23">
        <v>5.2415692350332097E-2</v>
      </c>
      <c r="D9" s="23">
        <v>1.3661449383074254E-2</v>
      </c>
      <c r="E9" s="23">
        <v>0.17675368269413416</v>
      </c>
      <c r="F9" s="23">
        <v>1.0378252428787833E-2</v>
      </c>
      <c r="G9" s="23">
        <v>3.6018433480952239E-2</v>
      </c>
      <c r="H9" s="23">
        <v>5.8037163691219897E-2</v>
      </c>
      <c r="I9" s="23">
        <v>1.6218470754233512E-3</v>
      </c>
    </row>
    <row r="10" spans="1:9">
      <c r="A10" t="s">
        <v>10</v>
      </c>
      <c r="B10" s="23">
        <v>0.13527655180481649</v>
      </c>
      <c r="C10" s="23">
        <v>2.0838283224062018E-3</v>
      </c>
      <c r="D10" s="23">
        <v>2.9634549849323691E-3</v>
      </c>
      <c r="E10" s="23">
        <v>8.4424317491189839E-4</v>
      </c>
      <c r="F10" s="23">
        <v>2.4550416240516112E-2</v>
      </c>
      <c r="G10" s="23">
        <v>0.20193892454140092</v>
      </c>
      <c r="H10" s="23">
        <v>0.26715902077273102</v>
      </c>
      <c r="I10" s="23">
        <v>3.5905173148709904E-2</v>
      </c>
    </row>
    <row r="11" spans="1:9">
      <c r="A11" t="s">
        <v>11</v>
      </c>
      <c r="B11" s="23">
        <v>1.8780273338528795E-2</v>
      </c>
      <c r="C11" s="23">
        <v>8.9196691300167281E-3</v>
      </c>
      <c r="D11" s="23">
        <v>0.19903811202745558</v>
      </c>
      <c r="E11" s="23">
        <v>2.0208499210829508E-2</v>
      </c>
      <c r="F11" s="23">
        <v>7.4182252576972226E-3</v>
      </c>
      <c r="G11" s="23">
        <v>0.16471781188180359</v>
      </c>
      <c r="H11" s="23">
        <v>2.5167812449218038E-3</v>
      </c>
      <c r="I11" s="23">
        <v>3.765906881767647E-3</v>
      </c>
    </row>
    <row r="12" spans="1:9">
      <c r="A12" t="s">
        <v>12</v>
      </c>
      <c r="B12" s="23">
        <v>2.4615967762631554E-2</v>
      </c>
      <c r="C12" s="23">
        <v>1.4363684968640683E-2</v>
      </c>
      <c r="D12" s="23">
        <v>2.0260864229385308E-3</v>
      </c>
      <c r="E12" s="23">
        <v>2.0171510631157475E-3</v>
      </c>
      <c r="F12" s="23">
        <v>3.056302560213762E-3</v>
      </c>
      <c r="G12" s="23">
        <v>4.7346038685666891E-2</v>
      </c>
      <c r="H12" s="23">
        <v>3.7138784181500059E-2</v>
      </c>
      <c r="I12" s="23">
        <v>4.0611186835942149E-2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7029-D100-425C-A361-625FE35B471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-2.5771666641010337E-2</v>
      </c>
      <c r="D5" s="10">
        <v>-2.4761498095394966E-2</v>
      </c>
      <c r="E5" s="10">
        <v>-4.0071944647529195E-2</v>
      </c>
      <c r="F5" s="10">
        <v>-5.0313020511000832E-2</v>
      </c>
      <c r="G5" s="10">
        <v>-3.3399473764653652E-2</v>
      </c>
      <c r="H5" s="10">
        <v>5.4440568470684979E-3</v>
      </c>
      <c r="I5" s="11" t="s">
        <v>24</v>
      </c>
      <c r="J5" s="10">
        <v>-2.0877545878568004E-3</v>
      </c>
      <c r="K5" s="10">
        <v>-1.6607649164031141E-2</v>
      </c>
      <c r="L5" s="10">
        <v>1.7326610383407344E-3</v>
      </c>
      <c r="M5" s="12">
        <v>-3.3349975557059827E-3</v>
      </c>
    </row>
    <row r="6" spans="1:13" ht="24">
      <c r="A6" s="13" t="s">
        <v>15</v>
      </c>
      <c r="B6" s="14" t="s">
        <v>14</v>
      </c>
      <c r="C6" s="15">
        <v>3.7548978853972945E-2</v>
      </c>
      <c r="D6" s="16">
        <v>2.6342644822039643E-2</v>
      </c>
      <c r="E6" s="16">
        <v>-9.5389297095884104E-3</v>
      </c>
      <c r="F6" s="16">
        <v>5.4009106795844329E-2</v>
      </c>
      <c r="G6" s="16">
        <v>2.0718931062918229E-2</v>
      </c>
      <c r="H6" s="16">
        <v>-2.2699103163459376E-2</v>
      </c>
      <c r="I6" s="16">
        <v>1.7333755436221253E-3</v>
      </c>
      <c r="J6" s="16">
        <v>-7.4222064076606325E-3</v>
      </c>
      <c r="K6" s="16">
        <v>9.5279810175632248E-3</v>
      </c>
      <c r="L6" s="17" t="s">
        <v>24</v>
      </c>
      <c r="M6" s="18">
        <v>2.062484187754687E-2</v>
      </c>
    </row>
    <row r="7" spans="1:13" ht="24">
      <c r="A7" s="13" t="s">
        <v>16</v>
      </c>
      <c r="B7" s="14" t="s">
        <v>14</v>
      </c>
      <c r="C7" s="15">
        <v>-4.2640057119568246E-2</v>
      </c>
      <c r="D7" s="16">
        <v>-3.857978910078301E-2</v>
      </c>
      <c r="E7" s="16">
        <v>-9.9369363817297211E-3</v>
      </c>
      <c r="F7" s="16">
        <v>-5.679322423769461E-2</v>
      </c>
      <c r="G7" s="16">
        <v>-3.977108983805705E-2</v>
      </c>
      <c r="H7" s="16">
        <v>3.7714351276703102E-3</v>
      </c>
      <c r="I7" s="16">
        <v>-3.314305145390925E-3</v>
      </c>
      <c r="J7" s="16">
        <v>4.33245299274252E-2</v>
      </c>
      <c r="K7" s="16">
        <v>1.5424451802392825E-2</v>
      </c>
      <c r="L7" s="16">
        <v>2.0500383243321964E-2</v>
      </c>
      <c r="M7" s="19" t="s">
        <v>25</v>
      </c>
    </row>
    <row r="8" spans="1:13" ht="24">
      <c r="A8" s="13" t="s">
        <v>17</v>
      </c>
      <c r="B8" s="14" t="s">
        <v>14</v>
      </c>
      <c r="C8" s="20" t="s">
        <v>26</v>
      </c>
      <c r="D8" s="16">
        <v>5.4666470854991121E-2</v>
      </c>
      <c r="E8" s="16">
        <v>-3.0099392624491322E-2</v>
      </c>
      <c r="F8" s="16">
        <v>-4.8913950040015607E-2</v>
      </c>
      <c r="G8" s="16">
        <v>1.1803142904241589E-2</v>
      </c>
      <c r="H8" s="17" t="s">
        <v>25</v>
      </c>
      <c r="I8" s="16">
        <v>5.4244974926028226E-3</v>
      </c>
      <c r="J8" s="16">
        <v>2.2206369450870279E-2</v>
      </c>
      <c r="K8" s="16">
        <v>-1.3490292893687713E-2</v>
      </c>
      <c r="L8" s="16">
        <v>-2.2606843533954118E-2</v>
      </c>
      <c r="M8" s="18">
        <v>3.7653522736676441E-3</v>
      </c>
    </row>
    <row r="9" spans="1:13" ht="24">
      <c r="A9" s="13" t="s">
        <v>18</v>
      </c>
      <c r="B9" s="14" t="s">
        <v>14</v>
      </c>
      <c r="C9" s="20" t="s">
        <v>27</v>
      </c>
      <c r="D9" s="16">
        <v>6.4530134649980753E-3</v>
      </c>
      <c r="E9" s="16">
        <v>-2.9181758909307626E-3</v>
      </c>
      <c r="F9" s="16">
        <v>1.3481752784712671E-2</v>
      </c>
      <c r="G9" s="16">
        <v>-1.6136499372132563E-2</v>
      </c>
      <c r="H9" s="16">
        <v>-1.3613393528603808E-2</v>
      </c>
      <c r="I9" s="16">
        <v>-1.6727800101434338E-2</v>
      </c>
      <c r="J9" s="16">
        <v>-7.9820521366206296E-3</v>
      </c>
      <c r="K9" s="17" t="s">
        <v>28</v>
      </c>
      <c r="L9" s="16">
        <v>9.5826821521449498E-3</v>
      </c>
      <c r="M9" s="18">
        <v>1.5596678564235305E-2</v>
      </c>
    </row>
    <row r="10" spans="1:13" ht="24">
      <c r="A10" s="13" t="s">
        <v>19</v>
      </c>
      <c r="B10" s="14" t="s">
        <v>14</v>
      </c>
      <c r="C10" s="20" t="s">
        <v>29</v>
      </c>
      <c r="D10" s="17" t="s">
        <v>25</v>
      </c>
      <c r="E10" s="16">
        <v>2.2460593844927646E-2</v>
      </c>
      <c r="F10" s="16">
        <v>-2.5758083388303193E-2</v>
      </c>
      <c r="G10" s="16">
        <v>2.6767523387245206E-2</v>
      </c>
      <c r="H10" s="16">
        <v>5.4634842912145903E-2</v>
      </c>
      <c r="I10" s="16">
        <v>-2.4690804620013079E-2</v>
      </c>
      <c r="J10" s="16">
        <v>1.6302192533410489E-2</v>
      </c>
      <c r="K10" s="16">
        <v>6.3867087190034163E-3</v>
      </c>
      <c r="L10" s="16">
        <v>2.6228142216061023E-2</v>
      </c>
      <c r="M10" s="18">
        <v>-3.8633502075050806E-2</v>
      </c>
    </row>
    <row r="11" spans="1:13" ht="24">
      <c r="A11" s="13" t="s">
        <v>20</v>
      </c>
      <c r="B11" s="14" t="s">
        <v>14</v>
      </c>
      <c r="C11" s="20" t="s">
        <v>30</v>
      </c>
      <c r="D11" s="16">
        <v>1.61965518133853E-2</v>
      </c>
      <c r="E11" s="16">
        <v>5.3905845887134672E-2</v>
      </c>
      <c r="F11" s="16">
        <v>4.7986413179605732E-2</v>
      </c>
      <c r="G11" s="16">
        <v>6.7467611777850683E-2</v>
      </c>
      <c r="H11" s="16">
        <v>2.203373942261324E-2</v>
      </c>
      <c r="I11" s="16">
        <v>-2.0756808151241452E-3</v>
      </c>
      <c r="J11" s="17" t="s">
        <v>31</v>
      </c>
      <c r="K11" s="16">
        <v>-7.853436972594708E-3</v>
      </c>
      <c r="L11" s="16">
        <v>-7.3387099208366809E-3</v>
      </c>
      <c r="M11" s="18">
        <v>4.3090957967293377E-2</v>
      </c>
    </row>
    <row r="12" spans="1:13" ht="24">
      <c r="A12" s="13" t="s">
        <v>21</v>
      </c>
      <c r="B12" s="14" t="s">
        <v>14</v>
      </c>
      <c r="C12" s="15">
        <v>4.1133956801941492E-2</v>
      </c>
      <c r="D12" s="16">
        <v>2.2316812209238181E-2</v>
      </c>
      <c r="E12" s="17" t="s">
        <v>31</v>
      </c>
      <c r="F12" s="16">
        <v>3.4105891326442248E-2</v>
      </c>
      <c r="G12" s="16">
        <v>7.2977325815490449E-2</v>
      </c>
      <c r="H12" s="16">
        <v>-2.9875151806150742E-2</v>
      </c>
      <c r="I12" s="16">
        <v>-3.9683772662422179E-2</v>
      </c>
      <c r="J12" s="16">
        <v>5.3900473374114424E-2</v>
      </c>
      <c r="K12" s="16">
        <v>-2.8732270510014647E-3</v>
      </c>
      <c r="L12" s="16">
        <v>-9.4337795950891097E-3</v>
      </c>
      <c r="M12" s="18">
        <v>-9.8689868689813345E-3</v>
      </c>
    </row>
    <row r="13" spans="1:13" ht="24">
      <c r="A13" s="13" t="s">
        <v>22</v>
      </c>
      <c r="B13" s="14" t="s">
        <v>14</v>
      </c>
      <c r="C13" s="20" t="s">
        <v>32</v>
      </c>
      <c r="D13" s="16">
        <v>2.6517817854977994E-2</v>
      </c>
      <c r="E13" s="16">
        <v>7.2782630337997672E-2</v>
      </c>
      <c r="F13" s="16">
        <v>1.702404619220815E-2</v>
      </c>
      <c r="G13" s="17" t="s">
        <v>33</v>
      </c>
      <c r="H13" s="16">
        <v>1.1678657186862177E-2</v>
      </c>
      <c r="I13" s="16">
        <v>-3.2990960221903523E-2</v>
      </c>
      <c r="J13" s="16">
        <v>6.7278830246507049E-2</v>
      </c>
      <c r="K13" s="16">
        <v>-1.5825344926434021E-2</v>
      </c>
      <c r="L13" s="16">
        <v>2.0421866947160788E-2</v>
      </c>
      <c r="M13" s="18">
        <v>-3.9433174295558676E-2</v>
      </c>
    </row>
    <row r="14" spans="1:13" ht="24">
      <c r="A14" s="13" t="s">
        <v>23</v>
      </c>
      <c r="B14" s="14" t="s">
        <v>14</v>
      </c>
      <c r="C14" s="15">
        <v>7.4156117533814042E-2</v>
      </c>
      <c r="D14" s="16">
        <v>-2.5446220167734915E-2</v>
      </c>
      <c r="E14" s="16">
        <v>3.3944467068278479E-2</v>
      </c>
      <c r="F14" s="17" t="s">
        <v>34</v>
      </c>
      <c r="G14" s="16">
        <v>1.6981922415910865E-2</v>
      </c>
      <c r="H14" s="16">
        <v>-4.8316269916436172E-2</v>
      </c>
      <c r="I14" s="16">
        <v>-4.9583983936837099E-2</v>
      </c>
      <c r="J14" s="16">
        <v>4.7740791225970594E-2</v>
      </c>
      <c r="K14" s="16">
        <v>1.3194289284709573E-2</v>
      </c>
      <c r="L14" s="16">
        <v>5.3146263150339608E-2</v>
      </c>
      <c r="M14" s="18">
        <v>-5.6204425663640957E-2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4.0722913604036918E-7</v>
      </c>
      <c r="E21" s="10">
        <f t="shared" ref="E21:M21" si="0">$C5^2*E5^2</f>
        <v>1.0665122489208843E-6</v>
      </c>
      <c r="F21" s="10">
        <f t="shared" si="0"/>
        <v>1.6813022398824202E-6</v>
      </c>
      <c r="G21" s="10">
        <f t="shared" si="0"/>
        <v>7.4090795637611749E-7</v>
      </c>
      <c r="H21" s="10">
        <f t="shared" si="0"/>
        <v>1.9684768563250843E-8</v>
      </c>
      <c r="I21" s="11">
        <f t="shared" si="0"/>
        <v>6.60199706255846E-4</v>
      </c>
      <c r="J21" s="10">
        <f t="shared" si="0"/>
        <v>2.894968906833672E-9</v>
      </c>
      <c r="K21" s="10">
        <f t="shared" si="0"/>
        <v>1.8318981908821456E-7</v>
      </c>
      <c r="L21" s="10">
        <f t="shared" si="0"/>
        <v>1.9939406601938952E-9</v>
      </c>
      <c r="M21" s="12">
        <f t="shared" si="0"/>
        <v>7.3871352416208998E-9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9.7839677910269267E-7</v>
      </c>
      <c r="E22" s="16">
        <f t="shared" si="1"/>
        <v>1.2829081344145547E-7</v>
      </c>
      <c r="F22" s="16">
        <f t="shared" si="1"/>
        <v>4.1127304974744541E-6</v>
      </c>
      <c r="G22" s="16">
        <f t="shared" si="1"/>
        <v>6.0524464062160167E-7</v>
      </c>
      <c r="H22" s="16">
        <f t="shared" si="1"/>
        <v>7.2646326622879937E-7</v>
      </c>
      <c r="I22" s="16">
        <f t="shared" si="1"/>
        <v>4.236250091422861E-9</v>
      </c>
      <c r="J22" s="16">
        <f t="shared" si="1"/>
        <v>7.7671611720729364E-8</v>
      </c>
      <c r="K22" s="16">
        <f t="shared" si="1"/>
        <v>1.279964805244436E-7</v>
      </c>
      <c r="L22" s="17">
        <f t="shared" si="1"/>
        <v>1.4014789474305674E-3</v>
      </c>
      <c r="M22" s="18">
        <f t="shared" si="1"/>
        <v>5.997600265074998E-7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2.7061711138934844E-6</v>
      </c>
      <c r="E23" s="16">
        <f t="shared" si="2"/>
        <v>1.7953146481618741E-7</v>
      </c>
      <c r="F23" s="16">
        <f t="shared" si="2"/>
        <v>5.8644677920594409E-6</v>
      </c>
      <c r="G23" s="16">
        <f t="shared" si="2"/>
        <v>2.8758785369371843E-6</v>
      </c>
      <c r="H23" s="16">
        <f t="shared" si="2"/>
        <v>2.5861209902044451E-8</v>
      </c>
      <c r="I23" s="16">
        <f t="shared" si="2"/>
        <v>1.9971953108067541E-8</v>
      </c>
      <c r="J23" s="16">
        <f t="shared" si="2"/>
        <v>3.4127405612259084E-6</v>
      </c>
      <c r="K23" s="16">
        <f t="shared" si="2"/>
        <v>4.3256864005065649E-7</v>
      </c>
      <c r="L23" s="16">
        <f t="shared" si="2"/>
        <v>7.6411639070424688E-7</v>
      </c>
      <c r="M23" s="19">
        <f t="shared" si="2"/>
        <v>1.8036581661823009E-3</v>
      </c>
    </row>
    <row r="24" spans="1:13" ht="24">
      <c r="A24" s="13" t="s">
        <v>17</v>
      </c>
      <c r="B24" s="14" t="s">
        <v>14</v>
      </c>
      <c r="C24" s="20"/>
      <c r="D24" s="16">
        <f t="shared" ref="D24:M24" si="3">$C8^2*D8^2</f>
        <v>4.0908522936239303E-5</v>
      </c>
      <c r="E24" s="16">
        <f t="shared" si="3"/>
        <v>1.2401870370376978E-5</v>
      </c>
      <c r="F24" s="16">
        <f t="shared" si="3"/>
        <v>3.2751952447091172E-5</v>
      </c>
      <c r="G24" s="16">
        <f t="shared" si="3"/>
        <v>1.907071843119298E-6</v>
      </c>
      <c r="H24" s="17">
        <f t="shared" si="3"/>
        <v>1.3579707024000002E-2</v>
      </c>
      <c r="I24" s="16">
        <f t="shared" si="3"/>
        <v>4.0280119384386427E-7</v>
      </c>
      <c r="J24" s="16">
        <f t="shared" si="3"/>
        <v>6.7503586140969893E-6</v>
      </c>
      <c r="K24" s="16">
        <f t="shared" si="3"/>
        <v>2.4912337642715605E-6</v>
      </c>
      <c r="L24" s="16">
        <f t="shared" si="3"/>
        <v>6.9960286684707037E-6</v>
      </c>
      <c r="M24" s="18">
        <f t="shared" si="3"/>
        <v>1.9408096844876022E-7</v>
      </c>
    </row>
    <row r="25" spans="1:13" ht="24">
      <c r="A25" s="13" t="s">
        <v>18</v>
      </c>
      <c r="B25" s="14" t="s">
        <v>14</v>
      </c>
      <c r="C25" s="20"/>
      <c r="D25" s="16">
        <f t="shared" ref="D25:M25" si="4">$C9^2*D9^2</f>
        <v>4.3323694643736098E-7</v>
      </c>
      <c r="E25" s="16">
        <f t="shared" si="4"/>
        <v>8.8597868518380942E-8</v>
      </c>
      <c r="F25" s="16">
        <f t="shared" si="4"/>
        <v>1.891006675372914E-6</v>
      </c>
      <c r="G25" s="16">
        <f t="shared" si="4"/>
        <v>2.7090623111110268E-6</v>
      </c>
      <c r="H25" s="16">
        <f t="shared" si="4"/>
        <v>1.9281159249256316E-6</v>
      </c>
      <c r="I25" s="16">
        <f t="shared" si="4"/>
        <v>2.911239958013819E-6</v>
      </c>
      <c r="J25" s="16">
        <f t="shared" si="4"/>
        <v>6.6287167826723848E-7</v>
      </c>
      <c r="K25" s="17">
        <f t="shared" si="4"/>
        <v>1.0383202403999998E-2</v>
      </c>
      <c r="L25" s="16">
        <f t="shared" si="4"/>
        <v>9.5537640237090466E-7</v>
      </c>
      <c r="M25" s="18">
        <f t="shared" si="4"/>
        <v>2.5308394007841452E-6</v>
      </c>
    </row>
    <row r="26" spans="1:13" ht="24">
      <c r="A26" s="13" t="s">
        <v>19</v>
      </c>
      <c r="B26" s="14" t="s">
        <v>14</v>
      </c>
      <c r="C26" s="20"/>
      <c r="D26" s="17">
        <f t="shared" ref="D26:M26" si="5">$C10^2*D10^2</f>
        <v>1.0936976399999998E-2</v>
      </c>
      <c r="E26" s="16">
        <f t="shared" si="5"/>
        <v>5.5618729914314879E-6</v>
      </c>
      <c r="F26" s="16">
        <f t="shared" si="5"/>
        <v>7.3148544297225587E-6</v>
      </c>
      <c r="G26" s="16">
        <f t="shared" si="5"/>
        <v>7.8994158988610759E-6</v>
      </c>
      <c r="H26" s="16">
        <f t="shared" si="5"/>
        <v>3.2909250811884322E-5</v>
      </c>
      <c r="I26" s="16">
        <f t="shared" si="5"/>
        <v>6.7212350564398416E-6</v>
      </c>
      <c r="J26" s="16">
        <f t="shared" si="5"/>
        <v>2.9300203323951413E-6</v>
      </c>
      <c r="K26" s="16">
        <f t="shared" si="5"/>
        <v>4.4971028208187165E-7</v>
      </c>
      <c r="L26" s="16">
        <f t="shared" si="5"/>
        <v>7.5842677712677933E-6</v>
      </c>
      <c r="M26" s="18">
        <f t="shared" si="5"/>
        <v>1.6455335995477078E-5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2.3675128230591638E-6</v>
      </c>
      <c r="E27" s="16">
        <f t="shared" si="6"/>
        <v>2.6225207992787815E-5</v>
      </c>
      <c r="F27" s="16">
        <f t="shared" si="6"/>
        <v>2.0781830044840644E-5</v>
      </c>
      <c r="G27" s="16">
        <f t="shared" si="6"/>
        <v>4.108070471703615E-5</v>
      </c>
      <c r="H27" s="16">
        <f t="shared" si="6"/>
        <v>4.3815081983161777E-6</v>
      </c>
      <c r="I27" s="16">
        <f t="shared" si="6"/>
        <v>3.8883768887626781E-8</v>
      </c>
      <c r="J27" s="17">
        <f t="shared" si="6"/>
        <v>8.9170249000000007E-3</v>
      </c>
      <c r="K27" s="16">
        <f t="shared" si="6"/>
        <v>5.5663016234972077E-7</v>
      </c>
      <c r="L27" s="16">
        <f t="shared" si="6"/>
        <v>4.8605638630223519E-7</v>
      </c>
      <c r="M27" s="18">
        <f t="shared" si="6"/>
        <v>1.6757896693314878E-5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8.4268505773659594E-7</v>
      </c>
      <c r="E28" s="17">
        <f t="shared" si="7"/>
        <v>1.6717592854442595E-3</v>
      </c>
      <c r="F28" s="16">
        <f t="shared" si="7"/>
        <v>1.968157199054299E-6</v>
      </c>
      <c r="G28" s="16">
        <f t="shared" si="7"/>
        <v>9.0110804140284267E-6</v>
      </c>
      <c r="H28" s="16">
        <f t="shared" si="7"/>
        <v>1.5101539286939469E-6</v>
      </c>
      <c r="I28" s="16">
        <f t="shared" si="7"/>
        <v>2.6645684500906876E-6</v>
      </c>
      <c r="J28" s="16">
        <f t="shared" si="7"/>
        <v>4.9157086416530511E-6</v>
      </c>
      <c r="K28" s="16">
        <f t="shared" si="7"/>
        <v>1.3968213628808944E-8</v>
      </c>
      <c r="L28" s="16">
        <f t="shared" si="7"/>
        <v>1.5058177986847422E-7</v>
      </c>
      <c r="M28" s="18">
        <f t="shared" si="7"/>
        <v>1.6479579184493132E-7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1.5195333489833563E-5</v>
      </c>
      <c r="E29" s="16">
        <f t="shared" si="8"/>
        <v>1.1446959942613081E-4</v>
      </c>
      <c r="F29" s="16">
        <f t="shared" si="8"/>
        <v>6.2626803764346238E-6</v>
      </c>
      <c r="G29" s="17">
        <f t="shared" si="8"/>
        <v>2.1307532840999996E-2</v>
      </c>
      <c r="H29" s="16">
        <f t="shared" si="8"/>
        <v>2.9472738469693415E-6</v>
      </c>
      <c r="I29" s="16">
        <f t="shared" si="8"/>
        <v>2.351931028855283E-5</v>
      </c>
      <c r="J29" s="16">
        <f t="shared" si="8"/>
        <v>9.7811863554701558E-5</v>
      </c>
      <c r="K29" s="16">
        <f t="shared" si="8"/>
        <v>5.4117912819555629E-6</v>
      </c>
      <c r="L29" s="16">
        <f t="shared" si="8"/>
        <v>9.0120907053692929E-6</v>
      </c>
      <c r="M29" s="18">
        <f t="shared" si="8"/>
        <v>3.3601459853631654E-5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3.5607421803076718E-6</v>
      </c>
      <c r="E30" s="16">
        <f t="shared" si="9"/>
        <v>6.3362449399920222E-6</v>
      </c>
      <c r="F30" s="17">
        <f t="shared" si="9"/>
        <v>5.4114956357109523E-3</v>
      </c>
      <c r="G30" s="16">
        <f t="shared" si="9"/>
        <v>1.5858703266254966E-6</v>
      </c>
      <c r="H30" s="16">
        <f t="shared" si="9"/>
        <v>1.2837509138300363E-5</v>
      </c>
      <c r="I30" s="16">
        <f t="shared" si="9"/>
        <v>1.3520003518440421E-5</v>
      </c>
      <c r="J30" s="16">
        <f t="shared" si="9"/>
        <v>1.2533523889031948E-5</v>
      </c>
      <c r="K30" s="16">
        <f t="shared" si="9"/>
        <v>9.5733948539976663E-7</v>
      </c>
      <c r="L30" s="16">
        <f t="shared" si="9"/>
        <v>1.5532431084480009E-5</v>
      </c>
      <c r="M30" s="18">
        <f t="shared" si="9"/>
        <v>1.7371407043538327E-5</v>
      </c>
    </row>
    <row r="31" spans="1:13">
      <c r="A31" t="s">
        <v>35</v>
      </c>
      <c r="D31" s="21">
        <f>SUM($D$21:$D$30)</f>
        <v>1.100437623046265E-2</v>
      </c>
      <c r="E31" s="21">
        <f>SUM($E$21:$E$30)</f>
        <v>1.8382170135606754E-3</v>
      </c>
      <c r="F31" s="21">
        <f>SUM($F$21:$F$30)</f>
        <v>5.4941246174128851E-3</v>
      </c>
      <c r="G31" s="21">
        <f>SUM($G$21:$G$30)</f>
        <v>2.1375948077644712E-2</v>
      </c>
      <c r="H31" s="21">
        <f>SUM($H$21:$H$30)</f>
        <v>1.3636992845093787E-2</v>
      </c>
      <c r="I31">
        <f>SUM($I$21:$I$30)</f>
        <v>7.1000195669331456E-4</v>
      </c>
      <c r="J31" s="21">
        <f>SUM($J$21:$J$30)</f>
        <v>9.0461225538519992E-3</v>
      </c>
      <c r="K31" s="21">
        <f>SUM($K$21:$K$30)</f>
        <v>1.0393826832129348E-2</v>
      </c>
      <c r="L31" s="21">
        <f>SUM($L$21:$L$30)</f>
        <v>1.442961890560061E-3</v>
      </c>
      <c r="M31" s="21">
        <f>SUM($M$21:$M$30)</f>
        <v>1.8913411290910898E-3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7.6833913146500524E-2</v>
      </c>
      <c r="D33" s="22">
        <f>$D$31/$C$33</f>
        <v>0.14322290483214645</v>
      </c>
      <c r="E33" s="22">
        <f>$E$31/$C$33</f>
        <v>2.3924552821560915E-2</v>
      </c>
      <c r="F33" s="22">
        <f>$F$31/$C$33</f>
        <v>7.1506505297174505E-2</v>
      </c>
      <c r="G33" s="22">
        <f>$G$31/$C$33</f>
        <v>0.27820980609027202</v>
      </c>
      <c r="H33" s="22">
        <f>$H$31/$C$33</f>
        <v>0.17748663691112415</v>
      </c>
      <c r="I33" s="22">
        <f>$I$31/$C$33</f>
        <v>9.2407366437206161E-3</v>
      </c>
      <c r="J33" s="22">
        <f>$J$31/$C$33</f>
        <v>0.11773606449802451</v>
      </c>
      <c r="K33" s="22">
        <f>$K$31/$C$33</f>
        <v>0.13527655180481649</v>
      </c>
      <c r="L33" s="22">
        <f>$L$31/$C$33</f>
        <v>1.8780273338528795E-2</v>
      </c>
      <c r="M33" s="22">
        <f>$M$31/$C$33</f>
        <v>2.4615967762631554E-2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4BF4-E228-4CC5-82BE-96D259F9E7B4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-2.6402041512886172E-2</v>
      </c>
      <c r="D5" s="10">
        <v>-1.2275897041024227E-2</v>
      </c>
      <c r="E5" s="10">
        <v>-7.3130293924039094E-2</v>
      </c>
      <c r="F5" s="10">
        <v>-5.2606302131821971E-2</v>
      </c>
      <c r="G5" s="10">
        <v>-2.430677514998832E-2</v>
      </c>
      <c r="H5" s="10">
        <v>4.9663257320883844E-3</v>
      </c>
      <c r="I5" s="11" t="s">
        <v>39</v>
      </c>
      <c r="J5" s="10">
        <v>1.2134531856153588E-2</v>
      </c>
      <c r="K5" s="10">
        <v>-1.6797833327890553E-2</v>
      </c>
      <c r="L5" s="10">
        <v>-1.1708332919097456E-2</v>
      </c>
      <c r="M5" s="12">
        <v>4.1704759964701816E-4</v>
      </c>
    </row>
    <row r="6" spans="1:13" ht="24">
      <c r="A6" s="13" t="s">
        <v>15</v>
      </c>
      <c r="B6" s="14" t="s">
        <v>14</v>
      </c>
      <c r="C6" s="20" t="s">
        <v>40</v>
      </c>
      <c r="D6" s="16">
        <v>5.6011742463407841E-3</v>
      </c>
      <c r="E6" s="16">
        <v>-4.8104219127915432E-2</v>
      </c>
      <c r="F6" s="16">
        <v>-6.1255354104112224E-2</v>
      </c>
      <c r="G6" s="16">
        <v>-9.5668264697455936E-3</v>
      </c>
      <c r="H6" s="17" t="s">
        <v>25</v>
      </c>
      <c r="I6" s="16">
        <v>4.9636707661856053E-3</v>
      </c>
      <c r="J6" s="16">
        <v>-7.4164816552686101E-3</v>
      </c>
      <c r="K6" s="16">
        <v>1.4532120978722935E-2</v>
      </c>
      <c r="L6" s="16">
        <v>-1.3807938375006349E-2</v>
      </c>
      <c r="M6" s="18">
        <v>-2.3549968820804488E-2</v>
      </c>
    </row>
    <row r="7" spans="1:13" ht="24">
      <c r="A7" s="13" t="s">
        <v>16</v>
      </c>
      <c r="B7" s="14" t="s">
        <v>14</v>
      </c>
      <c r="C7" s="20" t="s">
        <v>41</v>
      </c>
      <c r="D7" s="17" t="s">
        <v>25</v>
      </c>
      <c r="E7" s="16">
        <v>4.5524125320829639E-2</v>
      </c>
      <c r="F7" s="16">
        <v>-3.2684343986214226E-2</v>
      </c>
      <c r="G7" s="16">
        <v>1.5116420209633507E-2</v>
      </c>
      <c r="H7" s="16">
        <v>5.6068116105258727E-3</v>
      </c>
      <c r="I7" s="16">
        <v>-1.2311227883060653E-2</v>
      </c>
      <c r="J7" s="16">
        <v>2.1161781721295334E-2</v>
      </c>
      <c r="K7" s="16">
        <v>-3.0186249729144552E-2</v>
      </c>
      <c r="L7" s="16">
        <v>-1.0194736969139522E-3</v>
      </c>
      <c r="M7" s="18">
        <v>-4.7088751415623624E-2</v>
      </c>
    </row>
    <row r="8" spans="1:13" ht="24">
      <c r="A8" s="13" t="s">
        <v>17</v>
      </c>
      <c r="B8" s="14" t="s">
        <v>14</v>
      </c>
      <c r="C8" s="15">
        <v>2.5580572307967873E-2</v>
      </c>
      <c r="D8" s="16">
        <v>-1.0318967784127837E-3</v>
      </c>
      <c r="E8" s="16">
        <v>3.1479877862029874E-2</v>
      </c>
      <c r="F8" s="16">
        <v>3.0167471049180265E-2</v>
      </c>
      <c r="G8" s="16">
        <v>-1.9535137415455043E-3</v>
      </c>
      <c r="H8" s="16">
        <v>-1.3900872090102946E-2</v>
      </c>
      <c r="I8" s="16">
        <v>-1.181360635265505E-2</v>
      </c>
      <c r="J8" s="16">
        <v>1.5940566510420907E-2</v>
      </c>
      <c r="K8" s="16">
        <v>1.5584475667582622E-2</v>
      </c>
      <c r="L8" s="17" t="s">
        <v>28</v>
      </c>
      <c r="M8" s="18">
        <v>-9.2584592585237789E-3</v>
      </c>
    </row>
    <row r="9" spans="1:13" ht="24">
      <c r="A9" s="13" t="s">
        <v>18</v>
      </c>
      <c r="B9" s="14" t="s">
        <v>14</v>
      </c>
      <c r="C9" s="15">
        <v>-1.1217832156592852E-2</v>
      </c>
      <c r="D9" s="16">
        <v>-3.0296931114054643E-2</v>
      </c>
      <c r="E9" s="16">
        <v>-2.6696078973260765E-2</v>
      </c>
      <c r="F9" s="16">
        <v>-1.2212522576980959E-3</v>
      </c>
      <c r="G9" s="16">
        <v>-1.5582320234037703E-2</v>
      </c>
      <c r="H9" s="16">
        <v>1.4586747865795563E-2</v>
      </c>
      <c r="I9" s="16">
        <v>-1.6925575116008743E-2</v>
      </c>
      <c r="J9" s="16">
        <v>-1.682580907063335E-2</v>
      </c>
      <c r="K9" s="17" t="s">
        <v>42</v>
      </c>
      <c r="L9" s="16">
        <v>1.5541400827481986E-2</v>
      </c>
      <c r="M9" s="18">
        <v>4.0973121747231618E-2</v>
      </c>
    </row>
    <row r="10" spans="1:13" ht="24">
      <c r="A10" s="13" t="s">
        <v>19</v>
      </c>
      <c r="B10" s="14" t="s">
        <v>14</v>
      </c>
      <c r="C10" s="15">
        <v>7.8968790512867815E-2</v>
      </c>
      <c r="D10" s="16">
        <v>1.5115964069034232E-2</v>
      </c>
      <c r="E10" s="16">
        <v>-1.2459548979235588E-2</v>
      </c>
      <c r="F10" s="16">
        <v>-1.9574007085868494E-2</v>
      </c>
      <c r="G10" s="17" t="s">
        <v>25</v>
      </c>
      <c r="H10" s="16">
        <v>-9.5699985111250049E-3</v>
      </c>
      <c r="I10" s="16">
        <v>-2.4375577729208418E-2</v>
      </c>
      <c r="J10" s="16">
        <v>7.5446696431476987E-2</v>
      </c>
      <c r="K10" s="16">
        <v>-1.5520516044487389E-2</v>
      </c>
      <c r="L10" s="16">
        <v>-1.9325661763878589E-3</v>
      </c>
      <c r="M10" s="18">
        <v>-7.6647358034387034E-3</v>
      </c>
    </row>
    <row r="11" spans="1:13" ht="24">
      <c r="A11" s="13" t="s">
        <v>20</v>
      </c>
      <c r="B11" s="14" t="s">
        <v>14</v>
      </c>
      <c r="C11" s="15">
        <v>-3.2692347685188423E-2</v>
      </c>
      <c r="D11" s="16">
        <v>-4.7212558798315978E-2</v>
      </c>
      <c r="E11" s="16">
        <v>-1.557820983911691E-2</v>
      </c>
      <c r="F11" s="16">
        <v>-7.5774151370043199E-3</v>
      </c>
      <c r="G11" s="16">
        <v>-7.6951015123513647E-3</v>
      </c>
      <c r="H11" s="16">
        <v>-2.3636273658867557E-2</v>
      </c>
      <c r="I11" s="16">
        <v>3.7459306571694382E-4</v>
      </c>
      <c r="J11" s="16">
        <v>2.9155430909617312E-2</v>
      </c>
      <c r="K11" s="16">
        <v>4.0899306059853251E-2</v>
      </c>
      <c r="L11" s="16">
        <v>-9.1910411354252323E-3</v>
      </c>
      <c r="M11" s="19" t="s">
        <v>24</v>
      </c>
    </row>
    <row r="12" spans="1:13" ht="24">
      <c r="A12" s="13" t="s">
        <v>21</v>
      </c>
      <c r="B12" s="14" t="s">
        <v>14</v>
      </c>
      <c r="C12" s="15">
        <v>6.3459344200180248E-2</v>
      </c>
      <c r="D12" s="16">
        <v>2.114185717277408E-2</v>
      </c>
      <c r="E12" s="16">
        <v>-2.1970802780441452E-2</v>
      </c>
      <c r="F12" s="16">
        <v>-7.1741335229391408E-3</v>
      </c>
      <c r="G12" s="16">
        <v>7.5350670246804793E-2</v>
      </c>
      <c r="H12" s="16">
        <v>-7.4028789507732109E-3</v>
      </c>
      <c r="I12" s="16">
        <v>1.2148617504887787E-2</v>
      </c>
      <c r="J12" s="17" t="s">
        <v>25</v>
      </c>
      <c r="K12" s="16">
        <v>-1.6738647961751094E-2</v>
      </c>
      <c r="L12" s="16">
        <v>1.5799807075166313E-2</v>
      </c>
      <c r="M12" s="18">
        <v>2.9053696684877353E-2</v>
      </c>
    </row>
    <row r="13" spans="1:13" ht="24">
      <c r="A13" s="13" t="s">
        <v>22</v>
      </c>
      <c r="B13" s="14" t="s">
        <v>14</v>
      </c>
      <c r="C13" s="20" t="s">
        <v>43</v>
      </c>
      <c r="D13" s="16">
        <v>-3.2117583269978968E-2</v>
      </c>
      <c r="E13" s="17" t="s">
        <v>30</v>
      </c>
      <c r="F13" s="17" t="s">
        <v>44</v>
      </c>
      <c r="G13" s="16">
        <v>-1.9266341734590815E-2</v>
      </c>
      <c r="H13" s="16">
        <v>-6.0256817355685964E-2</v>
      </c>
      <c r="I13" s="16">
        <v>-5.1938002961018116E-2</v>
      </c>
      <c r="J13" s="16">
        <v>-7.0802650934725644E-3</v>
      </c>
      <c r="K13" s="16">
        <v>-1.2185007304421598E-3</v>
      </c>
      <c r="L13" s="16">
        <v>2.9508815563622722E-2</v>
      </c>
      <c r="M13" s="18">
        <v>-7.4370267379386757E-3</v>
      </c>
    </row>
    <row r="14" spans="1:13" ht="24">
      <c r="A14" s="13" t="s">
        <v>23</v>
      </c>
      <c r="B14" s="14" t="s">
        <v>14</v>
      </c>
      <c r="C14" s="20" t="s">
        <v>45</v>
      </c>
      <c r="D14" s="16">
        <v>4.4517176098070661E-2</v>
      </c>
      <c r="E14" s="17" t="s">
        <v>46</v>
      </c>
      <c r="F14" s="17" t="s">
        <v>30</v>
      </c>
      <c r="G14" s="16">
        <v>-1.2195786490769045E-2</v>
      </c>
      <c r="H14" s="16">
        <v>-4.7098909661900015E-2</v>
      </c>
      <c r="I14" s="16">
        <v>-7.1811121802296277E-2</v>
      </c>
      <c r="J14" s="16">
        <v>-2.1539842195860835E-2</v>
      </c>
      <c r="K14" s="16">
        <v>-2.6018826056641093E-2</v>
      </c>
      <c r="L14" s="16">
        <v>3.0630346585702073E-2</v>
      </c>
      <c r="M14" s="18">
        <v>-1.5215724927438648E-2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1.0504647747380677E-7</v>
      </c>
      <c r="E21" s="10">
        <f t="shared" ref="E21:M21" si="0">$C5^2*E5^2</f>
        <v>3.7279463788931253E-6</v>
      </c>
      <c r="F21" s="10">
        <f t="shared" si="0"/>
        <v>1.9290814680618486E-6</v>
      </c>
      <c r="G21" s="10">
        <f t="shared" si="0"/>
        <v>4.1184111999483935E-7</v>
      </c>
      <c r="H21" s="10">
        <f t="shared" si="0"/>
        <v>1.7192752868469635E-8</v>
      </c>
      <c r="I21" s="11">
        <f t="shared" si="0"/>
        <v>6.9011454478258441E-4</v>
      </c>
      <c r="J21" s="10">
        <f t="shared" si="0"/>
        <v>1.0264104652294135E-7</v>
      </c>
      <c r="K21" s="10">
        <f t="shared" si="0"/>
        <v>1.9668967136596624E-7</v>
      </c>
      <c r="L21" s="10">
        <f t="shared" si="0"/>
        <v>9.5557580467174656E-8</v>
      </c>
      <c r="M21" s="12">
        <f t="shared" si="0"/>
        <v>1.2124009583737129E-10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5.6333633415241622E-7</v>
      </c>
      <c r="E22" s="16">
        <f t="shared" si="1"/>
        <v>4.155046946280921E-5</v>
      </c>
      <c r="F22" s="16">
        <f t="shared" si="1"/>
        <v>6.7374833705680727E-5</v>
      </c>
      <c r="G22" s="16">
        <f t="shared" si="1"/>
        <v>1.6434079732171511E-6</v>
      </c>
      <c r="H22" s="17">
        <f t="shared" si="1"/>
        <v>1.7812639296000004E-2</v>
      </c>
      <c r="I22" s="16">
        <f t="shared" si="1"/>
        <v>4.4240042134263704E-7</v>
      </c>
      <c r="J22" s="16">
        <f t="shared" si="1"/>
        <v>9.8765541776655575E-7</v>
      </c>
      <c r="K22" s="16">
        <f t="shared" si="1"/>
        <v>3.7919936907581365E-6</v>
      </c>
      <c r="L22" s="16">
        <f t="shared" si="1"/>
        <v>3.4234759158881237E-6</v>
      </c>
      <c r="M22" s="18">
        <f t="shared" si="1"/>
        <v>9.9584161209112663E-6</v>
      </c>
    </row>
    <row r="23" spans="1:13" ht="24">
      <c r="A23" s="13" t="s">
        <v>16</v>
      </c>
      <c r="B23" s="14" t="s">
        <v>14</v>
      </c>
      <c r="C23" s="20"/>
      <c r="D23" s="17">
        <f t="shared" ref="D23:M23" si="2">$C7^2*D7^2</f>
        <v>1.2222629136E-2</v>
      </c>
      <c r="E23" s="16">
        <f t="shared" si="2"/>
        <v>2.5534606996297965E-5</v>
      </c>
      <c r="F23" s="16">
        <f t="shared" si="2"/>
        <v>1.3162109597430883E-5</v>
      </c>
      <c r="G23" s="16">
        <f t="shared" si="2"/>
        <v>2.815424396795899E-6</v>
      </c>
      <c r="H23" s="16">
        <f t="shared" si="2"/>
        <v>3.8732710122706559E-7</v>
      </c>
      <c r="I23" s="16">
        <f t="shared" si="2"/>
        <v>1.8674487764321579E-6</v>
      </c>
      <c r="J23" s="16">
        <f t="shared" si="2"/>
        <v>5.5176026102409312E-6</v>
      </c>
      <c r="K23" s="16">
        <f t="shared" si="2"/>
        <v>1.1227014377463354E-5</v>
      </c>
      <c r="L23" s="16">
        <f t="shared" si="2"/>
        <v>1.2805543268995319E-8</v>
      </c>
      <c r="M23" s="18">
        <f t="shared" si="2"/>
        <v>2.7319975632260999E-5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6.9677574833911949E-10</v>
      </c>
      <c r="E24" s="16">
        <f t="shared" si="3"/>
        <v>6.4846507464046041E-7</v>
      </c>
      <c r="F24" s="16">
        <f t="shared" si="3"/>
        <v>5.9552270275876262E-7</v>
      </c>
      <c r="G24" s="16">
        <f t="shared" si="3"/>
        <v>2.4972007360482315E-9</v>
      </c>
      <c r="H24" s="16">
        <f t="shared" si="3"/>
        <v>1.2644585796395537E-7</v>
      </c>
      <c r="I24" s="16">
        <f t="shared" si="3"/>
        <v>9.1324121685285766E-8</v>
      </c>
      <c r="J24" s="16">
        <f t="shared" si="3"/>
        <v>1.6627540587468226E-7</v>
      </c>
      <c r="K24" s="16">
        <f t="shared" si="3"/>
        <v>1.5892964147518162E-7</v>
      </c>
      <c r="L24" s="17">
        <f t="shared" si="3"/>
        <v>6.5305760260964607E-4</v>
      </c>
      <c r="M24" s="18">
        <f t="shared" si="3"/>
        <v>5.6091616083213728E-8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1.1550882189218051E-7</v>
      </c>
      <c r="E25" s="16">
        <f t="shared" si="4"/>
        <v>8.9683558540111666E-8</v>
      </c>
      <c r="F25" s="16">
        <f t="shared" si="4"/>
        <v>1.876845980663236E-10</v>
      </c>
      <c r="G25" s="16">
        <f t="shared" si="4"/>
        <v>3.0554988607323782E-8</v>
      </c>
      <c r="H25" s="16">
        <f t="shared" si="4"/>
        <v>2.6775329733037571E-8</v>
      </c>
      <c r="I25" s="16">
        <f t="shared" si="4"/>
        <v>3.6049956461187908E-8</v>
      </c>
      <c r="J25" s="16">
        <f t="shared" si="4"/>
        <v>3.5626223525905352E-8</v>
      </c>
      <c r="K25" s="17">
        <f t="shared" si="4"/>
        <v>1.2533690261934787E-4</v>
      </c>
      <c r="L25" s="16">
        <f t="shared" si="4"/>
        <v>3.0394723596772824E-8</v>
      </c>
      <c r="M25" s="18">
        <f t="shared" si="4"/>
        <v>2.1125937167088739E-7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1.424894383595012E-6</v>
      </c>
      <c r="E26" s="16">
        <f t="shared" si="5"/>
        <v>9.6808973716692312E-7</v>
      </c>
      <c r="F26" s="16">
        <f t="shared" si="5"/>
        <v>2.3892987462426212E-6</v>
      </c>
      <c r="G26" s="17">
        <f t="shared" si="5"/>
        <v>6.1862810931826813E-3</v>
      </c>
      <c r="H26" s="16">
        <f t="shared" si="5"/>
        <v>5.7112965819116923E-7</v>
      </c>
      <c r="I26" s="16">
        <f t="shared" si="5"/>
        <v>3.7052780897323184E-6</v>
      </c>
      <c r="J26" s="16">
        <f t="shared" si="5"/>
        <v>3.5496981902238398E-5</v>
      </c>
      <c r="K26" s="16">
        <f t="shared" si="5"/>
        <v>1.502184536393104E-6</v>
      </c>
      <c r="L26" s="16">
        <f t="shared" si="5"/>
        <v>2.3290548765108117E-8</v>
      </c>
      <c r="M26" s="18">
        <f t="shared" si="5"/>
        <v>3.6635772393666264E-7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2.3823594888372212E-6</v>
      </c>
      <c r="E27" s="16">
        <f t="shared" si="6"/>
        <v>2.5937452400538213E-7</v>
      </c>
      <c r="F27" s="16">
        <f t="shared" si="6"/>
        <v>6.1366927603783411E-8</v>
      </c>
      <c r="G27" s="16">
        <f t="shared" si="6"/>
        <v>6.3287934891297489E-8</v>
      </c>
      <c r="H27" s="16">
        <f t="shared" si="6"/>
        <v>5.9710435284612004E-7</v>
      </c>
      <c r="I27" s="16">
        <f t="shared" si="6"/>
        <v>1.499725187423378E-10</v>
      </c>
      <c r="J27" s="16">
        <f t="shared" si="6"/>
        <v>9.0851300233699228E-7</v>
      </c>
      <c r="K27" s="16">
        <f t="shared" si="6"/>
        <v>1.7878212574577531E-6</v>
      </c>
      <c r="L27" s="16">
        <f t="shared" si="6"/>
        <v>9.028625468761547E-8</v>
      </c>
      <c r="M27" s="19">
        <f t="shared" si="6"/>
        <v>1.062386478692604E-3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1.800020406033831E-6</v>
      </c>
      <c r="E28" s="16">
        <f t="shared" si="7"/>
        <v>1.943940691838777E-6</v>
      </c>
      <c r="F28" s="16">
        <f t="shared" si="7"/>
        <v>2.0726695645312046E-7</v>
      </c>
      <c r="G28" s="16">
        <f t="shared" si="7"/>
        <v>2.2864694280765152E-5</v>
      </c>
      <c r="H28" s="16">
        <f t="shared" si="7"/>
        <v>2.2069498039712124E-7</v>
      </c>
      <c r="I28" s="16">
        <f t="shared" si="7"/>
        <v>5.9435357150498464E-7</v>
      </c>
      <c r="J28" s="17">
        <f t="shared" si="7"/>
        <v>3.9949360928002763E-3</v>
      </c>
      <c r="K28" s="16">
        <f t="shared" si="7"/>
        <v>1.1283190240916674E-6</v>
      </c>
      <c r="L28" s="16">
        <f t="shared" si="7"/>
        <v>1.0052977890760871E-6</v>
      </c>
      <c r="M28" s="18">
        <f t="shared" si="7"/>
        <v>3.3993349226220335E-6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1.1157127501605218E-5</v>
      </c>
      <c r="E29" s="17">
        <f t="shared" si="8"/>
        <v>9.7614399999999992E-5</v>
      </c>
      <c r="F29" s="17">
        <f t="shared" si="8"/>
        <v>1.0622188095999999E-2</v>
      </c>
      <c r="G29" s="16">
        <f t="shared" si="8"/>
        <v>4.0148118481889306E-6</v>
      </c>
      <c r="H29" s="16">
        <f t="shared" si="8"/>
        <v>3.9271641753239557E-5</v>
      </c>
      <c r="I29" s="16">
        <f t="shared" si="8"/>
        <v>2.9176767335475508E-5</v>
      </c>
      <c r="J29" s="16">
        <f t="shared" si="8"/>
        <v>5.4220774343423896E-7</v>
      </c>
      <c r="K29" s="16">
        <f t="shared" si="8"/>
        <v>1.605899142943264E-8</v>
      </c>
      <c r="L29" s="16">
        <f t="shared" si="8"/>
        <v>9.4182504395888332E-6</v>
      </c>
      <c r="M29" s="18">
        <f t="shared" si="8"/>
        <v>5.982261102360126E-7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4.6391463855980946E-5</v>
      </c>
      <c r="E30" s="17">
        <f t="shared" si="9"/>
        <v>2.2896834488999998E-2</v>
      </c>
      <c r="F30" s="17">
        <f t="shared" si="9"/>
        <v>2.1126622499999999E-4</v>
      </c>
      <c r="G30" s="16">
        <f t="shared" si="9"/>
        <v>3.481789305078295E-6</v>
      </c>
      <c r="H30" s="16">
        <f t="shared" si="9"/>
        <v>5.1928355382973817E-5</v>
      </c>
      <c r="I30" s="16">
        <f t="shared" si="9"/>
        <v>1.2071640235432954E-4</v>
      </c>
      <c r="J30" s="16">
        <f t="shared" si="9"/>
        <v>1.0860952045864935E-5</v>
      </c>
      <c r="K30" s="16">
        <f t="shared" si="9"/>
        <v>1.5847408652942736E-5</v>
      </c>
      <c r="L30" s="16">
        <f t="shared" si="9"/>
        <v>2.1962748251057039E-5</v>
      </c>
      <c r="M30" s="18">
        <f t="shared" si="9"/>
        <v>5.4196115351445891E-6</v>
      </c>
    </row>
    <row r="31" spans="1:13">
      <c r="A31" t="s">
        <v>35</v>
      </c>
      <c r="D31" s="21">
        <f>SUM($D$21:$D$30)</f>
        <v>1.2286569590045321E-2</v>
      </c>
      <c r="E31" s="21">
        <f>SUM($E$21:$E$30)</f>
        <v>2.3069171465424192E-2</v>
      </c>
      <c r="F31" s="21">
        <f>SUM($F$21:$F$30)</f>
        <v>1.0919173988788828E-2</v>
      </c>
      <c r="G31" s="21">
        <f>SUM($G$21:$G$30)</f>
        <v>6.2216094022309555E-3</v>
      </c>
      <c r="H31" s="21">
        <f>SUM($H$21:$H$30)</f>
        <v>1.7905785963169447E-2</v>
      </c>
      <c r="I31">
        <f>SUM($I$21:$I$30)</f>
        <v>8.467447193820668E-4</v>
      </c>
      <c r="J31" s="21">
        <f>SUM($J$21:$J$30)</f>
        <v>4.0495545481980819E-3</v>
      </c>
      <c r="K31" s="21">
        <f>SUM($K$21:$K$30)</f>
        <v>1.609933224627252E-4</v>
      </c>
      <c r="L31" s="21">
        <f>SUM($L$21:$L$30)</f>
        <v>6.891197096560418E-4</v>
      </c>
      <c r="M31" s="21">
        <f>SUM($M$21:$M$30)</f>
        <v>1.1097158729655656E-3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7.725843858232323E-2</v>
      </c>
      <c r="D33" s="22">
        <f>$D$31/$C$33</f>
        <v>0.1590320722952909</v>
      </c>
      <c r="E33" s="22">
        <f>$E$31/$C$33</f>
        <v>0.29859743335147376</v>
      </c>
      <c r="F33" s="22">
        <f>$F$31/$C$33</f>
        <v>0.14133309175222109</v>
      </c>
      <c r="G33" s="22">
        <f>$G$31/$C$33</f>
        <v>8.0529836175778774E-2</v>
      </c>
      <c r="H33" s="22">
        <f>$H$31/$C$33</f>
        <v>0.2317647921927625</v>
      </c>
      <c r="I33" s="22">
        <f>$I$31/$C$33</f>
        <v>1.0959899461077154E-2</v>
      </c>
      <c r="J33" s="22">
        <f>$J$31/$C$33</f>
        <v>5.2415692350332097E-2</v>
      </c>
      <c r="K33" s="22">
        <f>$K$31/$C$33</f>
        <v>2.0838283224062018E-3</v>
      </c>
      <c r="L33" s="22">
        <f>$L$31/$C$33</f>
        <v>8.9196691300167281E-3</v>
      </c>
      <c r="M33" s="22">
        <f>$M$31/$C$33</f>
        <v>1.4363684968640683E-2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787AF-6E30-4480-98BB-EB6F8DF3F0BF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4.9858316434837546E-3</v>
      </c>
      <c r="D5" s="10">
        <v>3.0651547823260968E-2</v>
      </c>
      <c r="E5" s="10">
        <v>-6.2709408081619802E-2</v>
      </c>
      <c r="F5" s="10">
        <v>1.5946254494808119E-3</v>
      </c>
      <c r="G5" s="10">
        <v>1.3437344047067696E-2</v>
      </c>
      <c r="H5" s="11" t="s">
        <v>24</v>
      </c>
      <c r="I5" s="10">
        <v>-2.3763922450121756E-2</v>
      </c>
      <c r="J5" s="10">
        <v>-2.1719832155222239E-2</v>
      </c>
      <c r="K5" s="10">
        <v>1.4663057466364742E-2</v>
      </c>
      <c r="L5" s="10">
        <v>2.4427658735165725E-2</v>
      </c>
      <c r="M5" s="12">
        <v>3.5699999802869448E-3</v>
      </c>
    </row>
    <row r="6" spans="1:13" ht="24">
      <c r="A6" s="13" t="s">
        <v>15</v>
      </c>
      <c r="B6" s="14" t="s">
        <v>14</v>
      </c>
      <c r="C6" s="15">
        <v>-2.3455127689961337E-2</v>
      </c>
      <c r="D6" s="16">
        <v>-4.4422056041006318E-2</v>
      </c>
      <c r="E6" s="16">
        <v>-4.9035249031113962E-2</v>
      </c>
      <c r="F6" s="16">
        <v>-3.7730536936011153E-2</v>
      </c>
      <c r="G6" s="16">
        <v>-4.1249019879580025E-2</v>
      </c>
      <c r="H6" s="16">
        <v>-2.3683568149351054E-2</v>
      </c>
      <c r="I6" s="17" t="s">
        <v>39</v>
      </c>
      <c r="J6" s="16">
        <v>4.4836102793533008E-3</v>
      </c>
      <c r="K6" s="16">
        <v>6.6107678414807386E-4</v>
      </c>
      <c r="L6" s="16">
        <v>-3.3302420503085635E-2</v>
      </c>
      <c r="M6" s="18">
        <v>-1.1999926150887012E-2</v>
      </c>
    </row>
    <row r="7" spans="1:13" ht="24">
      <c r="A7" s="13" t="s">
        <v>16</v>
      </c>
      <c r="B7" s="14" t="s">
        <v>14</v>
      </c>
      <c r="C7" s="15">
        <v>8.1133357929627503E-3</v>
      </c>
      <c r="D7" s="16">
        <v>2.7644426973025136E-2</v>
      </c>
      <c r="E7" s="16">
        <v>5.2697642915973328E-3</v>
      </c>
      <c r="F7" s="16">
        <v>2.4659452824773418E-2</v>
      </c>
      <c r="G7" s="16">
        <v>4.2277280751753403E-2</v>
      </c>
      <c r="H7" s="16">
        <v>1.4725323986147107E-2</v>
      </c>
      <c r="I7" s="16">
        <v>6.692014590783152E-4</v>
      </c>
      <c r="J7" s="16">
        <v>-2.1358092357260525E-2</v>
      </c>
      <c r="K7" s="17" t="s">
        <v>42</v>
      </c>
      <c r="L7" s="16">
        <v>2.8774635679989992E-3</v>
      </c>
      <c r="M7" s="18">
        <v>-1.4464213275159859E-2</v>
      </c>
    </row>
    <row r="8" spans="1:13" ht="24">
      <c r="A8" s="13" t="s">
        <v>17</v>
      </c>
      <c r="B8" s="14" t="s">
        <v>14</v>
      </c>
      <c r="C8" s="15">
        <v>-1.7749402345534258E-2</v>
      </c>
      <c r="D8" s="16">
        <v>5.7519853483066465E-2</v>
      </c>
      <c r="E8" s="16">
        <v>2.6405878303874589E-2</v>
      </c>
      <c r="F8" s="16">
        <v>3.5635045783050413E-2</v>
      </c>
      <c r="G8" s="16">
        <v>6.9342025219147049E-2</v>
      </c>
      <c r="H8" s="16">
        <v>-2.1559579073040572E-2</v>
      </c>
      <c r="I8" s="16">
        <v>4.4597688646960182E-3</v>
      </c>
      <c r="J8" s="17" t="s">
        <v>31</v>
      </c>
      <c r="K8" s="16">
        <v>-2.1110799176098486E-2</v>
      </c>
      <c r="L8" s="16">
        <v>6.352626616519471E-3</v>
      </c>
      <c r="M8" s="18">
        <v>-1.5801340860783986E-2</v>
      </c>
    </row>
    <row r="9" spans="1:13" ht="24">
      <c r="A9" s="13" t="s">
        <v>18</v>
      </c>
      <c r="B9" s="14" t="s">
        <v>14</v>
      </c>
      <c r="C9" s="15">
        <v>2.8657111197036074E-2</v>
      </c>
      <c r="D9" s="16">
        <v>2.6557210058823423E-2</v>
      </c>
      <c r="E9" s="16">
        <v>-6.5024081385287799E-3</v>
      </c>
      <c r="F9" s="17" t="s">
        <v>34</v>
      </c>
      <c r="G9" s="16">
        <v>1.609705593279645E-2</v>
      </c>
      <c r="H9" s="16">
        <v>1.586627759252847E-3</v>
      </c>
      <c r="I9" s="16">
        <v>-3.742863591142797E-2</v>
      </c>
      <c r="J9" s="16">
        <v>3.5429398760580218E-2</v>
      </c>
      <c r="K9" s="16">
        <v>2.4252486291198517E-2</v>
      </c>
      <c r="L9" s="17" t="s">
        <v>49</v>
      </c>
      <c r="M9" s="18">
        <v>-2.1489190253310357E-2</v>
      </c>
    </row>
    <row r="10" spans="1:13" ht="24">
      <c r="A10" s="13" t="s">
        <v>19</v>
      </c>
      <c r="B10" s="14" t="s">
        <v>14</v>
      </c>
      <c r="C10" s="20" t="s">
        <v>50</v>
      </c>
      <c r="D10" s="17" t="s">
        <v>31</v>
      </c>
      <c r="E10" s="16">
        <v>4.9642695230992587E-2</v>
      </c>
      <c r="F10" s="16">
        <v>2.66956638507467E-2</v>
      </c>
      <c r="G10" s="16">
        <v>-1.064441505742437E-2</v>
      </c>
      <c r="H10" s="16">
        <v>3.0440199216540807E-2</v>
      </c>
      <c r="I10" s="16">
        <v>-4.4275211486286138E-2</v>
      </c>
      <c r="J10" s="16">
        <v>5.7515268987407969E-2</v>
      </c>
      <c r="K10" s="16">
        <v>2.7335986280399408E-2</v>
      </c>
      <c r="L10" s="16">
        <v>1.3558461600637353E-2</v>
      </c>
      <c r="M10" s="18">
        <v>-3.1074876479861156E-2</v>
      </c>
    </row>
    <row r="11" spans="1:13" ht="24">
      <c r="A11" s="13" t="s">
        <v>20</v>
      </c>
      <c r="B11" s="14" t="s">
        <v>14</v>
      </c>
      <c r="C11" s="15">
        <v>9.2787801237615537E-4</v>
      </c>
      <c r="D11" s="16">
        <v>-3.0864796736351063E-2</v>
      </c>
      <c r="E11" s="16">
        <v>-7.1113602665953388E-2</v>
      </c>
      <c r="F11" s="16">
        <v>-2.1509065674433846E-2</v>
      </c>
      <c r="G11" s="16">
        <v>-7.7141285216858799E-2</v>
      </c>
      <c r="H11" s="16">
        <v>3.5204406835676588E-3</v>
      </c>
      <c r="I11" s="16">
        <v>-1.1861966177334288E-2</v>
      </c>
      <c r="J11" s="16">
        <v>-1.5700740674821977E-2</v>
      </c>
      <c r="K11" s="16">
        <v>-1.4222370451409007E-2</v>
      </c>
      <c r="L11" s="16">
        <v>5.3014102687349157E-2</v>
      </c>
      <c r="M11" s="19" t="s">
        <v>34</v>
      </c>
    </row>
    <row r="12" spans="1:13" ht="24">
      <c r="A12" s="13" t="s">
        <v>21</v>
      </c>
      <c r="B12" s="14" t="s">
        <v>14</v>
      </c>
      <c r="C12" s="15">
        <v>4.4496101265120921E-2</v>
      </c>
      <c r="D12" s="16">
        <v>-1.0569473195325411E-2</v>
      </c>
      <c r="E12" s="16">
        <v>3.6845133814695829E-3</v>
      </c>
      <c r="F12" s="16">
        <v>1.6101972289884383E-2</v>
      </c>
      <c r="G12" s="17" t="s">
        <v>33</v>
      </c>
      <c r="H12" s="16">
        <v>1.3253912579514186E-2</v>
      </c>
      <c r="I12" s="16">
        <v>-4.0883231781962071E-2</v>
      </c>
      <c r="J12" s="16">
        <v>6.8959725913852452E-2</v>
      </c>
      <c r="K12" s="16">
        <v>4.1579611404628923E-2</v>
      </c>
      <c r="L12" s="16">
        <v>1.0918698146374415E-2</v>
      </c>
      <c r="M12" s="18">
        <v>-7.7255576500079248E-2</v>
      </c>
    </row>
    <row r="13" spans="1:13" ht="24">
      <c r="A13" s="13" t="s">
        <v>22</v>
      </c>
      <c r="B13" s="14" t="s">
        <v>14</v>
      </c>
      <c r="C13" s="15">
        <v>7.462601551654896E-2</v>
      </c>
      <c r="D13" s="16">
        <v>1.3425043674355557E-2</v>
      </c>
      <c r="E13" s="16">
        <v>6.2268087842739253E-2</v>
      </c>
      <c r="F13" s="17" t="s">
        <v>51</v>
      </c>
      <c r="G13" s="16">
        <v>1.0877479510748696E-2</v>
      </c>
      <c r="H13" s="16">
        <v>2.3976844347350909E-2</v>
      </c>
      <c r="I13" s="16">
        <v>-3.2843937987670893E-2</v>
      </c>
      <c r="J13" s="16">
        <v>6.3072174266599985E-3</v>
      </c>
      <c r="K13" s="16">
        <v>2.8350148176119671E-3</v>
      </c>
      <c r="L13" s="17" t="s">
        <v>52</v>
      </c>
      <c r="M13" s="18">
        <v>5.2739439471365702E-2</v>
      </c>
    </row>
    <row r="14" spans="1:13" ht="24">
      <c r="A14" s="13" t="s">
        <v>23</v>
      </c>
      <c r="B14" s="14" t="s">
        <v>14</v>
      </c>
      <c r="C14" s="15">
        <v>4.8390470427795047E-2</v>
      </c>
      <c r="D14" s="16">
        <v>4.9107281192786213E-2</v>
      </c>
      <c r="E14" s="17" t="s">
        <v>44</v>
      </c>
      <c r="F14" s="16">
        <v>-6.498922152986311E-3</v>
      </c>
      <c r="G14" s="16">
        <v>3.655855156029559E-3</v>
      </c>
      <c r="H14" s="16">
        <v>-6.1591422127606626E-2</v>
      </c>
      <c r="I14" s="16">
        <v>-4.834170568132734E-2</v>
      </c>
      <c r="J14" s="16">
        <v>2.6123861600965925E-2</v>
      </c>
      <c r="K14" s="16">
        <v>5.1597583234904579E-3</v>
      </c>
      <c r="L14" s="16">
        <v>6.2320912479143939E-2</v>
      </c>
      <c r="M14" s="18">
        <v>-7.0817360565958498E-2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2.3355009027454888E-8</v>
      </c>
      <c r="E21" s="10">
        <f t="shared" ref="E21:M21" si="0">$C5^2*E5^2</f>
        <v>9.7755369611891975E-8</v>
      </c>
      <c r="F21" s="10">
        <f t="shared" si="0"/>
        <v>6.3210991291045661E-11</v>
      </c>
      <c r="G21" s="10">
        <f t="shared" si="0"/>
        <v>4.4885089241003492E-9</v>
      </c>
      <c r="H21" s="11">
        <f t="shared" si="0"/>
        <v>2.4709589800755527E-5</v>
      </c>
      <c r="I21" s="10">
        <f t="shared" si="0"/>
        <v>1.4038201508296431E-8</v>
      </c>
      <c r="J21" s="10">
        <f t="shared" si="0"/>
        <v>1.1727033042719353E-8</v>
      </c>
      <c r="K21" s="10">
        <f t="shared" si="0"/>
        <v>5.3447118062503049E-9</v>
      </c>
      <c r="L21" s="10">
        <f t="shared" si="0"/>
        <v>1.4833338494490858E-8</v>
      </c>
      <c r="M21" s="12">
        <f t="shared" si="0"/>
        <v>3.1681931207236994E-10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1.0856076987325025E-6</v>
      </c>
      <c r="E22" s="16">
        <f t="shared" si="1"/>
        <v>1.3227944792588093E-6</v>
      </c>
      <c r="F22" s="16">
        <f t="shared" si="1"/>
        <v>7.8317997475866101E-7</v>
      </c>
      <c r="G22" s="16">
        <f t="shared" si="1"/>
        <v>9.3605823988017898E-7</v>
      </c>
      <c r="H22" s="16">
        <f t="shared" si="1"/>
        <v>3.0858148887393299E-7</v>
      </c>
      <c r="I22" s="17">
        <f t="shared" si="1"/>
        <v>5.4465533837824091E-4</v>
      </c>
      <c r="J22" s="16">
        <f t="shared" si="1"/>
        <v>1.1059393620844374E-8</v>
      </c>
      <c r="K22" s="16">
        <f t="shared" si="1"/>
        <v>2.4042488375086812E-10</v>
      </c>
      <c r="L22" s="16">
        <f t="shared" si="1"/>
        <v>6.1013677715657869E-7</v>
      </c>
      <c r="M22" s="18">
        <f t="shared" si="1"/>
        <v>7.9219619094376528E-8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5.0305339681731845E-8</v>
      </c>
      <c r="E23" s="16">
        <f t="shared" si="2"/>
        <v>1.8280214284680514E-9</v>
      </c>
      <c r="F23" s="16">
        <f t="shared" si="2"/>
        <v>4.0028173454395012E-8</v>
      </c>
      <c r="G23" s="16">
        <f t="shared" si="2"/>
        <v>1.1765570585005612E-7</v>
      </c>
      <c r="H23" s="16">
        <f t="shared" si="2"/>
        <v>1.4273438872542376E-8</v>
      </c>
      <c r="I23" s="16">
        <f t="shared" si="2"/>
        <v>2.9478994091755021E-11</v>
      </c>
      <c r="J23" s="16">
        <f t="shared" si="2"/>
        <v>3.0027821255281796E-8</v>
      </c>
      <c r="K23" s="17">
        <f t="shared" si="2"/>
        <v>6.556317612348378E-5</v>
      </c>
      <c r="L23" s="16">
        <f t="shared" si="2"/>
        <v>5.4502769243854951E-10</v>
      </c>
      <c r="M23" s="18">
        <f t="shared" si="2"/>
        <v>1.3771731134695688E-8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1.0423246548384481E-6</v>
      </c>
      <c r="E24" s="16">
        <f t="shared" si="3"/>
        <v>2.1966896468384825E-7</v>
      </c>
      <c r="F24" s="16">
        <f t="shared" si="3"/>
        <v>4.0005721798477852E-7</v>
      </c>
      <c r="G24" s="16">
        <f t="shared" si="3"/>
        <v>1.5148181900974603E-6</v>
      </c>
      <c r="H24" s="16">
        <f t="shared" si="3"/>
        <v>1.4643605595520683E-7</v>
      </c>
      <c r="I24" s="16">
        <f t="shared" si="3"/>
        <v>6.2660256850662669E-9</v>
      </c>
      <c r="J24" s="17">
        <f t="shared" si="3"/>
        <v>3.1127212970638357E-4</v>
      </c>
      <c r="K24" s="16">
        <f t="shared" si="3"/>
        <v>1.4040313888476344E-7</v>
      </c>
      <c r="L24" s="16">
        <f t="shared" si="3"/>
        <v>1.271376348894724E-8</v>
      </c>
      <c r="M24" s="18">
        <f t="shared" si="3"/>
        <v>7.8660255287705384E-8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5.7920154968708455E-7</v>
      </c>
      <c r="E25" s="16">
        <f t="shared" si="4"/>
        <v>3.4722682462196217E-8</v>
      </c>
      <c r="F25" s="17">
        <f t="shared" si="4"/>
        <v>8.081429005261598E-4</v>
      </c>
      <c r="G25" s="16">
        <f t="shared" si="4"/>
        <v>2.12793189406678E-7</v>
      </c>
      <c r="H25" s="16">
        <f t="shared" si="4"/>
        <v>2.0673543126626368E-9</v>
      </c>
      <c r="I25" s="16">
        <f t="shared" si="4"/>
        <v>1.1504634261460185E-6</v>
      </c>
      <c r="J25" s="16">
        <f t="shared" si="4"/>
        <v>1.0308426589997046E-6</v>
      </c>
      <c r="K25" s="16">
        <f t="shared" si="4"/>
        <v>4.830336131059377E-7</v>
      </c>
      <c r="L25" s="17">
        <f t="shared" si="4"/>
        <v>8.544077150545255E-6</v>
      </c>
      <c r="M25" s="18">
        <f t="shared" si="4"/>
        <v>3.7923195029829273E-7</v>
      </c>
    </row>
    <row r="26" spans="1:13" ht="24">
      <c r="A26" s="13" t="s">
        <v>19</v>
      </c>
      <c r="B26" s="14" t="s">
        <v>14</v>
      </c>
      <c r="C26" s="20"/>
      <c r="D26" s="17">
        <f t="shared" ref="D26:M26" si="5">$C10^2*D10^2</f>
        <v>1.5686059536E-2</v>
      </c>
      <c r="E26" s="16">
        <f t="shared" si="5"/>
        <v>3.9124769785220573E-5</v>
      </c>
      <c r="F26" s="16">
        <f t="shared" si="5"/>
        <v>1.131416584482745E-5</v>
      </c>
      <c r="G26" s="16">
        <f t="shared" si="5"/>
        <v>1.7988075077181368E-6</v>
      </c>
      <c r="H26" s="16">
        <f t="shared" si="5"/>
        <v>1.4710792543168573E-5</v>
      </c>
      <c r="I26" s="16">
        <f t="shared" si="5"/>
        <v>3.1121633134818562E-5</v>
      </c>
      <c r="J26" s="16">
        <f t="shared" si="5"/>
        <v>5.2517905902432251E-5</v>
      </c>
      <c r="K26" s="16">
        <f t="shared" si="5"/>
        <v>1.1863438572660605E-5</v>
      </c>
      <c r="L26" s="16">
        <f t="shared" si="5"/>
        <v>2.9185149423743033E-6</v>
      </c>
      <c r="M26" s="18">
        <f t="shared" si="5"/>
        <v>1.5330626826236462E-5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8.2017893221442707E-10</v>
      </c>
      <c r="E27" s="16">
        <f t="shared" si="6"/>
        <v>4.3539870075007262E-9</v>
      </c>
      <c r="F27" s="16">
        <f t="shared" si="6"/>
        <v>3.9831334600204174E-10</v>
      </c>
      <c r="G27" s="16">
        <f t="shared" si="6"/>
        <v>5.1233674807428642E-9</v>
      </c>
      <c r="H27" s="16">
        <f t="shared" si="6"/>
        <v>1.067028033221769E-11</v>
      </c>
      <c r="I27" s="16">
        <f t="shared" si="6"/>
        <v>1.2114210888954994E-10</v>
      </c>
      <c r="J27" s="16">
        <f t="shared" si="6"/>
        <v>2.1223746419267771E-10</v>
      </c>
      <c r="K27" s="16">
        <f t="shared" si="6"/>
        <v>1.7415090679109321E-10</v>
      </c>
      <c r="L27" s="16">
        <f t="shared" si="6"/>
        <v>2.4197171185572804E-9</v>
      </c>
      <c r="M27" s="19">
        <f t="shared" si="6"/>
        <v>8.4723738544428117E-7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2.2118241885098302E-7</v>
      </c>
      <c r="E28" s="16">
        <f t="shared" si="7"/>
        <v>2.6878448479670064E-8</v>
      </c>
      <c r="F28" s="16">
        <f t="shared" si="7"/>
        <v>5.1333641069203689E-7</v>
      </c>
      <c r="G28" s="17">
        <f t="shared" si="7"/>
        <v>1.9522814006551149E-3</v>
      </c>
      <c r="H28" s="16">
        <f t="shared" si="7"/>
        <v>3.4780203861902948E-7</v>
      </c>
      <c r="I28" s="16">
        <f t="shared" si="7"/>
        <v>3.3092864259674777E-6</v>
      </c>
      <c r="J28" s="16">
        <f t="shared" si="7"/>
        <v>9.4153175743984366E-6</v>
      </c>
      <c r="K28" s="16">
        <f t="shared" si="7"/>
        <v>3.4229832356678198E-6</v>
      </c>
      <c r="L28" s="16">
        <f t="shared" si="7"/>
        <v>2.3604001820980411E-7</v>
      </c>
      <c r="M28" s="18">
        <f t="shared" si="7"/>
        <v>1.1816900947471961E-5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1.0037184854770696E-6</v>
      </c>
      <c r="E29" s="16">
        <f t="shared" si="8"/>
        <v>2.1592929509623309E-5</v>
      </c>
      <c r="F29" s="17">
        <f t="shared" si="8"/>
        <v>5.6809799399329194E-5</v>
      </c>
      <c r="G29" s="16">
        <f t="shared" si="8"/>
        <v>6.589266245863832E-7</v>
      </c>
      <c r="H29" s="16">
        <f t="shared" si="8"/>
        <v>3.2015814578374089E-6</v>
      </c>
      <c r="I29" s="16">
        <f t="shared" si="8"/>
        <v>6.0074609314745065E-6</v>
      </c>
      <c r="J29" s="16">
        <f t="shared" si="8"/>
        <v>2.2154202102910975E-7</v>
      </c>
      <c r="K29" s="16">
        <f t="shared" si="8"/>
        <v>4.4760113019693309E-8</v>
      </c>
      <c r="L29" s="17">
        <f t="shared" si="8"/>
        <v>5.4582182522578699E-3</v>
      </c>
      <c r="M29" s="18">
        <f t="shared" si="8"/>
        <v>1.5490003916002934E-5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5.6469178362943905E-6</v>
      </c>
      <c r="E30" s="17">
        <f t="shared" si="9"/>
        <v>2.2996778235631734E-3</v>
      </c>
      <c r="F30" s="16">
        <f t="shared" si="9"/>
        <v>9.8901381460220647E-8</v>
      </c>
      <c r="G30" s="16">
        <f t="shared" si="9"/>
        <v>3.1296635351870475E-8</v>
      </c>
      <c r="H30" s="16">
        <f t="shared" si="9"/>
        <v>8.8830100225364586E-6</v>
      </c>
      <c r="I30" s="16">
        <f t="shared" si="9"/>
        <v>5.4722209961211979E-6</v>
      </c>
      <c r="J30" s="16">
        <f t="shared" si="9"/>
        <v>1.5980649886187608E-6</v>
      </c>
      <c r="K30" s="16">
        <f t="shared" si="9"/>
        <v>6.234166668868699E-8</v>
      </c>
      <c r="L30" s="16">
        <f t="shared" si="9"/>
        <v>9.0946773273480356E-6</v>
      </c>
      <c r="M30" s="18">
        <f t="shared" si="9"/>
        <v>1.1743543491558272E-5</v>
      </c>
    </row>
    <row r="31" spans="1:13">
      <c r="A31" t="s">
        <v>35</v>
      </c>
      <c r="D31" s="21">
        <f>SUM($D$21:$D$30)</f>
        <v>1.5695712969171521E-2</v>
      </c>
      <c r="E31" s="21">
        <f>SUM($E$21:$E$30)</f>
        <v>2.3621035248109499E-3</v>
      </c>
      <c r="F31" s="21">
        <f>SUM($F$21:$F$30)</f>
        <v>8.7810283045300385E-4</v>
      </c>
      <c r="G31" s="21">
        <f>SUM($G$21:$G$30)</f>
        <v>1.9575613686244105E-3</v>
      </c>
      <c r="H31">
        <f>SUM($H$21:$H$30)</f>
        <v>5.2324144871211675E-5</v>
      </c>
      <c r="I31" s="21">
        <f>SUM($I$21:$I$30)</f>
        <v>5.9173685814106519E-4</v>
      </c>
      <c r="J31" s="21">
        <f>SUM($J$21:$J$30)</f>
        <v>3.7610882933724487E-4</v>
      </c>
      <c r="K31" s="21">
        <f>SUM($K$21:$K$30)</f>
        <v>8.1585895751108079E-5</v>
      </c>
      <c r="L31" s="21">
        <f>SUM($L$21:$L$30)</f>
        <v>5.4796522103202983E-3</v>
      </c>
      <c r="M31" s="21">
        <f>SUM($M$21:$M$30)</f>
        <v>5.5779512941841057E-5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2.7530668144422652E-2</v>
      </c>
      <c r="D33" s="22">
        <f>$D$31/$C$33</f>
        <v>0.57011740095931029</v>
      </c>
      <c r="E33" s="22">
        <f>$E$31/$C$33</f>
        <v>8.5798990145085921E-2</v>
      </c>
      <c r="F33" s="22">
        <f>$F$31/$C$33</f>
        <v>3.1895442051990151E-2</v>
      </c>
      <c r="G33" s="22">
        <f>$G$31/$C$33</f>
        <v>7.1104753373774782E-2</v>
      </c>
      <c r="H33" s="22">
        <f>$H$31/$C$33</f>
        <v>1.9005766440801711E-3</v>
      </c>
      <c r="I33" s="22">
        <f>$I$31/$C$33</f>
        <v>2.1493734007358017E-2</v>
      </c>
      <c r="J33" s="22">
        <f>$J$31/$C$33</f>
        <v>1.3661449383074254E-2</v>
      </c>
      <c r="K33" s="22">
        <f>$K$31/$C$33</f>
        <v>2.9634549849323691E-3</v>
      </c>
      <c r="L33" s="22">
        <f>$L$31/$C$33</f>
        <v>0.19903811202745558</v>
      </c>
      <c r="M33" s="22">
        <f>$M$31/$C$33</f>
        <v>2.0260864229385308E-3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D0A2-5FD0-427F-AE34-F0A0056AA0CA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0.12706161365679161</v>
      </c>
      <c r="D5" s="10">
        <v>-1.8136863354202813E-2</v>
      </c>
      <c r="E5" s="10">
        <v>8.1576648380453143E-2</v>
      </c>
      <c r="F5" s="11" t="s">
        <v>31</v>
      </c>
      <c r="G5" s="10">
        <v>-6.762137333278918E-3</v>
      </c>
      <c r="H5" s="10">
        <v>5.1192210614800428E-2</v>
      </c>
      <c r="I5" s="10">
        <v>-6.2996683262686558E-3</v>
      </c>
      <c r="J5" s="10">
        <v>3.4515338479847162E-2</v>
      </c>
      <c r="K5" s="10">
        <v>-2.0997219381492307E-3</v>
      </c>
      <c r="L5" s="10">
        <v>4.238112302834017E-2</v>
      </c>
      <c r="M5" s="12">
        <v>4.956163692693593E-3</v>
      </c>
    </row>
    <row r="6" spans="1:13" ht="24">
      <c r="A6" s="13" t="s">
        <v>15</v>
      </c>
      <c r="B6" s="14" t="s">
        <v>14</v>
      </c>
      <c r="C6" s="15">
        <v>-1.1406056841662855E-2</v>
      </c>
      <c r="D6" s="16">
        <v>-4.5513344403781616E-2</v>
      </c>
      <c r="E6" s="16">
        <v>-5.877983716802021E-2</v>
      </c>
      <c r="F6" s="16">
        <v>4.9918647077047155E-3</v>
      </c>
      <c r="G6" s="16">
        <v>-2.2181373669026089E-2</v>
      </c>
      <c r="H6" s="16">
        <v>-7.6554830869058916E-3</v>
      </c>
      <c r="I6" s="16">
        <v>2.5195348321500565E-2</v>
      </c>
      <c r="J6" s="16">
        <v>2.2674459479786042E-2</v>
      </c>
      <c r="K6" s="16">
        <v>2.2842060168135746E-2</v>
      </c>
      <c r="L6" s="16">
        <v>4.3336073546011336E-2</v>
      </c>
      <c r="M6" s="19" t="s">
        <v>39</v>
      </c>
    </row>
    <row r="7" spans="1:13" ht="24">
      <c r="A7" s="13" t="s">
        <v>16</v>
      </c>
      <c r="B7" s="14" t="s">
        <v>14</v>
      </c>
      <c r="C7" s="15">
        <v>4.3417708924623306E-3</v>
      </c>
      <c r="D7" s="16">
        <v>-1.4794328439589723E-2</v>
      </c>
      <c r="E7" s="16">
        <v>4.3600597127071559E-2</v>
      </c>
      <c r="F7" s="16">
        <v>-2.1232770195778908E-3</v>
      </c>
      <c r="G7" s="16">
        <v>-2.487835690705252E-3</v>
      </c>
      <c r="H7" s="16">
        <v>-1.4273988884183348E-2</v>
      </c>
      <c r="I7" s="16">
        <v>-2.5061769157728675E-2</v>
      </c>
      <c r="J7" s="16">
        <v>-3.2185240498756741E-2</v>
      </c>
      <c r="K7" s="17" t="s">
        <v>24</v>
      </c>
      <c r="L7" s="16">
        <v>5.1503435297666829E-2</v>
      </c>
      <c r="M7" s="18">
        <v>2.2924533390616321E-2</v>
      </c>
    </row>
    <row r="8" spans="1:13" ht="24">
      <c r="A8" s="13" t="s">
        <v>17</v>
      </c>
      <c r="B8" s="14" t="s">
        <v>14</v>
      </c>
      <c r="C8" s="15">
        <v>-3.2462108575872284E-2</v>
      </c>
      <c r="D8" s="16">
        <v>4.961117691818779E-2</v>
      </c>
      <c r="E8" s="16">
        <v>1.5711712610796163E-2</v>
      </c>
      <c r="F8" s="16">
        <v>5.1594525176571315E-2</v>
      </c>
      <c r="G8" s="16">
        <v>-8.4186274421851675E-4</v>
      </c>
      <c r="H8" s="17" t="s">
        <v>25</v>
      </c>
      <c r="I8" s="16">
        <v>3.1398900908043127E-2</v>
      </c>
      <c r="J8" s="16">
        <v>2.1319643127208718E-2</v>
      </c>
      <c r="K8" s="16">
        <v>-1.4260539701413614E-2</v>
      </c>
      <c r="L8" s="16">
        <v>-1.7752491314522501E-2</v>
      </c>
      <c r="M8" s="18">
        <v>-7.6810098556684423E-3</v>
      </c>
    </row>
    <row r="9" spans="1:13" ht="24">
      <c r="A9" s="13" t="s">
        <v>18</v>
      </c>
      <c r="B9" s="14" t="s">
        <v>14</v>
      </c>
      <c r="C9" s="15">
        <v>0.13170130645245279</v>
      </c>
      <c r="D9" s="16">
        <v>-7.2474122855161402E-2</v>
      </c>
      <c r="E9" s="16">
        <v>9.6486495487071389E-2</v>
      </c>
      <c r="F9" s="16">
        <v>3.4061082816101707E-2</v>
      </c>
      <c r="G9" s="16">
        <v>3.503951202626384E-2</v>
      </c>
      <c r="H9" s="16">
        <v>2.0838984502444136E-2</v>
      </c>
      <c r="I9" s="16">
        <v>-4.8625574434544711E-2</v>
      </c>
      <c r="J9" s="17" t="s">
        <v>46</v>
      </c>
      <c r="K9" s="16">
        <v>-3.1492087295424562E-2</v>
      </c>
      <c r="L9" s="16">
        <v>-1.3062265977599302E-2</v>
      </c>
      <c r="M9" s="18">
        <v>2.226901739200892E-2</v>
      </c>
    </row>
    <row r="10" spans="1:13" ht="24">
      <c r="A10" s="13" t="s">
        <v>19</v>
      </c>
      <c r="B10" s="14" t="s">
        <v>14</v>
      </c>
      <c r="C10" s="20" t="s">
        <v>55</v>
      </c>
      <c r="D10" s="16">
        <v>-5.1930989776349974E-2</v>
      </c>
      <c r="E10" s="16">
        <v>-2.3431133102195408E-2</v>
      </c>
      <c r="F10" s="16">
        <v>-6.2966196574684719E-3</v>
      </c>
      <c r="G10" s="16">
        <v>-6.4002080716361529E-2</v>
      </c>
      <c r="H10" s="16">
        <v>3.1173849977523961E-2</v>
      </c>
      <c r="I10" s="17" t="s">
        <v>31</v>
      </c>
      <c r="J10" s="16">
        <v>-4.9320475805513866E-2</v>
      </c>
      <c r="K10" s="16">
        <v>-2.4873263661233179E-2</v>
      </c>
      <c r="L10" s="16">
        <v>2.3014945644588025E-3</v>
      </c>
      <c r="M10" s="18">
        <v>2.5099086535832267E-2</v>
      </c>
    </row>
    <row r="11" spans="1:13" ht="24">
      <c r="A11" s="13" t="s">
        <v>20</v>
      </c>
      <c r="B11" s="14" t="s">
        <v>14</v>
      </c>
      <c r="C11" s="15">
        <v>-8.4394294317533855E-2</v>
      </c>
      <c r="D11" s="16">
        <v>-4.8158246801519825E-2</v>
      </c>
      <c r="E11" s="16">
        <v>2.7733488839534096E-2</v>
      </c>
      <c r="F11" s="16">
        <v>-6.7624749601682263E-3</v>
      </c>
      <c r="G11" s="17" t="s">
        <v>31</v>
      </c>
      <c r="H11" s="16">
        <v>-8.448941371689252E-4</v>
      </c>
      <c r="I11" s="16">
        <v>-6.3933409637163624E-2</v>
      </c>
      <c r="J11" s="16">
        <v>3.5486946491902066E-2</v>
      </c>
      <c r="K11" s="16">
        <v>-2.457764167813411E-3</v>
      </c>
      <c r="L11" s="16">
        <v>6.0899353196194606E-2</v>
      </c>
      <c r="M11" s="18">
        <v>-2.2068464215796953E-2</v>
      </c>
    </row>
    <row r="12" spans="1:13" ht="24">
      <c r="A12" s="13" t="s">
        <v>21</v>
      </c>
      <c r="B12" s="14" t="s">
        <v>14</v>
      </c>
      <c r="C12" s="15">
        <v>-4.3842972945096877E-2</v>
      </c>
      <c r="D12" s="16">
        <v>3.3219273974044325E-2</v>
      </c>
      <c r="E12" s="16">
        <v>-2.6595894316018637E-2</v>
      </c>
      <c r="F12" s="16">
        <v>4.240086300501273E-2</v>
      </c>
      <c r="G12" s="16">
        <v>6.093005345644964E-2</v>
      </c>
      <c r="H12" s="16">
        <v>-1.7609037137470529E-2</v>
      </c>
      <c r="I12" s="16">
        <v>2.2919258233651146E-3</v>
      </c>
      <c r="J12" s="16">
        <v>-1.3244265514718832E-2</v>
      </c>
      <c r="K12" s="16">
        <v>5.109248623876473E-2</v>
      </c>
      <c r="L12" s="17" t="s">
        <v>31</v>
      </c>
      <c r="M12" s="18">
        <v>4.313803558108735E-2</v>
      </c>
    </row>
    <row r="13" spans="1:13" ht="24">
      <c r="A13" s="13" t="s">
        <v>22</v>
      </c>
      <c r="B13" s="14" t="s">
        <v>14</v>
      </c>
      <c r="C13" s="15">
        <v>2.090945820284941E-3</v>
      </c>
      <c r="D13" s="17" t="s">
        <v>56</v>
      </c>
      <c r="E13" s="16">
        <v>9.9466430053184562E-2</v>
      </c>
      <c r="F13" s="16">
        <v>-1.7757199589093383E-2</v>
      </c>
      <c r="G13" s="16">
        <v>-4.7167786283873726E-2</v>
      </c>
      <c r="H13" s="16">
        <v>4.8193867443815423E-2</v>
      </c>
      <c r="I13" s="16">
        <v>-5.0820001141819539E-2</v>
      </c>
      <c r="J13" s="16">
        <v>-7.1940703133010611E-2</v>
      </c>
      <c r="K13" s="16">
        <v>-1.4358477057656173E-2</v>
      </c>
      <c r="L13" s="16">
        <v>3.2525073524205209E-2</v>
      </c>
      <c r="M13" s="18">
        <v>-4.439157185628035E-2</v>
      </c>
    </row>
    <row r="14" spans="1:13" ht="24">
      <c r="A14" s="13" t="s">
        <v>23</v>
      </c>
      <c r="B14" s="14" t="s">
        <v>14</v>
      </c>
      <c r="C14" s="15">
        <v>-8.206800857312678E-2</v>
      </c>
      <c r="D14" s="16">
        <v>9.8289481993353675E-2</v>
      </c>
      <c r="E14" s="17" t="s">
        <v>57</v>
      </c>
      <c r="F14" s="16">
        <v>7.8955264439435902E-2</v>
      </c>
      <c r="G14" s="16">
        <v>2.6853078815307175E-2</v>
      </c>
      <c r="H14" s="16">
        <v>1.5167292704757524E-2</v>
      </c>
      <c r="I14" s="16">
        <v>-2.2744703358818268E-2</v>
      </c>
      <c r="J14" s="16">
        <v>9.4622044568625316E-2</v>
      </c>
      <c r="K14" s="16">
        <v>4.1827959342616482E-2</v>
      </c>
      <c r="L14" s="16">
        <v>-2.5724537644910894E-2</v>
      </c>
      <c r="M14" s="18">
        <v>-5.6651480826857899E-2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5.3107162146264871E-6</v>
      </c>
      <c r="E21" s="10">
        <f t="shared" ref="E21:M21" si="0">$C5^2*E5^2</f>
        <v>1.074386268899145E-4</v>
      </c>
      <c r="F21" s="11">
        <f t="shared" si="0"/>
        <v>1.5951499028618903E-2</v>
      </c>
      <c r="G21" s="10">
        <f t="shared" si="0"/>
        <v>7.382385270318068E-7</v>
      </c>
      <c r="H21" s="10">
        <f t="shared" si="0"/>
        <v>4.2309364374070173E-5</v>
      </c>
      <c r="I21" s="10">
        <f t="shared" si="0"/>
        <v>6.4071383579779075E-7</v>
      </c>
      <c r="J21" s="10">
        <f t="shared" si="0"/>
        <v>1.9233264599879652E-5</v>
      </c>
      <c r="K21" s="10">
        <f t="shared" si="0"/>
        <v>7.1179069219659377E-8</v>
      </c>
      <c r="L21" s="10">
        <f t="shared" si="0"/>
        <v>2.8998374493909091E-5</v>
      </c>
      <c r="M21" s="12">
        <f t="shared" si="0"/>
        <v>3.965701455515741E-7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2.694936658011457E-7</v>
      </c>
      <c r="E22" s="16">
        <f t="shared" si="1"/>
        <v>4.4949805866425789E-7</v>
      </c>
      <c r="F22" s="16">
        <f t="shared" si="1"/>
        <v>3.2418780637994701E-9</v>
      </c>
      <c r="G22" s="16">
        <f t="shared" si="1"/>
        <v>6.401001650494377E-8</v>
      </c>
      <c r="H22" s="16">
        <f t="shared" si="1"/>
        <v>7.6245859731153289E-9</v>
      </c>
      <c r="I22" s="16">
        <f t="shared" si="1"/>
        <v>8.2587020184961294E-8</v>
      </c>
      <c r="J22" s="16">
        <f t="shared" si="1"/>
        <v>6.688749771257516E-8</v>
      </c>
      <c r="K22" s="16">
        <f t="shared" si="1"/>
        <v>6.7879964330659598E-8</v>
      </c>
      <c r="L22" s="16">
        <f t="shared" si="1"/>
        <v>2.4432627981272146E-7</v>
      </c>
      <c r="M22" s="19">
        <f t="shared" si="1"/>
        <v>1.2880040380180846E-4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4.1259533896067751E-9</v>
      </c>
      <c r="E23" s="16">
        <f t="shared" si="2"/>
        <v>3.5835930019678688E-8</v>
      </c>
      <c r="F23" s="16">
        <f t="shared" si="2"/>
        <v>8.4985948205425299E-11</v>
      </c>
      <c r="G23" s="16">
        <f t="shared" si="2"/>
        <v>1.1667483448250963E-10</v>
      </c>
      <c r="H23" s="16">
        <f t="shared" si="2"/>
        <v>3.8408249485280163E-9</v>
      </c>
      <c r="I23" s="16">
        <f t="shared" si="2"/>
        <v>1.1840151417005392E-8</v>
      </c>
      <c r="J23" s="16">
        <f t="shared" si="2"/>
        <v>1.9527530413927303E-8</v>
      </c>
      <c r="K23" s="17">
        <f t="shared" si="2"/>
        <v>1.8738038294507691E-5</v>
      </c>
      <c r="L23" s="16">
        <f t="shared" si="2"/>
        <v>5.0004167441020932E-8</v>
      </c>
      <c r="M23" s="18">
        <f t="shared" si="2"/>
        <v>9.9068323816769537E-9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2.5936568193448343E-6</v>
      </c>
      <c r="E24" s="16">
        <f t="shared" si="3"/>
        <v>2.6013602834580892E-7</v>
      </c>
      <c r="F24" s="16">
        <f t="shared" si="3"/>
        <v>2.8051797296463589E-6</v>
      </c>
      <c r="G24" s="16">
        <f t="shared" si="3"/>
        <v>7.4685455379930783E-10</v>
      </c>
      <c r="H24" s="17">
        <f t="shared" si="3"/>
        <v>1.0453750458620783E-3</v>
      </c>
      <c r="I24" s="16">
        <f t="shared" si="3"/>
        <v>1.0389205684035824E-6</v>
      </c>
      <c r="J24" s="16">
        <f t="shared" si="3"/>
        <v>4.7897551536363347E-7</v>
      </c>
      <c r="K24" s="16">
        <f t="shared" si="3"/>
        <v>2.1430158151719421E-7</v>
      </c>
      <c r="L24" s="16">
        <f t="shared" si="3"/>
        <v>3.3210244248618482E-7</v>
      </c>
      <c r="M24" s="18">
        <f t="shared" si="3"/>
        <v>6.2171321212483569E-8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9.1105815920159428E-5</v>
      </c>
      <c r="E25" s="16">
        <f t="shared" si="4"/>
        <v>1.6147795149408023E-4</v>
      </c>
      <c r="F25" s="16">
        <f t="shared" si="4"/>
        <v>2.012320107191968E-5</v>
      </c>
      <c r="G25" s="16">
        <f t="shared" si="4"/>
        <v>2.1295913052185526E-5</v>
      </c>
      <c r="H25" s="16">
        <f t="shared" si="4"/>
        <v>7.5323981767650116E-6</v>
      </c>
      <c r="I25" s="16">
        <f t="shared" si="4"/>
        <v>4.101187792050181E-5</v>
      </c>
      <c r="J25" s="17">
        <f t="shared" si="4"/>
        <v>1.6965737743943332E-2</v>
      </c>
      <c r="K25" s="16">
        <f t="shared" si="4"/>
        <v>1.7202163036899759E-5</v>
      </c>
      <c r="L25" s="16">
        <f t="shared" si="4"/>
        <v>2.9594922818113763E-6</v>
      </c>
      <c r="M25" s="18">
        <f t="shared" si="4"/>
        <v>8.6016600599620789E-6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1.2582319313160609E-4</v>
      </c>
      <c r="E26" s="16">
        <f t="shared" si="5"/>
        <v>2.5614983735813714E-5</v>
      </c>
      <c r="F26" s="16">
        <f t="shared" si="5"/>
        <v>1.849789986034342E-6</v>
      </c>
      <c r="G26" s="16">
        <f t="shared" si="5"/>
        <v>1.911154021735197E-4</v>
      </c>
      <c r="H26" s="16">
        <f t="shared" si="5"/>
        <v>4.5340717084482135E-5</v>
      </c>
      <c r="I26" s="17">
        <f t="shared" si="5"/>
        <v>4.6097807615999999E-2</v>
      </c>
      <c r="J26" s="16">
        <f t="shared" si="5"/>
        <v>1.1349115547228038E-4</v>
      </c>
      <c r="K26" s="16">
        <f t="shared" si="5"/>
        <v>2.8865098862242014E-5</v>
      </c>
      <c r="L26" s="16">
        <f t="shared" si="5"/>
        <v>2.4713110405377007E-7</v>
      </c>
      <c r="M26" s="18">
        <f t="shared" si="5"/>
        <v>2.9391607146003219E-5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1.6518382114736347E-5</v>
      </c>
      <c r="E27" s="16">
        <f t="shared" si="6"/>
        <v>5.4781659681588895E-6</v>
      </c>
      <c r="F27" s="16">
        <f t="shared" si="6"/>
        <v>3.2571481462535989E-7</v>
      </c>
      <c r="G27" s="17">
        <f t="shared" si="6"/>
        <v>7.0371845566831537E-3</v>
      </c>
      <c r="H27" s="16">
        <f t="shared" si="6"/>
        <v>5.0842952807770605E-9</v>
      </c>
      <c r="I27" s="16">
        <f t="shared" si="6"/>
        <v>2.9112661116452055E-5</v>
      </c>
      <c r="J27" s="16">
        <f t="shared" si="6"/>
        <v>8.9694008927985195E-6</v>
      </c>
      <c r="K27" s="16">
        <f t="shared" si="6"/>
        <v>4.3023584302749191E-8</v>
      </c>
      <c r="L27" s="16">
        <f t="shared" si="6"/>
        <v>2.6415055791758675E-5</v>
      </c>
      <c r="M27" s="18">
        <f t="shared" si="6"/>
        <v>3.4687291812703024E-6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2.121193384441456E-6</v>
      </c>
      <c r="E28" s="16">
        <f t="shared" si="7"/>
        <v>1.3596564526338628E-6</v>
      </c>
      <c r="F28" s="16">
        <f t="shared" si="7"/>
        <v>3.4558062298536941E-6</v>
      </c>
      <c r="G28" s="16">
        <f t="shared" si="7"/>
        <v>7.1361358543239308E-6</v>
      </c>
      <c r="H28" s="16">
        <f t="shared" si="7"/>
        <v>5.9603424097728628E-7</v>
      </c>
      <c r="I28" s="16">
        <f t="shared" si="7"/>
        <v>1.0097203444828113E-8</v>
      </c>
      <c r="J28" s="16">
        <f t="shared" si="7"/>
        <v>3.3717529677193589E-7</v>
      </c>
      <c r="K28" s="16">
        <f t="shared" si="7"/>
        <v>5.0178082857117507E-6</v>
      </c>
      <c r="L28" s="17">
        <f t="shared" si="7"/>
        <v>1.8992090007704826E-3</v>
      </c>
      <c r="M28" s="18">
        <f t="shared" si="7"/>
        <v>3.5770146569199625E-6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4.2591198855570695E-6</v>
      </c>
      <c r="E29" s="16">
        <f t="shared" si="8"/>
        <v>4.3255229574729744E-8</v>
      </c>
      <c r="F29" s="16">
        <f t="shared" si="8"/>
        <v>1.3785880567181646E-9</v>
      </c>
      <c r="G29" s="16">
        <f t="shared" si="8"/>
        <v>9.7269469562018963E-9</v>
      </c>
      <c r="H29" s="16">
        <f t="shared" si="8"/>
        <v>1.0154747218759078E-8</v>
      </c>
      <c r="I29" s="16">
        <f t="shared" si="8"/>
        <v>1.1291584797924795E-8</v>
      </c>
      <c r="J29" s="16">
        <f t="shared" si="8"/>
        <v>2.2627413628731779E-8</v>
      </c>
      <c r="K29" s="16">
        <f t="shared" si="8"/>
        <v>9.0136837509188432E-10</v>
      </c>
      <c r="L29" s="16">
        <f t="shared" si="8"/>
        <v>4.6251107161184031E-9</v>
      </c>
      <c r="M29" s="18">
        <f t="shared" si="8"/>
        <v>8.6156213893026018E-9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6.5067164702902771E-5</v>
      </c>
      <c r="E30" s="17">
        <f t="shared" si="9"/>
        <v>6.5081091187704151E-3</v>
      </c>
      <c r="F30" s="16">
        <f t="shared" si="9"/>
        <v>4.198652918227256E-5</v>
      </c>
      <c r="G30" s="16">
        <f t="shared" si="9"/>
        <v>4.8566405692817548E-6</v>
      </c>
      <c r="H30" s="16">
        <f t="shared" si="9"/>
        <v>1.5494013369820374E-6</v>
      </c>
      <c r="I30" s="16">
        <f t="shared" si="9"/>
        <v>3.4842422634021062E-6</v>
      </c>
      <c r="J30" s="16">
        <f t="shared" si="9"/>
        <v>6.0302101334389928E-5</v>
      </c>
      <c r="K30" s="16">
        <f t="shared" si="9"/>
        <v>1.1783685548807286E-5</v>
      </c>
      <c r="L30" s="16">
        <f t="shared" si="9"/>
        <v>4.457003199903941E-6</v>
      </c>
      <c r="M30" s="18">
        <f t="shared" si="9"/>
        <v>2.1615750718628841E-5</v>
      </c>
    </row>
    <row r="31" spans="1:13">
      <c r="A31" t="s">
        <v>35</v>
      </c>
      <c r="D31" s="21">
        <f>SUM($D$21:$D$30)</f>
        <v>3.1307286179256522E-4</v>
      </c>
      <c r="E31" s="21">
        <f>SUM($E$21:$E$30)</f>
        <v>6.8102672285576208E-3</v>
      </c>
      <c r="F31">
        <f>SUM($F$21:$F$30)</f>
        <v>1.6022049955085323E-2</v>
      </c>
      <c r="G31" s="21">
        <f>SUM($G$21:$G$30)</f>
        <v>7.2624014873523459E-3</v>
      </c>
      <c r="H31" s="21">
        <f>SUM($H$21:$H$30)</f>
        <v>1.1427296655287761E-3</v>
      </c>
      <c r="I31" s="21">
        <f>SUM($I$21:$I$30)</f>
        <v>4.6173211847664396E-2</v>
      </c>
      <c r="J31" s="21">
        <f>SUM($J$21:$J$30)</f>
        <v>1.7168658859496574E-2</v>
      </c>
      <c r="K31" s="21">
        <f>SUM($K$21:$K$30)</f>
        <v>8.2004079595913868E-5</v>
      </c>
      <c r="L31" s="21">
        <f>SUM($L$21:$L$30)</f>
        <v>1.9629171156423761E-3</v>
      </c>
      <c r="M31" s="21">
        <f>SUM($M$21:$M$30)</f>
        <v>1.9593242948512789E-4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9.7133245530201015E-2</v>
      </c>
      <c r="D33" s="22">
        <f>$D$31/$C$33</f>
        <v>3.2231277775560735E-3</v>
      </c>
      <c r="E33" s="22">
        <f>$E$31/$C$33</f>
        <v>7.0112629217564323E-2</v>
      </c>
      <c r="F33" s="22">
        <f>$F$31/$C$33</f>
        <v>0.16494918776397408</v>
      </c>
      <c r="G33" s="22">
        <f>$G$31/$C$33</f>
        <v>7.4767413028470203E-2</v>
      </c>
      <c r="H33" s="22">
        <f>$H$31/$C$33</f>
        <v>1.1764557637204395E-2</v>
      </c>
      <c r="I33" s="22">
        <f>$I$31/$C$33</f>
        <v>0.47535950843223967</v>
      </c>
      <c r="J33" s="22">
        <f>$J$31/$C$33</f>
        <v>0.17675368269413416</v>
      </c>
      <c r="K33" s="22">
        <f>$K$31/$C$33</f>
        <v>8.4424317491189839E-4</v>
      </c>
      <c r="L33" s="22">
        <f>$L$31/$C$33</f>
        <v>2.0208499210829508E-2</v>
      </c>
      <c r="M33" s="22">
        <f>$M$31/$C$33</f>
        <v>2.0171510631157475E-3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24FDB-75BC-44E3-84AE-8C3F0797F6B1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60</v>
      </c>
      <c r="D5" s="10">
        <v>-3.9686020672893188E-2</v>
      </c>
      <c r="E5" s="10">
        <v>-9.8739771540065965E-3</v>
      </c>
      <c r="F5" s="10">
        <v>1.7053352313671909E-4</v>
      </c>
      <c r="G5" s="10">
        <v>-5.5044172241310745E-2</v>
      </c>
      <c r="H5" s="10">
        <v>-1.7219653803726236E-2</v>
      </c>
      <c r="I5" s="11" t="s">
        <v>31</v>
      </c>
      <c r="J5" s="10">
        <v>2.6508891342715526E-2</v>
      </c>
      <c r="K5" s="10">
        <v>8.5533923031316447E-2</v>
      </c>
      <c r="L5" s="10">
        <v>9.1073303438722903E-3</v>
      </c>
      <c r="M5" s="12">
        <v>1.534114813122598E-2</v>
      </c>
    </row>
    <row r="6" spans="1:13" ht="24">
      <c r="A6" s="13" t="s">
        <v>15</v>
      </c>
      <c r="B6" s="14" t="s">
        <v>14</v>
      </c>
      <c r="C6" s="15">
        <v>7.7685392742867607E-2</v>
      </c>
      <c r="D6" s="16">
        <v>-5.4178648202383398E-2</v>
      </c>
      <c r="E6" s="16">
        <v>1.2600874265447768E-2</v>
      </c>
      <c r="F6" s="17" t="s">
        <v>25</v>
      </c>
      <c r="G6" s="16">
        <v>-5.2953661848041407E-2</v>
      </c>
      <c r="H6" s="16">
        <v>-1.1864674943348955E-2</v>
      </c>
      <c r="I6" s="16">
        <v>1.766823772669732E-4</v>
      </c>
      <c r="J6" s="16">
        <v>4.8762906385496491E-2</v>
      </c>
      <c r="K6" s="16">
        <v>-8.0401517221708417E-4</v>
      </c>
      <c r="L6" s="16">
        <v>-1.3503457893274312E-2</v>
      </c>
      <c r="M6" s="18">
        <v>1.4591044061027836E-2</v>
      </c>
    </row>
    <row r="7" spans="1:13" ht="24">
      <c r="A7" s="13" t="s">
        <v>16</v>
      </c>
      <c r="B7" s="14" t="s">
        <v>14</v>
      </c>
      <c r="C7" s="15">
        <v>-4.8350144053183617E-3</v>
      </c>
      <c r="D7" s="16">
        <v>4.1088589763151655E-2</v>
      </c>
      <c r="E7" s="16">
        <v>-4.3628336053465978E-2</v>
      </c>
      <c r="F7" s="16">
        <v>-1.1851430374128578E-2</v>
      </c>
      <c r="G7" s="16">
        <v>-2.2727873131741558E-2</v>
      </c>
      <c r="H7" s="17" t="s">
        <v>39</v>
      </c>
      <c r="I7" s="16">
        <v>-1.7324344355165E-2</v>
      </c>
      <c r="J7" s="16">
        <v>3.9540122921778817E-2</v>
      </c>
      <c r="K7" s="16">
        <v>1.6676917909402192E-2</v>
      </c>
      <c r="L7" s="16">
        <v>3.878574457104806E-2</v>
      </c>
      <c r="M7" s="18">
        <v>4.141690898637216E-2</v>
      </c>
    </row>
    <row r="8" spans="1:13" ht="24">
      <c r="A8" s="13" t="s">
        <v>17</v>
      </c>
      <c r="B8" s="14" t="s">
        <v>14</v>
      </c>
      <c r="C8" s="20" t="s">
        <v>61</v>
      </c>
      <c r="D8" s="16">
        <v>4.0443941893259956E-2</v>
      </c>
      <c r="E8" s="17" t="s">
        <v>34</v>
      </c>
      <c r="F8" s="16">
        <v>1.2469623707333715E-2</v>
      </c>
      <c r="G8" s="16">
        <v>6.5080198192328076E-2</v>
      </c>
      <c r="H8" s="16">
        <v>-4.3243729177768982E-2</v>
      </c>
      <c r="I8" s="16">
        <v>-9.8629529758832331E-3</v>
      </c>
      <c r="J8" s="16">
        <v>4.2208048928639316E-2</v>
      </c>
      <c r="K8" s="16">
        <v>4.5851433528909059E-2</v>
      </c>
      <c r="L8" s="16">
        <v>4.9353612655686212E-2</v>
      </c>
      <c r="M8" s="18">
        <v>-3.2350345646248779E-2</v>
      </c>
    </row>
    <row r="9" spans="1:13" ht="24">
      <c r="A9" s="13" t="s">
        <v>18</v>
      </c>
      <c r="B9" s="14" t="s">
        <v>14</v>
      </c>
      <c r="C9" s="15">
        <v>2.0605685714163897E-2</v>
      </c>
      <c r="D9" s="16">
        <v>6.446158316171019E-2</v>
      </c>
      <c r="E9" s="16">
        <v>4.9297634538909958E-2</v>
      </c>
      <c r="F9" s="16">
        <v>-1.3360016847565484E-2</v>
      </c>
      <c r="G9" s="16">
        <v>-1.6212980536878634E-2</v>
      </c>
      <c r="H9" s="16">
        <v>3.8401751069128978E-2</v>
      </c>
      <c r="I9" s="16">
        <v>9.0410994587913785E-3</v>
      </c>
      <c r="J9" s="16">
        <v>-6.3822383476496214E-2</v>
      </c>
      <c r="K9" s="16">
        <v>1.8529888104162368E-2</v>
      </c>
      <c r="L9" s="17" t="s">
        <v>34</v>
      </c>
      <c r="M9" s="18">
        <v>5.5010133384268606E-2</v>
      </c>
    </row>
    <row r="10" spans="1:13" ht="24">
      <c r="A10" s="13" t="s">
        <v>19</v>
      </c>
      <c r="B10" s="14" t="s">
        <v>14</v>
      </c>
      <c r="C10" s="15">
        <v>-1.1656350407066104E-2</v>
      </c>
      <c r="D10" s="16">
        <v>-5.1607856953489552E-2</v>
      </c>
      <c r="E10" s="16">
        <v>-3.2035920601593534E-2</v>
      </c>
      <c r="F10" s="16">
        <v>1.4318510069067836E-2</v>
      </c>
      <c r="G10" s="16">
        <v>-2.391115435455906E-2</v>
      </c>
      <c r="H10" s="16">
        <v>4.0726120071028757E-2</v>
      </c>
      <c r="I10" s="16">
        <v>1.5187448158720133E-2</v>
      </c>
      <c r="J10" s="16">
        <v>-3.3696616798017519E-2</v>
      </c>
      <c r="K10" s="16">
        <v>0.10088709691288222</v>
      </c>
      <c r="L10" s="16">
        <v>5.4633022433415682E-2</v>
      </c>
      <c r="M10" s="19" t="s">
        <v>52</v>
      </c>
    </row>
    <row r="11" spans="1:13" ht="24">
      <c r="A11" s="13" t="s">
        <v>20</v>
      </c>
      <c r="B11" s="14" t="s">
        <v>14</v>
      </c>
      <c r="C11" s="15">
        <v>2.6651717511484964E-2</v>
      </c>
      <c r="D11" s="16">
        <v>2.1021567724477767E-2</v>
      </c>
      <c r="E11" s="16">
        <v>4.1969573487349136E-2</v>
      </c>
      <c r="F11" s="16">
        <v>4.7978953843573424E-2</v>
      </c>
      <c r="G11" s="16">
        <v>8.0434763290376771E-2</v>
      </c>
      <c r="H11" s="16">
        <v>3.8945882033829218E-2</v>
      </c>
      <c r="I11" s="16">
        <v>2.6234105145039991E-2</v>
      </c>
      <c r="J11" s="17" t="s">
        <v>52</v>
      </c>
      <c r="K11" s="16">
        <v>2.3130287356134625E-2</v>
      </c>
      <c r="L11" s="16">
        <v>-6.3533954165795534E-2</v>
      </c>
      <c r="M11" s="18">
        <v>-3.3819223087509745E-2</v>
      </c>
    </row>
    <row r="12" spans="1:13" ht="24">
      <c r="A12" s="13" t="s">
        <v>21</v>
      </c>
      <c r="B12" s="14" t="s">
        <v>14</v>
      </c>
      <c r="C12" s="15">
        <v>0.12502250795512909</v>
      </c>
      <c r="D12" s="17" t="s">
        <v>52</v>
      </c>
      <c r="E12" s="16">
        <v>4.0170931429080348E-2</v>
      </c>
      <c r="F12" s="16">
        <v>-5.3271403469443888E-2</v>
      </c>
      <c r="G12" s="16">
        <v>4.6577267916939814E-2</v>
      </c>
      <c r="H12" s="16">
        <v>4.0456488645000233E-2</v>
      </c>
      <c r="I12" s="16">
        <v>-3.9304348420765051E-2</v>
      </c>
      <c r="J12" s="16">
        <v>2.0986827425346126E-2</v>
      </c>
      <c r="K12" s="16">
        <v>4.9551178321606992E-2</v>
      </c>
      <c r="L12" s="16">
        <v>6.4101086104416588E-2</v>
      </c>
      <c r="M12" s="18">
        <v>-5.1730866549305969E-2</v>
      </c>
    </row>
    <row r="13" spans="1:13" ht="24">
      <c r="A13" s="13" t="s">
        <v>22</v>
      </c>
      <c r="B13" s="14" t="s">
        <v>14</v>
      </c>
      <c r="C13" s="15">
        <v>2.0955624008117794E-2</v>
      </c>
      <c r="D13" s="16">
        <v>4.6449338345376311E-2</v>
      </c>
      <c r="E13" s="16">
        <v>6.4442255453803943E-2</v>
      </c>
      <c r="F13" s="16">
        <v>-5.1869403716337241E-2</v>
      </c>
      <c r="G13" s="17" t="s">
        <v>46</v>
      </c>
      <c r="H13" s="16">
        <v>-2.2287961777811487E-2</v>
      </c>
      <c r="I13" s="16">
        <v>-5.4277745690747545E-2</v>
      </c>
      <c r="J13" s="16">
        <v>8.0088684829861589E-2</v>
      </c>
      <c r="K13" s="16">
        <v>-4.1944132986389694E-2</v>
      </c>
      <c r="L13" s="16">
        <v>-1.6078711144005917E-2</v>
      </c>
      <c r="M13" s="18">
        <v>-2.3855809950526774E-2</v>
      </c>
    </row>
    <row r="14" spans="1:13" ht="24">
      <c r="A14" s="13" t="s">
        <v>23</v>
      </c>
      <c r="B14" s="14" t="s">
        <v>14</v>
      </c>
      <c r="C14" s="15">
        <v>-4.0905794778028963E-2</v>
      </c>
      <c r="D14" s="16">
        <v>4.9088214446957879E-2</v>
      </c>
      <c r="E14" s="16">
        <v>4.5143179687555601E-2</v>
      </c>
      <c r="F14" s="16">
        <v>-7.7113485470649539E-4</v>
      </c>
      <c r="G14" s="16">
        <v>-4.1802590894470068E-2</v>
      </c>
      <c r="H14" s="16">
        <v>1.6311624668645292E-2</v>
      </c>
      <c r="I14" s="16">
        <v>8.3971378888805043E-2</v>
      </c>
      <c r="J14" s="16">
        <v>2.2928264726153575E-2</v>
      </c>
      <c r="K14" s="17" t="s">
        <v>56</v>
      </c>
      <c r="L14" s="16">
        <v>1.8317024784289128E-2</v>
      </c>
      <c r="M14" s="18">
        <v>0.1002231804867436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2.9993923630558177E-5</v>
      </c>
      <c r="E21" s="10">
        <f t="shared" ref="E21:M21" si="0">$C5^2*E5^2</f>
        <v>1.8567028706119055E-6</v>
      </c>
      <c r="F21" s="10">
        <f t="shared" si="0"/>
        <v>5.5383156178560683E-10</v>
      </c>
      <c r="G21" s="10">
        <f t="shared" si="0"/>
        <v>5.7700670936390775E-5</v>
      </c>
      <c r="H21" s="10">
        <f t="shared" si="0"/>
        <v>5.6468597902767741E-6</v>
      </c>
      <c r="I21" s="11">
        <f t="shared" si="0"/>
        <v>1.8816157584000001E-2</v>
      </c>
      <c r="J21" s="10">
        <f t="shared" si="0"/>
        <v>1.3382624822267742E-5</v>
      </c>
      <c r="K21" s="10">
        <f t="shared" si="0"/>
        <v>1.3932689408093776E-4</v>
      </c>
      <c r="L21" s="10">
        <f t="shared" si="0"/>
        <v>1.5795753663595889E-6</v>
      </c>
      <c r="M21" s="12">
        <f t="shared" si="0"/>
        <v>4.4820211300434551E-6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1.7714751360936397E-5</v>
      </c>
      <c r="E22" s="16">
        <f t="shared" si="1"/>
        <v>9.5825277929028933E-7</v>
      </c>
      <c r="F22" s="17">
        <f t="shared" si="1"/>
        <v>5.9868366439726085E-3</v>
      </c>
      <c r="G22" s="16">
        <f t="shared" si="1"/>
        <v>1.6922741749838121E-5</v>
      </c>
      <c r="H22" s="16">
        <f t="shared" si="1"/>
        <v>8.4955288695627232E-7</v>
      </c>
      <c r="I22" s="16">
        <f t="shared" si="1"/>
        <v>1.8839318980602426E-10</v>
      </c>
      <c r="J22" s="16">
        <f t="shared" si="1"/>
        <v>1.4350198111780727E-5</v>
      </c>
      <c r="K22" s="16">
        <f t="shared" si="1"/>
        <v>3.9012808844145275E-9</v>
      </c>
      <c r="L22" s="16">
        <f t="shared" si="1"/>
        <v>1.1004459602337459E-6</v>
      </c>
      <c r="M22" s="18">
        <f t="shared" si="1"/>
        <v>1.2848471608449305E-6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3.9467354460305522E-8</v>
      </c>
      <c r="E23" s="16">
        <f t="shared" si="2"/>
        <v>4.4497216429205134E-8</v>
      </c>
      <c r="F23" s="16">
        <f t="shared" si="2"/>
        <v>3.2835004757320344E-9</v>
      </c>
      <c r="G23" s="16">
        <f t="shared" si="2"/>
        <v>1.2075722868214201E-8</v>
      </c>
      <c r="H23" s="17">
        <f t="shared" si="2"/>
        <v>2.3144175090747203E-5</v>
      </c>
      <c r="I23" s="16">
        <f t="shared" si="2"/>
        <v>7.0163163131104749E-9</v>
      </c>
      <c r="J23" s="16">
        <f t="shared" si="2"/>
        <v>3.6548669767106206E-8</v>
      </c>
      <c r="K23" s="16">
        <f t="shared" si="2"/>
        <v>6.5017029966661467E-9</v>
      </c>
      <c r="L23" s="16">
        <f t="shared" si="2"/>
        <v>3.5167363523913409E-8</v>
      </c>
      <c r="M23" s="18">
        <f t="shared" si="2"/>
        <v>4.0100603806760745E-8</v>
      </c>
    </row>
    <row r="24" spans="1:13" ht="24">
      <c r="A24" s="13" t="s">
        <v>17</v>
      </c>
      <c r="B24" s="14" t="s">
        <v>14</v>
      </c>
      <c r="C24" s="20"/>
      <c r="D24" s="16">
        <f t="shared" ref="D24:M24" si="3">$C8^2*D8^2</f>
        <v>5.299708292203856E-5</v>
      </c>
      <c r="E24" s="17">
        <f t="shared" si="3"/>
        <v>3.1883673599999995E-2</v>
      </c>
      <c r="F24" s="16">
        <f t="shared" si="3"/>
        <v>5.0379250990409686E-6</v>
      </c>
      <c r="G24" s="16">
        <f t="shared" si="3"/>
        <v>1.3722800317478756E-4</v>
      </c>
      <c r="H24" s="16">
        <f t="shared" si="3"/>
        <v>6.0588651667687393E-5</v>
      </c>
      <c r="I24" s="16">
        <f t="shared" si="3"/>
        <v>3.1518020615052791E-6</v>
      </c>
      <c r="J24" s="16">
        <f t="shared" si="3"/>
        <v>5.7721228377342101E-5</v>
      </c>
      <c r="K24" s="16">
        <f t="shared" si="3"/>
        <v>6.8116268195653291E-5</v>
      </c>
      <c r="L24" s="16">
        <f t="shared" si="3"/>
        <v>7.8919242262227323E-5</v>
      </c>
      <c r="M24" s="18">
        <f t="shared" si="3"/>
        <v>3.3908053575189262E-5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1.7643148030916634E-6</v>
      </c>
      <c r="E25" s="16">
        <f t="shared" si="4"/>
        <v>1.0318731330695311E-6</v>
      </c>
      <c r="F25" s="16">
        <f t="shared" si="4"/>
        <v>7.5785855007418412E-8</v>
      </c>
      <c r="G25" s="16">
        <f t="shared" si="4"/>
        <v>1.1160916673029971E-7</v>
      </c>
      <c r="H25" s="16">
        <f t="shared" si="4"/>
        <v>6.2614684868442658E-7</v>
      </c>
      <c r="I25" s="16">
        <f t="shared" si="4"/>
        <v>3.4706964908669202E-8</v>
      </c>
      <c r="J25" s="16">
        <f t="shared" si="4"/>
        <v>1.7294984662326317E-6</v>
      </c>
      <c r="K25" s="16">
        <f t="shared" si="4"/>
        <v>1.457873146759377E-7</v>
      </c>
      <c r="L25" s="17">
        <f t="shared" si="4"/>
        <v>4.1782794924504374E-4</v>
      </c>
      <c r="M25" s="18">
        <f t="shared" si="4"/>
        <v>1.2848710354200382E-6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3.6187354859463349E-7</v>
      </c>
      <c r="E26" s="16">
        <f t="shared" si="5"/>
        <v>1.3944392745749466E-7</v>
      </c>
      <c r="F26" s="16">
        <f t="shared" si="5"/>
        <v>2.7856134292833677E-8</v>
      </c>
      <c r="G26" s="16">
        <f t="shared" si="5"/>
        <v>7.7683051142910216E-8</v>
      </c>
      <c r="H26" s="16">
        <f t="shared" si="5"/>
        <v>2.2535710952034131E-7</v>
      </c>
      <c r="I26" s="16">
        <f t="shared" si="5"/>
        <v>3.1339697917725193E-8</v>
      </c>
      <c r="J26" s="16">
        <f t="shared" si="5"/>
        <v>1.5427579291132617E-7</v>
      </c>
      <c r="K26" s="16">
        <f t="shared" si="5"/>
        <v>1.3829180312590542E-6</v>
      </c>
      <c r="L26" s="16">
        <f t="shared" si="5"/>
        <v>4.055418180875417E-7</v>
      </c>
      <c r="M26" s="19">
        <f t="shared" si="5"/>
        <v>1.3316668176654515E-4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3.1389225885908702E-7</v>
      </c>
      <c r="E27" s="16">
        <f t="shared" si="6"/>
        <v>1.25117919542113E-6</v>
      </c>
      <c r="F27" s="16">
        <f t="shared" si="6"/>
        <v>1.6351287367988911E-6</v>
      </c>
      <c r="G27" s="16">
        <f t="shared" si="6"/>
        <v>4.5955551148478386E-6</v>
      </c>
      <c r="H27" s="16">
        <f t="shared" si="6"/>
        <v>1.0773913661565764E-6</v>
      </c>
      <c r="I27" s="16">
        <f t="shared" si="6"/>
        <v>4.8885820921119053E-7</v>
      </c>
      <c r="J27" s="17">
        <f t="shared" si="6"/>
        <v>6.961787967903855E-4</v>
      </c>
      <c r="K27" s="16">
        <f t="shared" si="6"/>
        <v>3.8002525513397323E-7</v>
      </c>
      <c r="L27" s="16">
        <f t="shared" si="6"/>
        <v>2.8672276335059269E-6</v>
      </c>
      <c r="M27" s="18">
        <f t="shared" si="6"/>
        <v>8.1241448095420364E-7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1.5319578008232049E-2</v>
      </c>
      <c r="E28" s="16">
        <f t="shared" si="7"/>
        <v>2.5223201920935541E-5</v>
      </c>
      <c r="F28" s="16">
        <f t="shared" si="7"/>
        <v>4.4357257876496641E-5</v>
      </c>
      <c r="G28" s="16">
        <f t="shared" si="7"/>
        <v>3.3909738002441294E-5</v>
      </c>
      <c r="H28" s="16">
        <f t="shared" si="7"/>
        <v>2.5583077449484616E-5</v>
      </c>
      <c r="I28" s="16">
        <f t="shared" si="7"/>
        <v>2.4146690483561721E-5</v>
      </c>
      <c r="J28" s="16">
        <f t="shared" si="7"/>
        <v>6.8844618221244551E-6</v>
      </c>
      <c r="K28" s="16">
        <f t="shared" si="7"/>
        <v>3.8378180939448629E-5</v>
      </c>
      <c r="L28" s="16">
        <f t="shared" si="7"/>
        <v>6.4225454964246916E-5</v>
      </c>
      <c r="M28" s="18">
        <f t="shared" si="7"/>
        <v>4.1828849547581778E-5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9.4745863714172515E-7</v>
      </c>
      <c r="E29" s="16">
        <f t="shared" si="8"/>
        <v>1.8236549068238379E-6</v>
      </c>
      <c r="F29" s="16">
        <f t="shared" si="8"/>
        <v>1.181472741164261E-6</v>
      </c>
      <c r="G29" s="17">
        <f t="shared" si="8"/>
        <v>4.2953027338255749E-4</v>
      </c>
      <c r="H29" s="16">
        <f t="shared" si="8"/>
        <v>2.1814331260725702E-7</v>
      </c>
      <c r="I29" s="16">
        <f t="shared" si="8"/>
        <v>1.2937334256218905E-6</v>
      </c>
      <c r="J29" s="16">
        <f t="shared" si="8"/>
        <v>2.8167189733969647E-6</v>
      </c>
      <c r="K29" s="16">
        <f t="shared" si="8"/>
        <v>7.7258031539951842E-7</v>
      </c>
      <c r="L29" s="16">
        <f t="shared" si="8"/>
        <v>1.1352817630055114E-7</v>
      </c>
      <c r="M29" s="18">
        <f t="shared" si="8"/>
        <v>2.4991339123473206E-7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4.0320335836248986E-6</v>
      </c>
      <c r="E30" s="16">
        <f t="shared" si="9"/>
        <v>3.4099967228618951E-6</v>
      </c>
      <c r="F30" s="16">
        <f t="shared" si="9"/>
        <v>9.9501662492232929E-10</v>
      </c>
      <c r="G30" s="16">
        <f t="shared" si="9"/>
        <v>2.9239912597822697E-6</v>
      </c>
      <c r="H30" s="16">
        <f t="shared" si="9"/>
        <v>4.4520917915608614E-7</v>
      </c>
      <c r="I30" s="16">
        <f t="shared" si="9"/>
        <v>1.179864787246538E-5</v>
      </c>
      <c r="J30" s="16">
        <f t="shared" si="9"/>
        <v>8.7965433068510455E-7</v>
      </c>
      <c r="K30" s="17">
        <f t="shared" si="9"/>
        <v>1.6300614462190892E-3</v>
      </c>
      <c r="L30" s="16">
        <f t="shared" si="9"/>
        <v>5.6140921447445323E-7</v>
      </c>
      <c r="M30" s="18">
        <f t="shared" si="9"/>
        <v>1.6807612679301722E-5</v>
      </c>
    </row>
    <row r="31" spans="1:13">
      <c r="A31" t="s">
        <v>35</v>
      </c>
      <c r="D31" s="21">
        <f>SUM($D$21:$D$30)</f>
        <v>1.5427742806331354E-2</v>
      </c>
      <c r="E31" s="21">
        <f>SUM($E$21:$E$30)</f>
        <v>3.1919412402672896E-2</v>
      </c>
      <c r="F31" s="21">
        <f>SUM($F$21:$F$30)</f>
        <v>6.0391569027640713E-3</v>
      </c>
      <c r="G31" s="21">
        <f>SUM($G$21:$G$30)</f>
        <v>6.830123415613868E-4</v>
      </c>
      <c r="H31" s="21">
        <f>SUM($H$21:$H$30)</f>
        <v>1.1840456470127695E-4</v>
      </c>
      <c r="I31">
        <f>SUM($I$21:$I$30)</f>
        <v>1.8857110567424694E-2</v>
      </c>
      <c r="J31" s="21">
        <f>SUM($J$21:$J$30)</f>
        <v>7.9413400615689362E-4</v>
      </c>
      <c r="K31" s="21">
        <f>SUM($K$21:$K$30)</f>
        <v>1.8785745033354784E-3</v>
      </c>
      <c r="L31" s="21">
        <f>SUM($L$21:$L$30)</f>
        <v>5.6763554200400378E-4</v>
      </c>
      <c r="M31" s="21">
        <f>SUM($M$21:$M$30)</f>
        <v>2.3386536537092203E-4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7.6519049002322981E-2</v>
      </c>
      <c r="D33" s="22">
        <f>$D$31/$C$33</f>
        <v>0.20161963599237878</v>
      </c>
      <c r="E33" s="22">
        <f>$E$31/$C$33</f>
        <v>0.41714334951684878</v>
      </c>
      <c r="F33" s="22">
        <f>$F$31/$C$33</f>
        <v>7.8923574998700438E-2</v>
      </c>
      <c r="G33" s="22">
        <f>$G$31/$C$33</f>
        <v>8.9260432593804423E-3</v>
      </c>
      <c r="H33" s="22">
        <f>$H$31/$C$33</f>
        <v>1.5473867781300105E-3</v>
      </c>
      <c r="I33" s="22">
        <f>$I$31/$C$33</f>
        <v>0.24643681296734654</v>
      </c>
      <c r="J33" s="22">
        <f>$J$31/$C$33</f>
        <v>1.0378252428787833E-2</v>
      </c>
      <c r="K33" s="22">
        <f>$K$31/$C$33</f>
        <v>2.4550416240516112E-2</v>
      </c>
      <c r="L33" s="22">
        <f>$L$31/$C$33</f>
        <v>7.4182252576972226E-3</v>
      </c>
      <c r="M33" s="22">
        <f>$M$31/$C$33</f>
        <v>3.056302560213762E-3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A38F-83E8-4335-B1CD-3CC2C6417099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6.1340590577413284E-2</v>
      </c>
      <c r="D5" s="10">
        <v>-2.0082160426847604E-2</v>
      </c>
      <c r="E5" s="10">
        <v>2.7407944667306772E-2</v>
      </c>
      <c r="F5" s="11" t="s">
        <v>31</v>
      </c>
      <c r="G5" s="10">
        <v>-8.1295817161067593E-3</v>
      </c>
      <c r="H5" s="10">
        <v>-3.1479139887048216E-2</v>
      </c>
      <c r="I5" s="10">
        <v>-7.1269275575862809E-2</v>
      </c>
      <c r="J5" s="10">
        <v>4.4006652661902186E-2</v>
      </c>
      <c r="K5" s="10">
        <v>-1.670484270494622E-2</v>
      </c>
      <c r="L5" s="10">
        <v>5.6057357149620853E-2</v>
      </c>
      <c r="M5" s="12">
        <v>-6.7652361825590408E-3</v>
      </c>
    </row>
    <row r="6" spans="1:13" ht="24">
      <c r="A6" s="13" t="s">
        <v>15</v>
      </c>
      <c r="B6" s="14" t="s">
        <v>14</v>
      </c>
      <c r="C6" s="15">
        <v>4.3116913427452816E-2</v>
      </c>
      <c r="D6" s="16">
        <v>3.258201714288779E-2</v>
      </c>
      <c r="E6" s="16">
        <v>2.8141839482138872E-2</v>
      </c>
      <c r="F6" s="16">
        <v>-8.2031160307922089E-3</v>
      </c>
      <c r="G6" s="17" t="s">
        <v>24</v>
      </c>
      <c r="H6" s="16">
        <v>-6.6464201025778698E-5</v>
      </c>
      <c r="I6" s="16">
        <v>-1.0895073459335474E-2</v>
      </c>
      <c r="J6" s="16">
        <v>3.8734082395075135E-2</v>
      </c>
      <c r="K6" s="16">
        <v>-1.6269201737253464E-2</v>
      </c>
      <c r="L6" s="16">
        <v>1.0792976590883532E-2</v>
      </c>
      <c r="M6" s="18">
        <v>-5.7155248368265889E-2</v>
      </c>
    </row>
    <row r="7" spans="1:13" ht="24">
      <c r="A7" s="13" t="s">
        <v>16</v>
      </c>
      <c r="B7" s="14" t="s">
        <v>14</v>
      </c>
      <c r="C7" s="20" t="s">
        <v>64</v>
      </c>
      <c r="D7" s="16">
        <v>9.7845749250939258E-3</v>
      </c>
      <c r="E7" s="16">
        <v>7.6593436815381513E-2</v>
      </c>
      <c r="F7" s="16">
        <v>5.5862698837709633E-2</v>
      </c>
      <c r="G7" s="16">
        <v>1.0666302072903576E-2</v>
      </c>
      <c r="H7" s="16">
        <v>2.9227299967506701E-3</v>
      </c>
      <c r="I7" s="16">
        <v>5.5169355960474543E-2</v>
      </c>
      <c r="J7" s="16">
        <v>-4.0298502297183195E-2</v>
      </c>
      <c r="K7" s="16">
        <v>1.5889738317399704E-2</v>
      </c>
      <c r="L7" s="17" t="s">
        <v>33</v>
      </c>
      <c r="M7" s="18">
        <v>-3.2030621682862456E-2</v>
      </c>
    </row>
    <row r="8" spans="1:13" ht="24">
      <c r="A8" s="13" t="s">
        <v>17</v>
      </c>
      <c r="B8" s="14" t="s">
        <v>14</v>
      </c>
      <c r="C8" s="20" t="s">
        <v>65</v>
      </c>
      <c r="D8" s="16">
        <v>5.9960903704383957E-2</v>
      </c>
      <c r="E8" s="16">
        <v>-1.6878371309115453E-3</v>
      </c>
      <c r="F8" s="16">
        <v>-1.6814717556524861E-2</v>
      </c>
      <c r="G8" s="16">
        <v>-1.6236492788057805E-2</v>
      </c>
      <c r="H8" s="16">
        <v>-3.0212672775766242E-2</v>
      </c>
      <c r="I8" s="16">
        <v>4.3711564164983195E-2</v>
      </c>
      <c r="J8" s="16">
        <v>-6.4016692939586044E-3</v>
      </c>
      <c r="K8" s="17" t="s">
        <v>25</v>
      </c>
      <c r="L8" s="16">
        <v>1.6061433714334061E-2</v>
      </c>
      <c r="M8" s="18">
        <v>2.9472900824940126E-2</v>
      </c>
    </row>
    <row r="9" spans="1:13" ht="24">
      <c r="A9" s="13" t="s">
        <v>18</v>
      </c>
      <c r="B9" s="14" t="s">
        <v>14</v>
      </c>
      <c r="C9" s="15">
        <v>5.1486002873598127E-2</v>
      </c>
      <c r="D9" s="16">
        <v>4.0752908456663066E-2</v>
      </c>
      <c r="E9" s="16">
        <v>1.1442691350938993E-2</v>
      </c>
      <c r="F9" s="16">
        <v>-3.1487127336880895E-2</v>
      </c>
      <c r="G9" s="16">
        <v>-4.1426030417999526E-5</v>
      </c>
      <c r="H9" s="17" t="s">
        <v>31</v>
      </c>
      <c r="I9" s="16">
        <v>-2.5388621036574802E-2</v>
      </c>
      <c r="J9" s="16">
        <v>8.6195911274972573E-2</v>
      </c>
      <c r="K9" s="16">
        <v>-3.0033987560952494E-2</v>
      </c>
      <c r="L9" s="16">
        <v>2.9185727815118395E-3</v>
      </c>
      <c r="M9" s="18">
        <v>1.9254160010223381E-2</v>
      </c>
    </row>
    <row r="10" spans="1:13" ht="24">
      <c r="A10" s="13" t="s">
        <v>19</v>
      </c>
      <c r="B10" s="14" t="s">
        <v>14</v>
      </c>
      <c r="C10" s="20" t="s">
        <v>66</v>
      </c>
      <c r="D10" s="17" t="s">
        <v>33</v>
      </c>
      <c r="E10" s="16">
        <v>2.7368812227032399E-2</v>
      </c>
      <c r="F10" s="16">
        <v>-2.0039905872605221E-2</v>
      </c>
      <c r="G10" s="16">
        <v>3.2219087847146222E-2</v>
      </c>
      <c r="H10" s="16">
        <v>4.0594115800458727E-2</v>
      </c>
      <c r="I10" s="16">
        <v>-5.8367425279124675E-2</v>
      </c>
      <c r="J10" s="16">
        <v>4.5323030651969042E-2</v>
      </c>
      <c r="K10" s="16">
        <v>5.9379092852257759E-2</v>
      </c>
      <c r="L10" s="16">
        <v>9.7895008308073548E-3</v>
      </c>
      <c r="M10" s="18">
        <v>-3.7269967340432725E-2</v>
      </c>
    </row>
    <row r="11" spans="1:13" ht="24">
      <c r="A11" s="13" t="s">
        <v>20</v>
      </c>
      <c r="B11" s="14" t="s">
        <v>14</v>
      </c>
      <c r="C11" s="15">
        <v>0.10621581581714981</v>
      </c>
      <c r="D11" s="16">
        <v>2.7069173104304414E-2</v>
      </c>
      <c r="E11" s="17" t="s">
        <v>46</v>
      </c>
      <c r="F11" s="16">
        <v>2.7012199842111208E-2</v>
      </c>
      <c r="G11" s="16">
        <v>2.7530843823606904E-2</v>
      </c>
      <c r="H11" s="16">
        <v>1.1252722301976029E-2</v>
      </c>
      <c r="I11" s="16">
        <v>-6.8242833167792671E-2</v>
      </c>
      <c r="J11" s="16">
        <v>9.7206642244526357E-3</v>
      </c>
      <c r="K11" s="16">
        <v>-1.6820636300397911E-3</v>
      </c>
      <c r="L11" s="16">
        <v>7.5737582588605273E-2</v>
      </c>
      <c r="M11" s="18">
        <v>-9.7360684411353218E-2</v>
      </c>
    </row>
    <row r="12" spans="1:13" ht="24">
      <c r="A12" s="13" t="s">
        <v>21</v>
      </c>
      <c r="B12" s="14" t="s">
        <v>14</v>
      </c>
      <c r="C12" s="15">
        <v>5.726478238530594E-2</v>
      </c>
      <c r="D12" s="16">
        <v>4.5297835753606908E-2</v>
      </c>
      <c r="E12" s="16">
        <v>9.8460949600496055E-3</v>
      </c>
      <c r="F12" s="16">
        <v>4.3826175150140978E-2</v>
      </c>
      <c r="G12" s="16">
        <v>3.826605467810118E-2</v>
      </c>
      <c r="H12" s="16">
        <v>8.5810976261311692E-2</v>
      </c>
      <c r="I12" s="16">
        <v>6.8186910684167349E-3</v>
      </c>
      <c r="J12" s="17" t="s">
        <v>33</v>
      </c>
      <c r="K12" s="16">
        <v>-6.356353937167665E-3</v>
      </c>
      <c r="L12" s="16">
        <v>-4.03093402346546E-2</v>
      </c>
      <c r="M12" s="18">
        <v>-1.3468051182403708E-2</v>
      </c>
    </row>
    <row r="13" spans="1:13" ht="24">
      <c r="A13" s="13" t="s">
        <v>22</v>
      </c>
      <c r="B13" s="14" t="s">
        <v>14</v>
      </c>
      <c r="C13" s="15">
        <v>-6.5187673629243617E-2</v>
      </c>
      <c r="D13" s="16">
        <v>-3.6663007815922244E-2</v>
      </c>
      <c r="E13" s="16">
        <v>-9.6804416104175464E-2</v>
      </c>
      <c r="F13" s="16">
        <v>-6.6734698841667255E-3</v>
      </c>
      <c r="G13" s="16">
        <v>-5.5526357517108001E-2</v>
      </c>
      <c r="H13" s="16">
        <v>1.881852622302934E-2</v>
      </c>
      <c r="I13" s="16">
        <v>9.8155261113267986E-2</v>
      </c>
      <c r="J13" s="16">
        <v>-1.3258942451039819E-2</v>
      </c>
      <c r="K13" s="16">
        <v>2.8708275401730304E-2</v>
      </c>
      <c r="L13" s="16">
        <v>-3.1477561511956707E-2</v>
      </c>
      <c r="M13" s="19" t="s">
        <v>56</v>
      </c>
    </row>
    <row r="14" spans="1:13" ht="24">
      <c r="A14" s="13" t="s">
        <v>23</v>
      </c>
      <c r="B14" s="14" t="s">
        <v>14</v>
      </c>
      <c r="C14" s="15">
        <v>-8.6308612094202916E-2</v>
      </c>
      <c r="D14" s="16">
        <v>-5.7132616877929851E-2</v>
      </c>
      <c r="E14" s="16">
        <v>-6.7623997662033225E-2</v>
      </c>
      <c r="F14" s="16">
        <v>-6.9534126189881737E-2</v>
      </c>
      <c r="G14" s="16">
        <v>-1.0588142598493151E-2</v>
      </c>
      <c r="H14" s="16">
        <v>-2.4744129761910337E-2</v>
      </c>
      <c r="I14" s="17" t="s">
        <v>67</v>
      </c>
      <c r="J14" s="16">
        <v>6.6621694762000446E-3</v>
      </c>
      <c r="K14" s="16">
        <v>4.2391064647765007E-2</v>
      </c>
      <c r="L14" s="16">
        <v>5.4000336321090206E-2</v>
      </c>
      <c r="M14" s="18">
        <v>9.7768486388585318E-2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1.5174583167577627E-6</v>
      </c>
      <c r="E21" s="10">
        <f t="shared" ref="E21:M21" si="0">$C5^2*E5^2</f>
        <v>2.8264990488935333E-6</v>
      </c>
      <c r="F21" s="11">
        <f t="shared" si="0"/>
        <v>3.7176514918070992E-3</v>
      </c>
      <c r="G21" s="10">
        <f t="shared" si="0"/>
        <v>2.4867510363049787E-7</v>
      </c>
      <c r="H21" s="10">
        <f t="shared" si="0"/>
        <v>3.7285641624073669E-6</v>
      </c>
      <c r="I21" s="10">
        <f t="shared" si="0"/>
        <v>1.9111756114773508E-5</v>
      </c>
      <c r="J21" s="10">
        <f t="shared" si="0"/>
        <v>7.2867283106862539E-6</v>
      </c>
      <c r="K21" s="10">
        <f t="shared" si="0"/>
        <v>1.0499791791768817E-6</v>
      </c>
      <c r="L21" s="10">
        <f t="shared" si="0"/>
        <v>1.1823910773286582E-5</v>
      </c>
      <c r="M21" s="12">
        <f t="shared" si="0"/>
        <v>1.7221137402162423E-7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1.9735642218530297E-6</v>
      </c>
      <c r="E22" s="16">
        <f t="shared" si="1"/>
        <v>1.4723134881309622E-6</v>
      </c>
      <c r="F22" s="16">
        <f t="shared" si="1"/>
        <v>1.2509876918654139E-7</v>
      </c>
      <c r="G22" s="17">
        <f t="shared" si="1"/>
        <v>1.8479305457834098E-3</v>
      </c>
      <c r="H22" s="16">
        <f t="shared" si="1"/>
        <v>8.2124153201293852E-12</v>
      </c>
      <c r="I22" s="16">
        <f t="shared" si="1"/>
        <v>2.2067627945696902E-7</v>
      </c>
      <c r="J22" s="16">
        <f t="shared" si="1"/>
        <v>2.7892142271002734E-6</v>
      </c>
      <c r="K22" s="16">
        <f t="shared" si="1"/>
        <v>4.920710517574997E-7</v>
      </c>
      <c r="L22" s="16">
        <f t="shared" si="1"/>
        <v>2.165597781659725E-7</v>
      </c>
      <c r="M22" s="18">
        <f t="shared" si="1"/>
        <v>6.0730598386858643E-6</v>
      </c>
    </row>
    <row r="23" spans="1:13" ht="24">
      <c r="A23" s="13" t="s">
        <v>16</v>
      </c>
      <c r="B23" s="14" t="s">
        <v>14</v>
      </c>
      <c r="C23" s="20"/>
      <c r="D23" s="16">
        <f t="shared" ref="D23:M23" si="2">$C7^2*D7^2</f>
        <v>1.4720660498024081E-6</v>
      </c>
      <c r="E23" s="16">
        <f t="shared" si="2"/>
        <v>9.0204142963637719E-5</v>
      </c>
      <c r="F23" s="16">
        <f t="shared" si="2"/>
        <v>4.7982977883148347E-5</v>
      </c>
      <c r="G23" s="16">
        <f t="shared" si="2"/>
        <v>1.7493275186227274E-6</v>
      </c>
      <c r="H23" s="16">
        <f t="shared" si="2"/>
        <v>1.313471833469413E-7</v>
      </c>
      <c r="I23" s="16">
        <f t="shared" si="2"/>
        <v>4.6799282903150393E-5</v>
      </c>
      <c r="J23" s="16">
        <f t="shared" si="2"/>
        <v>2.4970151763002111E-5</v>
      </c>
      <c r="K23" s="16">
        <f t="shared" si="2"/>
        <v>3.8821906596386916E-6</v>
      </c>
      <c r="L23" s="17">
        <f t="shared" si="2"/>
        <v>1.5161489423999999E-2</v>
      </c>
      <c r="M23" s="18">
        <f t="shared" si="2"/>
        <v>1.5775172113606767E-5</v>
      </c>
    </row>
    <row r="24" spans="1:13" ht="24">
      <c r="A24" s="13" t="s">
        <v>17</v>
      </c>
      <c r="B24" s="14" t="s">
        <v>14</v>
      </c>
      <c r="C24" s="20"/>
      <c r="D24" s="16">
        <f t="shared" ref="D24:M24" si="3">$C8^2*D8^2</f>
        <v>6.7480372884108001E-5</v>
      </c>
      <c r="E24" s="16">
        <f t="shared" si="3"/>
        <v>5.3469017973498886E-8</v>
      </c>
      <c r="F24" s="16">
        <f t="shared" si="3"/>
        <v>5.3066480817855862E-6</v>
      </c>
      <c r="G24" s="16">
        <f t="shared" si="3"/>
        <v>4.9479531888253234E-6</v>
      </c>
      <c r="H24" s="16">
        <f t="shared" si="3"/>
        <v>1.7132448236119985E-5</v>
      </c>
      <c r="I24" s="16">
        <f t="shared" si="3"/>
        <v>3.5861944098795304E-5</v>
      </c>
      <c r="J24" s="16">
        <f t="shared" si="3"/>
        <v>7.691793288229688E-7</v>
      </c>
      <c r="K24" s="17">
        <f t="shared" si="3"/>
        <v>1.8619148304000004E-2</v>
      </c>
      <c r="L24" s="16">
        <f t="shared" si="3"/>
        <v>4.8418324164052432E-6</v>
      </c>
      <c r="M24" s="18">
        <f t="shared" si="3"/>
        <v>1.6303727192716884E-5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4.4024615443265516E-6</v>
      </c>
      <c r="E25" s="16">
        <f t="shared" si="4"/>
        <v>3.4708410122186621E-7</v>
      </c>
      <c r="F25" s="16">
        <f t="shared" si="4"/>
        <v>2.6281154185646594E-6</v>
      </c>
      <c r="G25" s="16">
        <f t="shared" si="4"/>
        <v>4.5490948557941562E-12</v>
      </c>
      <c r="H25" s="17">
        <f t="shared" si="4"/>
        <v>2.619094219103061E-3</v>
      </c>
      <c r="I25" s="16">
        <f t="shared" si="4"/>
        <v>1.7086636464570025E-6</v>
      </c>
      <c r="J25" s="16">
        <f t="shared" si="4"/>
        <v>1.9694804950051037E-5</v>
      </c>
      <c r="K25" s="16">
        <f t="shared" si="4"/>
        <v>2.3911363757144763E-6</v>
      </c>
      <c r="L25" s="16">
        <f t="shared" si="4"/>
        <v>2.2579764552841598E-8</v>
      </c>
      <c r="M25" s="18">
        <f t="shared" si="4"/>
        <v>9.8271482218522928E-7</v>
      </c>
    </row>
    <row r="26" spans="1:13" ht="24">
      <c r="A26" s="13" t="s">
        <v>19</v>
      </c>
      <c r="B26" s="14" t="s">
        <v>14</v>
      </c>
      <c r="C26" s="20"/>
      <c r="D26" s="17">
        <f t="shared" ref="D26:M26" si="5">$C10^2*D10^2</f>
        <v>2.3689827225000001E-2</v>
      </c>
      <c r="E26" s="16">
        <f t="shared" si="5"/>
        <v>1.799597148231336E-5</v>
      </c>
      <c r="F26" s="16">
        <f t="shared" si="5"/>
        <v>9.6483878028736266E-6</v>
      </c>
      <c r="G26" s="16">
        <f t="shared" si="5"/>
        <v>2.4939622661393562E-5</v>
      </c>
      <c r="H26" s="16">
        <f t="shared" si="5"/>
        <v>3.9590370758845797E-5</v>
      </c>
      <c r="I26" s="16">
        <f t="shared" si="5"/>
        <v>8.1847320917483713E-5</v>
      </c>
      <c r="J26" s="16">
        <f t="shared" si="5"/>
        <v>4.9351605007190792E-5</v>
      </c>
      <c r="K26" s="16">
        <f t="shared" si="5"/>
        <v>8.4709186947668099E-5</v>
      </c>
      <c r="L26" s="16">
        <f t="shared" si="5"/>
        <v>2.3024196945559791E-6</v>
      </c>
      <c r="M26" s="18">
        <f t="shared" si="5"/>
        <v>3.3371937435005052E-5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8.266627282805875E-6</v>
      </c>
      <c r="E27" s="17">
        <f t="shared" si="6"/>
        <v>1.1034965037792327E-2</v>
      </c>
      <c r="F27" s="16">
        <f t="shared" si="6"/>
        <v>8.2318658896344465E-6</v>
      </c>
      <c r="G27" s="16">
        <f t="shared" si="6"/>
        <v>8.5510101880876798E-6</v>
      </c>
      <c r="H27" s="16">
        <f t="shared" si="6"/>
        <v>1.4285438670525412E-6</v>
      </c>
      <c r="I27" s="16">
        <f t="shared" si="6"/>
        <v>5.2540291225981409E-5</v>
      </c>
      <c r="J27" s="16">
        <f t="shared" si="6"/>
        <v>1.0660320501644879E-6</v>
      </c>
      <c r="K27" s="16">
        <f t="shared" si="6"/>
        <v>3.1920024743939606E-8</v>
      </c>
      <c r="L27" s="16">
        <f t="shared" si="6"/>
        <v>6.4714448805445056E-5</v>
      </c>
      <c r="M27" s="18">
        <f t="shared" si="6"/>
        <v>1.069413382900192E-4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6.7286840285438931E-6</v>
      </c>
      <c r="E28" s="16">
        <f t="shared" si="7"/>
        <v>3.1790932673717077E-7</v>
      </c>
      <c r="F28" s="16">
        <f t="shared" si="7"/>
        <v>6.298575933604125E-6</v>
      </c>
      <c r="G28" s="16">
        <f t="shared" si="7"/>
        <v>4.8017838301907149E-6</v>
      </c>
      <c r="H28" s="16">
        <f t="shared" si="7"/>
        <v>2.4146873957885772E-5</v>
      </c>
      <c r="I28" s="16">
        <f t="shared" si="7"/>
        <v>1.5246749265401489E-7</v>
      </c>
      <c r="J28" s="17">
        <f t="shared" si="7"/>
        <v>3.233506410923315E-3</v>
      </c>
      <c r="K28" s="16">
        <f t="shared" si="7"/>
        <v>1.3249252380524803E-7</v>
      </c>
      <c r="L28" s="16">
        <f t="shared" si="7"/>
        <v>5.3282747274460888E-6</v>
      </c>
      <c r="M28" s="18">
        <f t="shared" si="7"/>
        <v>5.9481888105143204E-7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5.7119861781111944E-6</v>
      </c>
      <c r="E29" s="16">
        <f t="shared" si="8"/>
        <v>3.9821838304536794E-5</v>
      </c>
      <c r="F29" s="16">
        <f t="shared" si="8"/>
        <v>1.8924934058447308E-7</v>
      </c>
      <c r="G29" s="16">
        <f t="shared" si="8"/>
        <v>1.3101750812620125E-5</v>
      </c>
      <c r="H29" s="16">
        <f t="shared" si="8"/>
        <v>1.5048810802521498E-6</v>
      </c>
      <c r="I29" s="16">
        <f t="shared" si="8"/>
        <v>4.094097022928771E-5</v>
      </c>
      <c r="J29" s="16">
        <f t="shared" si="8"/>
        <v>7.4704839370568348E-7</v>
      </c>
      <c r="K29" s="16">
        <f t="shared" si="8"/>
        <v>3.5022341032600872E-6</v>
      </c>
      <c r="L29" s="16">
        <f t="shared" si="8"/>
        <v>4.2104947252183668E-6</v>
      </c>
      <c r="M29" s="19">
        <f t="shared" si="8"/>
        <v>4.1396656947118209E-3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2.4315124594008766E-5</v>
      </c>
      <c r="E30" s="16">
        <f t="shared" si="9"/>
        <v>3.4065121924706666E-5</v>
      </c>
      <c r="F30" s="16">
        <f t="shared" si="9"/>
        <v>3.6016729038608185E-5</v>
      </c>
      <c r="G30" s="16">
        <f t="shared" si="9"/>
        <v>8.351179703186354E-7</v>
      </c>
      <c r="H30" s="16">
        <f t="shared" si="9"/>
        <v>4.5609218919580363E-6</v>
      </c>
      <c r="I30" s="17">
        <f t="shared" si="9"/>
        <v>7.2420596176202565E-3</v>
      </c>
      <c r="J30" s="16">
        <f t="shared" si="9"/>
        <v>3.3062799118803238E-7</v>
      </c>
      <c r="K30" s="16">
        <f t="shared" si="9"/>
        <v>1.338618780410364E-5</v>
      </c>
      <c r="L30" s="16">
        <f t="shared" si="9"/>
        <v>2.1722069311946885E-5</v>
      </c>
      <c r="M30" s="18">
        <f t="shared" si="9"/>
        <v>7.1204271770105407E-5</v>
      </c>
    </row>
    <row r="31" spans="1:13">
      <c r="A31" t="s">
        <v>35</v>
      </c>
      <c r="D31" s="21">
        <f>SUM($D$21:$D$30)</f>
        <v>2.3811695570100318E-2</v>
      </c>
      <c r="E31" s="21">
        <f>SUM($E$21:$E$30)</f>
        <v>1.1222069387450479E-2</v>
      </c>
      <c r="F31">
        <f>SUM($F$21:$F$30)</f>
        <v>3.8340791399650897E-3</v>
      </c>
      <c r="G31" s="21">
        <f>SUM($G$21:$G$30)</f>
        <v>1.9071057916061941E-3</v>
      </c>
      <c r="H31" s="21">
        <f>SUM($H$21:$H$30)</f>
        <v>2.7113181784533444E-3</v>
      </c>
      <c r="I31" s="21">
        <f>SUM($I$21:$I$30)</f>
        <v>7.5212429905282966E-3</v>
      </c>
      <c r="J31" s="21">
        <f>SUM($J$21:$J$30)</f>
        <v>3.3405118029452268E-3</v>
      </c>
      <c r="K31" s="21">
        <f>SUM($K$21:$K$30)</f>
        <v>1.8728725702669872E-2</v>
      </c>
      <c r="L31" s="21">
        <f>SUM($L$21:$L$30)</f>
        <v>1.5276672013997022E-2</v>
      </c>
      <c r="M31" s="21">
        <f>SUM($M$21:$M$30)</f>
        <v>4.3910849464292188E-3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9.2744505524145066E-2</v>
      </c>
      <c r="D33" s="22">
        <f>$D$31/$C$33</f>
        <v>0.25674508085981645</v>
      </c>
      <c r="E33" s="22">
        <f>$E$31/$C$33</f>
        <v>0.12099982984467937</v>
      </c>
      <c r="F33" s="22">
        <f>$F$31/$C$33</f>
        <v>4.1340229464773275E-2</v>
      </c>
      <c r="G33" s="22">
        <f>$G$31/$C$33</f>
        <v>2.0563005655463859E-2</v>
      </c>
      <c r="H33" s="22">
        <f>$H$31/$C$33</f>
        <v>2.9234272835143651E-2</v>
      </c>
      <c r="I33" s="22">
        <f>$I$31/$C$33</f>
        <v>8.1096372750299683E-2</v>
      </c>
      <c r="J33" s="22">
        <f>$J$31/$C$33</f>
        <v>3.6018433480952239E-2</v>
      </c>
      <c r="K33" s="22">
        <f>$K$31/$C$33</f>
        <v>0.20193892454140092</v>
      </c>
      <c r="L33" s="22">
        <f>$L$31/$C$33</f>
        <v>0.16471781188180359</v>
      </c>
      <c r="M33" s="22">
        <f>$M$31/$C$33</f>
        <v>4.7346038685666891E-2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89B16-D1CA-48A5-9D2B-301B079D2DDC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7.5823088231786176E-3</v>
      </c>
      <c r="D5" s="10">
        <v>-2.409446146923129E-2</v>
      </c>
      <c r="E5" s="10">
        <v>8.1994659158827699E-2</v>
      </c>
      <c r="F5" s="10">
        <v>2.088212951775921E-2</v>
      </c>
      <c r="G5" s="10">
        <v>7.51526280715513E-3</v>
      </c>
      <c r="H5" s="10">
        <v>8.8208099072957964E-3</v>
      </c>
      <c r="I5" s="10">
        <v>-4.7546005951812992E-2</v>
      </c>
      <c r="J5" s="10">
        <v>1.3903200370511468E-2</v>
      </c>
      <c r="K5" s="10">
        <v>-3.0844120667275109E-2</v>
      </c>
      <c r="L5" s="11" t="s">
        <v>31</v>
      </c>
      <c r="M5" s="12">
        <v>1.1450405893851786E-2</v>
      </c>
    </row>
    <row r="6" spans="1:13" ht="24">
      <c r="A6" s="13" t="s">
        <v>15</v>
      </c>
      <c r="B6" s="14" t="s">
        <v>14</v>
      </c>
      <c r="C6" s="20" t="s">
        <v>70</v>
      </c>
      <c r="D6" s="17" t="s">
        <v>39</v>
      </c>
      <c r="E6" s="16">
        <v>6.8909887275532128E-2</v>
      </c>
      <c r="F6" s="16">
        <v>1.2463511769691292E-2</v>
      </c>
      <c r="G6" s="16">
        <v>1.0681531597646116E-2</v>
      </c>
      <c r="H6" s="16">
        <v>1.3876915138871015E-2</v>
      </c>
      <c r="I6" s="16">
        <v>-5.9654712369785499E-2</v>
      </c>
      <c r="J6" s="16">
        <v>2.5997833387641084E-2</v>
      </c>
      <c r="K6" s="16">
        <v>-2.2872476054667766E-3</v>
      </c>
      <c r="L6" s="16">
        <v>-2.4136071798980144E-2</v>
      </c>
      <c r="M6" s="18">
        <v>-2.0359991271517976E-2</v>
      </c>
    </row>
    <row r="7" spans="1:13" ht="24">
      <c r="A7" s="13" t="s">
        <v>16</v>
      </c>
      <c r="B7" s="14" t="s">
        <v>14</v>
      </c>
      <c r="C7" s="15">
        <v>2.313219040199245E-2</v>
      </c>
      <c r="D7" s="16">
        <v>1.0746675661585506E-2</v>
      </c>
      <c r="E7" s="16">
        <v>-2.5297835684974283E-2</v>
      </c>
      <c r="F7" s="16">
        <v>1.1289459981048159E-2</v>
      </c>
      <c r="G7" s="17" t="s">
        <v>25</v>
      </c>
      <c r="H7" s="16">
        <v>2.903401642378858E-2</v>
      </c>
      <c r="I7" s="16">
        <v>3.0082410568086802E-3</v>
      </c>
      <c r="J7" s="16">
        <v>7.3217862056682306E-2</v>
      </c>
      <c r="K7" s="16">
        <v>-1.8036273166296853E-2</v>
      </c>
      <c r="L7" s="16">
        <v>7.5778527066366376E-3</v>
      </c>
      <c r="M7" s="18">
        <v>1.7786923836417401E-4</v>
      </c>
    </row>
    <row r="8" spans="1:13" ht="24">
      <c r="A8" s="13" t="s">
        <v>17</v>
      </c>
      <c r="B8" s="14" t="s">
        <v>14</v>
      </c>
      <c r="C8" s="15">
        <v>4.6323208909183559E-2</v>
      </c>
      <c r="D8" s="16">
        <v>1.3948594119442414E-2</v>
      </c>
      <c r="E8" s="16">
        <v>3.8972020432877279E-2</v>
      </c>
      <c r="F8" s="16">
        <v>-1.4811816856925579E-2</v>
      </c>
      <c r="G8" s="16">
        <v>2.9062318745164552E-2</v>
      </c>
      <c r="H8" s="17" t="s">
        <v>24</v>
      </c>
      <c r="I8" s="16">
        <v>-2.372725363971092E-2</v>
      </c>
      <c r="J8" s="16">
        <v>5.1385799294831863E-2</v>
      </c>
      <c r="K8" s="16">
        <v>-5.6319194945434704E-3</v>
      </c>
      <c r="L8" s="16">
        <v>8.868030022730837E-3</v>
      </c>
      <c r="M8" s="18">
        <v>-2.1123337701119651E-2</v>
      </c>
    </row>
    <row r="9" spans="1:13" ht="24">
      <c r="A9" s="13" t="s">
        <v>18</v>
      </c>
      <c r="B9" s="14" t="s">
        <v>14</v>
      </c>
      <c r="C9" s="15">
        <v>-5.010984648662567E-2</v>
      </c>
      <c r="D9" s="16">
        <v>-2.0509693627131162E-2</v>
      </c>
      <c r="E9" s="16">
        <v>-4.8533232248550946E-2</v>
      </c>
      <c r="F9" s="16">
        <v>-1.4851105012997865E-2</v>
      </c>
      <c r="G9" s="16">
        <v>1.8205346506205758E-4</v>
      </c>
      <c r="H9" s="16">
        <v>-2.1160182764759443E-2</v>
      </c>
      <c r="I9" s="16">
        <v>-2.0318016752215434E-2</v>
      </c>
      <c r="J9" s="16">
        <v>-6.056654461461068E-3</v>
      </c>
      <c r="K9" s="16">
        <v>3.7002614250346233E-2</v>
      </c>
      <c r="L9" s="16">
        <v>1.1568689624889871E-2</v>
      </c>
      <c r="M9" s="19" t="s">
        <v>24</v>
      </c>
    </row>
    <row r="10" spans="1:13" ht="24">
      <c r="A10" s="13" t="s">
        <v>19</v>
      </c>
      <c r="B10" s="14" t="s">
        <v>14</v>
      </c>
      <c r="C10" s="15">
        <v>-4.9050641480637543E-2</v>
      </c>
      <c r="D10" s="16">
        <v>1.2532051519528058E-2</v>
      </c>
      <c r="E10" s="16">
        <v>1.9830793047664861E-2</v>
      </c>
      <c r="F10" s="17" t="s">
        <v>24</v>
      </c>
      <c r="G10" s="16">
        <v>1.1296923822757595E-2</v>
      </c>
      <c r="H10" s="16">
        <v>-1.4819534432575695E-2</v>
      </c>
      <c r="I10" s="16">
        <v>-2.4357524554632991E-2</v>
      </c>
      <c r="J10" s="16">
        <v>4.6184358836967261E-2</v>
      </c>
      <c r="K10" s="16">
        <v>4.4393523122666194E-2</v>
      </c>
      <c r="L10" s="16">
        <v>2.1029166110281168E-2</v>
      </c>
      <c r="M10" s="18">
        <v>-1.4828550299314939E-2</v>
      </c>
    </row>
    <row r="11" spans="1:13" ht="24">
      <c r="A11" s="13" t="s">
        <v>20</v>
      </c>
      <c r="B11" s="14" t="s">
        <v>14</v>
      </c>
      <c r="C11" s="15">
        <v>-7.4566393791967819E-2</v>
      </c>
      <c r="D11" s="16">
        <v>-5.9555211484311928E-2</v>
      </c>
      <c r="E11" s="16">
        <v>-5.5154798921006574E-2</v>
      </c>
      <c r="F11" s="16">
        <v>-2.4179427687269155E-2</v>
      </c>
      <c r="G11" s="16">
        <v>2.9806857805464246E-3</v>
      </c>
      <c r="H11" s="16">
        <v>-2.3562514687806145E-2</v>
      </c>
      <c r="I11" s="17" t="s">
        <v>31</v>
      </c>
      <c r="J11" s="16">
        <v>3.0565329326317416E-2</v>
      </c>
      <c r="K11" s="16">
        <v>8.6814879585829909E-4</v>
      </c>
      <c r="L11" s="16">
        <v>-4.7519925256825975E-2</v>
      </c>
      <c r="M11" s="18">
        <v>-2.013010411002852E-2</v>
      </c>
    </row>
    <row r="12" spans="1:13" ht="24">
      <c r="A12" s="13" t="s">
        <v>21</v>
      </c>
      <c r="B12" s="14" t="s">
        <v>14</v>
      </c>
      <c r="C12" s="20" t="s">
        <v>71</v>
      </c>
      <c r="D12" s="16">
        <v>-2.3069011703838577E-3</v>
      </c>
      <c r="E12" s="16">
        <v>2.5140228081742214E-2</v>
      </c>
      <c r="F12" s="16">
        <v>4.4359173078729462E-2</v>
      </c>
      <c r="G12" s="16">
        <v>-1.8040633315184705E-2</v>
      </c>
      <c r="H12" s="16">
        <v>-5.6288243900746064E-3</v>
      </c>
      <c r="I12" s="16">
        <v>8.722935410885841E-4</v>
      </c>
      <c r="J12" s="16">
        <v>-3.8176267998206108E-2</v>
      </c>
      <c r="K12" s="17" t="s">
        <v>24</v>
      </c>
      <c r="L12" s="16">
        <v>-3.1067114154426985E-2</v>
      </c>
      <c r="M12" s="18">
        <v>3.6925003702763769E-2</v>
      </c>
    </row>
    <row r="13" spans="1:13" ht="24">
      <c r="A13" s="13" t="s">
        <v>22</v>
      </c>
      <c r="B13" s="14" t="s">
        <v>14</v>
      </c>
      <c r="C13" s="15">
        <v>6.2837339284785521E-2</v>
      </c>
      <c r="D13" s="16">
        <v>2.5676826410022034E-2</v>
      </c>
      <c r="E13" s="16">
        <v>7.4371815199537519E-2</v>
      </c>
      <c r="F13" s="16">
        <v>4.5311098024476082E-2</v>
      </c>
      <c r="G13" s="16">
        <v>7.1924190827712495E-2</v>
      </c>
      <c r="H13" s="16">
        <v>5.043784028146002E-2</v>
      </c>
      <c r="I13" s="16">
        <v>3.0206334988920072E-2</v>
      </c>
      <c r="J13" s="17" t="s">
        <v>44</v>
      </c>
      <c r="K13" s="16">
        <v>-3.7472634886642014E-2</v>
      </c>
      <c r="L13" s="16">
        <v>1.3743568072770848E-2</v>
      </c>
      <c r="M13" s="18">
        <v>-5.9490287217310051E-3</v>
      </c>
    </row>
    <row r="14" spans="1:13" ht="24">
      <c r="A14" s="13" t="s">
        <v>23</v>
      </c>
      <c r="B14" s="14" t="s">
        <v>14</v>
      </c>
      <c r="C14" s="20" t="s">
        <v>29</v>
      </c>
      <c r="D14" s="16">
        <v>6.7307022540763511E-2</v>
      </c>
      <c r="E14" s="17" t="s">
        <v>56</v>
      </c>
      <c r="F14" s="16">
        <v>1.9284003051735027E-2</v>
      </c>
      <c r="G14" s="16">
        <v>-2.4597243078383305E-2</v>
      </c>
      <c r="H14" s="16">
        <v>3.7876081315207033E-2</v>
      </c>
      <c r="I14" s="16">
        <v>-5.3970723786138493E-2</v>
      </c>
      <c r="J14" s="16">
        <v>7.3624152280072672E-2</v>
      </c>
      <c r="K14" s="16">
        <v>2.4399899861015342E-2</v>
      </c>
      <c r="L14" s="16">
        <v>8.0194765514697369E-2</v>
      </c>
      <c r="M14" s="18">
        <v>-4.7055117530605671E-2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3.3376238171454322E-8</v>
      </c>
      <c r="E21" s="10">
        <f t="shared" ref="E21:M21" si="0">$C5^2*E5^2</f>
        <v>3.8652186630768767E-7</v>
      </c>
      <c r="F21" s="10">
        <f t="shared" si="0"/>
        <v>2.5069894605843407E-8</v>
      </c>
      <c r="G21" s="10">
        <f t="shared" si="0"/>
        <v>3.2470672455198136E-9</v>
      </c>
      <c r="H21" s="10">
        <f t="shared" si="0"/>
        <v>4.4732159408289079E-9</v>
      </c>
      <c r="I21" s="10">
        <f t="shared" si="0"/>
        <v>1.2996637888613372E-7</v>
      </c>
      <c r="J21" s="10">
        <f t="shared" si="0"/>
        <v>1.1113030380466154E-8</v>
      </c>
      <c r="K21" s="10">
        <f t="shared" si="0"/>
        <v>5.4695012385986943E-8</v>
      </c>
      <c r="L21" s="11">
        <f t="shared" si="0"/>
        <v>5.6803579895626924E-5</v>
      </c>
      <c r="M21" s="12">
        <f t="shared" si="0"/>
        <v>7.5378015883537873E-9</v>
      </c>
    </row>
    <row r="22" spans="1:13" ht="24">
      <c r="A22" s="13" t="s">
        <v>15</v>
      </c>
      <c r="B22" s="14" t="s">
        <v>14</v>
      </c>
      <c r="C22" s="20"/>
      <c r="D22" s="17">
        <f t="shared" ref="D22:M22" si="1">$C6^2*D6^2</f>
        <v>2.1979545024999998E-2</v>
      </c>
      <c r="E22" s="16">
        <f t="shared" si="1"/>
        <v>1.0542305950061362E-4</v>
      </c>
      <c r="F22" s="16">
        <f t="shared" si="1"/>
        <v>3.4486839281834138E-6</v>
      </c>
      <c r="G22" s="16">
        <f t="shared" si="1"/>
        <v>2.5330256985448463E-6</v>
      </c>
      <c r="H22" s="16">
        <f t="shared" si="1"/>
        <v>4.275219346499463E-6</v>
      </c>
      <c r="I22" s="16">
        <f t="shared" si="1"/>
        <v>7.9006359200572751E-5</v>
      </c>
      <c r="J22" s="16">
        <f t="shared" si="1"/>
        <v>1.5005374854245159E-5</v>
      </c>
      <c r="K22" s="16">
        <f t="shared" si="1"/>
        <v>1.1614456721504847E-7</v>
      </c>
      <c r="L22" s="16">
        <f t="shared" si="1"/>
        <v>1.293319170382053E-5</v>
      </c>
      <c r="M22" s="18">
        <f t="shared" si="1"/>
        <v>9.2029637588381728E-6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6.1799050217119418E-8</v>
      </c>
      <c r="E23" s="16">
        <f t="shared" si="2"/>
        <v>3.4245242940570996E-7</v>
      </c>
      <c r="F23" s="16">
        <f t="shared" si="2"/>
        <v>6.8199290021969276E-8</v>
      </c>
      <c r="G23" s="17">
        <f t="shared" si="2"/>
        <v>5.3082600850340412E-4</v>
      </c>
      <c r="H23" s="16">
        <f t="shared" si="2"/>
        <v>4.5107395638989327E-7</v>
      </c>
      <c r="I23" s="16">
        <f t="shared" si="2"/>
        <v>4.8423790859601159E-9</v>
      </c>
      <c r="J23" s="16">
        <f t="shared" si="2"/>
        <v>2.8685842102178679E-6</v>
      </c>
      <c r="K23" s="16">
        <f t="shared" si="2"/>
        <v>1.7407128093540115E-7</v>
      </c>
      <c r="L23" s="16">
        <f t="shared" si="2"/>
        <v>3.0727401534652914E-8</v>
      </c>
      <c r="M23" s="18">
        <f t="shared" si="2"/>
        <v>1.6929152123271436E-11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4.1750160271684029E-7</v>
      </c>
      <c r="E24" s="16">
        <f t="shared" si="3"/>
        <v>3.2591407448000428E-6</v>
      </c>
      <c r="F24" s="16">
        <f t="shared" si="3"/>
        <v>4.7077559352993916E-7</v>
      </c>
      <c r="G24" s="16">
        <f t="shared" si="3"/>
        <v>1.8124156176949946E-6</v>
      </c>
      <c r="H24" s="17">
        <f t="shared" si="3"/>
        <v>2.1329839580991527E-3</v>
      </c>
      <c r="I24" s="16">
        <f t="shared" si="3"/>
        <v>1.2080703297842587E-6</v>
      </c>
      <c r="J24" s="16">
        <f t="shared" si="3"/>
        <v>5.6660904768385588E-6</v>
      </c>
      <c r="K24" s="16">
        <f t="shared" si="3"/>
        <v>6.8062852899119833E-8</v>
      </c>
      <c r="L24" s="16">
        <f t="shared" si="3"/>
        <v>1.6875303102288006E-7</v>
      </c>
      <c r="M24" s="18">
        <f t="shared" si="3"/>
        <v>9.5746378661392151E-7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1.0562445726927673E-6</v>
      </c>
      <c r="E25" s="16">
        <f t="shared" si="4"/>
        <v>5.9145890642482292E-6</v>
      </c>
      <c r="F25" s="16">
        <f t="shared" si="4"/>
        <v>5.5381368424553101E-7</v>
      </c>
      <c r="G25" s="16">
        <f t="shared" si="4"/>
        <v>8.3223129579149796E-11</v>
      </c>
      <c r="H25" s="16">
        <f t="shared" si="4"/>
        <v>1.1243071523675014E-6</v>
      </c>
      <c r="I25" s="16">
        <f t="shared" si="4"/>
        <v>1.0365941955549785E-6</v>
      </c>
      <c r="J25" s="16">
        <f t="shared" si="4"/>
        <v>9.2111051352714283E-8</v>
      </c>
      <c r="K25" s="16">
        <f t="shared" si="4"/>
        <v>3.4380402835553953E-6</v>
      </c>
      <c r="L25" s="16">
        <f t="shared" si="4"/>
        <v>3.3605818981038157E-7</v>
      </c>
      <c r="M25" s="19">
        <f t="shared" si="4"/>
        <v>2.4959533335941462E-3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3.7786244123156503E-7</v>
      </c>
      <c r="E26" s="16">
        <f t="shared" si="5"/>
        <v>9.4617081393244123E-7</v>
      </c>
      <c r="F26" s="17">
        <f t="shared" si="5"/>
        <v>2.3915512907729353E-3</v>
      </c>
      <c r="G26" s="16">
        <f t="shared" si="5"/>
        <v>3.0705048190099872E-7</v>
      </c>
      <c r="H26" s="16">
        <f t="shared" si="5"/>
        <v>5.2839476123144979E-7</v>
      </c>
      <c r="I26" s="16">
        <f t="shared" si="5"/>
        <v>1.4274328296441733E-6</v>
      </c>
      <c r="J26" s="16">
        <f t="shared" si="5"/>
        <v>5.1319122344852475E-6</v>
      </c>
      <c r="K26" s="16">
        <f t="shared" si="5"/>
        <v>4.7416403272540564E-6</v>
      </c>
      <c r="L26" s="16">
        <f t="shared" si="5"/>
        <v>1.0639800525725739E-6</v>
      </c>
      <c r="M26" s="18">
        <f t="shared" si="5"/>
        <v>5.2903788344421428E-7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1.9720858752963906E-5</v>
      </c>
      <c r="E27" s="16">
        <f t="shared" si="6"/>
        <v>1.6914255687266333E-5</v>
      </c>
      <c r="F27" s="16">
        <f t="shared" si="6"/>
        <v>3.2507106528393556E-6</v>
      </c>
      <c r="G27" s="16">
        <f t="shared" si="6"/>
        <v>4.9399058494616151E-8</v>
      </c>
      <c r="H27" s="16">
        <f t="shared" si="6"/>
        <v>3.0869497265732073E-6</v>
      </c>
      <c r="I27" s="17">
        <f t="shared" si="6"/>
        <v>5.4936254834361438E-3</v>
      </c>
      <c r="J27" s="16">
        <f t="shared" si="6"/>
        <v>5.1945082348108994E-6</v>
      </c>
      <c r="K27" s="16">
        <f t="shared" si="6"/>
        <v>4.1905846184942183E-9</v>
      </c>
      <c r="L27" s="16">
        <f t="shared" si="6"/>
        <v>1.2555608862867594E-5</v>
      </c>
      <c r="M27" s="18">
        <f t="shared" si="6"/>
        <v>2.2530888698221143E-6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9.8431883511450964E-8</v>
      </c>
      <c r="E28" s="16">
        <f t="shared" si="7"/>
        <v>1.1690046633765359E-5</v>
      </c>
      <c r="F28" s="16">
        <f t="shared" si="7"/>
        <v>3.6395249425285608E-5</v>
      </c>
      <c r="G28" s="16">
        <f t="shared" si="7"/>
        <v>6.0197904748379666E-6</v>
      </c>
      <c r="H28" s="16">
        <f t="shared" si="7"/>
        <v>5.8602104960847003E-7</v>
      </c>
      <c r="I28" s="16">
        <f t="shared" si="7"/>
        <v>1.4073532819672637E-8</v>
      </c>
      <c r="J28" s="16">
        <f t="shared" si="7"/>
        <v>2.6956577898257752E-5</v>
      </c>
      <c r="K28" s="17">
        <f t="shared" si="7"/>
        <v>1.8385190464000004E-2</v>
      </c>
      <c r="L28" s="16">
        <f t="shared" si="7"/>
        <v>1.785170260253012E-5</v>
      </c>
      <c r="M28" s="18">
        <f t="shared" si="7"/>
        <v>2.5218480297714891E-5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2.6032643137894421E-6</v>
      </c>
      <c r="E29" s="16">
        <f t="shared" si="8"/>
        <v>2.1839985107969379E-5</v>
      </c>
      <c r="F29" s="16">
        <f t="shared" si="8"/>
        <v>8.1067120669301491E-6</v>
      </c>
      <c r="G29" s="16">
        <f t="shared" si="8"/>
        <v>2.0426104253526958E-5</v>
      </c>
      <c r="H29" s="16">
        <f t="shared" si="8"/>
        <v>1.0044967572210976E-5</v>
      </c>
      <c r="I29" s="16">
        <f t="shared" si="8"/>
        <v>3.602729401411869E-6</v>
      </c>
      <c r="J29" s="17">
        <f t="shared" si="8"/>
        <v>3.8777774776680867E-3</v>
      </c>
      <c r="K29" s="16">
        <f t="shared" si="8"/>
        <v>5.5445210683468979E-6</v>
      </c>
      <c r="L29" s="16">
        <f t="shared" si="8"/>
        <v>7.4582093663762803E-7</v>
      </c>
      <c r="M29" s="18">
        <f t="shared" si="8"/>
        <v>1.3974224187161221E-7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4.9945843998413893E-5</v>
      </c>
      <c r="E30" s="17">
        <f t="shared" si="9"/>
        <v>1.0740213224999998E-2</v>
      </c>
      <c r="F30" s="16">
        <f t="shared" si="9"/>
        <v>4.0998973300350669E-6</v>
      </c>
      <c r="G30" s="16">
        <f t="shared" si="9"/>
        <v>6.670393646804255E-6</v>
      </c>
      <c r="H30" s="16">
        <f t="shared" si="9"/>
        <v>1.5816437832152829E-5</v>
      </c>
      <c r="I30" s="16">
        <f t="shared" si="9"/>
        <v>3.2114050261646195E-5</v>
      </c>
      <c r="J30" s="16">
        <f t="shared" si="9"/>
        <v>5.9761186683526601E-5</v>
      </c>
      <c r="K30" s="16">
        <f t="shared" si="9"/>
        <v>6.5637901233340304E-6</v>
      </c>
      <c r="L30" s="16">
        <f t="shared" si="9"/>
        <v>7.0903984585929167E-5</v>
      </c>
      <c r="M30" s="18">
        <f t="shared" si="9"/>
        <v>2.4411379546155718E-5</v>
      </c>
    </row>
    <row r="31" spans="1:13">
      <c r="A31" t="s">
        <v>35</v>
      </c>
      <c r="D31" s="21">
        <f>SUM($D$21:$D$30)</f>
        <v>2.2053860207853711E-2</v>
      </c>
      <c r="E31" s="21">
        <f>SUM($E$21:$E$30)</f>
        <v>1.0906929446848308E-2</v>
      </c>
      <c r="F31" s="21">
        <f>SUM($F$21:$F$30)</f>
        <v>2.447970402638612E-3</v>
      </c>
      <c r="G31" s="21">
        <f>SUM($G$21:$G$30)</f>
        <v>5.6864751802558372E-4</v>
      </c>
      <c r="H31" s="21">
        <f>SUM($H$21:$H$30)</f>
        <v>2.1689018027121281E-3</v>
      </c>
      <c r="I31" s="21">
        <f>SUM($I$21:$I$30)</f>
        <v>5.61216960194555E-3</v>
      </c>
      <c r="J31" s="21">
        <f>SUM($J$21:$J$30)</f>
        <v>3.9984649363422019E-3</v>
      </c>
      <c r="K31" s="21">
        <f>SUM($K$21:$K$30)</f>
        <v>1.8405895620100549E-2</v>
      </c>
      <c r="L31">
        <f>SUM($L$21:$L$30)</f>
        <v>1.7339340726235246E-4</v>
      </c>
      <c r="M31" s="21">
        <f>SUM($M$21:$M$30)</f>
        <v>2.5586730447093474E-3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6.8894905988438337E-2</v>
      </c>
      <c r="D33" s="22">
        <f>$D$31/$C$33</f>
        <v>0.32010872054248396</v>
      </c>
      <c r="E33" s="22">
        <f>$E$31/$C$33</f>
        <v>0.15831256738602217</v>
      </c>
      <c r="F33" s="22">
        <f>$F$31/$C$33</f>
        <v>3.5531950693849852E-2</v>
      </c>
      <c r="G33" s="22">
        <f>$G$31/$C$33</f>
        <v>8.2538398139481006E-3</v>
      </c>
      <c r="H33" s="22">
        <f>$H$31/$C$33</f>
        <v>3.148130869176459E-2</v>
      </c>
      <c r="I33" s="22">
        <f>$I$31/$C$33</f>
        <v>8.1459862981558634E-2</v>
      </c>
      <c r="J33" s="22">
        <f>$J$31/$C$33</f>
        <v>5.8037163691219897E-2</v>
      </c>
      <c r="K33" s="22">
        <f>$K$31/$C$33</f>
        <v>0.26715902077273102</v>
      </c>
      <c r="L33" s="22">
        <f>$L$31/$C$33</f>
        <v>2.5167812449218038E-3</v>
      </c>
      <c r="M33" s="22">
        <f>$M$31/$C$33</f>
        <v>3.7138784181500059E-2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828C-4C73-4491-AEAE-CF962D0D30A3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5.7317369633330825E-2</v>
      </c>
      <c r="D5" s="10">
        <v>-1.9031297194268656E-2</v>
      </c>
      <c r="E5" s="10">
        <v>-7.3039166971681127E-2</v>
      </c>
      <c r="F5" s="10">
        <v>-1.213070123885877E-2</v>
      </c>
      <c r="G5" s="10">
        <v>4.8708961829191516E-3</v>
      </c>
      <c r="H5" s="10">
        <v>1.5625083561651622E-2</v>
      </c>
      <c r="I5" s="11" t="s">
        <v>25</v>
      </c>
      <c r="J5" s="10">
        <v>1.545179651245987E-2</v>
      </c>
      <c r="K5" s="10">
        <v>1.2252039209554404E-2</v>
      </c>
      <c r="L5" s="10">
        <v>2.8995761449305452E-2</v>
      </c>
      <c r="M5" s="12">
        <v>3.8780902244878561E-2</v>
      </c>
    </row>
    <row r="6" spans="1:13" ht="24">
      <c r="A6" s="13" t="s">
        <v>15</v>
      </c>
      <c r="B6" s="14" t="s">
        <v>14</v>
      </c>
      <c r="C6" s="15">
        <v>6.5717231591615272E-2</v>
      </c>
      <c r="D6" s="16">
        <v>3.8456554380868258E-2</v>
      </c>
      <c r="E6" s="16">
        <v>-5.4018667842689584E-2</v>
      </c>
      <c r="F6" s="16">
        <v>9.2978573672493677E-3</v>
      </c>
      <c r="G6" s="17" t="s">
        <v>25</v>
      </c>
      <c r="H6" s="16">
        <v>-7.3387504000655508E-3</v>
      </c>
      <c r="I6" s="16">
        <v>4.8646051013292186E-3</v>
      </c>
      <c r="J6" s="16">
        <v>4.0912348079737239E-2</v>
      </c>
      <c r="K6" s="16">
        <v>4.5349639586877979E-3</v>
      </c>
      <c r="L6" s="16">
        <v>3.8893451157376691E-2</v>
      </c>
      <c r="M6" s="18">
        <v>-2.851508743440169E-2</v>
      </c>
    </row>
    <row r="7" spans="1:13" ht="24">
      <c r="A7" s="13" t="s">
        <v>16</v>
      </c>
      <c r="B7" s="14" t="s">
        <v>14</v>
      </c>
      <c r="C7" s="15">
        <v>3.0846657533571968E-3</v>
      </c>
      <c r="D7" s="16">
        <v>1.0777991806832872E-2</v>
      </c>
      <c r="E7" s="16">
        <v>-2.9556659471938147E-2</v>
      </c>
      <c r="F7" s="16">
        <v>5.1600895818873671E-2</v>
      </c>
      <c r="G7" s="16">
        <v>4.0818389260625837E-2</v>
      </c>
      <c r="H7" s="16">
        <v>-6.7047606860953729E-3</v>
      </c>
      <c r="I7" s="16">
        <v>1.5411571128242277E-2</v>
      </c>
      <c r="J7" s="17" t="s">
        <v>39</v>
      </c>
      <c r="K7" s="16">
        <v>-2.620105199108513E-2</v>
      </c>
      <c r="L7" s="16">
        <v>-4.4155627496075593E-2</v>
      </c>
      <c r="M7" s="18">
        <v>4.2047513818937454E-2</v>
      </c>
    </row>
    <row r="8" spans="1:13" ht="24">
      <c r="A8" s="13" t="s">
        <v>17</v>
      </c>
      <c r="B8" s="14" t="s">
        <v>14</v>
      </c>
      <c r="C8" s="15">
        <v>0.11639893658091852</v>
      </c>
      <c r="D8" s="17" t="s">
        <v>25</v>
      </c>
      <c r="E8" s="16">
        <v>1.7990165386188026E-3</v>
      </c>
      <c r="F8" s="16">
        <v>-5.3767529033689428E-2</v>
      </c>
      <c r="G8" s="16">
        <v>3.8433587795528877E-2</v>
      </c>
      <c r="H8" s="16">
        <v>-1.7685317257568601E-2</v>
      </c>
      <c r="I8" s="16">
        <v>-1.902792012464102E-2</v>
      </c>
      <c r="J8" s="16">
        <v>1.0792211204662699E-2</v>
      </c>
      <c r="K8" s="16">
        <v>1.4275321320539883E-2</v>
      </c>
      <c r="L8" s="16">
        <v>1.8041396323376174E-2</v>
      </c>
      <c r="M8" s="18">
        <v>-5.7387917079784509E-2</v>
      </c>
    </row>
    <row r="9" spans="1:13" ht="24">
      <c r="A9" s="13" t="s">
        <v>18</v>
      </c>
      <c r="B9" s="14" t="s">
        <v>14</v>
      </c>
      <c r="C9" s="15">
        <v>1.1475658324350664E-2</v>
      </c>
      <c r="D9" s="16">
        <v>-1.768850268521107E-2</v>
      </c>
      <c r="E9" s="16">
        <v>1.2490078721054298E-2</v>
      </c>
      <c r="F9" s="16">
        <v>-2.8028805646649474E-2</v>
      </c>
      <c r="G9" s="16">
        <v>-7.3265572207464004E-3</v>
      </c>
      <c r="H9" s="17" t="s">
        <v>25</v>
      </c>
      <c r="I9" s="16">
        <v>1.5635812139230529E-2</v>
      </c>
      <c r="J9" s="16">
        <v>-6.7183339936547851E-3</v>
      </c>
      <c r="K9" s="16">
        <v>5.5377048591187451E-2</v>
      </c>
      <c r="L9" s="16">
        <v>5.9984728591292349E-2</v>
      </c>
      <c r="M9" s="18">
        <v>-2.50312607664358E-2</v>
      </c>
    </row>
    <row r="10" spans="1:13" ht="24">
      <c r="A10" s="13" t="s">
        <v>19</v>
      </c>
      <c r="B10" s="14" t="s">
        <v>14</v>
      </c>
      <c r="C10" s="15">
        <v>4.7262528926922093E-2</v>
      </c>
      <c r="D10" s="16">
        <v>1.4320533142127523E-2</v>
      </c>
      <c r="E10" s="16">
        <v>-1.8915614804992299E-2</v>
      </c>
      <c r="F10" s="16">
        <v>-5.2411993851395203E-3</v>
      </c>
      <c r="G10" s="16">
        <v>4.544906233223644E-3</v>
      </c>
      <c r="H10" s="16">
        <v>5.5571488878114847E-2</v>
      </c>
      <c r="I10" s="16">
        <v>1.2290440281059644E-2</v>
      </c>
      <c r="J10" s="16">
        <v>-2.6337582791531672E-2</v>
      </c>
      <c r="K10" s="17" t="s">
        <v>24</v>
      </c>
      <c r="L10" s="16">
        <v>3.1687086165051406E-2</v>
      </c>
      <c r="M10" s="18">
        <v>-3.1341518258684066E-2</v>
      </c>
    </row>
    <row r="11" spans="1:13" ht="24">
      <c r="A11" s="13" t="s">
        <v>20</v>
      </c>
      <c r="B11" s="14" t="s">
        <v>14</v>
      </c>
      <c r="C11" s="15">
        <v>-4.9894116704343794E-2</v>
      </c>
      <c r="D11" s="16">
        <v>-5.7364261591351731E-2</v>
      </c>
      <c r="E11" s="16">
        <v>-7.0782456211334549E-3</v>
      </c>
      <c r="F11" s="16">
        <v>-1.0706030854545684E-2</v>
      </c>
      <c r="G11" s="16">
        <v>-2.8488901247571186E-2</v>
      </c>
      <c r="H11" s="16">
        <v>-2.5008313300504025E-2</v>
      </c>
      <c r="I11" s="16">
        <v>3.8755042383106397E-2</v>
      </c>
      <c r="J11" s="16">
        <v>4.2095136634263272E-2</v>
      </c>
      <c r="K11" s="16">
        <v>-3.1211354877207356E-2</v>
      </c>
      <c r="L11" s="16">
        <v>-7.4069910992909322E-3</v>
      </c>
      <c r="M11" s="19" t="s">
        <v>39</v>
      </c>
    </row>
    <row r="12" spans="1:13" ht="24">
      <c r="A12" s="13" t="s">
        <v>21</v>
      </c>
      <c r="B12" s="14" t="s">
        <v>14</v>
      </c>
      <c r="C12" s="15">
        <v>0.10226868022809295</v>
      </c>
      <c r="D12" s="16">
        <v>1.7804525360790766E-3</v>
      </c>
      <c r="E12" s="17" t="s">
        <v>33</v>
      </c>
      <c r="F12" s="16">
        <v>6.6520176281992235E-2</v>
      </c>
      <c r="G12" s="16">
        <v>-5.3524368315505499E-2</v>
      </c>
      <c r="H12" s="16">
        <v>1.2370280785868184E-2</v>
      </c>
      <c r="I12" s="16">
        <v>-7.2399570661137211E-2</v>
      </c>
      <c r="J12" s="16">
        <v>-2.9352571136037203E-2</v>
      </c>
      <c r="K12" s="16">
        <v>-1.8695755602772902E-2</v>
      </c>
      <c r="L12" s="16">
        <v>2.0781507127250895E-2</v>
      </c>
      <c r="M12" s="18">
        <v>-7.03097950007712E-3</v>
      </c>
    </row>
    <row r="13" spans="1:13" ht="24">
      <c r="A13" s="13" t="s">
        <v>22</v>
      </c>
      <c r="B13" s="14" t="s">
        <v>14</v>
      </c>
      <c r="C13" s="15">
        <v>-8.0739377674405761E-3</v>
      </c>
      <c r="D13" s="16">
        <v>1.7843493337033979E-2</v>
      </c>
      <c r="E13" s="16">
        <v>2.0772926298250297E-2</v>
      </c>
      <c r="F13" s="16">
        <v>7.6390647664186115E-2</v>
      </c>
      <c r="G13" s="16">
        <v>3.8484379010129383E-2</v>
      </c>
      <c r="H13" s="16">
        <v>5.9358258191183816E-2</v>
      </c>
      <c r="I13" s="16">
        <v>2.8704125757341423E-2</v>
      </c>
      <c r="J13" s="16">
        <v>-4.3769256331095879E-2</v>
      </c>
      <c r="K13" s="16">
        <v>3.1255282307421035E-2</v>
      </c>
      <c r="L13" s="17" t="s">
        <v>34</v>
      </c>
      <c r="M13" s="18">
        <v>-7.3443685671857701E-3</v>
      </c>
    </row>
    <row r="14" spans="1:13" ht="24">
      <c r="A14" s="13" t="s">
        <v>23</v>
      </c>
      <c r="B14" s="14" t="s">
        <v>14</v>
      </c>
      <c r="C14" s="20" t="s">
        <v>74</v>
      </c>
      <c r="D14" s="16">
        <v>-5.3103041929923232E-2</v>
      </c>
      <c r="E14" s="16">
        <v>6.6271960695853518E-2</v>
      </c>
      <c r="F14" s="17" t="s">
        <v>44</v>
      </c>
      <c r="G14" s="16">
        <v>9.1859062484198218E-3</v>
      </c>
      <c r="H14" s="16">
        <v>-2.7667934153886953E-2</v>
      </c>
      <c r="I14" s="16">
        <v>-1.1959953070628929E-2</v>
      </c>
      <c r="J14" s="16">
        <v>5.1027769982225218E-2</v>
      </c>
      <c r="K14" s="16">
        <v>-5.1531978066489369E-3</v>
      </c>
      <c r="L14" s="16">
        <v>7.6226551041873786E-2</v>
      </c>
      <c r="M14" s="18">
        <v>-1.0584846524762007E-2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1.1898967718351875E-6</v>
      </c>
      <c r="E21" s="10">
        <f t="shared" ref="E21:M21" si="0">$C5^2*E5^2</f>
        <v>1.7526053229065186E-5</v>
      </c>
      <c r="F21" s="10">
        <f t="shared" si="0"/>
        <v>4.8344193261075381E-7</v>
      </c>
      <c r="G21" s="10">
        <f t="shared" si="0"/>
        <v>7.794535693767775E-8</v>
      </c>
      <c r="H21" s="10">
        <f t="shared" si="0"/>
        <v>8.0207910175419328E-7</v>
      </c>
      <c r="I21" s="11">
        <f t="shared" si="0"/>
        <v>3.2590511792841906E-3</v>
      </c>
      <c r="J21" s="10">
        <f t="shared" si="0"/>
        <v>7.8438713877246545E-7</v>
      </c>
      <c r="K21" s="10">
        <f t="shared" si="0"/>
        <v>4.9316160768285844E-7</v>
      </c>
      <c r="L21" s="10">
        <f t="shared" si="0"/>
        <v>2.762113623587506E-6</v>
      </c>
      <c r="M21" s="12">
        <f t="shared" si="0"/>
        <v>4.9409256790574094E-6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6.3870344667142998E-6</v>
      </c>
      <c r="E22" s="16">
        <f t="shared" si="1"/>
        <v>1.2602196866531734E-5</v>
      </c>
      <c r="F22" s="16">
        <f t="shared" si="1"/>
        <v>3.7335698376826642E-7</v>
      </c>
      <c r="G22" s="17">
        <f t="shared" si="1"/>
        <v>4.284273591913918E-3</v>
      </c>
      <c r="H22" s="16">
        <f t="shared" si="1"/>
        <v>2.3259627441430003E-7</v>
      </c>
      <c r="I22" s="16">
        <f t="shared" si="1"/>
        <v>1.0220066033631128E-7</v>
      </c>
      <c r="J22" s="16">
        <f t="shared" si="1"/>
        <v>7.2288186776042428E-6</v>
      </c>
      <c r="K22" s="16">
        <f t="shared" si="1"/>
        <v>8.8819065571611006E-8</v>
      </c>
      <c r="L22" s="16">
        <f t="shared" si="1"/>
        <v>6.5329823193922109E-6</v>
      </c>
      <c r="M22" s="18">
        <f t="shared" si="1"/>
        <v>3.511623407264056E-6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1.1053299096318603E-9</v>
      </c>
      <c r="E23" s="16">
        <f t="shared" si="2"/>
        <v>8.3124093037452869E-9</v>
      </c>
      <c r="F23" s="16">
        <f t="shared" si="2"/>
        <v>2.533557156145853E-8</v>
      </c>
      <c r="G23" s="16">
        <f t="shared" si="2"/>
        <v>1.5853601945222707E-8</v>
      </c>
      <c r="H23" s="16">
        <f t="shared" si="2"/>
        <v>4.2774287681488844E-10</v>
      </c>
      <c r="I23" s="16">
        <f t="shared" si="2"/>
        <v>2.2600084020077591E-9</v>
      </c>
      <c r="J23" s="17">
        <f t="shared" si="2"/>
        <v>9.4202490609056253E-6</v>
      </c>
      <c r="K23" s="16">
        <f t="shared" si="2"/>
        <v>6.5321128867838415E-9</v>
      </c>
      <c r="L23" s="16">
        <f t="shared" si="2"/>
        <v>1.8551897901224044E-8</v>
      </c>
      <c r="M23" s="18">
        <f t="shared" si="2"/>
        <v>1.6822745222528832E-8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1.3440539517070336E-2</v>
      </c>
      <c r="E24" s="16">
        <f t="shared" si="3"/>
        <v>4.3849872713082089E-8</v>
      </c>
      <c r="F24" s="16">
        <f t="shared" si="3"/>
        <v>3.9168611991031841E-5</v>
      </c>
      <c r="G24" s="16">
        <f t="shared" si="3"/>
        <v>2.0013354178411903E-5</v>
      </c>
      <c r="H24" s="16">
        <f t="shared" si="3"/>
        <v>4.2376368384849229E-6</v>
      </c>
      <c r="I24" s="16">
        <f t="shared" si="3"/>
        <v>4.9054704576101277E-6</v>
      </c>
      <c r="J24" s="16">
        <f t="shared" si="3"/>
        <v>1.578043232606153E-6</v>
      </c>
      <c r="K24" s="16">
        <f t="shared" si="3"/>
        <v>2.7610216380706238E-6</v>
      </c>
      <c r="L24" s="16">
        <f t="shared" si="3"/>
        <v>4.4099972551991222E-6</v>
      </c>
      <c r="M24" s="18">
        <f t="shared" si="3"/>
        <v>4.4620964087847928E-5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4.1203808675950842E-8</v>
      </c>
      <c r="E25" s="16">
        <f t="shared" si="4"/>
        <v>2.0544026633837551E-8</v>
      </c>
      <c r="F25" s="16">
        <f t="shared" si="4"/>
        <v>1.034580771685514E-7</v>
      </c>
      <c r="G25" s="16">
        <f t="shared" si="4"/>
        <v>7.0689532557049401E-9</v>
      </c>
      <c r="H25" s="17">
        <f t="shared" si="4"/>
        <v>1.3063931515716441E-4</v>
      </c>
      <c r="I25" s="16">
        <f t="shared" si="4"/>
        <v>3.2195569074591585E-8</v>
      </c>
      <c r="J25" s="16">
        <f t="shared" si="4"/>
        <v>5.9439945030328685E-9</v>
      </c>
      <c r="K25" s="16">
        <f t="shared" si="4"/>
        <v>4.0384511080768181E-7</v>
      </c>
      <c r="L25" s="16">
        <f t="shared" si="4"/>
        <v>4.7384534066784626E-7</v>
      </c>
      <c r="M25" s="18">
        <f t="shared" si="4"/>
        <v>8.2512675092467918E-8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4.5809155524481864E-7</v>
      </c>
      <c r="E26" s="16">
        <f t="shared" si="5"/>
        <v>7.9923562790198153E-7</v>
      </c>
      <c r="F26" s="16">
        <f t="shared" si="5"/>
        <v>6.1361402175437774E-8</v>
      </c>
      <c r="G26" s="16">
        <f t="shared" si="5"/>
        <v>4.6140656305916714E-8</v>
      </c>
      <c r="H26" s="16">
        <f t="shared" si="5"/>
        <v>6.8982348781162595E-6</v>
      </c>
      <c r="I26" s="16">
        <f t="shared" si="5"/>
        <v>3.3741842523403056E-7</v>
      </c>
      <c r="J26" s="16">
        <f t="shared" si="5"/>
        <v>1.549479161751857E-6</v>
      </c>
      <c r="K26" s="17">
        <f t="shared" si="5"/>
        <v>2.2203642644445039E-3</v>
      </c>
      <c r="L26" s="16">
        <f t="shared" si="5"/>
        <v>2.2428411828295794E-6</v>
      </c>
      <c r="M26" s="18">
        <f t="shared" si="5"/>
        <v>2.1941887003099791E-6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8.1918405855013717E-6</v>
      </c>
      <c r="E27" s="16">
        <f t="shared" si="6"/>
        <v>1.247239725445871E-7</v>
      </c>
      <c r="F27" s="16">
        <f t="shared" si="6"/>
        <v>2.8533540190218001E-7</v>
      </c>
      <c r="G27" s="16">
        <f t="shared" si="6"/>
        <v>2.0204591614885821E-6</v>
      </c>
      <c r="H27" s="16">
        <f t="shared" si="6"/>
        <v>1.5569242391379535E-6</v>
      </c>
      <c r="I27" s="16">
        <f t="shared" si="6"/>
        <v>3.7389969374587864E-6</v>
      </c>
      <c r="J27" s="16">
        <f t="shared" si="6"/>
        <v>4.4112586614400288E-6</v>
      </c>
      <c r="K27" s="16">
        <f t="shared" si="6"/>
        <v>2.4250679974249693E-6</v>
      </c>
      <c r="L27" s="16">
        <f t="shared" si="6"/>
        <v>1.3657849495160765E-7</v>
      </c>
      <c r="M27" s="19">
        <f t="shared" si="6"/>
        <v>2.4645908884616545E-3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3.3154776456281226E-8</v>
      </c>
      <c r="E28" s="17">
        <f t="shared" si="7"/>
        <v>1.0312971079482411E-2</v>
      </c>
      <c r="F28" s="16">
        <f t="shared" si="7"/>
        <v>4.6279865250464981E-5</v>
      </c>
      <c r="G28" s="16">
        <f t="shared" si="7"/>
        <v>2.9963214543781531E-5</v>
      </c>
      <c r="H28" s="16">
        <f t="shared" si="7"/>
        <v>1.6004585022722874E-6</v>
      </c>
      <c r="I28" s="16">
        <f t="shared" si="7"/>
        <v>5.4822304112620846E-5</v>
      </c>
      <c r="J28" s="16">
        <f t="shared" si="7"/>
        <v>9.0110956860362198E-6</v>
      </c>
      <c r="K28" s="16">
        <f t="shared" si="7"/>
        <v>3.6557067213054618E-6</v>
      </c>
      <c r="L28" s="16">
        <f t="shared" si="7"/>
        <v>4.5168886433737739E-6</v>
      </c>
      <c r="M28" s="18">
        <f t="shared" si="7"/>
        <v>5.1703145603653862E-7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2.0755373893204772E-8</v>
      </c>
      <c r="E29" s="16">
        <f t="shared" si="8"/>
        <v>2.8129768348909798E-8</v>
      </c>
      <c r="F29" s="16">
        <f t="shared" si="8"/>
        <v>3.8040934708172281E-7</v>
      </c>
      <c r="G29" s="16">
        <f t="shared" si="8"/>
        <v>9.6547217403838499E-8</v>
      </c>
      <c r="H29" s="16">
        <f t="shared" si="8"/>
        <v>2.2968524251442747E-7</v>
      </c>
      <c r="I29" s="16">
        <f t="shared" si="8"/>
        <v>5.3710530681412317E-8</v>
      </c>
      <c r="J29" s="16">
        <f t="shared" si="8"/>
        <v>1.2488467002798636E-7</v>
      </c>
      <c r="K29" s="16">
        <f t="shared" si="8"/>
        <v>6.3682139697212554E-8</v>
      </c>
      <c r="L29" s="17">
        <f t="shared" si="8"/>
        <v>6.4149627597491891E-5</v>
      </c>
      <c r="M29" s="18">
        <f t="shared" si="8"/>
        <v>3.5162498097605348E-9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7.2190286392606338E-5</v>
      </c>
      <c r="E30" s="16">
        <f t="shared" si="9"/>
        <v>1.1243450302650249E-4</v>
      </c>
      <c r="F30" s="17">
        <f t="shared" si="9"/>
        <v>2.51412736E-2</v>
      </c>
      <c r="G30" s="16">
        <f t="shared" si="9"/>
        <v>2.160150364281813E-6</v>
      </c>
      <c r="H30" s="16">
        <f t="shared" si="9"/>
        <v>1.9597173256801899E-5</v>
      </c>
      <c r="I30" s="16">
        <f t="shared" si="9"/>
        <v>3.6618362227621468E-6</v>
      </c>
      <c r="J30" s="16">
        <f t="shared" si="9"/>
        <v>6.6658132719587461E-5</v>
      </c>
      <c r="K30" s="16">
        <f t="shared" si="9"/>
        <v>6.7981945944195617E-7</v>
      </c>
      <c r="L30" s="16">
        <f t="shared" si="9"/>
        <v>1.4874846934372836E-4</v>
      </c>
      <c r="M30" s="18">
        <f t="shared" si="9"/>
        <v>2.868197784390818E-6</v>
      </c>
    </row>
    <row r="31" spans="1:13">
      <c r="A31" t="s">
        <v>35</v>
      </c>
      <c r="D31" s="21">
        <f>SUM($D$21:$D$30)</f>
        <v>1.3529052886131172E-2</v>
      </c>
      <c r="E31" s="21">
        <f>SUM($E$21:$E$30)</f>
        <v>1.0456558628281957E-2</v>
      </c>
      <c r="F31" s="21">
        <f>SUM($F$21:$F$30)</f>
        <v>2.5228434775957764E-2</v>
      </c>
      <c r="G31" s="21">
        <f>SUM($G$21:$G$30)</f>
        <v>4.3386743259477304E-3</v>
      </c>
      <c r="H31" s="21">
        <f>SUM($H$21:$H$30)</f>
        <v>1.657945312335375E-4</v>
      </c>
      <c r="I31">
        <f>SUM($I$21:$I$30)</f>
        <v>3.3267075722083718E-3</v>
      </c>
      <c r="J31" s="21">
        <f>SUM($J$21:$J$30)</f>
        <v>1.0077229300323507E-4</v>
      </c>
      <c r="K31" s="21">
        <f>SUM($K$21:$K$30)</f>
        <v>2.2309419202973936E-3</v>
      </c>
      <c r="L31" s="21">
        <f>SUM($L$21:$L$30)</f>
        <v>2.3399189569912312E-4</v>
      </c>
      <c r="M31" s="21">
        <f>SUM($M$21:$M$30)</f>
        <v>2.5233466712466855E-3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6.2134275500006962E-2</v>
      </c>
      <c r="D33" s="22">
        <f>$D$31/$C$33</f>
        <v>0.21773896576825227</v>
      </c>
      <c r="E33" s="22">
        <f>$E$31/$C$33</f>
        <v>0.16828970071890167</v>
      </c>
      <c r="F33" s="22">
        <f>$F$31/$C$33</f>
        <v>0.40603088348483179</v>
      </c>
      <c r="G33" s="22">
        <f>$G$31/$C$33</f>
        <v>6.9827390615462226E-2</v>
      </c>
      <c r="H33" s="22">
        <f>$H$31/$C$33</f>
        <v>2.6683264574883297E-3</v>
      </c>
      <c r="I33" s="22">
        <f>$I$31/$C$33</f>
        <v>5.3540619013220797E-2</v>
      </c>
      <c r="J33" s="22">
        <f>$J$31/$C$33</f>
        <v>1.6218470754233512E-3</v>
      </c>
      <c r="K33" s="22">
        <f>$K$31/$C$33</f>
        <v>3.5905173148709904E-2</v>
      </c>
      <c r="L33" s="22">
        <f>$L$31/$C$33</f>
        <v>3.765906881767647E-3</v>
      </c>
      <c r="M33" s="22">
        <f>$M$31/$C$33</f>
        <v>4.0611186835942149E-2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2024-12-10T22:30:56Z</dcterms:created>
  <dcterms:modified xsi:type="dcterms:W3CDTF">2024-12-10T22:31:22Z</dcterms:modified>
</cp:coreProperties>
</file>