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FD7592DE-FE1E-48BC-976F-F3CD19CDFBBD}" xr6:coauthVersionLast="47" xr6:coauthVersionMax="47" xr10:uidLastSave="{00000000-0000-0000-0000-000000000000}"/>
  <bookViews>
    <workbookView xWindow="-120" yWindow="-120" windowWidth="29040" windowHeight="15720" xr2:uid="{0AE2EA8A-A080-4BCF-AACB-1779A0D2F1A9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C33" i="3" s="1"/>
  <c r="L31" i="3"/>
  <c r="K31" i="3"/>
  <c r="J31" i="3"/>
  <c r="I31" i="3"/>
  <c r="H31" i="3"/>
  <c r="G31" i="3"/>
  <c r="F31" i="3"/>
  <c r="E31" i="3"/>
  <c r="D31" i="3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E33" i="4"/>
  <c r="F33" i="4"/>
  <c r="D33" i="3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<sst xmlns="http://schemas.openxmlformats.org/spreadsheetml/2006/main" count="285" uniqueCount="53">
  <si>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</si>
  <si>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</si>
  <si>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</si>
  <si>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P4podkl_i6 How would these people describe the image of [BRAND] ? 6 = Popular</t>
  </si>
  <si>
    <t>P3podkl_i7 What do these people particularly like about [BRAND], what do they particularly like the brand for? 7 = It has a high quality</t>
  </si>
  <si>
    <t>P3podkl_i20 What do these people particularly like about [BRAND], what do they particularly like the brand for? 20 = Perfect brand for mixed drink</t>
  </si>
  <si>
    <t>P3podkl_i8 What do these people particularly like about [BRAND], what do they particularly like the brand for? 8 = Has a good taste</t>
  </si>
  <si>
    <t>P3podkl_i19 What do these people particularly like about [BRAND], what do they particularly like the brand for? 19 = Brand associated with music events &amp;amp; festivals</t>
  </si>
  <si>
    <t>P4podkl_i12 How would these people describe the image of [BRAND] ? 12 = Craft</t>
  </si>
  <si>
    <t>P3podkl_i16 What do these people particularly like about [BRAND], what do they particularly like the brand for? 16 = Aspirational brand / brand people want to be seen with</t>
  </si>
  <si>
    <t>P4podkl_i13 How would these people describe the image of [BRAND] ? 13 = It is a party brand</t>
  </si>
  <si>
    <t>P3podkl_i13 What do these people particularly like about [BRAND], what do they particularly like the brand for? 13 = Has well tasting flavours</t>
  </si>
  <si>
    <t>P4podkl_i15 How would these people describe the image of [BRAND] ? 15 = it is a brand for all generations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</si>
  <si>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</si>
  <si>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</si>
  <si>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</si>
  <si>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</si>
  <si>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</si>
  <si>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</si>
  <si>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</si>
  <si>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</si>
  <si>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</si>
  <si>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</si>
  <si>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</si>
  <si>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-,099</t>
  </si>
  <si>
    <t>,994</t>
  </si>
  <si>
    <t>,091</t>
  </si>
  <si>
    <t>,997</t>
  </si>
  <si>
    <t>,079</t>
  </si>
  <si>
    <t>,996</t>
  </si>
  <si>
    <t>,993</t>
  </si>
  <si>
    <t>,099</t>
  </si>
  <si>
    <t>,989</t>
  </si>
  <si>
    <t>,992</t>
  </si>
  <si>
    <t>,097</t>
  </si>
  <si>
    <t>,089</t>
  </si>
  <si>
    <t>,988</t>
  </si>
  <si>
    <t>,084</t>
  </si>
  <si>
    <t>,090</t>
  </si>
  <si>
    <t>,985</t>
  </si>
  <si>
    <t>SUMA</t>
  </si>
  <si>
    <t>R2</t>
  </si>
  <si>
    <t xml:space="preserve"> 9,00 Beefeater (1)</t>
  </si>
  <si>
    <t xml:space="preserve"> 10,00 Gordon`s</t>
  </si>
  <si>
    <t>,991</t>
  </si>
  <si>
    <t>,987</t>
  </si>
  <si>
    <t>,982</t>
  </si>
  <si>
    <t xml:space="preserve"> 10,00 Gordon`s (1)</t>
  </si>
  <si>
    <t xml:space="preserve"> 11,00 Kensington</t>
  </si>
  <si>
    <t>,990</t>
  </si>
  <si>
    <t>,128</t>
  </si>
  <si>
    <t>,984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</si>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</sst>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33869626418" xfId="1" xr:uid="{2CEA0771-6680-4303-A80C-BC0D91B5737F}"/>
    <cellStyle name="style1733869626433" xfId="8" xr:uid="{F5EADF72-75ED-4BE6-AC42-C04AB3AE95C7}"/>
    <cellStyle name="style1733869626455" xfId="14" xr:uid="{82A8FE4F-F34D-4CC9-899E-CE7F0EA538E0}"/>
    <cellStyle name="style1733869626525" xfId="2" xr:uid="{82D60DAD-9FE2-4925-81B1-E144FB9F609E}"/>
    <cellStyle name="style1733869626533" xfId="3" xr:uid="{A852D491-4770-45CB-8901-02291C8DCB32}"/>
    <cellStyle name="style1733869626541" xfId="4" xr:uid="{AAE289F8-71EA-4F54-9A9F-7BC4ED8913C8}"/>
    <cellStyle name="style1733869626549" xfId="5" xr:uid="{EF617197-CB07-4261-855A-82720A8F0044}"/>
    <cellStyle name="style1733869626557" xfId="6" xr:uid="{2FFC6D70-AB06-4C9A-BA91-BDCD8AC6D865}"/>
    <cellStyle name="style1733869626565" xfId="13" xr:uid="{02D3E6E0-F4A2-4228-B0CC-079A49472928}"/>
    <cellStyle name="style1733869626573" xfId="7" xr:uid="{0F262E76-66AD-492B-A4EC-B0B59FE38F14}"/>
    <cellStyle name="style1733869626591" xfId="9" xr:uid="{4CC38946-2F7B-45E7-99B7-FCE267754F63}"/>
    <cellStyle name="style1733869626599" xfId="10" xr:uid="{DAE69851-9783-4CDC-A2A6-D55B5265B5DF}"/>
    <cellStyle name="style1733869626608" xfId="11" xr:uid="{812CDF93-B33F-4A2B-84CB-9ABEF36DA2ED}"/>
    <cellStyle name="style1733869626614" xfId="12" xr:uid="{994C6A64-CB6E-433C-BA87-D58217048EED}"/>
    <cellStyle name="style1733869626622" xfId="15" xr:uid="{C4BD58F3-5328-408E-B197-25A13AA79BA2}"/>
    <cellStyle name="style1733869626630" xfId="16" xr:uid="{E5256DF7-9EF7-431E-9C6D-2705786EC5BB}"/>
    <cellStyle name="style1733869626645" xfId="18" xr:uid="{913E14D2-324B-4BA3-BFDC-52875F5B6550}"/>
    <cellStyle name="style1733869626678" xfId="17" xr:uid="{4EBEB599-0FAB-4319-888A-A9733C274D93}"/>
    <cellStyle name="style1733869626685" xfId="19" xr:uid="{4E98E8E3-CEB9-4616-A7DE-A3351F9CBDDE}"/>
    <cellStyle name="style1733869626693" xfId="20" xr:uid="{BE6C8AB5-09E0-42D0-B402-9F181B705139}"/>
    <cellStyle name="style1733869626744" xfId="21" xr:uid="{928AE227-87D0-48CD-A371-AC3018133A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48B62-C0AF-4C3C-A33A-22031248B152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42</v>
      </c>
      <c r="C1" t="s">
        <v>47</v>
      </c>
      <c r="D1" t="s">
        <v>52</v>
      </c>
    </row>
    <row r="2" spans="1:4">
      <c r="B2">
        <v>4.1612697590607095E-2</v>
      </c>
      <c r="C2">
        <v>5.7868165967570176E-2</v>
      </c>
      <c r="D2">
        <v>4.4835721569478022E-2</v>
      </c>
    </row>
    <row r="3" spans="1:4">
      <c r="A3" t="s">
        <v>3</v>
      </c>
      <c r="B3" s="23">
        <v>0.23238686914436932</v>
      </c>
      <c r="C3" s="23">
        <v>2.5719749210213489E-3</v>
      </c>
      <c r="D3" s="23">
        <v>0.10023708125302321</v>
      </c>
    </row>
    <row r="4" spans="1:4">
      <c r="A4" t="s">
        <v>4</v>
      </c>
      <c r="B4" s="23">
        <v>0.14979402261644642</v>
      </c>
      <c r="C4" s="23">
        <v>1.1646594374725757E-2</v>
      </c>
      <c r="D4" s="23">
        <v>0.17938144416311608</v>
      </c>
    </row>
    <row r="5" spans="1:4">
      <c r="A5" t="s">
        <v>5</v>
      </c>
      <c r="B5" s="23">
        <v>0.16712017202133084</v>
      </c>
      <c r="C5" s="23">
        <v>9.7835410240950244E-2</v>
      </c>
      <c r="D5" s="23">
        <v>4.7372025220914138E-3</v>
      </c>
    </row>
    <row r="6" spans="1:4">
      <c r="A6" t="s">
        <v>6</v>
      </c>
      <c r="B6" s="23">
        <v>8.0116767398777794E-3</v>
      </c>
      <c r="C6" s="23">
        <v>0.17569185982696103</v>
      </c>
      <c r="D6" s="23">
        <v>0.35629791239548014</v>
      </c>
    </row>
    <row r="7" spans="1:4">
      <c r="A7" t="s">
        <v>7</v>
      </c>
      <c r="B7" s="23">
        <v>0.23327112843463393</v>
      </c>
      <c r="C7" s="23">
        <v>3.341095654087827E-3</v>
      </c>
      <c r="D7" s="23">
        <v>8.3074506784283089E-2</v>
      </c>
    </row>
    <row r="8" spans="1:4">
      <c r="A8" t="s">
        <v>8</v>
      </c>
      <c r="B8" s="23">
        <v>1.0998515667830548E-2</v>
      </c>
      <c r="C8" s="23">
        <v>0.38440063468190533</v>
      </c>
      <c r="D8" s="23">
        <v>2.6345607513307008E-2</v>
      </c>
    </row>
    <row r="9" spans="1:4">
      <c r="A9" t="s">
        <v>9</v>
      </c>
      <c r="B9" s="23">
        <v>0.10467857064250843</v>
      </c>
      <c r="C9" s="23">
        <v>9.7332189996334598E-2</v>
      </c>
      <c r="D9" s="23">
        <v>9.1280438638921373E-3</v>
      </c>
    </row>
    <row r="10" spans="1:4">
      <c r="A10" t="s">
        <v>10</v>
      </c>
      <c r="B10" s="23">
        <v>2.6424550297364249E-2</v>
      </c>
      <c r="C10" s="23">
        <v>0.13971293812638585</v>
      </c>
      <c r="D10" s="23">
        <v>0.12422597998984471</v>
      </c>
    </row>
    <row r="11" spans="1:4">
      <c r="A11" t="s">
        <v>11</v>
      </c>
      <c r="B11" s="23">
        <v>4.5594882367918324E-2</v>
      </c>
      <c r="C11" s="23">
        <v>6.7294492967374761E-2</v>
      </c>
      <c r="D11" s="23">
        <v>1.6311966187060538E-2</v>
      </c>
    </row>
    <row r="12" spans="1:4">
      <c r="A12" t="s">
        <v>12</v>
      </c>
      <c r="B12" s="23">
        <v>2.1719612067719996E-2</v>
      </c>
      <c r="C12" s="23">
        <v>2.0172809210253353E-2</v>
      </c>
      <c r="D12" s="23">
        <v>0.1002602553279017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6B51-A9DE-4CFD-9056-56C2B070C7E9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>
        <v>2.319901686923875E-2</v>
      </c>
      <c r="E5" s="10">
        <v>-3.7437716017581821E-2</v>
      </c>
      <c r="F5" s="10">
        <v>-1.1433946291518714E-2</v>
      </c>
      <c r="G5" s="10">
        <v>-3.6999871967228086E-2</v>
      </c>
      <c r="H5" s="11" t="s">
        <v>25</v>
      </c>
      <c r="I5" s="10">
        <v>1.0394121753747276E-2</v>
      </c>
      <c r="J5" s="10">
        <v>-2.5322709816375101E-3</v>
      </c>
      <c r="K5" s="11" t="s">
        <v>26</v>
      </c>
      <c r="L5" s="10">
        <v>1.7305369223367437E-2</v>
      </c>
      <c r="M5" s="12">
        <v>6.4937910634407037E-3</v>
      </c>
    </row>
    <row r="6" spans="1:13" ht="24">
      <c r="A6" s="13" t="s">
        <v>15</v>
      </c>
      <c r="B6" s="14" t="s">
        <v>14</v>
      </c>
      <c r="C6" s="15">
        <v>2.0195139654159786E-2</v>
      </c>
      <c r="D6" s="16">
        <v>-4.3097396082065774E-2</v>
      </c>
      <c r="E6" s="16">
        <v>2.6565323134165715E-2</v>
      </c>
      <c r="F6" s="16">
        <v>-6.2691412736533142E-2</v>
      </c>
      <c r="G6" s="16">
        <v>-5.2998669504874446E-2</v>
      </c>
      <c r="H6" s="16">
        <v>1.0418566593265829E-2</v>
      </c>
      <c r="I6" s="17" t="s">
        <v>25</v>
      </c>
      <c r="J6" s="16">
        <v>2.3534593865651893E-2</v>
      </c>
      <c r="K6" s="16">
        <v>-2.7765633650691797E-2</v>
      </c>
      <c r="L6" s="16">
        <v>-1.0600132737737912E-2</v>
      </c>
      <c r="M6" s="18">
        <v>-3.4722692872854545E-2</v>
      </c>
    </row>
    <row r="7" spans="1:13" ht="24">
      <c r="A7" s="13" t="s">
        <v>16</v>
      </c>
      <c r="B7" s="14" t="s">
        <v>14</v>
      </c>
      <c r="C7" s="15">
        <v>4.3191134394782837E-2</v>
      </c>
      <c r="D7" s="16">
        <v>6.1309995556425786E-2</v>
      </c>
      <c r="E7" s="16">
        <v>-1.3831393747087348E-2</v>
      </c>
      <c r="F7" s="16">
        <v>1.1850022504684142E-2</v>
      </c>
      <c r="G7" s="16">
        <v>6.5163974600760564E-3</v>
      </c>
      <c r="H7" s="16">
        <v>1.7411836095226924E-2</v>
      </c>
      <c r="I7" s="16">
        <v>-1.0678538915395056E-2</v>
      </c>
      <c r="J7" s="16">
        <v>8.7909562798121777E-3</v>
      </c>
      <c r="K7" s="16">
        <v>3.8910579052550111E-2</v>
      </c>
      <c r="L7" s="17" t="s">
        <v>27</v>
      </c>
      <c r="M7" s="18">
        <v>3.3491808695569524E-2</v>
      </c>
    </row>
    <row r="8" spans="1:13" ht="24">
      <c r="A8" s="13" t="s">
        <v>17</v>
      </c>
      <c r="B8" s="14" t="s">
        <v>14</v>
      </c>
      <c r="C8" s="19" t="s">
        <v>28</v>
      </c>
      <c r="D8" s="16">
        <v>3.8949630757700061E-2</v>
      </c>
      <c r="E8" s="17" t="s">
        <v>29</v>
      </c>
      <c r="F8" s="16">
        <v>-4.0448430692842451E-2</v>
      </c>
      <c r="G8" s="16">
        <v>3.0618731339486432E-2</v>
      </c>
      <c r="H8" s="16">
        <v>-3.7647861936512872E-2</v>
      </c>
      <c r="I8" s="16">
        <v>2.6704933117350706E-2</v>
      </c>
      <c r="J8" s="16">
        <v>-1.4012543030645683E-2</v>
      </c>
      <c r="K8" s="16">
        <v>1.0654579984442143E-2</v>
      </c>
      <c r="L8" s="16">
        <v>-1.3812542271226287E-2</v>
      </c>
      <c r="M8" s="18">
        <v>4.1905560630131601E-2</v>
      </c>
    </row>
    <row r="9" spans="1:13" ht="24">
      <c r="A9" s="13" t="s">
        <v>18</v>
      </c>
      <c r="B9" s="14" t="s">
        <v>14</v>
      </c>
      <c r="C9" s="15">
        <v>2.935437690099096E-2</v>
      </c>
      <c r="D9" s="16">
        <v>1.7120887440981624E-2</v>
      </c>
      <c r="E9" s="16">
        <v>4.1514198776046986E-2</v>
      </c>
      <c r="F9" s="16">
        <v>7.2508855393613222E-2</v>
      </c>
      <c r="G9" s="16">
        <v>6.5250856008008409E-2</v>
      </c>
      <c r="H9" s="16">
        <v>6.440387847344695E-3</v>
      </c>
      <c r="I9" s="16">
        <v>-3.4597223765683242E-2</v>
      </c>
      <c r="J9" s="16">
        <v>6.6013109748253064E-3</v>
      </c>
      <c r="K9" s="16">
        <v>2.4823598729570878E-2</v>
      </c>
      <c r="L9" s="16">
        <v>3.3122858710955272E-2</v>
      </c>
      <c r="M9" s="20" t="s">
        <v>30</v>
      </c>
    </row>
    <row r="10" spans="1:13" ht="24">
      <c r="A10" s="13" t="s">
        <v>19</v>
      </c>
      <c r="B10" s="14" t="s">
        <v>14</v>
      </c>
      <c r="C10" s="15">
        <v>-6.6161525624277656E-2</v>
      </c>
      <c r="D10" s="16">
        <v>-9.6242774498602971E-3</v>
      </c>
      <c r="E10" s="16">
        <v>-1.407636414059903E-2</v>
      </c>
      <c r="F10" s="16">
        <v>-1.0216848354758723E-2</v>
      </c>
      <c r="G10" s="16">
        <v>-6.4429603932869534E-2</v>
      </c>
      <c r="H10" s="16">
        <v>-2.5345156437866362E-3</v>
      </c>
      <c r="I10" s="16">
        <v>2.3756938010210414E-2</v>
      </c>
      <c r="J10" s="17" t="s">
        <v>27</v>
      </c>
      <c r="K10" s="16">
        <v>-2.3670753328370573E-2</v>
      </c>
      <c r="L10" s="16">
        <v>8.8097695186402664E-3</v>
      </c>
      <c r="M10" s="18">
        <v>6.6947000524859284E-3</v>
      </c>
    </row>
    <row r="11" spans="1:13" ht="24">
      <c r="A11" s="13" t="s">
        <v>20</v>
      </c>
      <c r="B11" s="14" t="s">
        <v>14</v>
      </c>
      <c r="C11" s="19" t="s">
        <v>31</v>
      </c>
      <c r="D11" s="17" t="s">
        <v>32</v>
      </c>
      <c r="E11" s="16">
        <v>3.8157355962138553E-2</v>
      </c>
      <c r="F11" s="17" t="s">
        <v>26</v>
      </c>
      <c r="G11" s="16">
        <v>4.7829839446713797E-2</v>
      </c>
      <c r="H11" s="16">
        <v>2.2831419781190437E-2</v>
      </c>
      <c r="I11" s="16">
        <v>-4.2501141704733444E-2</v>
      </c>
      <c r="J11" s="16">
        <v>-9.4040812957118421E-3</v>
      </c>
      <c r="K11" s="16">
        <v>5.4162319030170603E-2</v>
      </c>
      <c r="L11" s="16">
        <v>5.9992095733195534E-2</v>
      </c>
      <c r="M11" s="18">
        <v>1.6962735306869266E-2</v>
      </c>
    </row>
    <row r="12" spans="1:13" ht="24">
      <c r="A12" s="13" t="s">
        <v>21</v>
      </c>
      <c r="B12" s="14" t="s">
        <v>14</v>
      </c>
      <c r="C12" s="15">
        <v>1.644988541428603E-2</v>
      </c>
      <c r="D12" s="16">
        <v>4.8169881187503434E-2</v>
      </c>
      <c r="E12" s="16">
        <v>3.0243465402297467E-2</v>
      </c>
      <c r="F12" s="16">
        <v>1.663532479048371E-2</v>
      </c>
      <c r="G12" s="17" t="s">
        <v>33</v>
      </c>
      <c r="H12" s="16">
        <v>-3.6745268920241284E-2</v>
      </c>
      <c r="I12" s="16">
        <v>-5.2620485583722051E-2</v>
      </c>
      <c r="J12" s="16">
        <v>-6.3358778636211865E-2</v>
      </c>
      <c r="K12" s="16">
        <v>2.23213802180664E-2</v>
      </c>
      <c r="L12" s="16">
        <v>6.4228041310689758E-3</v>
      </c>
      <c r="M12" s="18">
        <v>6.5021082243816683E-2</v>
      </c>
    </row>
    <row r="13" spans="1:13" ht="24">
      <c r="A13" s="13" t="s">
        <v>22</v>
      </c>
      <c r="B13" s="14" t="s">
        <v>14</v>
      </c>
      <c r="C13" s="15">
        <v>3.0638561458926249E-2</v>
      </c>
      <c r="D13" s="16">
        <v>5.3912881126141787E-2</v>
      </c>
      <c r="E13" s="16">
        <v>1.0339770947665106E-2</v>
      </c>
      <c r="F13" s="17" t="s">
        <v>34</v>
      </c>
      <c r="G13" s="16">
        <v>2.2031455900557845E-2</v>
      </c>
      <c r="H13" s="17" t="s">
        <v>35</v>
      </c>
      <c r="I13" s="16">
        <v>-2.7256885787195134E-2</v>
      </c>
      <c r="J13" s="16">
        <v>-2.3005346821576862E-2</v>
      </c>
      <c r="K13" s="17" t="s">
        <v>36</v>
      </c>
      <c r="L13" s="16">
        <v>3.7901412139627451E-2</v>
      </c>
      <c r="M13" s="18">
        <v>2.4470988107704181E-2</v>
      </c>
    </row>
    <row r="14" spans="1:13" ht="24">
      <c r="A14" s="13" t="s">
        <v>23</v>
      </c>
      <c r="B14" s="14" t="s">
        <v>14</v>
      </c>
      <c r="C14" s="19" t="s">
        <v>37</v>
      </c>
      <c r="D14" s="17" t="s">
        <v>38</v>
      </c>
      <c r="E14" s="16">
        <v>-3.914032093345729E-2</v>
      </c>
      <c r="F14" s="17" t="s">
        <v>39</v>
      </c>
      <c r="G14" s="16">
        <v>1.6368769625353882E-2</v>
      </c>
      <c r="H14" s="16">
        <v>-1.110824816883634E-2</v>
      </c>
      <c r="I14" s="16">
        <v>-6.1096676580499276E-2</v>
      </c>
      <c r="J14" s="16">
        <v>-9.8829309178230778E-3</v>
      </c>
      <c r="K14" s="17" t="s">
        <v>34</v>
      </c>
      <c r="L14" s="16">
        <v>1.1525322371861308E-2</v>
      </c>
      <c r="M14" s="18">
        <v>7.0904693465945315E-2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5.274843154636095E-6</v>
      </c>
      <c r="E21" s="10">
        <f t="shared" ref="E21:M21" si="0">$C5^2*E5^2</f>
        <v>1.3736910872589018E-5</v>
      </c>
      <c r="F21" s="10">
        <f t="shared" si="0"/>
        <v>1.281334987541676E-6</v>
      </c>
      <c r="G21" s="10">
        <f t="shared" si="0"/>
        <v>1.3417476141320047E-5</v>
      </c>
      <c r="H21" s="11">
        <f t="shared" si="0"/>
        <v>9.6837408360000016E-3</v>
      </c>
      <c r="I21" s="10">
        <f t="shared" si="0"/>
        <v>1.0588781546779106E-6</v>
      </c>
      <c r="J21" s="10">
        <f t="shared" si="0"/>
        <v>6.284789637586976E-8</v>
      </c>
      <c r="K21" s="11">
        <f t="shared" si="0"/>
        <v>8.1162081000000008E-5</v>
      </c>
      <c r="L21" s="10">
        <f t="shared" si="0"/>
        <v>2.9351623545832719E-6</v>
      </c>
      <c r="M21" s="12">
        <f t="shared" si="0"/>
        <v>4.1330152860347467E-7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7.5752293085359725E-7</v>
      </c>
      <c r="E22" s="16">
        <f t="shared" si="1"/>
        <v>2.8782196072193614E-7</v>
      </c>
      <c r="F22" s="16">
        <f t="shared" si="1"/>
        <v>1.6029125708813414E-6</v>
      </c>
      <c r="G22" s="16">
        <f t="shared" si="1"/>
        <v>1.1455753383307105E-6</v>
      </c>
      <c r="H22" s="16">
        <f t="shared" si="1"/>
        <v>4.4270014631112665E-8</v>
      </c>
      <c r="I22" s="17">
        <f t="shared" si="1"/>
        <v>4.0296422403516831E-4</v>
      </c>
      <c r="J22" s="16">
        <f t="shared" si="1"/>
        <v>2.2589527021867977E-7</v>
      </c>
      <c r="K22" s="16">
        <f t="shared" si="1"/>
        <v>3.1441908520189189E-7</v>
      </c>
      <c r="L22" s="16">
        <f t="shared" si="1"/>
        <v>4.5826461968140931E-8</v>
      </c>
      <c r="M22" s="18">
        <f t="shared" si="1"/>
        <v>4.9172299642432039E-7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7.0121595757494937E-6</v>
      </c>
      <c r="E23" s="16">
        <f t="shared" si="2"/>
        <v>3.5687909683003962E-7</v>
      </c>
      <c r="F23" s="16">
        <f t="shared" si="2"/>
        <v>2.6195553041839969E-7</v>
      </c>
      <c r="G23" s="16">
        <f t="shared" si="2"/>
        <v>7.9214439377976503E-8</v>
      </c>
      <c r="H23" s="16">
        <f t="shared" si="2"/>
        <v>5.6555957845022389E-7</v>
      </c>
      <c r="I23" s="16">
        <f t="shared" si="2"/>
        <v>2.1272223671419362E-7</v>
      </c>
      <c r="J23" s="16">
        <f t="shared" si="2"/>
        <v>1.4416553959634266E-7</v>
      </c>
      <c r="K23" s="16">
        <f t="shared" si="2"/>
        <v>2.8243896359603454E-6</v>
      </c>
      <c r="L23" s="17">
        <f t="shared" si="2"/>
        <v>1.8542980350331566E-3</v>
      </c>
      <c r="M23" s="18">
        <f t="shared" si="2"/>
        <v>2.0925046183828393E-6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9.4680571873818914E-6</v>
      </c>
      <c r="E24" s="17">
        <f t="shared" si="3"/>
        <v>6.1911718559999997E-3</v>
      </c>
      <c r="F24" s="16">
        <f t="shared" si="3"/>
        <v>1.0210747479550872E-5</v>
      </c>
      <c r="G24" s="16">
        <f t="shared" si="3"/>
        <v>5.8509793698682473E-6</v>
      </c>
      <c r="H24" s="16">
        <f t="shared" si="3"/>
        <v>8.8457531738665761E-6</v>
      </c>
      <c r="I24" s="16">
        <f t="shared" si="3"/>
        <v>4.4507906989383708E-6</v>
      </c>
      <c r="J24" s="16">
        <f t="shared" si="3"/>
        <v>1.2254288514009343E-6</v>
      </c>
      <c r="K24" s="16">
        <f t="shared" si="3"/>
        <v>7.0847878585866577E-7</v>
      </c>
      <c r="L24" s="16">
        <f t="shared" si="3"/>
        <v>1.1906974480491317E-6</v>
      </c>
      <c r="M24" s="18">
        <f t="shared" si="3"/>
        <v>1.0959670389179693E-5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2.5257960306261966E-7</v>
      </c>
      <c r="E25" s="16">
        <f t="shared" si="4"/>
        <v>1.485043082703968E-6</v>
      </c>
      <c r="F25" s="16">
        <f t="shared" si="4"/>
        <v>4.5303090651725379E-6</v>
      </c>
      <c r="G25" s="16">
        <f t="shared" si="4"/>
        <v>3.6687503426018084E-6</v>
      </c>
      <c r="H25" s="16">
        <f t="shared" si="4"/>
        <v>3.5741253184084797E-8</v>
      </c>
      <c r="I25" s="16">
        <f t="shared" si="4"/>
        <v>1.031402627013481E-6</v>
      </c>
      <c r="J25" s="16">
        <f t="shared" si="4"/>
        <v>3.7549669277460716E-8</v>
      </c>
      <c r="K25" s="16">
        <f t="shared" si="4"/>
        <v>5.309763978348179E-7</v>
      </c>
      <c r="L25" s="16">
        <f t="shared" si="4"/>
        <v>9.4536899860344053E-7</v>
      </c>
      <c r="M25" s="20">
        <f t="shared" si="4"/>
        <v>8.4965815333271457E-4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4.0545932309911536E-7</v>
      </c>
      <c r="E26" s="16">
        <f t="shared" si="5"/>
        <v>8.673452576979903E-7</v>
      </c>
      <c r="F26" s="16">
        <f t="shared" si="5"/>
        <v>4.569249961723629E-7</v>
      </c>
      <c r="G26" s="16">
        <f t="shared" si="5"/>
        <v>1.8171130418669746E-5</v>
      </c>
      <c r="H26" s="16">
        <f t="shared" si="5"/>
        <v>2.811907140025786E-8</v>
      </c>
      <c r="I26" s="16">
        <f t="shared" si="5"/>
        <v>2.4705403485280451E-6</v>
      </c>
      <c r="J26" s="17">
        <f t="shared" si="5"/>
        <v>4.3511227842216137E-3</v>
      </c>
      <c r="K26" s="16">
        <f t="shared" si="5"/>
        <v>2.4526477635005801E-6</v>
      </c>
      <c r="L26" s="16">
        <f t="shared" si="5"/>
        <v>3.3973486266126787E-7</v>
      </c>
      <c r="M26" s="18">
        <f t="shared" si="5"/>
        <v>1.9618837487828131E-7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9.5865639210000013E-3</v>
      </c>
      <c r="E27" s="16">
        <f t="shared" si="6"/>
        <v>1.4270097361223259E-5</v>
      </c>
      <c r="F27" s="17">
        <f t="shared" si="6"/>
        <v>8.1162081000000008E-5</v>
      </c>
      <c r="G27" s="16">
        <f t="shared" si="6"/>
        <v>2.2421684400226007E-5</v>
      </c>
      <c r="H27" s="16">
        <f t="shared" si="6"/>
        <v>5.1090038201335784E-6</v>
      </c>
      <c r="I27" s="16">
        <f t="shared" si="6"/>
        <v>1.7704007399863364E-5</v>
      </c>
      <c r="J27" s="16">
        <f t="shared" si="6"/>
        <v>8.6676853790531814E-7</v>
      </c>
      <c r="K27" s="16">
        <f t="shared" si="6"/>
        <v>2.8751790223517338E-5</v>
      </c>
      <c r="L27" s="16">
        <f t="shared" si="6"/>
        <v>3.5274304246067265E-5</v>
      </c>
      <c r="M27" s="18">
        <f t="shared" si="6"/>
        <v>2.820084747480001E-6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6.2788036845265186E-7</v>
      </c>
      <c r="E28" s="16">
        <f t="shared" si="7"/>
        <v>2.475077826990965E-7</v>
      </c>
      <c r="F28" s="16">
        <f t="shared" si="7"/>
        <v>7.4883877344841593E-8</v>
      </c>
      <c r="G28" s="17">
        <f t="shared" si="7"/>
        <v>2.6628646877957919E-4</v>
      </c>
      <c r="H28" s="16">
        <f t="shared" si="7"/>
        <v>3.653664070589313E-7</v>
      </c>
      <c r="I28" s="16">
        <f t="shared" si="7"/>
        <v>7.4926501900350346E-7</v>
      </c>
      <c r="J28" s="16">
        <f t="shared" si="7"/>
        <v>1.0862739074411163E-6</v>
      </c>
      <c r="K28" s="16">
        <f t="shared" si="7"/>
        <v>1.3482419771698485E-7</v>
      </c>
      <c r="L28" s="16">
        <f t="shared" si="7"/>
        <v>1.1162850547724848E-8</v>
      </c>
      <c r="M28" s="18">
        <f t="shared" si="7"/>
        <v>1.1440213828180481E-6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2.7284865893872662E-6</v>
      </c>
      <c r="E29" s="16">
        <f t="shared" si="8"/>
        <v>1.0035952038626099E-7</v>
      </c>
      <c r="F29" s="17">
        <f t="shared" si="8"/>
        <v>8.832430106795021E-6</v>
      </c>
      <c r="G29" s="16">
        <f t="shared" si="8"/>
        <v>4.5564135625925632E-7</v>
      </c>
      <c r="H29" s="17">
        <f t="shared" si="8"/>
        <v>7.4356125917656873E-6</v>
      </c>
      <c r="I29" s="16">
        <f t="shared" si="8"/>
        <v>6.9741166901036775E-7</v>
      </c>
      <c r="J29" s="16">
        <f t="shared" si="8"/>
        <v>4.968145550730762E-7</v>
      </c>
      <c r="K29" s="17">
        <f t="shared" si="8"/>
        <v>9.1632730940241459E-4</v>
      </c>
      <c r="L29" s="16">
        <f t="shared" si="8"/>
        <v>1.3484893583012232E-6</v>
      </c>
      <c r="M29" s="18">
        <f t="shared" si="8"/>
        <v>5.6213386924576589E-7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5.7153600000000001E-5</v>
      </c>
      <c r="E30" s="16">
        <f t="shared" si="9"/>
        <v>1.080954308389359E-5</v>
      </c>
      <c r="F30" s="17">
        <f t="shared" si="9"/>
        <v>6.8459076000000002E-3</v>
      </c>
      <c r="G30" s="16">
        <f t="shared" si="9"/>
        <v>1.890560784002038E-6</v>
      </c>
      <c r="H30" s="16">
        <f t="shared" si="9"/>
        <v>8.7066225959649699E-7</v>
      </c>
      <c r="I30" s="16">
        <f t="shared" si="9"/>
        <v>2.6338664242069105E-5</v>
      </c>
      <c r="J30" s="16">
        <f t="shared" si="9"/>
        <v>6.8917591480272517E-7</v>
      </c>
      <c r="K30" s="17">
        <f t="shared" si="9"/>
        <v>6.6389904000000011E-5</v>
      </c>
      <c r="L30" s="16">
        <f t="shared" si="9"/>
        <v>9.3727004155070585E-7</v>
      </c>
      <c r="M30" s="18">
        <f t="shared" si="9"/>
        <v>3.5473867519605662E-5</v>
      </c>
    </row>
    <row r="31" spans="1:13">
      <c r="A31" t="s">
        <v>40</v>
      </c>
      <c r="D31" s="21">
        <f>SUM($D$21:$D$30)</f>
        <v>9.6702445097326239E-3</v>
      </c>
      <c r="E31" s="21">
        <f>SUM($E$21:$E$30)</f>
        <v>6.2333333640187446E-3</v>
      </c>
      <c r="F31" s="21">
        <f>SUM($F$21:$F$30)</f>
        <v>6.954321179613877E-3</v>
      </c>
      <c r="G31" s="21">
        <f>SUM($G$21:$G$30)</f>
        <v>3.33387481370235E-4</v>
      </c>
      <c r="H31">
        <f>SUM($H$21:$H$30)</f>
        <v>9.7070409241700895E-3</v>
      </c>
      <c r="I31" s="21">
        <f>SUM($I$21:$I$30)</f>
        <v>4.5767790643098667E-4</v>
      </c>
      <c r="J31" s="21">
        <f>SUM($J$21:$J$30)</f>
        <v>4.3559577043637051E-3</v>
      </c>
      <c r="K31">
        <f>SUM($K$21:$K$30)</f>
        <v>1.0995968204920053E-3</v>
      </c>
      <c r="L31" s="21">
        <f>SUM($L$21:$L$30)</f>
        <v>1.8973260516554887E-3</v>
      </c>
      <c r="M31" s="21">
        <f>SUM($M$21:$M$30)</f>
        <v>9.0381164875933263E-4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4.1612697590607095E-2</v>
      </c>
      <c r="D33" s="22">
        <f>$D$31/$C$33</f>
        <v>0.23238686914436932</v>
      </c>
      <c r="E33" s="22">
        <f>$E$31/$C$33</f>
        <v>0.14979402261644642</v>
      </c>
      <c r="F33" s="22">
        <f>$F$31/$C$33</f>
        <v>0.16712017202133084</v>
      </c>
      <c r="G33" s="22">
        <f>$G$31/$C$33</f>
        <v>8.0116767398777794E-3</v>
      </c>
      <c r="H33" s="22">
        <f>$H$31/$C$33</f>
        <v>0.23327112843463393</v>
      </c>
      <c r="I33" s="22">
        <f>$I$31/$C$33</f>
        <v>1.0998515667830548E-2</v>
      </c>
      <c r="J33" s="22">
        <f>$J$31/$C$33</f>
        <v>0.10467857064250843</v>
      </c>
      <c r="K33" s="22">
        <f>$K$31/$C$33</f>
        <v>2.6424550297364249E-2</v>
      </c>
      <c r="L33" s="22">
        <f>$L$31/$C$33</f>
        <v>4.5594882367918324E-2</v>
      </c>
      <c r="M33" s="22">
        <f>$M$31/$C$33</f>
        <v>2.1719612067719996E-2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841E4-DECD-46A8-A20D-590E1ABA8C0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-0.1503181888757171</v>
      </c>
      <c r="D5" s="10">
        <v>-5.04884703094255E-2</v>
      </c>
      <c r="E5" s="10">
        <v>3.3855030646627718E-2</v>
      </c>
      <c r="F5" s="10">
        <v>-2.9534685491130176E-2</v>
      </c>
      <c r="G5" s="10">
        <v>-5.9233757580112158E-2</v>
      </c>
      <c r="H5" s="10">
        <v>-1.9882451210854829E-2</v>
      </c>
      <c r="I5" s="11" t="s">
        <v>44</v>
      </c>
      <c r="J5" s="10">
        <v>7.0416337842001834E-3</v>
      </c>
      <c r="K5" s="10">
        <v>-2.7662348622765832E-2</v>
      </c>
      <c r="L5" s="10">
        <v>3.0727178217249125E-3</v>
      </c>
      <c r="M5" s="12">
        <v>-9.249357491761305E-2</v>
      </c>
    </row>
    <row r="6" spans="1:13" ht="24">
      <c r="A6" s="13" t="s">
        <v>15</v>
      </c>
      <c r="B6" s="14" t="s">
        <v>14</v>
      </c>
      <c r="C6" s="15">
        <v>-7.5292433221598037E-2</v>
      </c>
      <c r="D6" s="16">
        <v>3.716251645034685E-2</v>
      </c>
      <c r="E6" s="16">
        <v>4.0550637174877932E-2</v>
      </c>
      <c r="F6" s="16">
        <v>-6.9803125467054847E-2</v>
      </c>
      <c r="G6" s="16">
        <v>2.2957822820235878E-3</v>
      </c>
      <c r="H6" s="16">
        <v>-1.2491313337054239E-2</v>
      </c>
      <c r="I6" s="16">
        <v>7.0299624296058776E-3</v>
      </c>
      <c r="J6" s="17" t="s">
        <v>44</v>
      </c>
      <c r="K6" s="16">
        <v>2.4746325661183257E-2</v>
      </c>
      <c r="L6" s="16">
        <v>-8.9710446346974518E-2</v>
      </c>
      <c r="M6" s="18">
        <v>-2.5669491965491391E-2</v>
      </c>
    </row>
    <row r="7" spans="1:13" ht="24">
      <c r="A7" s="13" t="s">
        <v>16</v>
      </c>
      <c r="B7" s="14" t="s">
        <v>14</v>
      </c>
      <c r="C7" s="15">
        <v>2.4874580058455321E-2</v>
      </c>
      <c r="D7" s="16">
        <v>6.0764271837642173E-2</v>
      </c>
      <c r="E7" s="17" t="s">
        <v>33</v>
      </c>
      <c r="F7" s="16">
        <v>7.8848611333588049E-3</v>
      </c>
      <c r="G7" s="16">
        <v>-1.9325019531416694E-2</v>
      </c>
      <c r="H7" s="16">
        <v>-6.6045135518932749E-2</v>
      </c>
      <c r="I7" s="16">
        <v>3.3917276768414738E-2</v>
      </c>
      <c r="J7" s="16">
        <v>4.0661278930992716E-2</v>
      </c>
      <c r="K7" s="16">
        <v>-5.1711089050321554E-2</v>
      </c>
      <c r="L7" s="16">
        <v>3.238014917870255E-2</v>
      </c>
      <c r="M7" s="18">
        <v>-3.3775963575465619E-2</v>
      </c>
    </row>
    <row r="8" spans="1:13" ht="24">
      <c r="A8" s="13" t="s">
        <v>17</v>
      </c>
      <c r="B8" s="14" t="s">
        <v>14</v>
      </c>
      <c r="C8" s="15">
        <v>-7.9333621175259467E-3</v>
      </c>
      <c r="D8" s="16">
        <v>-3.7480032298008212E-2</v>
      </c>
      <c r="E8" s="16">
        <v>-6.5303517308209394E-2</v>
      </c>
      <c r="F8" s="16">
        <v>2.1409058887059088E-2</v>
      </c>
      <c r="G8" s="16">
        <v>-9.4481973945429856E-2</v>
      </c>
      <c r="H8" s="17" t="s">
        <v>36</v>
      </c>
      <c r="I8" s="16">
        <v>-1.9718166808935837E-2</v>
      </c>
      <c r="J8" s="16">
        <v>-1.2387338067610004E-2</v>
      </c>
      <c r="K8" s="16">
        <v>2.9034753911602408E-2</v>
      </c>
      <c r="L8" s="16">
        <v>-7.2767633838535531E-2</v>
      </c>
      <c r="M8" s="18">
        <v>-3.9299189966572036E-2</v>
      </c>
    </row>
    <row r="9" spans="1:13" ht="24">
      <c r="A9" s="13" t="s">
        <v>18</v>
      </c>
      <c r="B9" s="14" t="s">
        <v>14</v>
      </c>
      <c r="C9" s="15">
        <v>-6.4402678100253033E-3</v>
      </c>
      <c r="D9" s="17" t="s">
        <v>33</v>
      </c>
      <c r="E9" s="16">
        <v>6.0753123127516108E-2</v>
      </c>
      <c r="F9" s="16">
        <v>5.6087334381574656E-2</v>
      </c>
      <c r="G9" s="16">
        <v>4.2394618385879761E-2</v>
      </c>
      <c r="H9" s="16">
        <v>-3.7847077797857148E-2</v>
      </c>
      <c r="I9" s="16">
        <v>-5.0631210588746166E-2</v>
      </c>
      <c r="J9" s="16">
        <v>3.7270409579860865E-2</v>
      </c>
      <c r="K9" s="16">
        <v>-1.6623960841616769E-2</v>
      </c>
      <c r="L9" s="16">
        <v>2.4174892492412572E-2</v>
      </c>
      <c r="M9" s="18">
        <v>-3.4899487460072758E-2</v>
      </c>
    </row>
    <row r="10" spans="1:13" ht="24">
      <c r="A10" s="13" t="s">
        <v>19</v>
      </c>
      <c r="B10" s="14" t="s">
        <v>14</v>
      </c>
      <c r="C10" s="15">
        <v>7.5388000246831427E-2</v>
      </c>
      <c r="D10" s="16">
        <v>5.5344431620789829E-2</v>
      </c>
      <c r="E10" s="16">
        <v>7.7524112755367486E-3</v>
      </c>
      <c r="F10" s="17" t="s">
        <v>36</v>
      </c>
      <c r="G10" s="16">
        <v>-3.4200806306921336E-2</v>
      </c>
      <c r="H10" s="16">
        <v>2.1354493849425893E-2</v>
      </c>
      <c r="I10" s="16">
        <v>-2.9246558622126398E-2</v>
      </c>
      <c r="J10" s="16">
        <v>-6.9035584384764787E-2</v>
      </c>
      <c r="K10" s="16">
        <v>7.5216998987915784E-2</v>
      </c>
      <c r="L10" s="16">
        <v>3.1785217447345811E-2</v>
      </c>
      <c r="M10" s="18">
        <v>8.4008541959611618E-2</v>
      </c>
    </row>
    <row r="11" spans="1:13" ht="24">
      <c r="A11" s="13" t="s">
        <v>20</v>
      </c>
      <c r="B11" s="14" t="s">
        <v>14</v>
      </c>
      <c r="C11" s="15">
        <v>6.2374462517078594E-2</v>
      </c>
      <c r="D11" s="16">
        <v>2.3754151741780645E-2</v>
      </c>
      <c r="E11" s="16">
        <v>3.1825631907510706E-2</v>
      </c>
      <c r="F11" s="16">
        <v>3.1666820548605895E-2</v>
      </c>
      <c r="G11" s="16">
        <v>2.7210454096517206E-2</v>
      </c>
      <c r="H11" s="16">
        <v>-7.2359130041435155E-2</v>
      </c>
      <c r="I11" s="16">
        <v>3.055460182301354E-3</v>
      </c>
      <c r="J11" s="16">
        <v>-8.8419945082969659E-2</v>
      </c>
      <c r="K11" s="16">
        <v>7.0821215647687147E-2</v>
      </c>
      <c r="L11" s="17" t="s">
        <v>45</v>
      </c>
      <c r="M11" s="18">
        <v>6.8368343808715593E-2</v>
      </c>
    </row>
    <row r="12" spans="1:13" ht="24">
      <c r="A12" s="13" t="s">
        <v>21</v>
      </c>
      <c r="B12" s="14" t="s">
        <v>14</v>
      </c>
      <c r="C12" s="15">
        <v>3.0318905510185346E-2</v>
      </c>
      <c r="D12" s="16">
        <v>-3.4266894301807613E-2</v>
      </c>
      <c r="E12" s="16">
        <v>-3.3236616113691199E-2</v>
      </c>
      <c r="F12" s="16">
        <v>8.3708602414502536E-2</v>
      </c>
      <c r="G12" s="16">
        <v>2.3915964703511129E-2</v>
      </c>
      <c r="H12" s="16">
        <v>-3.9039746710459199E-2</v>
      </c>
      <c r="I12" s="16">
        <v>-9.118911522749612E-2</v>
      </c>
      <c r="J12" s="16">
        <v>-2.5297084419931344E-2</v>
      </c>
      <c r="K12" s="16">
        <v>-3.5541233678316589E-2</v>
      </c>
      <c r="L12" s="16">
        <v>6.8329565810093418E-2</v>
      </c>
      <c r="M12" s="20" t="s">
        <v>45</v>
      </c>
    </row>
    <row r="13" spans="1:13" ht="24">
      <c r="A13" s="13" t="s">
        <v>22</v>
      </c>
      <c r="B13" s="14" t="s">
        <v>14</v>
      </c>
      <c r="C13" s="15">
        <v>9.0087715590694464E-2</v>
      </c>
      <c r="D13" s="16">
        <v>-1.6022911913734037E-2</v>
      </c>
      <c r="E13" s="16">
        <v>-5.0234392580589808E-2</v>
      </c>
      <c r="F13" s="16">
        <v>7.3908633299284057E-2</v>
      </c>
      <c r="G13" s="16">
        <v>0.13344047666024253</v>
      </c>
      <c r="H13" s="16">
        <v>2.8400606620642577E-2</v>
      </c>
      <c r="I13" s="16">
        <v>-2.708214911647765E-2</v>
      </c>
      <c r="J13" s="16">
        <v>2.4089179098510202E-2</v>
      </c>
      <c r="K13" s="17" t="s">
        <v>46</v>
      </c>
      <c r="L13" s="16">
        <v>6.9983195978126661E-2</v>
      </c>
      <c r="M13" s="18">
        <v>-3.5057547428494096E-2</v>
      </c>
    </row>
    <row r="14" spans="1:13" ht="24">
      <c r="A14" s="13" t="s">
        <v>23</v>
      </c>
      <c r="B14" s="14" t="s">
        <v>14</v>
      </c>
      <c r="C14" s="15">
        <v>0.1014873040224762</v>
      </c>
      <c r="D14" s="16">
        <v>4.1164371442991093E-2</v>
      </c>
      <c r="E14" s="16">
        <v>-1.8859388552932954E-2</v>
      </c>
      <c r="F14" s="16">
        <v>-3.3534263296424671E-2</v>
      </c>
      <c r="G14" s="17" t="s">
        <v>46</v>
      </c>
      <c r="H14" s="16">
        <v>-9.2654818746242734E-2</v>
      </c>
      <c r="I14" s="16">
        <v>-5.7686784015042757E-2</v>
      </c>
      <c r="J14" s="16">
        <v>2.3137125528906546E-3</v>
      </c>
      <c r="K14" s="16">
        <v>0.13342759268100399</v>
      </c>
      <c r="L14" s="16">
        <v>2.6998409233256932E-2</v>
      </c>
      <c r="M14" s="18">
        <v>2.3539143078376939E-2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5.7598012056829019E-5</v>
      </c>
      <c r="E21" s="10">
        <f t="shared" ref="E21:M21" si="0">$C5^2*E5^2</f>
        <v>2.5898194698674563E-5</v>
      </c>
      <c r="F21" s="10">
        <f t="shared" si="0"/>
        <v>1.9710051996175146E-5</v>
      </c>
      <c r="G21" s="10">
        <f t="shared" si="0"/>
        <v>7.9279633940644714E-5</v>
      </c>
      <c r="H21" s="10">
        <f t="shared" si="0"/>
        <v>8.9322921629131474E-6</v>
      </c>
      <c r="I21" s="11">
        <f t="shared" si="0"/>
        <v>2.2190668104742454E-2</v>
      </c>
      <c r="J21" s="10">
        <f t="shared" si="0"/>
        <v>1.1203918440889014E-6</v>
      </c>
      <c r="K21" s="10">
        <f t="shared" si="0"/>
        <v>1.7290245893770683E-5</v>
      </c>
      <c r="L21" s="10">
        <f t="shared" si="0"/>
        <v>2.1333810230658114E-7</v>
      </c>
      <c r="M21" s="12">
        <f t="shared" si="0"/>
        <v>1.9330638528407921E-4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7.8291189918475836E-6</v>
      </c>
      <c r="E22" s="16">
        <f t="shared" si="1"/>
        <v>9.321762424884451E-6</v>
      </c>
      <c r="F22" s="16">
        <f t="shared" si="1"/>
        <v>2.7621827100762766E-5</v>
      </c>
      <c r="G22" s="16">
        <f t="shared" si="1"/>
        <v>2.9878862834658366E-8</v>
      </c>
      <c r="H22" s="16">
        <f t="shared" si="1"/>
        <v>8.8454283690397254E-7</v>
      </c>
      <c r="I22" s="16">
        <f t="shared" si="1"/>
        <v>2.8016164122969745E-7</v>
      </c>
      <c r="J22" s="17">
        <f t="shared" si="1"/>
        <v>5.567368576411616E-3</v>
      </c>
      <c r="K22" s="16">
        <f t="shared" si="1"/>
        <v>3.4715555000328304E-6</v>
      </c>
      <c r="L22" s="16">
        <f t="shared" si="1"/>
        <v>4.5623510587035237E-5</v>
      </c>
      <c r="M22" s="18">
        <f t="shared" si="1"/>
        <v>3.7354008375209416E-6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2.2845891558846762E-6</v>
      </c>
      <c r="E23" s="17">
        <f t="shared" si="2"/>
        <v>6.0888441701806848E-4</v>
      </c>
      <c r="F23" s="16">
        <f t="shared" si="2"/>
        <v>3.8468000513804797E-8</v>
      </c>
      <c r="G23" s="16">
        <f t="shared" si="2"/>
        <v>2.3107416809351807E-7</v>
      </c>
      <c r="H23" s="16">
        <f t="shared" si="2"/>
        <v>2.698939729961327E-6</v>
      </c>
      <c r="I23" s="16">
        <f t="shared" si="2"/>
        <v>7.1179259525661079E-7</v>
      </c>
      <c r="J23" s="16">
        <f t="shared" si="2"/>
        <v>1.0229951721631115E-6</v>
      </c>
      <c r="K23" s="16">
        <f t="shared" si="2"/>
        <v>1.6545461432386176E-6</v>
      </c>
      <c r="L23" s="16">
        <f t="shared" si="2"/>
        <v>6.4873780291739655E-7</v>
      </c>
      <c r="M23" s="18">
        <f t="shared" si="2"/>
        <v>7.0587371535544693E-7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8.841266244925045E-8</v>
      </c>
      <c r="E24" s="16">
        <f t="shared" si="3"/>
        <v>2.6840320841155439E-7</v>
      </c>
      <c r="F24" s="16">
        <f t="shared" si="3"/>
        <v>2.884760146627777E-8</v>
      </c>
      <c r="G24" s="16">
        <f t="shared" si="3"/>
        <v>5.6183976318436127E-7</v>
      </c>
      <c r="H24" s="17">
        <f t="shared" si="3"/>
        <v>6.1436779965854909E-5</v>
      </c>
      <c r="I24" s="16">
        <f t="shared" si="3"/>
        <v>2.447076963715919E-8</v>
      </c>
      <c r="J24" s="16">
        <f t="shared" si="3"/>
        <v>9.6576294175746686E-9</v>
      </c>
      <c r="K24" s="16">
        <f t="shared" si="3"/>
        <v>5.3057997513791578E-8</v>
      </c>
      <c r="L24" s="16">
        <f t="shared" si="3"/>
        <v>3.3326604134481034E-7</v>
      </c>
      <c r="M24" s="18">
        <f t="shared" si="3"/>
        <v>9.7203466634349668E-8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4.081607120457629E-5</v>
      </c>
      <c r="E25" s="16">
        <f t="shared" si="4"/>
        <v>1.5308938265108576E-7</v>
      </c>
      <c r="F25" s="16">
        <f t="shared" si="4"/>
        <v>1.3047804919545275E-7</v>
      </c>
      <c r="G25" s="16">
        <f t="shared" si="4"/>
        <v>7.4546853144488543E-8</v>
      </c>
      <c r="H25" s="16">
        <f t="shared" si="4"/>
        <v>5.9411779483900018E-8</v>
      </c>
      <c r="I25" s="16">
        <f t="shared" si="4"/>
        <v>1.0632722451173273E-7</v>
      </c>
      <c r="J25" s="16">
        <f t="shared" si="4"/>
        <v>5.7615082147304386E-8</v>
      </c>
      <c r="K25" s="16">
        <f t="shared" si="4"/>
        <v>1.1462434553847487E-8</v>
      </c>
      <c r="L25" s="16">
        <f t="shared" si="4"/>
        <v>2.4240242345011318E-8</v>
      </c>
      <c r="M25" s="18">
        <f t="shared" si="4"/>
        <v>5.0517977176230286E-8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1.7408137563654864E-5</v>
      </c>
      <c r="E26" s="16">
        <f t="shared" si="5"/>
        <v>3.4156869125418122E-7</v>
      </c>
      <c r="F26" s="17">
        <f t="shared" si="5"/>
        <v>5.5477685697507603E-3</v>
      </c>
      <c r="G26" s="16">
        <f t="shared" si="5"/>
        <v>6.6477876222125463E-6</v>
      </c>
      <c r="H26" s="16">
        <f t="shared" si="5"/>
        <v>2.5916897482784851E-6</v>
      </c>
      <c r="I26" s="16">
        <f t="shared" si="5"/>
        <v>4.8613175233693374E-6</v>
      </c>
      <c r="J26" s="16">
        <f t="shared" si="5"/>
        <v>2.7086348231373646E-5</v>
      </c>
      <c r="K26" s="16">
        <f t="shared" si="5"/>
        <v>3.215410683875476E-5</v>
      </c>
      <c r="L26" s="16">
        <f t="shared" si="5"/>
        <v>5.7418893659985183E-6</v>
      </c>
      <c r="M26" s="18">
        <f t="shared" si="5"/>
        <v>4.0109878003536729E-5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2.1952939750129251E-6</v>
      </c>
      <c r="E27" s="16">
        <f t="shared" si="6"/>
        <v>3.9406485488361286E-6</v>
      </c>
      <c r="F27" s="16">
        <f t="shared" si="6"/>
        <v>3.9014186401744552E-6</v>
      </c>
      <c r="G27" s="16">
        <f t="shared" si="6"/>
        <v>2.8806149586814476E-6</v>
      </c>
      <c r="H27" s="16">
        <f t="shared" si="6"/>
        <v>2.0370435139730668E-5</v>
      </c>
      <c r="I27" s="16">
        <f t="shared" si="6"/>
        <v>3.6321760436774553E-8</v>
      </c>
      <c r="J27" s="16">
        <f t="shared" si="6"/>
        <v>3.0416841471725424E-5</v>
      </c>
      <c r="K27" s="16">
        <f t="shared" si="6"/>
        <v>1.9513734283629527E-5</v>
      </c>
      <c r="L27" s="17">
        <f t="shared" si="6"/>
        <v>3.7900761682968425E-3</v>
      </c>
      <c r="M27" s="18">
        <f t="shared" si="6"/>
        <v>1.8185437411144715E-5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1.0793853741643327E-6</v>
      </c>
      <c r="E28" s="16">
        <f t="shared" si="7"/>
        <v>1.0154549033441631E-6</v>
      </c>
      <c r="F28" s="16">
        <f t="shared" si="7"/>
        <v>6.4412064808960796E-6</v>
      </c>
      <c r="G28" s="16">
        <f t="shared" si="7"/>
        <v>5.2577852855379898E-7</v>
      </c>
      <c r="H28" s="16">
        <f t="shared" si="7"/>
        <v>1.4010093113250921E-6</v>
      </c>
      <c r="I28" s="16">
        <f t="shared" si="7"/>
        <v>7.6438656102467205E-6</v>
      </c>
      <c r="J28" s="16">
        <f t="shared" si="7"/>
        <v>5.8825818573531638E-7</v>
      </c>
      <c r="K28" s="16">
        <f t="shared" si="7"/>
        <v>1.1611599186703714E-6</v>
      </c>
      <c r="L28" s="16">
        <f t="shared" si="7"/>
        <v>4.2918482828089391E-6</v>
      </c>
      <c r="M28" s="20">
        <f t="shared" si="7"/>
        <v>8.9549124541011865E-4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2.0835985142615025E-6</v>
      </c>
      <c r="E29" s="16">
        <f t="shared" si="8"/>
        <v>2.0480165380301241E-5</v>
      </c>
      <c r="F29" s="16">
        <f t="shared" si="8"/>
        <v>4.4332425380174398E-5</v>
      </c>
      <c r="G29" s="16">
        <f t="shared" si="8"/>
        <v>1.4451280075641868E-4</v>
      </c>
      <c r="H29" s="16">
        <f t="shared" si="8"/>
        <v>6.5461564666189824E-6</v>
      </c>
      <c r="I29" s="16">
        <f t="shared" si="8"/>
        <v>5.9524725156726794E-6</v>
      </c>
      <c r="J29" s="16">
        <f t="shared" si="8"/>
        <v>4.7095037803622228E-6</v>
      </c>
      <c r="K29" s="17">
        <f t="shared" si="8"/>
        <v>7.8262573444033735E-3</v>
      </c>
      <c r="L29" s="16">
        <f t="shared" si="8"/>
        <v>3.9748312220345944E-5</v>
      </c>
      <c r="M29" s="18">
        <f t="shared" si="8"/>
        <v>9.9745706153791658E-6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1.7452852095411196E-5</v>
      </c>
      <c r="E30" s="16">
        <f t="shared" si="9"/>
        <v>3.6633519771733962E-6</v>
      </c>
      <c r="F30" s="16">
        <f t="shared" si="9"/>
        <v>1.1582464328505807E-5</v>
      </c>
      <c r="G30" s="17">
        <f t="shared" si="9"/>
        <v>9.9322217481638865E-3</v>
      </c>
      <c r="H30" s="16">
        <f t="shared" si="9"/>
        <v>8.8421820683211302E-5</v>
      </c>
      <c r="I30" s="16">
        <f t="shared" si="9"/>
        <v>3.4274891428992469E-5</v>
      </c>
      <c r="J30" s="16">
        <f t="shared" si="9"/>
        <v>5.5136886334915831E-8</v>
      </c>
      <c r="K30" s="16">
        <f t="shared" si="9"/>
        <v>1.8336427790102155E-4</v>
      </c>
      <c r="L30" s="16">
        <f t="shared" si="9"/>
        <v>7.5075767975816121E-6</v>
      </c>
      <c r="M30" s="18">
        <f t="shared" si="9"/>
        <v>5.7069586901239332E-6</v>
      </c>
    </row>
    <row r="31" spans="1:13">
      <c r="A31" t="s">
        <v>40</v>
      </c>
      <c r="D31" s="21">
        <f>SUM($D$21:$D$30)</f>
        <v>1.4883547159409163E-4</v>
      </c>
      <c r="E31" s="21">
        <f>SUM($E$21:$E$30)</f>
        <v>6.739670562335993E-4</v>
      </c>
      <c r="F31" s="21">
        <f>SUM($F$21:$F$30)</f>
        <v>5.6615557573286238E-3</v>
      </c>
      <c r="G31" s="21">
        <f>SUM($G$21:$G$30)</f>
        <v>1.0166965703617655E-2</v>
      </c>
      <c r="H31" s="21">
        <f>SUM($H$21:$H$30)</f>
        <v>1.933430778242818E-4</v>
      </c>
      <c r="I31">
        <f>SUM($I$21:$I$30)</f>
        <v>2.2244559725811811E-2</v>
      </c>
      <c r="J31" s="21">
        <f>SUM($J$21:$J$30)</f>
        <v>5.6324353246949644E-3</v>
      </c>
      <c r="K31" s="21">
        <f>SUM($K$21:$K$30)</f>
        <v>8.0849314913145603E-3</v>
      </c>
      <c r="L31" s="21">
        <f>SUM($L$21:$L$30)</f>
        <v>3.8942088877395266E-3</v>
      </c>
      <c r="M31" s="21">
        <f>SUM($M$21:$M$30)</f>
        <v>1.1673634714110693E-3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5.7868165967570176E-2</v>
      </c>
      <c r="D33" s="22">
        <f>$D$31/$C$33</f>
        <v>2.5719749210213489E-3</v>
      </c>
      <c r="E33" s="22">
        <f>$E$31/$C$33</f>
        <v>1.1646594374725757E-2</v>
      </c>
      <c r="F33" s="22">
        <f>$F$31/$C$33</f>
        <v>9.7835410240950244E-2</v>
      </c>
      <c r="G33" s="22">
        <f>$G$31/$C$33</f>
        <v>0.17569185982696103</v>
      </c>
      <c r="H33" s="22">
        <f>$H$31/$C$33</f>
        <v>3.341095654087827E-3</v>
      </c>
      <c r="I33" s="22">
        <f>$I$31/$C$33</f>
        <v>0.38440063468190533</v>
      </c>
      <c r="J33" s="22">
        <f>$J$31/$C$33</f>
        <v>9.7332189996334598E-2</v>
      </c>
      <c r="K33" s="22">
        <f>$K$31/$C$33</f>
        <v>0.13971293812638585</v>
      </c>
      <c r="L33" s="22">
        <f>$L$31/$C$33</f>
        <v>6.7294492967374761E-2</v>
      </c>
      <c r="M33" s="22">
        <f>$M$31/$C$33</f>
        <v>2.0172809210253353E-2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6E53-C409-49C5-AD97-DFB07EAA7D19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54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6.6823584085978993E-2</v>
      </c>
      <c r="D5" s="11" t="s">
        <v>33</v>
      </c>
      <c r="E5" s="10">
        <v>-1.7346304747720798E-2</v>
      </c>
      <c r="F5" s="10">
        <v>2.7319828710171905E-2</v>
      </c>
      <c r="G5" s="10">
        <v>6.22876733080657E-2</v>
      </c>
      <c r="H5" s="10">
        <v>4.531790502106503E-2</v>
      </c>
      <c r="I5" s="10">
        <v>5.4248198417214876E-3</v>
      </c>
      <c r="J5" s="10">
        <v>3.9669032511012878E-2</v>
      </c>
      <c r="K5" s="10">
        <v>7.0678424803828452E-2</v>
      </c>
      <c r="L5" s="10">
        <v>6.0521129331670032E-2</v>
      </c>
      <c r="M5" s="12">
        <v>3.774155146741735E-3</v>
      </c>
    </row>
    <row r="6" spans="1:13" ht="24">
      <c r="A6" s="13" t="s">
        <v>15</v>
      </c>
      <c r="B6" s="14" t="s">
        <v>14</v>
      </c>
      <c r="C6" s="15">
        <v>6.6816058475825349E-2</v>
      </c>
      <c r="D6" s="16">
        <v>3.7980997496172603E-3</v>
      </c>
      <c r="E6" s="16">
        <v>4.1354234232904519E-2</v>
      </c>
      <c r="F6" s="16">
        <v>4.9123041569526904E-2</v>
      </c>
      <c r="G6" s="16">
        <v>7.7748700415965766E-2</v>
      </c>
      <c r="H6" s="16">
        <v>-1.859808612247155E-2</v>
      </c>
      <c r="I6" s="16">
        <v>-2.2314740620338672E-2</v>
      </c>
      <c r="J6" s="16">
        <v>-3.7129631979363399E-2</v>
      </c>
      <c r="K6" s="16">
        <v>-2.0663089149163188E-2</v>
      </c>
      <c r="L6" s="16">
        <v>9.1364263969657245E-2</v>
      </c>
      <c r="M6" s="20" t="s">
        <v>49</v>
      </c>
    </row>
    <row r="7" spans="1:13" ht="24">
      <c r="A7" s="13" t="s">
        <v>16</v>
      </c>
      <c r="B7" s="14" t="s">
        <v>14</v>
      </c>
      <c r="C7" s="15">
        <v>-1.9414702206203512E-2</v>
      </c>
      <c r="D7" s="16">
        <v>3.9734831714806941E-2</v>
      </c>
      <c r="E7" s="16">
        <v>-2.238338561112951E-2</v>
      </c>
      <c r="F7" s="16">
        <v>-9.175736769045717E-2</v>
      </c>
      <c r="G7" s="16">
        <v>-3.3209753644251896E-2</v>
      </c>
      <c r="H7" s="16">
        <v>-1.0070156369506171E-2</v>
      </c>
      <c r="I7" s="16">
        <v>3.8498669992196359E-2</v>
      </c>
      <c r="J7" s="17" t="s">
        <v>33</v>
      </c>
      <c r="K7" s="16">
        <v>-8.0007937288210165E-3</v>
      </c>
      <c r="L7" s="16">
        <v>-3.5511571906396901E-2</v>
      </c>
      <c r="M7" s="18">
        <v>-3.7422077812313707E-2</v>
      </c>
    </row>
    <row r="8" spans="1:13" ht="24">
      <c r="A8" s="13" t="s">
        <v>17</v>
      </c>
      <c r="B8" s="14" t="s">
        <v>14</v>
      </c>
      <c r="C8" s="15">
        <v>-3.285811164187144E-2</v>
      </c>
      <c r="D8" s="16">
        <v>5.4513333772762311E-3</v>
      </c>
      <c r="E8" s="16">
        <v>-4.3695724140235349E-2</v>
      </c>
      <c r="F8" s="16">
        <v>2.1307188855983258E-2</v>
      </c>
      <c r="G8" s="16">
        <v>-7.1781749097391684E-2</v>
      </c>
      <c r="H8" s="16">
        <v>5.6108053186915217E-2</v>
      </c>
      <c r="I8" s="17" t="s">
        <v>33</v>
      </c>
      <c r="J8" s="16">
        <v>3.8550906644810534E-2</v>
      </c>
      <c r="K8" s="16">
        <v>-3.8135880173779724E-2</v>
      </c>
      <c r="L8" s="16">
        <v>-3.5999344986101744E-2</v>
      </c>
      <c r="M8" s="18">
        <v>-2.2487427311133113E-2</v>
      </c>
    </row>
    <row r="9" spans="1:13" ht="24">
      <c r="A9" s="13" t="s">
        <v>18</v>
      </c>
      <c r="B9" s="14" t="s">
        <v>14</v>
      </c>
      <c r="C9" s="15">
        <v>-6.0740011037976493E-2</v>
      </c>
      <c r="D9" s="16">
        <v>4.5421601261935486E-2</v>
      </c>
      <c r="E9" s="16">
        <v>-5.1874977380393004E-2</v>
      </c>
      <c r="F9" s="16">
        <v>-6.8451425990118438E-3</v>
      </c>
      <c r="G9" s="16">
        <v>-4.8754123127856937E-2</v>
      </c>
      <c r="H9" s="17" t="s">
        <v>33</v>
      </c>
      <c r="I9" s="16">
        <v>5.6083824182488078E-2</v>
      </c>
      <c r="J9" s="16">
        <v>-1.0073429072611113E-2</v>
      </c>
      <c r="K9" s="16">
        <v>6.2430107686073585E-2</v>
      </c>
      <c r="L9" s="16">
        <v>2.9368901587191635E-2</v>
      </c>
      <c r="M9" s="18">
        <v>-1.877510091994462E-2</v>
      </c>
    </row>
    <row r="10" spans="1:13" ht="24">
      <c r="A10" s="13" t="s">
        <v>19</v>
      </c>
      <c r="B10" s="14" t="s">
        <v>14</v>
      </c>
      <c r="C10" s="15">
        <v>8.9895878531307261E-2</v>
      </c>
      <c r="D10" s="16">
        <v>-1.7546550927755439E-2</v>
      </c>
      <c r="E10" s="17" t="s">
        <v>29</v>
      </c>
      <c r="F10" s="16">
        <v>-3.8837435981018839E-2</v>
      </c>
      <c r="G10" s="16">
        <v>-1.5748240520089864E-2</v>
      </c>
      <c r="H10" s="16">
        <v>-5.2368536158486946E-2</v>
      </c>
      <c r="I10" s="16">
        <v>-4.4112527642017341E-2</v>
      </c>
      <c r="J10" s="16">
        <v>-2.2632997264223544E-2</v>
      </c>
      <c r="K10" s="16">
        <v>-1.2966464376547644E-2</v>
      </c>
      <c r="L10" s="16">
        <v>3.5310351825539954E-4</v>
      </c>
      <c r="M10" s="18">
        <v>4.2122641180403007E-2</v>
      </c>
    </row>
    <row r="11" spans="1:13" ht="24">
      <c r="A11" s="13" t="s">
        <v>20</v>
      </c>
      <c r="B11" s="14" t="s">
        <v>14</v>
      </c>
      <c r="C11" s="15">
        <v>9.9357124087993427E-3</v>
      </c>
      <c r="D11" s="16">
        <v>2.6895442969889469E-2</v>
      </c>
      <c r="E11" s="16">
        <v>-3.7792763479967038E-2</v>
      </c>
      <c r="F11" s="17" t="s">
        <v>45</v>
      </c>
      <c r="G11" s="16">
        <v>5.3110085537274213E-2</v>
      </c>
      <c r="H11" s="16">
        <v>-6.7067725316176021E-3</v>
      </c>
      <c r="I11" s="16">
        <v>2.0893726003915595E-2</v>
      </c>
      <c r="J11" s="16">
        <v>-9.0195302899464369E-2</v>
      </c>
      <c r="K11" s="16">
        <v>8.4348700766275278E-2</v>
      </c>
      <c r="L11" s="16">
        <v>5.8177241170458451E-2</v>
      </c>
      <c r="M11" s="18">
        <v>4.8656093561307914E-2</v>
      </c>
    </row>
    <row r="12" spans="1:13" ht="24">
      <c r="A12" s="13" t="s">
        <v>21</v>
      </c>
      <c r="B12" s="14" t="s">
        <v>14</v>
      </c>
      <c r="C12" s="15">
        <v>2.46735202914652E-2</v>
      </c>
      <c r="D12" s="16">
        <v>5.9366995374327436E-2</v>
      </c>
      <c r="E12" s="16">
        <v>3.4932797638480571E-4</v>
      </c>
      <c r="F12" s="16">
        <v>5.7940463532585224E-2</v>
      </c>
      <c r="G12" s="16">
        <v>4.5357027463620886E-2</v>
      </c>
      <c r="H12" s="16">
        <v>2.8757096529127526E-2</v>
      </c>
      <c r="I12" s="16">
        <v>-3.52432688800072E-2</v>
      </c>
      <c r="J12" s="16">
        <v>-3.4758605619259003E-2</v>
      </c>
      <c r="K12" s="16">
        <v>9.3873270459141664E-2</v>
      </c>
      <c r="L12" s="17" t="s">
        <v>39</v>
      </c>
      <c r="M12" s="18">
        <v>9.010218672243811E-2</v>
      </c>
    </row>
    <row r="13" spans="1:13" ht="24">
      <c r="A13" s="13" t="s">
        <v>22</v>
      </c>
      <c r="B13" s="14" t="s">
        <v>14</v>
      </c>
      <c r="C13" s="19" t="s">
        <v>50</v>
      </c>
      <c r="D13" s="16">
        <v>6.0830754555373116E-2</v>
      </c>
      <c r="E13" s="16">
        <v>-1.5190935557218441E-2</v>
      </c>
      <c r="F13" s="16">
        <v>5.2648040735938754E-2</v>
      </c>
      <c r="G13" s="17" t="s">
        <v>51</v>
      </c>
      <c r="H13" s="16">
        <v>-4.7469537146537386E-2</v>
      </c>
      <c r="I13" s="16">
        <v>-6.9922042967657652E-2</v>
      </c>
      <c r="J13" s="16">
        <v>-3.2364012736374237E-2</v>
      </c>
      <c r="K13" s="16">
        <v>9.3568220363704019E-2</v>
      </c>
      <c r="L13" s="16">
        <v>4.5151183368582405E-2</v>
      </c>
      <c r="M13" s="18">
        <v>7.6338185869058814E-2</v>
      </c>
    </row>
    <row r="14" spans="1:13" ht="24">
      <c r="A14" s="13" t="s">
        <v>23</v>
      </c>
      <c r="B14" s="14" t="s">
        <v>14</v>
      </c>
      <c r="C14" s="15">
        <v>7.4683981912879768E-2</v>
      </c>
      <c r="D14" s="16">
        <v>6.8713872639613455E-2</v>
      </c>
      <c r="E14" s="16">
        <v>-1.248640499392855E-2</v>
      </c>
      <c r="F14" s="16">
        <v>8.3230718322728395E-2</v>
      </c>
      <c r="G14" s="16">
        <v>9.3126833196105041E-2</v>
      </c>
      <c r="H14" s="16">
        <v>6.048937280993625E-2</v>
      </c>
      <c r="I14" s="16">
        <v>-3.6983451972458399E-2</v>
      </c>
      <c r="J14" s="16">
        <v>-7.7931359519362361E-3</v>
      </c>
      <c r="K14" s="17" t="s">
        <v>46</v>
      </c>
      <c r="L14" s="16">
        <v>9.3044740196132042E-2</v>
      </c>
      <c r="M14" s="18">
        <v>-2.0154615421743283E-2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54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4.394230912903337E-3</v>
      </c>
      <c r="E21" s="10">
        <f t="shared" ref="E21:M21" si="0">$C5^2*E5^2</f>
        <v>1.3436107647539716E-6</v>
      </c>
      <c r="F21" s="10">
        <f t="shared" si="0"/>
        <v>3.3328477499787406E-6</v>
      </c>
      <c r="G21" s="10">
        <f t="shared" si="0"/>
        <v>1.7324621206367293E-5</v>
      </c>
      <c r="H21" s="10">
        <f t="shared" si="0"/>
        <v>9.1706301844381821E-6</v>
      </c>
      <c r="I21" s="10">
        <f t="shared" si="0"/>
        <v>1.3141053104717542E-7</v>
      </c>
      <c r="J21" s="10">
        <f t="shared" si="0"/>
        <v>7.0268834107408271E-6</v>
      </c>
      <c r="K21" s="10">
        <f t="shared" si="0"/>
        <v>2.2306593572366775E-5</v>
      </c>
      <c r="L21" s="10">
        <f t="shared" si="0"/>
        <v>1.6355867268188385E-5</v>
      </c>
      <c r="M21" s="12">
        <f t="shared" si="0"/>
        <v>6.3606138232265862E-8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6.440127097461953E-8</v>
      </c>
      <c r="E22" s="16">
        <f t="shared" si="1"/>
        <v>7.6348704463708608E-6</v>
      </c>
      <c r="F22" s="16">
        <f t="shared" si="1"/>
        <v>1.0772889473554177E-5</v>
      </c>
      <c r="G22" s="16">
        <f t="shared" si="1"/>
        <v>2.6986588221480041E-5</v>
      </c>
      <c r="H22" s="16">
        <f t="shared" si="1"/>
        <v>1.5441810353389001E-6</v>
      </c>
      <c r="I22" s="16">
        <f t="shared" si="1"/>
        <v>2.223030348517885E-6</v>
      </c>
      <c r="J22" s="16">
        <f t="shared" si="1"/>
        <v>6.1546448132909729E-6</v>
      </c>
      <c r="K22" s="16">
        <f t="shared" si="1"/>
        <v>1.9061286292459138E-6</v>
      </c>
      <c r="L22" s="16">
        <f t="shared" si="1"/>
        <v>3.7266141208804583E-5</v>
      </c>
      <c r="M22" s="20">
        <f t="shared" si="1"/>
        <v>4.3755443954070381E-3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5.9511955781702557E-7</v>
      </c>
      <c r="E23" s="16">
        <f t="shared" si="2"/>
        <v>1.88848274117522E-7</v>
      </c>
      <c r="F23" s="16">
        <f t="shared" si="2"/>
        <v>3.1735354886842414E-6</v>
      </c>
      <c r="G23" s="16">
        <f t="shared" si="2"/>
        <v>4.1571220459168529E-7</v>
      </c>
      <c r="H23" s="16">
        <f t="shared" si="2"/>
        <v>3.8223803132366625E-8</v>
      </c>
      <c r="I23" s="16">
        <f t="shared" si="2"/>
        <v>5.5866687235838392E-7</v>
      </c>
      <c r="J23" s="17">
        <f t="shared" si="2"/>
        <v>3.7092389472982685E-4</v>
      </c>
      <c r="K23" s="16">
        <f t="shared" si="2"/>
        <v>2.4128349481500599E-8</v>
      </c>
      <c r="L23" s="16">
        <f t="shared" si="2"/>
        <v>4.7533660520171654E-7</v>
      </c>
      <c r="M23" s="18">
        <f t="shared" si="2"/>
        <v>5.2785818713398082E-7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3.2084160938562649E-8</v>
      </c>
      <c r="E24" s="16">
        <f t="shared" si="3"/>
        <v>2.0614038546012012E-6</v>
      </c>
      <c r="F24" s="16">
        <f t="shared" si="3"/>
        <v>4.9015959927983837E-7</v>
      </c>
      <c r="G24" s="16">
        <f t="shared" si="3"/>
        <v>5.5630539897910593E-6</v>
      </c>
      <c r="H24" s="16">
        <f t="shared" si="3"/>
        <v>3.3988781999816451E-6</v>
      </c>
      <c r="I24" s="17">
        <f t="shared" si="3"/>
        <v>1.0624501106110153E-3</v>
      </c>
      <c r="J24" s="16">
        <f t="shared" si="3"/>
        <v>1.604554209990239E-6</v>
      </c>
      <c r="K24" s="16">
        <f t="shared" si="3"/>
        <v>1.5701919641577945E-6</v>
      </c>
      <c r="L24" s="16">
        <f t="shared" si="3"/>
        <v>1.3991826116973385E-6</v>
      </c>
      <c r="M24" s="18">
        <f t="shared" si="3"/>
        <v>5.4596493010667871E-7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7.6115764535460365E-6</v>
      </c>
      <c r="E25" s="16">
        <f t="shared" si="4"/>
        <v>9.9280869879176156E-6</v>
      </c>
      <c r="F25" s="16">
        <f t="shared" si="4"/>
        <v>1.7286804986032618E-7</v>
      </c>
      <c r="G25" s="16">
        <f t="shared" si="4"/>
        <v>8.7694515416575669E-6</v>
      </c>
      <c r="H25" s="17">
        <f t="shared" si="4"/>
        <v>3.6305554761714271E-3</v>
      </c>
      <c r="I25" s="16">
        <f t="shared" si="4"/>
        <v>1.1604460947623613E-5</v>
      </c>
      <c r="J25" s="16">
        <f t="shared" si="4"/>
        <v>3.7437289585224321E-7</v>
      </c>
      <c r="K25" s="16">
        <f t="shared" si="4"/>
        <v>1.4379305180801915E-5</v>
      </c>
      <c r="L25" s="16">
        <f t="shared" si="4"/>
        <v>3.1821829242558333E-6</v>
      </c>
      <c r="M25" s="18">
        <f t="shared" si="4"/>
        <v>1.3005117884954739E-6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2.4880728060914387E-6</v>
      </c>
      <c r="E26" s="17">
        <f t="shared" si="5"/>
        <v>8.0167481254038563E-3</v>
      </c>
      <c r="F26" s="16">
        <f t="shared" si="5"/>
        <v>1.2189353240129136E-5</v>
      </c>
      <c r="G26" s="16">
        <f t="shared" si="5"/>
        <v>2.004211917445841E-6</v>
      </c>
      <c r="H26" s="16">
        <f t="shared" si="5"/>
        <v>2.2162585844386629E-5</v>
      </c>
      <c r="I26" s="16">
        <f t="shared" si="5"/>
        <v>1.5725463288674506E-5</v>
      </c>
      <c r="J26" s="16">
        <f t="shared" si="5"/>
        <v>4.1396507631919137E-6</v>
      </c>
      <c r="K26" s="16">
        <f t="shared" si="5"/>
        <v>1.3586972753721303E-6</v>
      </c>
      <c r="L26" s="16">
        <f t="shared" si="5"/>
        <v>1.0075895431029127E-9</v>
      </c>
      <c r="M26" s="18">
        <f t="shared" si="5"/>
        <v>1.4338732119291892E-5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7.1409407166604428E-8</v>
      </c>
      <c r="E27" s="16">
        <f t="shared" si="6"/>
        <v>1.4099876983600065E-7</v>
      </c>
      <c r="F27" s="17">
        <f t="shared" si="6"/>
        <v>9.6168386568940532E-5</v>
      </c>
      <c r="G27" s="16">
        <f t="shared" si="6"/>
        <v>2.7845308017551376E-7</v>
      </c>
      <c r="H27" s="16">
        <f t="shared" si="6"/>
        <v>4.4404315371673779E-9</v>
      </c>
      <c r="I27" s="16">
        <f t="shared" si="6"/>
        <v>4.3095290726025168E-8</v>
      </c>
      <c r="J27" s="16">
        <f t="shared" si="6"/>
        <v>8.0309304959679366E-7</v>
      </c>
      <c r="K27" s="16">
        <f t="shared" si="6"/>
        <v>7.0235199364101734E-7</v>
      </c>
      <c r="L27" s="16">
        <f t="shared" si="6"/>
        <v>3.341213826258157E-7</v>
      </c>
      <c r="M27" s="18">
        <f t="shared" si="6"/>
        <v>2.3370741962164193E-7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2.1456178444308808E-6</v>
      </c>
      <c r="E28" s="16">
        <f t="shared" si="7"/>
        <v>7.4289762473255853E-11</v>
      </c>
      <c r="F28" s="16">
        <f t="shared" si="7"/>
        <v>2.0437424434917631E-6</v>
      </c>
      <c r="G28" s="16">
        <f t="shared" si="7"/>
        <v>1.2524240627046868E-6</v>
      </c>
      <c r="H28" s="16">
        <f t="shared" si="7"/>
        <v>5.0344531542484544E-7</v>
      </c>
      <c r="I28" s="16">
        <f t="shared" si="7"/>
        <v>7.5616156732814245E-7</v>
      </c>
      <c r="J28" s="16">
        <f t="shared" si="7"/>
        <v>7.355071949271586E-7</v>
      </c>
      <c r="K28" s="16">
        <f t="shared" si="7"/>
        <v>5.3647085233632342E-6</v>
      </c>
      <c r="L28" s="17">
        <f t="shared" si="7"/>
        <v>5.9065610155194855E-4</v>
      </c>
      <c r="M28" s="18">
        <f t="shared" si="7"/>
        <v>4.942343155737465E-6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6.0627037385130752E-5</v>
      </c>
      <c r="E29" s="16">
        <f t="shared" si="8"/>
        <v>3.7808459465287848E-6</v>
      </c>
      <c r="F29" s="16">
        <f t="shared" si="8"/>
        <v>4.5413436511568957E-5</v>
      </c>
      <c r="G29" s="17">
        <f t="shared" si="8"/>
        <v>1.5863906303999999E-2</v>
      </c>
      <c r="H29" s="16">
        <f t="shared" si="8"/>
        <v>3.6919000381955972E-5</v>
      </c>
      <c r="I29" s="16">
        <f t="shared" si="8"/>
        <v>8.0102884847959457E-5</v>
      </c>
      <c r="J29" s="16">
        <f t="shared" si="8"/>
        <v>1.7161081985436778E-5</v>
      </c>
      <c r="K29" s="16">
        <f t="shared" si="8"/>
        <v>1.434421143475106E-4</v>
      </c>
      <c r="L29" s="16">
        <f t="shared" si="8"/>
        <v>3.3400903427413641E-5</v>
      </c>
      <c r="M29" s="18">
        <f t="shared" si="8"/>
        <v>9.5478065099226651E-5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2.6335634208260589E-5</v>
      </c>
      <c r="E30" s="16">
        <f t="shared" si="9"/>
        <v>8.6962049059567593E-7</v>
      </c>
      <c r="F30" s="16">
        <f t="shared" si="9"/>
        <v>3.8638674173231989E-5</v>
      </c>
      <c r="G30" s="16">
        <f t="shared" si="9"/>
        <v>4.8373175725805163E-5</v>
      </c>
      <c r="H30" s="16">
        <f t="shared" si="9"/>
        <v>2.0408594334206712E-5</v>
      </c>
      <c r="I30" s="16">
        <f t="shared" si="9"/>
        <v>7.6290387401309331E-6</v>
      </c>
      <c r="J30" s="16">
        <f t="shared" si="9"/>
        <v>3.3875010259643527E-7</v>
      </c>
      <c r="K30" s="17">
        <f t="shared" si="9"/>
        <v>5.378707230684285E-3</v>
      </c>
      <c r="L30" s="16">
        <f t="shared" si="9"/>
        <v>4.8287929644107348E-5</v>
      </c>
      <c r="M30" s="18">
        <f t="shared" si="9"/>
        <v>2.2657081216906214E-6</v>
      </c>
    </row>
    <row r="31" spans="1:13">
      <c r="A31" t="s">
        <v>40</v>
      </c>
      <c r="D31">
        <f>SUM($D$21:$D$30)</f>
        <v>4.4942018659976934E-3</v>
      </c>
      <c r="E31" s="21">
        <f>SUM($E$21:$E$30)</f>
        <v>8.0426964852283404E-3</v>
      </c>
      <c r="F31" s="21">
        <f>SUM($F$21:$F$30)</f>
        <v>2.1239589329871971E-4</v>
      </c>
      <c r="G31" s="21">
        <f>SUM($G$21:$G$30)</f>
        <v>1.5974873995950021E-2</v>
      </c>
      <c r="H31" s="21">
        <f>SUM($H$21:$H$30)</f>
        <v>3.7247054557018296E-3</v>
      </c>
      <c r="I31" s="21">
        <f>SUM($I$21:$I$30)</f>
        <v>1.1812243230453813E-3</v>
      </c>
      <c r="J31" s="21">
        <f>SUM($J$21:$J$30)</f>
        <v>4.0926243315545023E-4</v>
      </c>
      <c r="K31" s="21">
        <f>SUM($K$21:$K$30)</f>
        <v>5.5697614505202256E-3</v>
      </c>
      <c r="L31" s="21">
        <f>SUM($L$21:$L$30)</f>
        <v>7.3135877421378627E-4</v>
      </c>
      <c r="M31" s="21">
        <f>SUM($M$21:$M$30)</f>
        <v>4.4952408923665758E-3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4.4835721569478022E-2</v>
      </c>
      <c r="D33" s="22">
        <f>$D$31/$C$33</f>
        <v>0.10023708125302321</v>
      </c>
      <c r="E33" s="22">
        <f>$E$31/$C$33</f>
        <v>0.17938144416311608</v>
      </c>
      <c r="F33" s="22">
        <f>$F$31/$C$33</f>
        <v>4.7372025220914138E-3</v>
      </c>
      <c r="G33" s="22">
        <f>$G$31/$C$33</f>
        <v>0.35629791239548014</v>
      </c>
      <c r="H33" s="22">
        <f>$H$31/$C$33</f>
        <v>8.3074506784283089E-2</v>
      </c>
      <c r="I33" s="22">
        <f>$I$31/$C$33</f>
        <v>2.6345607513307008E-2</v>
      </c>
      <c r="J33" s="22">
        <f>$J$31/$C$33</f>
        <v>9.1280438638921373E-3</v>
      </c>
      <c r="K33" s="22">
        <f>$K$31/$C$33</f>
        <v>0.12422597998984471</v>
      </c>
      <c r="L33" s="22">
        <f>$L$31/$C$33</f>
        <v>1.6311966187060538E-2</v>
      </c>
      <c r="M33" s="22">
        <f>$M$31/$C$33</f>
        <v>0.1002602553279017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2024-12-10T22:30:37Z</dcterms:created>
  <dcterms:modified xsi:type="dcterms:W3CDTF">2024-12-10T22:30:47Z</dcterms:modified>
</cp:coreProperties>
</file>