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E12D864B-3517-45D6-9973-7B493BDE92F4}" xr6:coauthVersionLast="47" xr6:coauthVersionMax="47" xr10:uidLastSave="{00000000-0000-0000-0000-000000000000}"/>
  <bookViews>
    <workbookView xWindow="-120" yWindow="-120" windowWidth="29040" windowHeight="15720" xr2:uid="{58A29A75-F67A-4F51-8526-18A5AE1D4BE8}"/>
  </bookViews>
  <sheets>
    <sheet name="STATS" sheetId="1" r:id="rId1"/>
    <sheet name=" 34,00 Jägermeister (1)" sheetId="2" r:id="rId2"/>
    <sheet name=" 35,00 Becherovka (1)" sheetId="3" r:id="rId3"/>
    <sheet name=" 36,00 Aperol (1)" sheetId="4" r:id="rId4"/>
    <sheet name=" 37,00 Fernet Stock (1)" sheetId="5" r:id="rId5"/>
    <sheet name=" 39,00 Tatratea (1)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6" l="1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C33" i="5" s="1"/>
  <c r="G33" i="5" s="1"/>
  <c r="F31" i="5"/>
  <c r="E31" i="5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C33" i="2" s="1"/>
  <c r="L33" i="2" s="1"/>
  <c r="K31" i="2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6" l="1"/>
  <c r="K33" i="6"/>
  <c r="J33" i="6"/>
  <c r="I33" i="6"/>
  <c r="H33" i="6"/>
  <c r="G33" i="6"/>
  <c r="F33" i="6"/>
  <c r="E33" i="6"/>
  <c r="L33" i="5"/>
  <c r="K33" i="5"/>
  <c r="J33" i="5"/>
  <c r="I33" i="5"/>
  <c r="H33" i="5"/>
  <c r="D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D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<sst xmlns="http://schemas.openxmlformats.org/spreadsheetml/2006/main" count="478" uniqueCount="72">
  <si>
    <t xml:space="preserve"> 34,00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</si>
  <si>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</si>
  <si>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</si>
  <si>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What do these people particularly like about [BRAND], what do they particularly like the brand for? 8 = Has a good taste</t>
  </si>
  <si>
    <t>P3podkl_i7 What do these people particularly like about [BRAND], what do they particularly like the brand for? 7 = It has a high quality</t>
  </si>
  <si>
    <t>P4podkl_i14 How would these people describe the image of [BRAND] ? 14 = Unconventional / breaks the rules</t>
  </si>
  <si>
    <t>P4podkl_i5 How would these people describe the image of [BRAND] ? 5 = Haughty, aloof</t>
  </si>
  <si>
    <t>P3podkl_i13 What do these people particularly like about [BRAND], what do they particularly like the brand for? 13 = Has well tasting flavours</t>
  </si>
  <si>
    <t>P4podkl_i6 How would these people describe the image of [BRAND] ? 6 = Popular</t>
  </si>
  <si>
    <t>P4podkl_i15 How would these people describe the image of [BRAND] ? 15 = it is a brand for all generations</t>
  </si>
  <si>
    <t>P4podkl_i1 How would these people describe the image of [BRAND] ? 1 = Original recipe</t>
  </si>
  <si>
    <t>P3podkl_i11 What do these people particularly like about [BRAND], what do they particularly like the brand for? 11 = Is witty, has a sense of humour</t>
  </si>
  <si>
    <t>P4podkl_i13 How would these people describe the image of [BRAND] ? 13 = It is a party brand</t>
  </si>
  <si>
    <t>FAC_P3P4_BRAND_BITTERS_1 REGR factor score   1 for analysis 1</t>
  </si>
  <si>
    <t>Pearson Correlation</t>
  </si>
  <si>
    <t>FAC_P3P4_BRAND_BITTERS_2 REGR factor score   2 for analysis 2</t>
  </si>
  <si>
    <t>FAC_P3P4_BRAND_BITTERS_3 REGR factor score   3 for analysis 3</t>
  </si>
  <si>
    <t>FAC_P3P4_BRAND_BITTERS_4 REGR factor score   4 for analysis 4</t>
  </si>
  <si>
    <t>FAC_P3P4_BRAND_BITTERS_5 REGR factor score   5 for analysis 5</t>
  </si>
  <si>
    <t>FAC_P3P4_BRAND_BITTERS_6 REGR factor score   6 for analysis 6</t>
  </si>
  <si>
    <t>FAC_P3P4_BRAND_BITTERS_7 REGR factor score   7 for analysis 7</t>
  </si>
  <si>
    <t>FAC_P3P4_BRAND_BITTERS_8 REGR factor score   8 for analysis 8</t>
  </si>
  <si>
    <t>FAC_P3P4_BRAND_BITTERS_9 REGR factor score   9 for analysis 9</t>
  </si>
  <si>
    <t>FAC_P3P4_BRAND_BITTERS_10 REGR factor score  10 for analysis 10</t>
  </si>
  <si>
    <t>,997</t>
  </si>
  <si>
    <t>,996</t>
  </si>
  <si>
    <t>-,156</t>
  </si>
  <si>
    <t>,998</t>
  </si>
  <si>
    <t>,074</t>
  </si>
  <si>
    <t>,068</t>
  </si>
  <si>
    <t>,080</t>
  </si>
  <si>
    <t>,995</t>
  </si>
  <si>
    <t>,102</t>
  </si>
  <si>
    <t>,992</t>
  </si>
  <si>
    <t>SUMA</t>
  </si>
  <si>
    <t>R2</t>
  </si>
  <si>
    <t xml:space="preserve"> 34,00 Jägermeister (1)</t>
  </si>
  <si>
    <t xml:space="preserve"> 35,00 Becherovka</t>
  </si>
  <si>
    <t>-,085</t>
  </si>
  <si>
    <t>-,079</t>
  </si>
  <si>
    <t>-,109</t>
  </si>
  <si>
    <t>,993</t>
  </si>
  <si>
    <t>,100</t>
  </si>
  <si>
    <t>,088</t>
  </si>
  <si>
    <t>,991</t>
  </si>
  <si>
    <t>,076</t>
  </si>
  <si>
    <t>,085</t>
  </si>
  <si>
    <t>-,078</t>
  </si>
  <si>
    <t>,075</t>
  </si>
  <si>
    <t>,990</t>
  </si>
  <si>
    <t xml:space="preserve"> 35,00 Becherovka (1)</t>
  </si>
  <si>
    <t xml:space="preserve"> 36,00 Aperol</t>
  </si>
  <si>
    <t>,988</t>
  </si>
  <si>
    <t>,986</t>
  </si>
  <si>
    <t>,987</t>
  </si>
  <si>
    <t>,985</t>
  </si>
  <si>
    <t xml:space="preserve"> 36,00 Aperol (1)</t>
  </si>
  <si>
    <t xml:space="preserve"> 37,00 Fernet Stock</t>
  </si>
  <si>
    <t>,098</t>
  </si>
  <si>
    <t>-,091</t>
  </si>
  <si>
    <t>,078</t>
  </si>
  <si>
    <t>,079</t>
  </si>
  <si>
    <t>,994</t>
  </si>
  <si>
    <t>,989</t>
  </si>
  <si>
    <t>,108</t>
  </si>
  <si>
    <t>,112</t>
  </si>
  <si>
    <t>,107</t>
  </si>
  <si>
    <t xml:space="preserve"> 37,00 Fernet Stock (1)</t>
  </si>
  <si>
    <t xml:space="preserve"> 39,00 Tatratea</t>
  </si>
  <si>
    <t>,092</t>
  </si>
  <si>
    <t>,119</t>
  </si>
  <si>
    <t xml:space="preserve"> 39,00 Tatratea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</si>
</sst>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  <xf numFmtId="0" fontId="5" fillId="0" borderId="10" xfId="22" applyFont="1" applyBorder="1" applyAlignment="1">
      <alignment horizontal="right" vertical="center"/>
    </xf>
  </cellXfs>
  <cellStyles count="23">
    <cellStyle name="Normalny" xfId="0" builtinId="0"/>
    <cellStyle name="style1733869628779" xfId="1" xr:uid="{705A651C-988C-4F4E-B84A-49B5152CDADE}"/>
    <cellStyle name="style1733869628800" xfId="8" xr:uid="{63B396CD-14D9-4951-9D91-A939E6702E67}"/>
    <cellStyle name="style1733869628817" xfId="14" xr:uid="{406A3D59-4437-4D06-BC31-DC45F55372B5}"/>
    <cellStyle name="style1733869628930" xfId="2" xr:uid="{A1CC8221-88D3-4E10-A9AE-621477FCBFAA}"/>
    <cellStyle name="style1733869628938" xfId="3" xr:uid="{97A4C6F7-F6E2-4F73-9401-BA2FF171E828}"/>
    <cellStyle name="style1733869628947" xfId="4" xr:uid="{A961D219-7BC1-4A52-956B-BD2F97D6FC58}"/>
    <cellStyle name="style1733869628955" xfId="5" xr:uid="{9DC7007E-5DF9-494B-868A-32EBF936183E}"/>
    <cellStyle name="style1733869628964" xfId="6" xr:uid="{73C214A0-9B4C-4CE4-9AAE-FE08583E5647}"/>
    <cellStyle name="style1733869628972" xfId="13" xr:uid="{51CCA259-2807-4DCE-A8F6-282A38681C61}"/>
    <cellStyle name="style1733869628980" xfId="7" xr:uid="{4D91DF2E-6FBB-42FD-9169-BC2A4A66C6F9}"/>
    <cellStyle name="style1733869628998" xfId="9" xr:uid="{E8F728F5-F643-4FAF-85E7-5DC87F414971}"/>
    <cellStyle name="style1733869629006" xfId="10" xr:uid="{492A7ECF-A5B9-4BC3-A27A-B5BFC6DFD25D}"/>
    <cellStyle name="style1733869629014" xfId="11" xr:uid="{B3E5BD03-BE6F-4AE8-A6F1-D50DA6E3E9D2}"/>
    <cellStyle name="style1733869629020" xfId="12" xr:uid="{16A5EDB8-903E-492C-980A-767270369119}"/>
    <cellStyle name="style1733869629028" xfId="15" xr:uid="{2E567556-C9E2-4AEB-BACC-81E91DDA0F6F}"/>
    <cellStyle name="style1733869629036" xfId="16" xr:uid="{95BDA0E1-3F84-4060-80E1-EF1091341C7F}"/>
    <cellStyle name="style1733869629051" xfId="18" xr:uid="{6FF3C704-24B9-43AC-B027-CCA9DAB54698}"/>
    <cellStyle name="style1733869629084" xfId="17" xr:uid="{D1A855A7-EE01-450F-922B-6E6B0E714D5C}"/>
    <cellStyle name="style1733869629091" xfId="19" xr:uid="{BA8381DC-8890-46FC-BF1B-54CABFFEBC77}"/>
    <cellStyle name="style1733869629100" xfId="20" xr:uid="{9DB2A7DB-6465-4344-B73E-0923F0A88D43}"/>
    <cellStyle name="style1733869629149" xfId="21" xr:uid="{C345CDFD-5C13-4630-A9CB-1BBB7B49BB03}"/>
    <cellStyle name="style1733869629171" xfId="22" xr:uid="{4401AF6F-4189-4D4F-A53B-8EAF3D9CA2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F4050-6347-429C-85EC-732B3C4D3903}">
  <dimension ref="A1:F12"/>
  <sheetViews>
    <sheetView tabSelected="1" workbookViewId="0">
      <selection activeCell="F2" sqref="F2:F12"/>
    </sheetView>
  </sheetViews>
  <sheetFormatPr defaultRowHeight="15"/>
  <cols>
    <col min="1" max="1" width="80.7109375" customWidth="1"/>
  </cols>
  <sheetData>
    <row r="1" spans="1:6">
      <c r="B1" t="s">
        <v>36</v>
      </c>
      <c r="C1" t="s">
        <v>50</v>
      </c>
      <c r="D1" t="s">
        <v>56</v>
      </c>
      <c r="E1" t="s">
        <v>67</v>
      </c>
      <c r="F1" t="s">
        <v>71</v>
      </c>
    </row>
    <row r="2" spans="1:6">
      <c r="B2">
        <v>5.5719448087397677E-2</v>
      </c>
      <c r="C2">
        <v>5.5764409395529603E-2</v>
      </c>
      <c r="D2">
        <v>4.1585431231470488E-2</v>
      </c>
      <c r="E2">
        <v>5.4251946851894099E-2</v>
      </c>
      <c r="F2">
        <v>3.7294977905588986E-2</v>
      </c>
    </row>
    <row r="3" spans="1:6">
      <c r="A3" t="s">
        <v>3</v>
      </c>
      <c r="B3" s="23">
        <v>0.18499479762527762</v>
      </c>
      <c r="C3" s="23">
        <v>0.1294766565522093</v>
      </c>
      <c r="D3" s="23">
        <v>0.13640379439146547</v>
      </c>
      <c r="E3" s="23">
        <v>0.22799178816120097</v>
      </c>
      <c r="F3" s="23">
        <v>5.4233279223354629E-2</v>
      </c>
    </row>
    <row r="4" spans="1:6">
      <c r="A4" t="s">
        <v>4</v>
      </c>
      <c r="B4" s="23">
        <v>9.8150212715089988E-2</v>
      </c>
      <c r="C4" s="23">
        <v>6.9667935148503349E-2</v>
      </c>
      <c r="D4" s="23">
        <v>0.15810628320710943</v>
      </c>
      <c r="E4" s="23">
        <v>0.11192244138261546</v>
      </c>
      <c r="F4" s="23">
        <v>0.37585166883520987</v>
      </c>
    </row>
    <row r="5" spans="1:6">
      <c r="A5" t="s">
        <v>5</v>
      </c>
      <c r="B5" s="23">
        <v>0.43541822565323707</v>
      </c>
      <c r="C5" s="23">
        <v>0.21178408684339259</v>
      </c>
      <c r="D5" s="23">
        <v>0.14382985526126363</v>
      </c>
      <c r="E5" s="23">
        <v>3.0101012776261836E-2</v>
      </c>
      <c r="F5" s="23">
        <v>2.3080568324526145E-2</v>
      </c>
    </row>
    <row r="6" spans="1:6">
      <c r="A6" t="s">
        <v>6</v>
      </c>
      <c r="B6" s="23">
        <v>4.9905175761133506E-2</v>
      </c>
      <c r="C6" s="23">
        <v>0.12899949590893084</v>
      </c>
      <c r="D6" s="23">
        <v>4.7258573084969391E-2</v>
      </c>
      <c r="E6" s="23">
        <v>0.15224567974196598</v>
      </c>
      <c r="F6" s="23">
        <v>7.4835645231350239E-3</v>
      </c>
    </row>
    <row r="7" spans="1:6">
      <c r="A7" t="s">
        <v>7</v>
      </c>
      <c r="B7" s="23">
        <v>8.3057190550425583E-2</v>
      </c>
      <c r="C7" s="23">
        <v>3.3499563807111638E-2</v>
      </c>
      <c r="D7" s="23">
        <v>0.13116120677044862</v>
      </c>
      <c r="E7" s="23">
        <v>0.13174795576632897</v>
      </c>
      <c r="F7" s="23">
        <v>3.6353922828484195E-2</v>
      </c>
    </row>
    <row r="8" spans="1:6">
      <c r="A8" t="s">
        <v>8</v>
      </c>
      <c r="B8" s="23">
        <v>1.3136241401353801E-3</v>
      </c>
      <c r="C8" s="23">
        <v>7.1006188430886602E-2</v>
      </c>
      <c r="D8" s="23">
        <v>0.1001887787178347</v>
      </c>
      <c r="E8" s="23">
        <v>6.9588486929105561E-2</v>
      </c>
      <c r="F8" s="23">
        <v>0.11335041994631527</v>
      </c>
    </row>
    <row r="9" spans="1:6">
      <c r="A9" t="s">
        <v>9</v>
      </c>
      <c r="B9" s="23">
        <v>1.3332475430295142E-3</v>
      </c>
      <c r="C9" s="23">
        <v>0.17780687053141259</v>
      </c>
      <c r="D9" s="23">
        <v>2.0824219558648435E-2</v>
      </c>
      <c r="E9" s="23">
        <v>8.2811459331669016E-2</v>
      </c>
      <c r="F9" s="23">
        <v>8.6615572709540234E-2</v>
      </c>
    </row>
    <row r="10" spans="1:6">
      <c r="A10" t="s">
        <v>10</v>
      </c>
      <c r="B10" s="23">
        <v>2.9623854535149197E-2</v>
      </c>
      <c r="C10" s="23">
        <v>5.0992741279538963E-2</v>
      </c>
      <c r="D10" s="23">
        <v>7.2027367161295736E-2</v>
      </c>
      <c r="E10" s="23">
        <v>6.3259040281807254E-3</v>
      </c>
      <c r="F10" s="23">
        <v>0.22481985649783759</v>
      </c>
    </row>
    <row r="11" spans="1:6">
      <c r="A11" t="s">
        <v>11</v>
      </c>
      <c r="B11" s="23">
        <v>1.680776921571433E-3</v>
      </c>
      <c r="C11" s="23">
        <v>7.8765626894399324E-2</v>
      </c>
      <c r="D11" s="23">
        <v>0.1698524832384192</v>
      </c>
      <c r="E11" s="23">
        <v>1.0690205054869712E-2</v>
      </c>
      <c r="F11" s="23">
        <v>6.3413619462261012E-2</v>
      </c>
    </row>
    <row r="12" spans="1:6">
      <c r="A12" t="s">
        <v>12</v>
      </c>
      <c r="B12" s="23">
        <v>0.11452289455495064</v>
      </c>
      <c r="C12" s="23">
        <v>4.800083460361472E-2</v>
      </c>
      <c r="D12" s="23">
        <v>2.0347438608545432E-2</v>
      </c>
      <c r="E12" s="23">
        <v>0.17657506682780175</v>
      </c>
      <c r="F12" s="23">
        <v>1.4797527649336083E-2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5C0D9-B56F-466E-94E4-231E234E772C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-7.4748360975454174E-3</v>
      </c>
      <c r="D5" s="10">
        <v>-5.0992762868443189E-2</v>
      </c>
      <c r="E5" s="10">
        <v>-2.8570100255550807E-2</v>
      </c>
      <c r="F5" s="10">
        <v>1.3132447644886712E-2</v>
      </c>
      <c r="G5" s="10">
        <v>2.0990414625331431E-2</v>
      </c>
      <c r="H5" s="10">
        <v>-1.3907452955056333E-2</v>
      </c>
      <c r="I5" s="10">
        <v>3.5877099310042238E-2</v>
      </c>
      <c r="J5" s="10">
        <v>-7.6760518874997262E-3</v>
      </c>
      <c r="K5" s="10">
        <v>4.7593302301485505E-4</v>
      </c>
      <c r="L5" s="11" t="s">
        <v>24</v>
      </c>
      <c r="M5" s="12">
        <v>1.3225362286092444E-2</v>
      </c>
    </row>
    <row r="6" spans="1:13" ht="24">
      <c r="A6" s="13" t="s">
        <v>15</v>
      </c>
      <c r="B6" s="14" t="s">
        <v>14</v>
      </c>
      <c r="C6" s="15">
        <v>5.2659712966942945E-3</v>
      </c>
      <c r="D6" s="16">
        <v>5.4245181634749229E-2</v>
      </c>
      <c r="E6" s="16">
        <v>3.2208526049023002E-2</v>
      </c>
      <c r="F6" s="16">
        <v>-6.0075689059828864E-3</v>
      </c>
      <c r="G6" s="16">
        <v>-2.199110164660395E-2</v>
      </c>
      <c r="H6" s="16">
        <v>1.4735354078617282E-2</v>
      </c>
      <c r="I6" s="17" t="s">
        <v>25</v>
      </c>
      <c r="J6" s="16">
        <v>5.9389360212043594E-4</v>
      </c>
      <c r="K6" s="16">
        <v>-3.7809100483061886E-3</v>
      </c>
      <c r="L6" s="16">
        <v>3.5795224470707175E-2</v>
      </c>
      <c r="M6" s="18">
        <v>3.2938068075443833E-2</v>
      </c>
    </row>
    <row r="7" spans="1:13" ht="24">
      <c r="A7" s="13" t="s">
        <v>16</v>
      </c>
      <c r="B7" s="14" t="s">
        <v>14</v>
      </c>
      <c r="C7" s="19" t="s">
        <v>26</v>
      </c>
      <c r="D7" s="16">
        <v>-3.994562297819685E-2</v>
      </c>
      <c r="E7" s="16">
        <v>-1.6907629953258823E-2</v>
      </c>
      <c r="F7" s="17" t="s">
        <v>27</v>
      </c>
      <c r="G7" s="16">
        <v>1.9098898488621757E-2</v>
      </c>
      <c r="H7" s="16">
        <v>-2.7416266151455634E-2</v>
      </c>
      <c r="I7" s="16">
        <v>-6.0308387788236438E-3</v>
      </c>
      <c r="J7" s="16">
        <v>-2.2909096843943644E-2</v>
      </c>
      <c r="K7" s="16">
        <v>-1.4135629495851135E-2</v>
      </c>
      <c r="L7" s="16">
        <v>1.3167096299778663E-2</v>
      </c>
      <c r="M7" s="18">
        <v>4.9215150039976603E-3</v>
      </c>
    </row>
    <row r="8" spans="1:13" ht="24">
      <c r="A8" s="13" t="s">
        <v>17</v>
      </c>
      <c r="B8" s="14" t="s">
        <v>14</v>
      </c>
      <c r="C8" s="15">
        <v>4.0166925865318386E-2</v>
      </c>
      <c r="D8" s="16">
        <v>4.3877039086660061E-2</v>
      </c>
      <c r="E8" s="16">
        <v>2.9353285541881612E-2</v>
      </c>
      <c r="F8" s="16">
        <v>-1.4069584972911203E-2</v>
      </c>
      <c r="G8" s="16">
        <v>-2.2291323194459832E-2</v>
      </c>
      <c r="H8" s="16">
        <v>2.4593589895166114E-2</v>
      </c>
      <c r="I8" s="16">
        <v>-3.7880210049256449E-3</v>
      </c>
      <c r="J8" s="16">
        <v>2.7952968572545221E-2</v>
      </c>
      <c r="K8" s="17" t="s">
        <v>24</v>
      </c>
      <c r="L8" s="16">
        <v>4.7893395528324272E-4</v>
      </c>
      <c r="M8" s="18">
        <v>-4.6335386360578615E-2</v>
      </c>
    </row>
    <row r="9" spans="1:13" ht="24">
      <c r="A9" s="13" t="s">
        <v>18</v>
      </c>
      <c r="B9" s="14" t="s">
        <v>14</v>
      </c>
      <c r="C9" s="15">
        <v>-5.2585563599348781E-2</v>
      </c>
      <c r="D9" s="16">
        <v>-3.3463854471114989E-2</v>
      </c>
      <c r="E9" s="16">
        <v>-8.2398235817798138E-3</v>
      </c>
      <c r="F9" s="16">
        <v>1.9023023985284614E-2</v>
      </c>
      <c r="G9" s="17" t="s">
        <v>24</v>
      </c>
      <c r="H9" s="16">
        <v>2.0740103036852531E-2</v>
      </c>
      <c r="I9" s="16">
        <v>-2.2003917545974194E-2</v>
      </c>
      <c r="J9" s="16">
        <v>-4.4475160075553195E-2</v>
      </c>
      <c r="K9" s="16">
        <v>-2.2306185235445669E-2</v>
      </c>
      <c r="L9" s="16">
        <v>2.0957899613560503E-2</v>
      </c>
      <c r="M9" s="18">
        <v>-3.6725220461625976E-2</v>
      </c>
    </row>
    <row r="10" spans="1:13" ht="24">
      <c r="A10" s="13" t="s">
        <v>19</v>
      </c>
      <c r="B10" s="14" t="s">
        <v>14</v>
      </c>
      <c r="C10" s="19" t="s">
        <v>28</v>
      </c>
      <c r="D10" s="16">
        <v>2.9670925116820263E-2</v>
      </c>
      <c r="E10" s="17" t="s">
        <v>24</v>
      </c>
      <c r="F10" s="16">
        <v>-1.6841005315124623E-2</v>
      </c>
      <c r="G10" s="16">
        <v>-8.2379827699814705E-3</v>
      </c>
      <c r="H10" s="16">
        <v>-1.5713665085883875E-2</v>
      </c>
      <c r="I10" s="16">
        <v>3.2232331595752908E-2</v>
      </c>
      <c r="J10" s="16">
        <v>3.667101687173667E-2</v>
      </c>
      <c r="K10" s="16">
        <v>2.9372611487078579E-2</v>
      </c>
      <c r="L10" s="16">
        <v>-2.8529290685264108E-2</v>
      </c>
      <c r="M10" s="18">
        <v>3.3199986852180625E-2</v>
      </c>
    </row>
    <row r="11" spans="1:13" ht="24">
      <c r="A11" s="13" t="s">
        <v>20</v>
      </c>
      <c r="B11" s="14" t="s">
        <v>14</v>
      </c>
      <c r="C11" s="19" t="s">
        <v>29</v>
      </c>
      <c r="D11" s="16">
        <v>4.1704891989967309E-3</v>
      </c>
      <c r="E11" s="16">
        <v>-1.5755840690301073E-2</v>
      </c>
      <c r="F11" s="16">
        <v>-2.7407282093394065E-2</v>
      </c>
      <c r="G11" s="16">
        <v>2.0813657443157274E-2</v>
      </c>
      <c r="H11" s="17" t="s">
        <v>27</v>
      </c>
      <c r="I11" s="16">
        <v>1.4793947835061305E-2</v>
      </c>
      <c r="J11" s="16">
        <v>4.2262241245200546E-2</v>
      </c>
      <c r="K11" s="16">
        <v>2.4697435014239051E-2</v>
      </c>
      <c r="L11" s="16">
        <v>-1.3930782931758128E-2</v>
      </c>
      <c r="M11" s="18">
        <v>7.4532251084194904E-3</v>
      </c>
    </row>
    <row r="12" spans="1:13" ht="24">
      <c r="A12" s="13" t="s">
        <v>21</v>
      </c>
      <c r="B12" s="14" t="s">
        <v>14</v>
      </c>
      <c r="C12" s="19" t="s">
        <v>30</v>
      </c>
      <c r="D12" s="16">
        <v>5.5070285714738369E-2</v>
      </c>
      <c r="E12" s="16">
        <v>3.3075106126209446E-2</v>
      </c>
      <c r="F12" s="16">
        <v>4.8798420230848219E-3</v>
      </c>
      <c r="G12" s="16">
        <v>-3.659063555859543E-2</v>
      </c>
      <c r="H12" s="16">
        <v>7.3949599448380286E-3</v>
      </c>
      <c r="I12" s="16">
        <v>3.2834413064511722E-2</v>
      </c>
      <c r="J12" s="16">
        <v>1.4880685586049517E-2</v>
      </c>
      <c r="K12" s="16">
        <v>-4.6180274162543576E-2</v>
      </c>
      <c r="L12" s="16">
        <v>1.3153555116957866E-2</v>
      </c>
      <c r="M12" s="20" t="s">
        <v>31</v>
      </c>
    </row>
    <row r="13" spans="1:13" ht="24">
      <c r="A13" s="13" t="s">
        <v>22</v>
      </c>
      <c r="B13" s="14" t="s">
        <v>14</v>
      </c>
      <c r="C13" s="15">
        <v>3.9216971240889553E-3</v>
      </c>
      <c r="D13" s="16">
        <v>4.7014068210503239E-2</v>
      </c>
      <c r="E13" s="16">
        <v>3.6546802862395804E-2</v>
      </c>
      <c r="F13" s="16">
        <v>-2.2742300436020914E-2</v>
      </c>
      <c r="G13" s="16">
        <v>-4.4329938771736611E-2</v>
      </c>
      <c r="H13" s="16">
        <v>4.1971284109734996E-2</v>
      </c>
      <c r="I13" s="16">
        <v>5.9376861117523395E-4</v>
      </c>
      <c r="J13" s="17" t="s">
        <v>25</v>
      </c>
      <c r="K13" s="16">
        <v>2.7879313927320216E-2</v>
      </c>
      <c r="L13" s="16">
        <v>-7.6417817143724712E-3</v>
      </c>
      <c r="M13" s="18">
        <v>1.4888284020866782E-2</v>
      </c>
    </row>
    <row r="14" spans="1:13" ht="24">
      <c r="A14" s="13" t="s">
        <v>23</v>
      </c>
      <c r="B14" s="14" t="s">
        <v>14</v>
      </c>
      <c r="C14" s="19" t="s">
        <v>32</v>
      </c>
      <c r="D14" s="17" t="s">
        <v>33</v>
      </c>
      <c r="E14" s="16">
        <v>2.9253638661480501E-2</v>
      </c>
      <c r="F14" s="16">
        <v>-3.9206341927577978E-2</v>
      </c>
      <c r="G14" s="16">
        <v>-3.2990445956038388E-2</v>
      </c>
      <c r="H14" s="16">
        <v>4.0985782260229697E-3</v>
      </c>
      <c r="I14" s="16">
        <v>5.348784374352393E-2</v>
      </c>
      <c r="J14" s="16">
        <v>4.6488570687094923E-2</v>
      </c>
      <c r="K14" s="16">
        <v>4.3253011606976741E-2</v>
      </c>
      <c r="L14" s="16">
        <v>-5.0164331399034666E-2</v>
      </c>
      <c r="M14" s="18">
        <v>5.4474489138939944E-2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1.4528488540793874E-7</v>
      </c>
      <c r="E21" s="10">
        <f t="shared" ref="E21:M21" si="0">$C5^2*E5^2</f>
        <v>4.5606513959328995E-8</v>
      </c>
      <c r="F21" s="10">
        <f t="shared" si="0"/>
        <v>9.6359537005635693E-9</v>
      </c>
      <c r="G21" s="10">
        <f t="shared" si="0"/>
        <v>2.4617581426595526E-8</v>
      </c>
      <c r="H21" s="10">
        <f t="shared" si="0"/>
        <v>1.0806835667704764E-8</v>
      </c>
      <c r="I21" s="10">
        <f t="shared" si="0"/>
        <v>7.1918065009028306E-8</v>
      </c>
      <c r="J21" s="10">
        <f t="shared" si="0"/>
        <v>3.2921464920990683E-9</v>
      </c>
      <c r="K21" s="10">
        <f t="shared" si="0"/>
        <v>1.2655958087724096E-11</v>
      </c>
      <c r="L21" s="11">
        <f t="shared" si="0"/>
        <v>5.553843849562916E-5</v>
      </c>
      <c r="M21" s="12">
        <f t="shared" si="0"/>
        <v>9.7727885833641998E-9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8.1597961752413482E-8</v>
      </c>
      <c r="E22" s="16">
        <f t="shared" si="1"/>
        <v>2.8767271797425185E-8</v>
      </c>
      <c r="F22" s="16">
        <f t="shared" si="1"/>
        <v>1.0008165921082927E-9</v>
      </c>
      <c r="G22" s="16">
        <f t="shared" si="1"/>
        <v>1.3410684548778208E-8</v>
      </c>
      <c r="H22" s="16">
        <f t="shared" si="1"/>
        <v>6.0211317085312683E-9</v>
      </c>
      <c r="I22" s="17">
        <f t="shared" si="1"/>
        <v>2.7509053755286488E-5</v>
      </c>
      <c r="J22" s="16">
        <f t="shared" si="1"/>
        <v>9.780797526542472E-12</v>
      </c>
      <c r="K22" s="16">
        <f t="shared" si="1"/>
        <v>3.9641462213520678E-10</v>
      </c>
      <c r="L22" s="16">
        <f t="shared" si="1"/>
        <v>3.5530977493688579E-8</v>
      </c>
      <c r="M22" s="18">
        <f t="shared" si="1"/>
        <v>3.0085222014428874E-8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3.8831806421949015E-5</v>
      </c>
      <c r="E23" s="16">
        <f t="shared" si="2"/>
        <v>6.9568824466858471E-6</v>
      </c>
      <c r="F23" s="17">
        <f t="shared" si="2"/>
        <v>2.4238753344E-2</v>
      </c>
      <c r="G23" s="16">
        <f t="shared" si="2"/>
        <v>8.8769921857771186E-6</v>
      </c>
      <c r="H23" s="16">
        <f t="shared" si="2"/>
        <v>1.8292194546793829E-5</v>
      </c>
      <c r="I23" s="16">
        <f t="shared" si="2"/>
        <v>8.8512505453030429E-7</v>
      </c>
      <c r="J23" s="16">
        <f t="shared" si="2"/>
        <v>1.2772183014241469E-5</v>
      </c>
      <c r="K23" s="16">
        <f t="shared" si="2"/>
        <v>4.8627226929934153E-6</v>
      </c>
      <c r="L23" s="16">
        <f t="shared" si="2"/>
        <v>4.2191913340126075E-6</v>
      </c>
      <c r="M23" s="18">
        <f t="shared" si="2"/>
        <v>5.8944979856779502E-7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3.1060741199251472E-6</v>
      </c>
      <c r="E24" s="16">
        <f t="shared" si="3"/>
        <v>1.390114674951378E-6</v>
      </c>
      <c r="F24" s="16">
        <f t="shared" si="3"/>
        <v>3.1937415093368881E-7</v>
      </c>
      <c r="G24" s="16">
        <f t="shared" si="3"/>
        <v>8.016944677039761E-7</v>
      </c>
      <c r="H24" s="16">
        <f t="shared" si="3"/>
        <v>9.7584545334299399E-7</v>
      </c>
      <c r="I24" s="16">
        <f t="shared" si="3"/>
        <v>2.31505837575025E-8</v>
      </c>
      <c r="J24" s="16">
        <f t="shared" si="3"/>
        <v>1.2606457438687658E-6</v>
      </c>
      <c r="K24" s="17">
        <f t="shared" si="3"/>
        <v>1.6037161623065645E-3</v>
      </c>
      <c r="L24" s="16">
        <f t="shared" si="3"/>
        <v>3.7007389120670545E-10</v>
      </c>
      <c r="M24" s="18">
        <f t="shared" si="3"/>
        <v>3.463879430023274E-6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3.0965991603033001E-6</v>
      </c>
      <c r="E25" s="16">
        <f t="shared" si="4"/>
        <v>1.8774522170626788E-7</v>
      </c>
      <c r="F25" s="16">
        <f t="shared" si="4"/>
        <v>1.0006729884505216E-6</v>
      </c>
      <c r="G25" s="17">
        <f t="shared" si="4"/>
        <v>2.7486749372402802E-3</v>
      </c>
      <c r="H25" s="16">
        <f t="shared" si="4"/>
        <v>1.1894738128263731E-6</v>
      </c>
      <c r="I25" s="16">
        <f t="shared" si="4"/>
        <v>1.3388535782551231E-6</v>
      </c>
      <c r="J25" s="16">
        <f t="shared" si="4"/>
        <v>5.4697579180279366E-6</v>
      </c>
      <c r="K25" s="16">
        <f t="shared" si="4"/>
        <v>1.3758898745285642E-6</v>
      </c>
      <c r="L25" s="16">
        <f t="shared" si="4"/>
        <v>1.2145868574178528E-6</v>
      </c>
      <c r="M25" s="18">
        <f t="shared" si="4"/>
        <v>3.7295968465284389E-6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4.8208721539488437E-6</v>
      </c>
      <c r="E26" s="17">
        <f t="shared" si="5"/>
        <v>5.4431932839999995E-3</v>
      </c>
      <c r="F26" s="16">
        <f t="shared" si="5"/>
        <v>1.5531001630917295E-6</v>
      </c>
      <c r="G26" s="16">
        <f t="shared" si="5"/>
        <v>3.7162523600896931E-7</v>
      </c>
      <c r="H26" s="16">
        <f t="shared" si="5"/>
        <v>1.3521299248819403E-6</v>
      </c>
      <c r="I26" s="16">
        <f t="shared" si="5"/>
        <v>5.6891434437397745E-6</v>
      </c>
      <c r="J26" s="16">
        <f t="shared" si="5"/>
        <v>7.3639248077578012E-6</v>
      </c>
      <c r="K26" s="16">
        <f t="shared" si="5"/>
        <v>4.7244206733060313E-6</v>
      </c>
      <c r="L26" s="16">
        <f t="shared" si="5"/>
        <v>4.4570282582755318E-6</v>
      </c>
      <c r="M26" s="18">
        <f t="shared" si="5"/>
        <v>6.035861459369675E-6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8.042514025497739E-8</v>
      </c>
      <c r="E27" s="16">
        <f t="shared" si="6"/>
        <v>1.1478918893280717E-6</v>
      </c>
      <c r="F27" s="16">
        <f t="shared" si="6"/>
        <v>3.4733597327175687E-6</v>
      </c>
      <c r="G27" s="16">
        <f t="shared" si="6"/>
        <v>2.0031553464089087E-6</v>
      </c>
      <c r="H27" s="17">
        <f t="shared" si="6"/>
        <v>4.6055224960000005E-3</v>
      </c>
      <c r="I27" s="16">
        <f t="shared" si="6"/>
        <v>1.0120127671350859E-6</v>
      </c>
      <c r="J27" s="16">
        <f t="shared" si="6"/>
        <v>8.25891269015226E-6</v>
      </c>
      <c r="K27" s="16">
        <f t="shared" si="6"/>
        <v>2.8204702820105624E-6</v>
      </c>
      <c r="L27" s="16">
        <f t="shared" si="6"/>
        <v>8.9736448133631495E-7</v>
      </c>
      <c r="M27" s="18">
        <f t="shared" si="6"/>
        <v>2.5686581032556637E-7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1.9409512759698671E-5</v>
      </c>
      <c r="E28" s="16">
        <f t="shared" si="7"/>
        <v>7.0013609296641133E-6</v>
      </c>
      <c r="F28" s="16">
        <f t="shared" si="7"/>
        <v>1.5240229228969325E-7</v>
      </c>
      <c r="G28" s="16">
        <f t="shared" si="7"/>
        <v>8.5687975077244694E-6</v>
      </c>
      <c r="H28" s="16">
        <f t="shared" si="7"/>
        <v>3.499867685488567E-7</v>
      </c>
      <c r="I28" s="16">
        <f t="shared" si="7"/>
        <v>6.8998315602622597E-6</v>
      </c>
      <c r="J28" s="16">
        <f t="shared" si="7"/>
        <v>1.4171827424695159E-6</v>
      </c>
      <c r="K28" s="16">
        <f t="shared" si="7"/>
        <v>1.3648753419057215E-5</v>
      </c>
      <c r="L28" s="16">
        <f t="shared" si="7"/>
        <v>1.1073024781750303E-6</v>
      </c>
      <c r="M28" s="20">
        <f t="shared" si="7"/>
        <v>6.3361600000000004E-3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3.399411705924345E-8</v>
      </c>
      <c r="E29" s="16">
        <f t="shared" si="8"/>
        <v>2.0542196565343451E-8</v>
      </c>
      <c r="F29" s="16">
        <f t="shared" si="8"/>
        <v>7.9545732302060737E-9</v>
      </c>
      <c r="G29" s="16">
        <f t="shared" si="8"/>
        <v>3.0223333424432205E-8</v>
      </c>
      <c r="H29" s="16">
        <f t="shared" si="8"/>
        <v>2.7092720252298924E-8</v>
      </c>
      <c r="I29" s="16">
        <f t="shared" si="8"/>
        <v>5.422287866002909E-12</v>
      </c>
      <c r="J29" s="17">
        <f t="shared" si="8"/>
        <v>1.525691674175621E-5</v>
      </c>
      <c r="K29" s="16">
        <f t="shared" si="8"/>
        <v>1.1953972811093144E-8</v>
      </c>
      <c r="L29" s="16">
        <f t="shared" si="8"/>
        <v>8.9812617868195586E-10</v>
      </c>
      <c r="M29" s="18">
        <f t="shared" si="8"/>
        <v>3.4090815455228457E-9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1.0238201855999997E-2</v>
      </c>
      <c r="E30" s="16">
        <f t="shared" si="9"/>
        <v>8.9034870008389978E-6</v>
      </c>
      <c r="F30" s="16">
        <f t="shared" si="9"/>
        <v>1.5992375921347818E-5</v>
      </c>
      <c r="G30" s="16">
        <f t="shared" si="9"/>
        <v>1.1323396531631723E-5</v>
      </c>
      <c r="H30" s="16">
        <f t="shared" si="9"/>
        <v>1.7476996551212705E-7</v>
      </c>
      <c r="I30" s="16">
        <f t="shared" si="9"/>
        <v>2.9765317852362297E-5</v>
      </c>
      <c r="J30" s="16">
        <f t="shared" si="9"/>
        <v>2.2484991675919933E-5</v>
      </c>
      <c r="K30" s="16">
        <f t="shared" si="9"/>
        <v>1.9464042628014242E-5</v>
      </c>
      <c r="L30" s="16">
        <f t="shared" si="9"/>
        <v>2.6181251345585467E-5</v>
      </c>
      <c r="M30" s="18">
        <f t="shared" si="9"/>
        <v>3.0873557536132043E-5</v>
      </c>
    </row>
    <row r="31" spans="1:13">
      <c r="A31" t="s">
        <v>34</v>
      </c>
      <c r="D31" s="21">
        <f>SUM($D$21:$D$30)</f>
        <v>1.0307808022720296E-2</v>
      </c>
      <c r="E31" s="21">
        <f>SUM($E$21:$E$30)</f>
        <v>5.4688756821454961E-3</v>
      </c>
      <c r="F31" s="21">
        <f>SUM($F$21:$F$30)</f>
        <v>2.4261263220592352E-2</v>
      </c>
      <c r="G31" s="21">
        <f>SUM($G$21:$G$30)</f>
        <v>2.7806888501149354E-3</v>
      </c>
      <c r="H31" s="21">
        <f>SUM($H$21:$H$30)</f>
        <v>4.6279008171595352E-3</v>
      </c>
      <c r="I31" s="21">
        <f>SUM($I$21:$I$30)</f>
        <v>7.3194412082625717E-5</v>
      </c>
      <c r="J31" s="21">
        <f>SUM($J$21:$J$30)</f>
        <v>7.428781726148352E-5</v>
      </c>
      <c r="K31" s="21">
        <f>SUM($K$21:$K$30)</f>
        <v>1.650624824919866E-3</v>
      </c>
      <c r="L31">
        <f>SUM($L$21:$L$30)</f>
        <v>9.3651962427995536E-5</v>
      </c>
      <c r="M31" s="21">
        <f>SUM($M$21:$M$30)</f>
        <v>6.3811524779730901E-3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5.5719448087397677E-2</v>
      </c>
      <c r="D33" s="22">
        <f>$D$31/$C$33</f>
        <v>0.18499479762527762</v>
      </c>
      <c r="E33" s="22">
        <f>$E$31/$C$33</f>
        <v>9.8150212715089988E-2</v>
      </c>
      <c r="F33" s="22">
        <f>$F$31/$C$33</f>
        <v>0.43541822565323707</v>
      </c>
      <c r="G33" s="22">
        <f>$G$31/$C$33</f>
        <v>4.9905175761133506E-2</v>
      </c>
      <c r="H33" s="22">
        <f>$H$31/$C$33</f>
        <v>8.3057190550425583E-2</v>
      </c>
      <c r="I33" s="22">
        <f>$I$31/$C$33</f>
        <v>1.3136241401353801E-3</v>
      </c>
      <c r="J33" s="22">
        <f>$J$31/$C$33</f>
        <v>1.3332475430295142E-3</v>
      </c>
      <c r="K33" s="22">
        <f>$K$31/$C$33</f>
        <v>2.9623854535149197E-2</v>
      </c>
      <c r="L33" s="22">
        <f>$L$31/$C$33</f>
        <v>1.680776921571433E-3</v>
      </c>
      <c r="M33" s="22">
        <f>$M$31/$C$33</f>
        <v>0.11452289455495064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1F3C5-4C84-4A4F-BD90-8FA81AF25A0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38</v>
      </c>
      <c r="D5" s="10">
        <v>-3.1551693517443309E-3</v>
      </c>
      <c r="E5" s="10">
        <v>-1.8441399973628442E-2</v>
      </c>
      <c r="F5" s="10">
        <v>3.0487579772253338E-2</v>
      </c>
      <c r="G5" s="11" t="s">
        <v>31</v>
      </c>
      <c r="H5" s="10">
        <v>-2.5446416492543915E-2</v>
      </c>
      <c r="I5" s="10">
        <v>-2.4011058166073917E-2</v>
      </c>
      <c r="J5" s="10">
        <v>-1.787880301600742E-2</v>
      </c>
      <c r="K5" s="11" t="s">
        <v>39</v>
      </c>
      <c r="L5" s="10">
        <v>-1.1912119979630095E-3</v>
      </c>
      <c r="M5" s="12">
        <v>-4.2343522828590566E-2</v>
      </c>
    </row>
    <row r="6" spans="1:13" ht="24">
      <c r="A6" s="13" t="s">
        <v>15</v>
      </c>
      <c r="B6" s="14" t="s">
        <v>14</v>
      </c>
      <c r="C6" s="19" t="s">
        <v>40</v>
      </c>
      <c r="D6" s="16">
        <v>-3.9811164536054176E-2</v>
      </c>
      <c r="E6" s="16">
        <v>-5.6036209427368658E-2</v>
      </c>
      <c r="F6" s="17" t="s">
        <v>31</v>
      </c>
      <c r="G6" s="16">
        <v>3.0561318192630471E-2</v>
      </c>
      <c r="H6" s="16">
        <v>-1.7754984055427792E-2</v>
      </c>
      <c r="I6" s="16">
        <v>-2.2299077076870826E-2</v>
      </c>
      <c r="J6" s="16">
        <v>-3.0806623159674709E-2</v>
      </c>
      <c r="K6" s="16">
        <v>-2.8749012294811856E-2</v>
      </c>
      <c r="L6" s="16">
        <v>2.7552818875412544E-2</v>
      </c>
      <c r="M6" s="18">
        <v>1.1079936675588946E-2</v>
      </c>
    </row>
    <row r="7" spans="1:13" ht="24">
      <c r="A7" s="13" t="s">
        <v>16</v>
      </c>
      <c r="B7" s="14" t="s">
        <v>14</v>
      </c>
      <c r="C7" s="15">
        <v>4.2960069562222078E-2</v>
      </c>
      <c r="D7" s="16">
        <v>-1.1288112308608224E-3</v>
      </c>
      <c r="E7" s="16">
        <v>8.3639904210109344E-3</v>
      </c>
      <c r="F7" s="16">
        <v>-1.7865663546542152E-2</v>
      </c>
      <c r="G7" s="16">
        <v>-2.5661466526070355E-2</v>
      </c>
      <c r="H7" s="17" t="s">
        <v>27</v>
      </c>
      <c r="I7" s="16">
        <v>3.5783709074257604E-2</v>
      </c>
      <c r="J7" s="16">
        <v>3.6037257912455434E-2</v>
      </c>
      <c r="K7" s="16">
        <v>2.2640681561498874E-2</v>
      </c>
      <c r="L7" s="16">
        <v>-7.5696717620554309E-3</v>
      </c>
      <c r="M7" s="18">
        <v>2.8272993479034388E-2</v>
      </c>
    </row>
    <row r="8" spans="1:13" ht="24">
      <c r="A8" s="13" t="s">
        <v>17</v>
      </c>
      <c r="B8" s="14" t="s">
        <v>14</v>
      </c>
      <c r="C8" s="15">
        <v>-5.1566417187563399E-2</v>
      </c>
      <c r="D8" s="16">
        <v>2.4493683209516219E-2</v>
      </c>
      <c r="E8" s="16">
        <v>-1.6954844914131685E-3</v>
      </c>
      <c r="F8" s="16">
        <v>1.1100099038962898E-2</v>
      </c>
      <c r="G8" s="16">
        <v>-4.2512520193505571E-2</v>
      </c>
      <c r="H8" s="16">
        <v>2.8116761737847266E-2</v>
      </c>
      <c r="I8" s="16">
        <v>3.2059680738361691E-2</v>
      </c>
      <c r="J8" s="16">
        <v>-1.2224765411946397E-2</v>
      </c>
      <c r="K8" s="16">
        <v>-4.9943998356232568E-2</v>
      </c>
      <c r="L8" s="16">
        <v>3.8605335022664194E-2</v>
      </c>
      <c r="M8" s="20" t="s">
        <v>25</v>
      </c>
    </row>
    <row r="9" spans="1:13" ht="24">
      <c r="A9" s="13" t="s">
        <v>18</v>
      </c>
      <c r="B9" s="14" t="s">
        <v>14</v>
      </c>
      <c r="C9" s="15">
        <v>6.2848128098069778E-2</v>
      </c>
      <c r="D9" s="16">
        <v>4.4363924946311965E-2</v>
      </c>
      <c r="E9" s="16">
        <v>5.4585632129138036E-2</v>
      </c>
      <c r="F9" s="16">
        <v>-2.2313622833430514E-2</v>
      </c>
      <c r="G9" s="16">
        <v>-2.4105520233499766E-2</v>
      </c>
      <c r="H9" s="16">
        <v>3.5588639763458066E-2</v>
      </c>
      <c r="I9" s="17" t="s">
        <v>25</v>
      </c>
      <c r="J9" s="16">
        <v>3.4580466052012049E-3</v>
      </c>
      <c r="K9" s="16">
        <v>-7.4031024112580371E-3</v>
      </c>
      <c r="L9" s="16">
        <v>-1.2705079861226857E-2</v>
      </c>
      <c r="M9" s="18">
        <v>3.2059852066831561E-2</v>
      </c>
    </row>
    <row r="10" spans="1:13" ht="24">
      <c r="A10" s="13" t="s">
        <v>19</v>
      </c>
      <c r="B10" s="14" t="s">
        <v>14</v>
      </c>
      <c r="C10" s="15">
        <v>6.6269745045485065E-2</v>
      </c>
      <c r="D10" s="16">
        <v>5.9442463144296675E-3</v>
      </c>
      <c r="E10" s="16">
        <v>-2.7835321217256282E-2</v>
      </c>
      <c r="F10" s="16">
        <v>2.7779122859521374E-2</v>
      </c>
      <c r="G10" s="16">
        <v>-1.2093650656137217E-3</v>
      </c>
      <c r="H10" s="16">
        <v>-7.5848545283396396E-3</v>
      </c>
      <c r="I10" s="16">
        <v>-1.2795379224663242E-2</v>
      </c>
      <c r="J10" s="16">
        <v>8.9802015829412215E-3</v>
      </c>
      <c r="K10" s="16">
        <v>-1.441819824432959E-2</v>
      </c>
      <c r="L10" s="17" t="s">
        <v>27</v>
      </c>
      <c r="M10" s="18">
        <v>3.8891206206355347E-2</v>
      </c>
    </row>
    <row r="11" spans="1:13" ht="24">
      <c r="A11" s="13" t="s">
        <v>20</v>
      </c>
      <c r="B11" s="14" t="s">
        <v>14</v>
      </c>
      <c r="C11" s="15">
        <v>6.1991036854172815E-2</v>
      </c>
      <c r="D11" s="16">
        <v>5.369069214064285E-2</v>
      </c>
      <c r="E11" s="17" t="s">
        <v>41</v>
      </c>
      <c r="F11" s="16">
        <v>-5.568766577764566E-2</v>
      </c>
      <c r="G11" s="16">
        <v>-1.8365657213552933E-2</v>
      </c>
      <c r="H11" s="16">
        <v>8.2665180684475623E-3</v>
      </c>
      <c r="I11" s="16">
        <v>5.4200516987714484E-2</v>
      </c>
      <c r="J11" s="16">
        <v>4.0425847947104139E-2</v>
      </c>
      <c r="K11" s="16">
        <v>3.8258633023897697E-2</v>
      </c>
      <c r="L11" s="16">
        <v>-2.743561904607892E-2</v>
      </c>
      <c r="M11" s="18">
        <v>-1.6712268881231794E-3</v>
      </c>
    </row>
    <row r="12" spans="1:13" ht="24">
      <c r="A12" s="13" t="s">
        <v>21</v>
      </c>
      <c r="B12" s="14" t="s">
        <v>14</v>
      </c>
      <c r="C12" s="19" t="s">
        <v>42</v>
      </c>
      <c r="D12" s="17" t="s">
        <v>43</v>
      </c>
      <c r="E12" s="16">
        <v>4.0169868550784381E-2</v>
      </c>
      <c r="F12" s="16">
        <v>-3.0423846355943158E-2</v>
      </c>
      <c r="G12" s="16">
        <v>-1.768668105468519E-2</v>
      </c>
      <c r="H12" s="16">
        <v>3.5341910882353389E-2</v>
      </c>
      <c r="I12" s="16">
        <v>3.4244460135891604E-3</v>
      </c>
      <c r="J12" s="17" t="s">
        <v>44</v>
      </c>
      <c r="K12" s="17" t="s">
        <v>45</v>
      </c>
      <c r="L12" s="16">
        <v>8.7846369676473478E-3</v>
      </c>
      <c r="M12" s="18">
        <v>-1.2048944099129686E-2</v>
      </c>
    </row>
    <row r="13" spans="1:13" ht="24">
      <c r="A13" s="13" t="s">
        <v>22</v>
      </c>
      <c r="B13" s="14" t="s">
        <v>14</v>
      </c>
      <c r="C13" s="19" t="s">
        <v>46</v>
      </c>
      <c r="D13" s="17" t="s">
        <v>44</v>
      </c>
      <c r="E13" s="16">
        <v>5.3348594695453166E-2</v>
      </c>
      <c r="F13" s="16">
        <v>-3.9312552271834028E-2</v>
      </c>
      <c r="G13" s="16">
        <v>-3.1065275220487159E-3</v>
      </c>
      <c r="H13" s="16">
        <v>-1.0768345901435179E-3</v>
      </c>
      <c r="I13" s="16">
        <v>4.3746307957560376E-2</v>
      </c>
      <c r="J13" s="17" t="s">
        <v>43</v>
      </c>
      <c r="K13" s="16">
        <v>5.3171345759116223E-2</v>
      </c>
      <c r="L13" s="16">
        <v>5.8234945314185752E-3</v>
      </c>
      <c r="M13" s="18">
        <v>2.4134857506896656E-2</v>
      </c>
    </row>
    <row r="14" spans="1:13" ht="24">
      <c r="A14" s="13" t="s">
        <v>23</v>
      </c>
      <c r="B14" s="14" t="s">
        <v>14</v>
      </c>
      <c r="C14" s="15">
        <v>5.2448948476911721E-2</v>
      </c>
      <c r="D14" s="16">
        <v>5.2930167840275807E-2</v>
      </c>
      <c r="E14" s="16">
        <v>3.7859943270276072E-2</v>
      </c>
      <c r="F14" s="16">
        <v>-2.8280851264813715E-2</v>
      </c>
      <c r="G14" s="17" t="s">
        <v>47</v>
      </c>
      <c r="H14" s="16">
        <v>2.2136274920340586E-2</v>
      </c>
      <c r="I14" s="16">
        <v>-7.2611103661826427E-3</v>
      </c>
      <c r="J14" s="17" t="s">
        <v>48</v>
      </c>
      <c r="K14" s="17" t="s">
        <v>49</v>
      </c>
      <c r="L14" s="16">
        <v>-1.4052250156355726E-2</v>
      </c>
      <c r="M14" s="18">
        <v>-4.9024811389802019E-2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7.1925551535899221E-8</v>
      </c>
      <c r="E21" s="10">
        <f t="shared" ref="E21:M21" si="0">$C5^2*E5^2</f>
        <v>2.4571158083335547E-6</v>
      </c>
      <c r="F21" s="10">
        <f t="shared" si="0"/>
        <v>6.7155834596697176E-6</v>
      </c>
      <c r="G21" s="11">
        <f t="shared" si="0"/>
        <v>7.1529306250000015E-3</v>
      </c>
      <c r="H21" s="10">
        <f t="shared" si="0"/>
        <v>4.6783328114542802E-6</v>
      </c>
      <c r="I21" s="10">
        <f t="shared" si="0"/>
        <v>4.1654358554893768E-6</v>
      </c>
      <c r="J21" s="10">
        <f t="shared" si="0"/>
        <v>2.3094827903855416E-6</v>
      </c>
      <c r="K21" s="11">
        <f t="shared" si="0"/>
        <v>4.5091225000000008E-5</v>
      </c>
      <c r="L21" s="10">
        <f t="shared" si="0"/>
        <v>1.0252174024057657E-8</v>
      </c>
      <c r="M21" s="12">
        <f t="shared" si="0"/>
        <v>1.2954236611993053E-5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1.8830539330817034E-5</v>
      </c>
      <c r="E22" s="16">
        <f t="shared" si="1"/>
        <v>3.7307014448583477E-5</v>
      </c>
      <c r="F22" s="17">
        <f t="shared" si="1"/>
        <v>1.1762487024999999E-2</v>
      </c>
      <c r="G22" s="16">
        <f t="shared" si="1"/>
        <v>1.1096784729863599E-5</v>
      </c>
      <c r="H22" s="16">
        <f t="shared" si="1"/>
        <v>3.7453600101037304E-6</v>
      </c>
      <c r="I22" s="16">
        <f t="shared" si="1"/>
        <v>5.907813449983564E-6</v>
      </c>
      <c r="J22" s="16">
        <f t="shared" si="1"/>
        <v>1.1275639650396711E-5</v>
      </c>
      <c r="K22" s="16">
        <f t="shared" si="1"/>
        <v>9.819714315883577E-6</v>
      </c>
      <c r="L22" s="16">
        <f t="shared" si="1"/>
        <v>9.0195541542457026E-6</v>
      </c>
      <c r="M22" s="18">
        <f t="shared" si="1"/>
        <v>1.45857092620926E-6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2.351649511367126E-9</v>
      </c>
      <c r="E23" s="16">
        <f t="shared" si="2"/>
        <v>1.2910914507485666E-7</v>
      </c>
      <c r="F23" s="16">
        <f t="shared" si="2"/>
        <v>5.8907182841077051E-7</v>
      </c>
      <c r="G23" s="16">
        <f t="shared" si="2"/>
        <v>1.2153263000587747E-6</v>
      </c>
      <c r="H23" s="17">
        <f t="shared" si="2"/>
        <v>1.8381926887541032E-3</v>
      </c>
      <c r="I23" s="16">
        <f t="shared" si="2"/>
        <v>2.3632009930102311E-6</v>
      </c>
      <c r="J23" s="16">
        <f t="shared" si="2"/>
        <v>2.3968090051043617E-6</v>
      </c>
      <c r="K23" s="16">
        <f t="shared" si="2"/>
        <v>9.4603879172018693E-7</v>
      </c>
      <c r="L23" s="16">
        <f t="shared" si="2"/>
        <v>1.0575089404052734E-7</v>
      </c>
      <c r="M23" s="18">
        <f t="shared" si="2"/>
        <v>1.4752768850996246E-6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1.5952990584136106E-6</v>
      </c>
      <c r="E24" s="16">
        <f t="shared" si="3"/>
        <v>7.6440154998866387E-9</v>
      </c>
      <c r="F24" s="16">
        <f t="shared" si="3"/>
        <v>3.2763298844820004E-7</v>
      </c>
      <c r="G24" s="16">
        <f t="shared" si="3"/>
        <v>4.8058213028150001E-6</v>
      </c>
      <c r="H24" s="16">
        <f t="shared" si="3"/>
        <v>2.1021539448784077E-6</v>
      </c>
      <c r="I24" s="16">
        <f t="shared" si="3"/>
        <v>2.7330797355077996E-6</v>
      </c>
      <c r="J24" s="16">
        <f t="shared" si="3"/>
        <v>3.9738821514072158E-7</v>
      </c>
      <c r="K24" s="16">
        <f t="shared" si="3"/>
        <v>6.6328554220870681E-6</v>
      </c>
      <c r="L24" s="16">
        <f t="shared" si="3"/>
        <v>3.9630410153908797E-6</v>
      </c>
      <c r="M24" s="20">
        <f t="shared" si="3"/>
        <v>2.6378651640354442E-3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7.774001457221761E-6</v>
      </c>
      <c r="E25" s="16">
        <f t="shared" si="4"/>
        <v>1.1769049296295482E-5</v>
      </c>
      <c r="F25" s="16">
        <f t="shared" si="4"/>
        <v>1.9666400074492391E-6</v>
      </c>
      <c r="G25" s="16">
        <f t="shared" si="4"/>
        <v>2.295185075395607E-6</v>
      </c>
      <c r="H25" s="16">
        <f t="shared" si="4"/>
        <v>5.0027346967368188E-6</v>
      </c>
      <c r="I25" s="17">
        <f t="shared" si="4"/>
        <v>3.9183513059832236E-3</v>
      </c>
      <c r="J25" s="16">
        <f t="shared" si="4"/>
        <v>4.7233092171598823E-8</v>
      </c>
      <c r="K25" s="16">
        <f t="shared" si="4"/>
        <v>2.1647722317001661E-7</v>
      </c>
      <c r="L25" s="16">
        <f t="shared" si="4"/>
        <v>6.3758705721400817E-7</v>
      </c>
      <c r="M25" s="18">
        <f t="shared" si="4"/>
        <v>4.0598288183555851E-6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1.5517587176647714E-7</v>
      </c>
      <c r="E26" s="16">
        <f t="shared" si="5"/>
        <v>3.4026954026648197E-6</v>
      </c>
      <c r="F26" s="16">
        <f t="shared" si="5"/>
        <v>3.3889694712526043E-6</v>
      </c>
      <c r="G26" s="16">
        <f t="shared" si="5"/>
        <v>6.4231111571157357E-9</v>
      </c>
      <c r="H26" s="16">
        <f t="shared" si="5"/>
        <v>2.5265337910503648E-7</v>
      </c>
      <c r="I26" s="16">
        <f t="shared" si="5"/>
        <v>7.190132990481447E-7</v>
      </c>
      <c r="J26" s="16">
        <f t="shared" si="5"/>
        <v>3.5416265991610615E-7</v>
      </c>
      <c r="K26" s="16">
        <f t="shared" si="5"/>
        <v>9.1296175479927326E-7</v>
      </c>
      <c r="L26" s="17">
        <f t="shared" si="5"/>
        <v>4.3741299586764516E-3</v>
      </c>
      <c r="M26" s="18">
        <f t="shared" si="5"/>
        <v>6.6425284845813686E-6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1.1077858306983893E-5</v>
      </c>
      <c r="E27" s="17">
        <f t="shared" si="6"/>
        <v>3.7892765106956987E-3</v>
      </c>
      <c r="F27" s="16">
        <f t="shared" si="6"/>
        <v>1.1917243939760442E-5</v>
      </c>
      <c r="G27" s="16">
        <f t="shared" si="6"/>
        <v>1.2961962152804258E-6</v>
      </c>
      <c r="H27" s="16">
        <f t="shared" si="6"/>
        <v>2.6260502939011575E-7</v>
      </c>
      <c r="I27" s="16">
        <f t="shared" si="6"/>
        <v>1.1289238776685705E-5</v>
      </c>
      <c r="J27" s="16">
        <f t="shared" si="6"/>
        <v>6.2802376341284453E-6</v>
      </c>
      <c r="K27" s="16">
        <f t="shared" si="6"/>
        <v>5.624924507112216E-6</v>
      </c>
      <c r="L27" s="16">
        <f t="shared" si="6"/>
        <v>2.8925929841312207E-6</v>
      </c>
      <c r="M27" s="18">
        <f t="shared" si="6"/>
        <v>1.0733185354664582E-8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7.7440000000000004E-5</v>
      </c>
      <c r="E28" s="16">
        <f t="shared" si="7"/>
        <v>1.6136183393872963E-5</v>
      </c>
      <c r="F28" s="16">
        <f t="shared" si="7"/>
        <v>9.2561042709003594E-6</v>
      </c>
      <c r="G28" s="16">
        <f t="shared" si="7"/>
        <v>3.1281868673016008E-6</v>
      </c>
      <c r="H28" s="16">
        <f t="shared" si="7"/>
        <v>1.2490506648162091E-5</v>
      </c>
      <c r="I28" s="16">
        <f t="shared" si="7"/>
        <v>1.1726830499986695E-7</v>
      </c>
      <c r="J28" s="17">
        <f t="shared" si="7"/>
        <v>9.820810000000001E-3</v>
      </c>
      <c r="K28" s="17">
        <f t="shared" si="7"/>
        <v>5.7760000000000009E-5</v>
      </c>
      <c r="L28" s="16">
        <f t="shared" si="7"/>
        <v>7.7169846653356416E-7</v>
      </c>
      <c r="M28" s="18">
        <f t="shared" si="7"/>
        <v>1.4517705390395211E-6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7.0955352250000013E-3</v>
      </c>
      <c r="E29" s="16">
        <f t="shared" si="8"/>
        <v>2.0562874216953583E-5</v>
      </c>
      <c r="F29" s="16">
        <f t="shared" si="8"/>
        <v>1.1166069635258061E-5</v>
      </c>
      <c r="G29" s="16">
        <f t="shared" si="8"/>
        <v>6.9724958196903334E-8</v>
      </c>
      <c r="H29" s="16">
        <f t="shared" si="8"/>
        <v>8.3779130069760585E-9</v>
      </c>
      <c r="I29" s="16">
        <f t="shared" si="8"/>
        <v>1.3826767597905459E-5</v>
      </c>
      <c r="J29" s="17">
        <f t="shared" si="8"/>
        <v>5.5950400000000006E-5</v>
      </c>
      <c r="K29" s="16">
        <f t="shared" si="8"/>
        <v>2.0426462271061396E-5</v>
      </c>
      <c r="L29" s="16">
        <f t="shared" si="8"/>
        <v>2.4502206482766334E-7</v>
      </c>
      <c r="M29" s="18">
        <f t="shared" si="8"/>
        <v>4.2084999811950381E-6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7.7069069155279908E-6</v>
      </c>
      <c r="E30" s="16">
        <f t="shared" si="9"/>
        <v>3.9430609393699224E-6</v>
      </c>
      <c r="F30" s="16">
        <f t="shared" si="9"/>
        <v>2.200181592191979E-6</v>
      </c>
      <c r="G30" s="17">
        <f t="shared" si="9"/>
        <v>1.6736428122494477E-5</v>
      </c>
      <c r="H30" s="16">
        <f t="shared" si="9"/>
        <v>1.3479775244991619E-6</v>
      </c>
      <c r="I30" s="16">
        <f t="shared" si="9"/>
        <v>1.4503728022521464E-7</v>
      </c>
      <c r="J30" s="17">
        <f t="shared" si="9"/>
        <v>1.547376860437729E-5</v>
      </c>
      <c r="K30" s="17">
        <f t="shared" si="9"/>
        <v>2.6961494416266989E-3</v>
      </c>
      <c r="L30" s="16">
        <f t="shared" si="9"/>
        <v>5.4320694796052037E-7</v>
      </c>
      <c r="M30" s="18">
        <f t="shared" si="9"/>
        <v>6.6115826958019614E-6</v>
      </c>
    </row>
    <row r="31" spans="1:13">
      <c r="A31" t="s">
        <v>34</v>
      </c>
      <c r="D31" s="21">
        <f>SUM($D$21:$D$30)</f>
        <v>7.2201892831417792E-3</v>
      </c>
      <c r="E31" s="21">
        <f>SUM($E$21:$E$30)</f>
        <v>3.8849912573623475E-3</v>
      </c>
      <c r="F31" s="21">
        <f>SUM($F$21:$F$30)</f>
        <v>1.181001452219334E-2</v>
      </c>
      <c r="G31">
        <f>SUM($G$21:$G$30)</f>
        <v>7.193580701682566E-3</v>
      </c>
      <c r="H31" s="21">
        <f>SUM($H$21:$H$30)</f>
        <v>1.8680833907114397E-3</v>
      </c>
      <c r="I31" s="21">
        <f>SUM($I$21:$I$30)</f>
        <v>3.9596181612760782E-3</v>
      </c>
      <c r="J31" s="21">
        <f>SUM($J$21:$J$30)</f>
        <v>9.9152951216516204E-3</v>
      </c>
      <c r="K31">
        <f>SUM($K$21:$K$30)</f>
        <v>2.8435801009125327E-3</v>
      </c>
      <c r="L31" s="21">
        <f>SUM($L$21:$L$30)</f>
        <v>4.3923186644348206E-3</v>
      </c>
      <c r="M31" s="21">
        <f>SUM($M$21:$M$30)</f>
        <v>2.6767381921630751E-3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5.5764409395529603E-2</v>
      </c>
      <c r="D33" s="22">
        <f>$D$31/$C$33</f>
        <v>0.1294766565522093</v>
      </c>
      <c r="E33" s="22">
        <f>$E$31/$C$33</f>
        <v>6.9667935148503349E-2</v>
      </c>
      <c r="F33" s="22">
        <f>$F$31/$C$33</f>
        <v>0.21178408684339259</v>
      </c>
      <c r="G33" s="22">
        <f>$G$31/$C$33</f>
        <v>0.12899949590893084</v>
      </c>
      <c r="H33" s="22">
        <f>$H$31/$C$33</f>
        <v>3.3499563807111638E-2</v>
      </c>
      <c r="I33" s="22">
        <f>$I$31/$C$33</f>
        <v>7.1006188430886602E-2</v>
      </c>
      <c r="J33" s="22">
        <f>$J$31/$C$33</f>
        <v>0.17780687053141259</v>
      </c>
      <c r="K33" s="22">
        <f>$K$31/$C$33</f>
        <v>5.0992741279538963E-2</v>
      </c>
      <c r="L33" s="22">
        <f>$L$31/$C$33</f>
        <v>7.8765626894399324E-2</v>
      </c>
      <c r="M33" s="22">
        <f>$M$31/$C$33</f>
        <v>4.800083460361472E-2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11AC0-A5CB-4D85-BB84-58411D3587A5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-7.3881585264587837E-2</v>
      </c>
      <c r="D5" s="10">
        <v>1.0531505401625358E-2</v>
      </c>
      <c r="E5" s="10">
        <v>1.6779216914685497E-2</v>
      </c>
      <c r="F5" s="10">
        <v>-6.360019092303669E-2</v>
      </c>
      <c r="G5" s="10">
        <v>-8.9332647344360413E-3</v>
      </c>
      <c r="H5" s="11" t="s">
        <v>31</v>
      </c>
      <c r="I5" s="10">
        <v>5.6261735108731753E-2</v>
      </c>
      <c r="J5" s="10">
        <v>1.7953145951888603E-2</v>
      </c>
      <c r="K5" s="10">
        <v>-3.8522622780160852E-2</v>
      </c>
      <c r="L5" s="10">
        <v>-3.282828723264971E-2</v>
      </c>
      <c r="M5" s="12">
        <v>1.2251276491602179E-2</v>
      </c>
    </row>
    <row r="6" spans="1:13" ht="24">
      <c r="A6" s="13" t="s">
        <v>15</v>
      </c>
      <c r="B6" s="14" t="s">
        <v>14</v>
      </c>
      <c r="C6" s="15">
        <v>-2.8388824910265828E-2</v>
      </c>
      <c r="D6" s="16">
        <v>5.0868435862217738E-2</v>
      </c>
      <c r="E6" s="16">
        <v>2.5072819988561264E-2</v>
      </c>
      <c r="F6" s="16">
        <v>-2.2738009751769039E-2</v>
      </c>
      <c r="G6" s="16">
        <v>-3.7226250040229211E-2</v>
      </c>
      <c r="H6" s="16">
        <v>1.2247948201370876E-2</v>
      </c>
      <c r="I6" s="16">
        <v>7.4987853892513681E-2</v>
      </c>
      <c r="J6" s="16">
        <v>-1.1014542760142932E-2</v>
      </c>
      <c r="K6" s="16">
        <v>9.4243597321610958E-3</v>
      </c>
      <c r="L6" s="16">
        <v>-8.6248851325245422E-3</v>
      </c>
      <c r="M6" s="20" t="s">
        <v>31</v>
      </c>
    </row>
    <row r="7" spans="1:13" ht="24">
      <c r="A7" s="13" t="s">
        <v>16</v>
      </c>
      <c r="B7" s="14" t="s">
        <v>14</v>
      </c>
      <c r="C7" s="15">
        <v>8.1292093448707622E-2</v>
      </c>
      <c r="D7" s="16">
        <v>5.342320906084555E-2</v>
      </c>
      <c r="E7" s="17" t="s">
        <v>31</v>
      </c>
      <c r="F7" s="16">
        <v>3.2905764787005978E-2</v>
      </c>
      <c r="G7" s="16">
        <v>-2.1996022000575145E-2</v>
      </c>
      <c r="H7" s="16">
        <v>1.6804190986688759E-2</v>
      </c>
      <c r="I7" s="16">
        <v>2.1581064626181663E-2</v>
      </c>
      <c r="J7" s="16">
        <v>5.8878045946815734E-2</v>
      </c>
      <c r="K7" s="16">
        <v>1.7827233805877262E-2</v>
      </c>
      <c r="L7" s="16">
        <v>-1.775435966273587E-2</v>
      </c>
      <c r="M7" s="18">
        <v>2.5107229920843282E-2</v>
      </c>
    </row>
    <row r="8" spans="1:13" ht="24">
      <c r="A8" s="13" t="s">
        <v>17</v>
      </c>
      <c r="B8" s="14" t="s">
        <v>14</v>
      </c>
      <c r="C8" s="15">
        <v>2.8332344166121261E-2</v>
      </c>
      <c r="D8" s="16">
        <v>5.6775566850076641E-2</v>
      </c>
      <c r="E8" s="16">
        <v>5.8196558647051255E-2</v>
      </c>
      <c r="F8" s="16">
        <v>-3.1970566940271866E-2</v>
      </c>
      <c r="G8" s="16">
        <v>-1.6328232449046166E-2</v>
      </c>
      <c r="H8" s="16">
        <v>1.779482374789439E-2</v>
      </c>
      <c r="I8" s="16">
        <v>-4.4286242634008566E-3</v>
      </c>
      <c r="J8" s="17" t="s">
        <v>44</v>
      </c>
      <c r="K8" s="16">
        <v>-9.1098381125459718E-2</v>
      </c>
      <c r="L8" s="16">
        <v>2.4802410113624145E-2</v>
      </c>
      <c r="M8" s="18">
        <v>-1.0909812435710398E-2</v>
      </c>
    </row>
    <row r="9" spans="1:13" ht="24">
      <c r="A9" s="13" t="s">
        <v>18</v>
      </c>
      <c r="B9" s="14" t="s">
        <v>14</v>
      </c>
      <c r="C9" s="15">
        <v>8.4484751188507873E-2</v>
      </c>
      <c r="D9" s="16">
        <v>-7.3463423723458474E-2</v>
      </c>
      <c r="E9" s="16">
        <v>-1.7365243192749992E-2</v>
      </c>
      <c r="F9" s="16">
        <v>6.2844112927321172E-2</v>
      </c>
      <c r="G9" s="16">
        <v>-6.183269250745297E-2</v>
      </c>
      <c r="H9" s="16">
        <v>-3.2189927628678942E-2</v>
      </c>
      <c r="I9" s="16">
        <v>2.1599688133482134E-2</v>
      </c>
      <c r="J9" s="16">
        <v>2.4541399186793392E-2</v>
      </c>
      <c r="K9" s="16">
        <v>9.0320500252152575E-2</v>
      </c>
      <c r="L9" s="17" t="s">
        <v>52</v>
      </c>
      <c r="M9" s="18">
        <v>-8.4693492756780005E-3</v>
      </c>
    </row>
    <row r="10" spans="1:13" ht="24">
      <c r="A10" s="13" t="s">
        <v>19</v>
      </c>
      <c r="B10" s="14" t="s">
        <v>14</v>
      </c>
      <c r="C10" s="15">
        <v>7.5503032033250692E-2</v>
      </c>
      <c r="D10" s="17" t="s">
        <v>49</v>
      </c>
      <c r="E10" s="16">
        <v>5.2576659120752801E-2</v>
      </c>
      <c r="F10" s="16">
        <v>-4.2660683270592747E-2</v>
      </c>
      <c r="G10" s="16">
        <v>3.0411685421634461E-2</v>
      </c>
      <c r="H10" s="16">
        <v>1.0387567510340291E-2</v>
      </c>
      <c r="I10" s="16">
        <v>2.0331834304649431E-2</v>
      </c>
      <c r="J10" s="16">
        <v>5.6471704539323833E-2</v>
      </c>
      <c r="K10" s="16">
        <v>-5.3812449324953729E-2</v>
      </c>
      <c r="L10" s="16">
        <v>-7.3842660518912764E-2</v>
      </c>
      <c r="M10" s="18">
        <v>5.014888174869183E-2</v>
      </c>
    </row>
    <row r="11" spans="1:13" ht="24">
      <c r="A11" s="13" t="s">
        <v>20</v>
      </c>
      <c r="B11" s="14" t="s">
        <v>14</v>
      </c>
      <c r="C11" s="15">
        <v>6.4752976235697798E-2</v>
      </c>
      <c r="D11" s="16">
        <v>2.0213190062302832E-2</v>
      </c>
      <c r="E11" s="16">
        <v>2.1138896736387601E-2</v>
      </c>
      <c r="F11" s="16">
        <v>-6.4565786076332121E-2</v>
      </c>
      <c r="G11" s="16">
        <v>-9.8844240512155276E-2</v>
      </c>
      <c r="H11" s="16">
        <v>5.5112281553417769E-2</v>
      </c>
      <c r="I11" s="17" t="s">
        <v>52</v>
      </c>
      <c r="J11" s="16">
        <v>-4.3637057578509416E-3</v>
      </c>
      <c r="K11" s="16">
        <v>4.8839342334746601E-3</v>
      </c>
      <c r="L11" s="16">
        <v>2.1627249395296196E-2</v>
      </c>
      <c r="M11" s="18">
        <v>7.3522247335845115E-2</v>
      </c>
    </row>
    <row r="12" spans="1:13" ht="24">
      <c r="A12" s="13" t="s">
        <v>21</v>
      </c>
      <c r="B12" s="14" t="s">
        <v>14</v>
      </c>
      <c r="C12" s="15">
        <v>4.3287435166867304E-2</v>
      </c>
      <c r="D12" s="16">
        <v>2.9976013190096344E-2</v>
      </c>
      <c r="E12" s="16">
        <v>-2.1367073068353962E-2</v>
      </c>
      <c r="F12" s="16">
        <v>0.10071884294215543</v>
      </c>
      <c r="G12" s="17" t="s">
        <v>53</v>
      </c>
      <c r="H12" s="16">
        <v>-8.7638279771942301E-3</v>
      </c>
      <c r="I12" s="16">
        <v>-9.8210456526020937E-2</v>
      </c>
      <c r="J12" s="16">
        <v>-1.6106843379302696E-2</v>
      </c>
      <c r="K12" s="16">
        <v>-3.7171838833588849E-2</v>
      </c>
      <c r="L12" s="16">
        <v>-6.1353471888497116E-2</v>
      </c>
      <c r="M12" s="18">
        <v>-3.6302560628423373E-2</v>
      </c>
    </row>
    <row r="13" spans="1:13" ht="24">
      <c r="A13" s="13" t="s">
        <v>22</v>
      </c>
      <c r="B13" s="14" t="s">
        <v>14</v>
      </c>
      <c r="C13" s="15">
        <v>5.4388678706047008E-2</v>
      </c>
      <c r="D13" s="16">
        <v>-5.3386701682758553E-2</v>
      </c>
      <c r="E13" s="16">
        <v>1.7350015074820511E-2</v>
      </c>
      <c r="F13" s="16">
        <v>-5.6653978490092065E-2</v>
      </c>
      <c r="G13" s="16">
        <v>-3.7279337411857141E-2</v>
      </c>
      <c r="H13" s="16">
        <v>-3.7657705883123518E-2</v>
      </c>
      <c r="I13" s="16">
        <v>4.8497569073559016E-3</v>
      </c>
      <c r="J13" s="16">
        <v>-8.9843397047450896E-2</v>
      </c>
      <c r="K13" s="17" t="s">
        <v>54</v>
      </c>
      <c r="L13" s="16">
        <v>9.0002568827378171E-2</v>
      </c>
      <c r="M13" s="18">
        <v>9.2135501317669576E-3</v>
      </c>
    </row>
    <row r="14" spans="1:13" ht="24">
      <c r="A14" s="13" t="s">
        <v>23</v>
      </c>
      <c r="B14" s="14" t="s">
        <v>14</v>
      </c>
      <c r="C14" s="15">
        <v>-7.775753587930119E-2</v>
      </c>
      <c r="D14" s="16">
        <v>-4.1986644517619236E-2</v>
      </c>
      <c r="E14" s="16">
        <v>3.1866420452883119E-2</v>
      </c>
      <c r="F14" s="17" t="s">
        <v>55</v>
      </c>
      <c r="G14" s="16">
        <v>0.10041303034681352</v>
      </c>
      <c r="H14" s="16">
        <v>-6.171493024672367E-2</v>
      </c>
      <c r="I14" s="16">
        <v>-6.3966419640410027E-2</v>
      </c>
      <c r="J14" s="16">
        <v>-3.139165682853437E-2</v>
      </c>
      <c r="K14" s="16">
        <v>-5.6371661127938656E-2</v>
      </c>
      <c r="L14" s="16">
        <v>6.2225562677440109E-2</v>
      </c>
      <c r="M14" s="18">
        <v>-2.2110220012571666E-2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6.0541520015137763E-7</v>
      </c>
      <c r="E21" s="10">
        <f t="shared" ref="E21:M21" si="0">$C5^2*E5^2</f>
        <v>1.5367944655159407E-6</v>
      </c>
      <c r="F21" s="10">
        <f t="shared" si="0"/>
        <v>2.2079500775978051E-5</v>
      </c>
      <c r="G21" s="10">
        <f t="shared" si="0"/>
        <v>4.3560496343638996E-7</v>
      </c>
      <c r="H21" s="11">
        <f t="shared" si="0"/>
        <v>5.4040402170125075E-3</v>
      </c>
      <c r="I21" s="10">
        <f t="shared" si="0"/>
        <v>1.7278206263270603E-5</v>
      </c>
      <c r="J21" s="10">
        <f t="shared" si="0"/>
        <v>1.759355220362862E-6</v>
      </c>
      <c r="K21" s="10">
        <f t="shared" si="0"/>
        <v>8.1003560185499123E-6</v>
      </c>
      <c r="L21" s="10">
        <f t="shared" si="0"/>
        <v>5.8825937907631936E-6</v>
      </c>
      <c r="M21" s="12">
        <f t="shared" si="0"/>
        <v>8.1928516963091135E-7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2.0854107131574352E-6</v>
      </c>
      <c r="E22" s="16">
        <f t="shared" si="1"/>
        <v>5.0664200983434172E-7</v>
      </c>
      <c r="F22" s="16">
        <f t="shared" si="1"/>
        <v>4.1667719257621584E-7</v>
      </c>
      <c r="G22" s="16">
        <f t="shared" si="1"/>
        <v>1.1168463075762424E-6</v>
      </c>
      <c r="H22" s="16">
        <f t="shared" si="1"/>
        <v>1.2089866758050248E-7</v>
      </c>
      <c r="I22" s="16">
        <f t="shared" si="1"/>
        <v>4.531862051747905E-6</v>
      </c>
      <c r="J22" s="16">
        <f t="shared" si="1"/>
        <v>9.7774989749550162E-8</v>
      </c>
      <c r="K22" s="16">
        <f t="shared" si="1"/>
        <v>7.1581128767403881E-8</v>
      </c>
      <c r="L22" s="16">
        <f t="shared" si="1"/>
        <v>5.9951695804168843E-8</v>
      </c>
      <c r="M22" s="20">
        <f t="shared" si="1"/>
        <v>7.9788627412236699E-4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1.8860645809038902E-5</v>
      </c>
      <c r="E23" s="17">
        <f t="shared" si="2"/>
        <v>6.5424856228121107E-3</v>
      </c>
      <c r="F23" s="16">
        <f t="shared" si="2"/>
        <v>7.1555100079176712E-6</v>
      </c>
      <c r="G23" s="16">
        <f t="shared" si="2"/>
        <v>3.1973111798131612E-6</v>
      </c>
      <c r="H23" s="16">
        <f t="shared" si="2"/>
        <v>1.866086766793148E-6</v>
      </c>
      <c r="I23" s="16">
        <f t="shared" si="2"/>
        <v>3.0778138243205852E-6</v>
      </c>
      <c r="J23" s="16">
        <f t="shared" si="2"/>
        <v>2.2908855439567504E-5</v>
      </c>
      <c r="K23" s="16">
        <f t="shared" si="2"/>
        <v>2.1002187729127946E-6</v>
      </c>
      <c r="L23" s="16">
        <f t="shared" si="2"/>
        <v>2.0830833246436812E-6</v>
      </c>
      <c r="M23" s="18">
        <f t="shared" si="2"/>
        <v>4.1657597052642733E-6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2.5875453812254281E-6</v>
      </c>
      <c r="E24" s="16">
        <f t="shared" si="3"/>
        <v>2.7186895994672949E-6</v>
      </c>
      <c r="F24" s="16">
        <f t="shared" si="3"/>
        <v>8.204756431558228E-7</v>
      </c>
      <c r="G24" s="16">
        <f t="shared" si="3"/>
        <v>2.1401458248072571E-7</v>
      </c>
      <c r="H24" s="16">
        <f t="shared" si="3"/>
        <v>2.5418645195215388E-7</v>
      </c>
      <c r="I24" s="16">
        <f t="shared" si="3"/>
        <v>1.5743550722616418E-8</v>
      </c>
      <c r="J24" s="17">
        <f t="shared" si="3"/>
        <v>7.8833775534029146E-4</v>
      </c>
      <c r="K24" s="16">
        <f t="shared" si="3"/>
        <v>6.6617194073544705E-6</v>
      </c>
      <c r="L24" s="16">
        <f t="shared" si="3"/>
        <v>4.9380193365768398E-7</v>
      </c>
      <c r="M24" s="18">
        <f t="shared" si="3"/>
        <v>9.5543156635178474E-8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3.8521127286179073E-5</v>
      </c>
      <c r="E25" s="16">
        <f t="shared" si="4"/>
        <v>2.1523772765245447E-6</v>
      </c>
      <c r="F25" s="16">
        <f t="shared" si="4"/>
        <v>2.8189401772607802E-5</v>
      </c>
      <c r="G25" s="16">
        <f t="shared" si="4"/>
        <v>2.7289336424064075E-5</v>
      </c>
      <c r="H25" s="16">
        <f t="shared" si="4"/>
        <v>7.3959958594190741E-6</v>
      </c>
      <c r="I25" s="16">
        <f t="shared" si="4"/>
        <v>3.3300566378785377E-6</v>
      </c>
      <c r="J25" s="16">
        <f t="shared" si="4"/>
        <v>4.2988797609360916E-6</v>
      </c>
      <c r="K25" s="16">
        <f t="shared" si="4"/>
        <v>5.8227658660048855E-5</v>
      </c>
      <c r="L25" s="17">
        <f t="shared" si="4"/>
        <v>6.9673968519212721E-3</v>
      </c>
      <c r="M25" s="18">
        <f t="shared" si="4"/>
        <v>5.1198442060545391E-7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5.5872637600744195E-3</v>
      </c>
      <c r="E26" s="16">
        <f t="shared" si="5"/>
        <v>1.5758495683397564E-5</v>
      </c>
      <c r="F26" s="16">
        <f t="shared" si="5"/>
        <v>1.0374911446867789E-5</v>
      </c>
      <c r="G26" s="16">
        <f t="shared" si="5"/>
        <v>5.2724171442113204E-6</v>
      </c>
      <c r="H26" s="16">
        <f t="shared" si="5"/>
        <v>6.1511526276657714E-7</v>
      </c>
      <c r="I26" s="16">
        <f t="shared" si="5"/>
        <v>2.3565784832284647E-6</v>
      </c>
      <c r="J26" s="16">
        <f t="shared" si="5"/>
        <v>1.8179861816772419E-5</v>
      </c>
      <c r="K26" s="16">
        <f t="shared" si="5"/>
        <v>1.6507994070098182E-5</v>
      </c>
      <c r="L26" s="16">
        <f t="shared" si="5"/>
        <v>3.1084469221627416E-5</v>
      </c>
      <c r="M26" s="18">
        <f t="shared" si="5"/>
        <v>1.4336769111435753E-5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1.7131255352759362E-6</v>
      </c>
      <c r="E27" s="16">
        <f t="shared" si="6"/>
        <v>1.8736311742699989E-6</v>
      </c>
      <c r="F27" s="16">
        <f t="shared" si="6"/>
        <v>1.7479312827254569E-5</v>
      </c>
      <c r="G27" s="16">
        <f t="shared" si="6"/>
        <v>4.0965872299023519E-5</v>
      </c>
      <c r="H27" s="16">
        <f t="shared" si="6"/>
        <v>1.2735507331323864E-5</v>
      </c>
      <c r="I27" s="17">
        <f t="shared" si="6"/>
        <v>4.0929209655298227E-3</v>
      </c>
      <c r="J27" s="16">
        <f t="shared" si="6"/>
        <v>7.9841812370144452E-8</v>
      </c>
      <c r="K27" s="16">
        <f t="shared" si="6"/>
        <v>1.0001360542875869E-7</v>
      </c>
      <c r="L27" s="16">
        <f t="shared" si="6"/>
        <v>1.9612007290243479E-6</v>
      </c>
      <c r="M27" s="18">
        <f t="shared" si="6"/>
        <v>2.266506747993553E-5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1.6837261251124986E-6</v>
      </c>
      <c r="E28" s="16">
        <f t="shared" si="7"/>
        <v>8.5548771728846525E-7</v>
      </c>
      <c r="F28" s="16">
        <f t="shared" si="7"/>
        <v>1.9008382567453311E-5</v>
      </c>
      <c r="G28" s="17">
        <f t="shared" si="7"/>
        <v>1.8217028513131111E-3</v>
      </c>
      <c r="H28" s="16">
        <f t="shared" si="7"/>
        <v>1.4391676784597771E-7</v>
      </c>
      <c r="I28" s="16">
        <f t="shared" si="7"/>
        <v>1.807337117666949E-5</v>
      </c>
      <c r="J28" s="16">
        <f t="shared" si="7"/>
        <v>4.8612122045154786E-7</v>
      </c>
      <c r="K28" s="16">
        <f t="shared" si="7"/>
        <v>2.5891177328904513E-6</v>
      </c>
      <c r="L28" s="16">
        <f t="shared" si="7"/>
        <v>7.0534565548191876E-6</v>
      </c>
      <c r="M28" s="18">
        <f t="shared" si="7"/>
        <v>2.4694385695981142E-6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8.4310797496175588E-6</v>
      </c>
      <c r="E29" s="16">
        <f t="shared" si="8"/>
        <v>8.9046474506322392E-7</v>
      </c>
      <c r="F29" s="16">
        <f t="shared" si="8"/>
        <v>9.4946255887786924E-6</v>
      </c>
      <c r="G29" s="16">
        <f t="shared" si="8"/>
        <v>4.1110559397009238E-6</v>
      </c>
      <c r="H29" s="16">
        <f t="shared" si="8"/>
        <v>4.1949301628481902E-6</v>
      </c>
      <c r="I29" s="16">
        <f t="shared" si="8"/>
        <v>6.957559952812024E-8</v>
      </c>
      <c r="J29" s="16">
        <f t="shared" si="8"/>
        <v>2.387752706017378E-5</v>
      </c>
      <c r="K29" s="17">
        <f t="shared" si="8"/>
        <v>2.8817169574282459E-3</v>
      </c>
      <c r="L29" s="16">
        <f t="shared" si="8"/>
        <v>2.3962207633582913E-5</v>
      </c>
      <c r="M29" s="18">
        <f t="shared" si="8"/>
        <v>2.5111405622231685E-7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1.0658775503748698E-5</v>
      </c>
      <c r="E30" s="16">
        <f t="shared" si="9"/>
        <v>6.1397620891737951E-6</v>
      </c>
      <c r="F30" s="17">
        <f t="shared" si="9"/>
        <v>5.8662077571770424E-3</v>
      </c>
      <c r="G30" s="16">
        <f t="shared" si="9"/>
        <v>6.0962830968999221E-5</v>
      </c>
      <c r="H30" s="16">
        <f t="shared" si="9"/>
        <v>2.3028490106136326E-5</v>
      </c>
      <c r="I30" s="16">
        <f t="shared" si="9"/>
        <v>2.473939441833979E-5</v>
      </c>
      <c r="J30" s="16">
        <f t="shared" si="9"/>
        <v>5.9581777445416383E-6</v>
      </c>
      <c r="K30" s="16">
        <f t="shared" si="9"/>
        <v>1.9213507045642602E-5</v>
      </c>
      <c r="L30" s="16">
        <f t="shared" si="9"/>
        <v>2.3411144400581048E-5</v>
      </c>
      <c r="M30" s="18">
        <f t="shared" si="9"/>
        <v>2.9557732005389733E-6</v>
      </c>
    </row>
    <row r="31" spans="1:13">
      <c r="A31" t="s">
        <v>34</v>
      </c>
      <c r="D31" s="21">
        <f>SUM($D$21:$D$30)</f>
        <v>5.6724106113779267E-3</v>
      </c>
      <c r="E31" s="21">
        <f>SUM($E$21:$E$30)</f>
        <v>6.5749179675726457E-3</v>
      </c>
      <c r="F31" s="21">
        <f>SUM($F$21:$F$30)</f>
        <v>5.9812265549996323E-3</v>
      </c>
      <c r="G31" s="21">
        <f>SUM($G$21:$G$30)</f>
        <v>1.9652681411224168E-3</v>
      </c>
      <c r="H31">
        <f>SUM($H$21:$H$30)</f>
        <v>5.4543953443891725E-3</v>
      </c>
      <c r="I31" s="21">
        <f>SUM($I$21:$I$30)</f>
        <v>4.166393567535529E-3</v>
      </c>
      <c r="J31" s="21">
        <f>SUM($J$21:$J$30)</f>
        <v>8.6598415040521712E-4</v>
      </c>
      <c r="K31" s="21">
        <f>SUM($K$21:$K$30)</f>
        <v>2.9952891238699394E-3</v>
      </c>
      <c r="L31" s="21">
        <f>SUM($L$21:$L$30)</f>
        <v>7.0633887612057758E-3</v>
      </c>
      <c r="M31" s="21">
        <f>SUM($M$21:$M$30)</f>
        <v>8.4615700899223366E-4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4.1585431231470488E-2</v>
      </c>
      <c r="D33" s="22">
        <f>$D$31/$C$33</f>
        <v>0.13640379439146547</v>
      </c>
      <c r="E33" s="22">
        <f>$E$31/$C$33</f>
        <v>0.15810628320710943</v>
      </c>
      <c r="F33" s="22">
        <f>$F$31/$C$33</f>
        <v>0.14382985526126363</v>
      </c>
      <c r="G33" s="22">
        <f>$G$31/$C$33</f>
        <v>4.7258573084969391E-2</v>
      </c>
      <c r="H33" s="22">
        <f>$H$31/$C$33</f>
        <v>0.13116120677044862</v>
      </c>
      <c r="I33" s="22">
        <f>$I$31/$C$33</f>
        <v>0.1001887787178347</v>
      </c>
      <c r="J33" s="22">
        <f>$J$31/$C$33</f>
        <v>2.0824219558648435E-2</v>
      </c>
      <c r="K33" s="22">
        <f>$K$31/$C$33</f>
        <v>7.2027367161295736E-2</v>
      </c>
      <c r="L33" s="22">
        <f>$L$31/$C$33</f>
        <v>0.1698524832384192</v>
      </c>
      <c r="M33" s="22">
        <f>$M$31/$C$33</f>
        <v>2.0347438608545432E-2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349CC-4DFD-4479-9291-D80E1F306EAD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58</v>
      </c>
      <c r="D5" s="10">
        <v>5.2533857556774782E-2</v>
      </c>
      <c r="E5" s="10">
        <v>2.9401823073842821E-2</v>
      </c>
      <c r="F5" s="10">
        <v>-6.9282243071945304E-3</v>
      </c>
      <c r="G5" s="10">
        <v>-3.4953760932077915E-2</v>
      </c>
      <c r="H5" s="10">
        <v>1.4900951182040599E-2</v>
      </c>
      <c r="I5" s="10">
        <v>4.5463589168475385E-2</v>
      </c>
      <c r="J5" s="10">
        <v>5.4579793741615298E-2</v>
      </c>
      <c r="K5" s="10">
        <v>-9.491331015224069E-3</v>
      </c>
      <c r="L5" s="10">
        <v>1.828005770956111E-2</v>
      </c>
      <c r="M5" s="25" t="s">
        <v>31</v>
      </c>
    </row>
    <row r="6" spans="1:13" ht="24">
      <c r="A6" s="13" t="s">
        <v>15</v>
      </c>
      <c r="B6" s="14" t="s">
        <v>14</v>
      </c>
      <c r="C6" s="15">
        <v>1.5064517388284397E-2</v>
      </c>
      <c r="D6" s="16">
        <v>6.4879850899453334E-2</v>
      </c>
      <c r="E6" s="16">
        <v>1.1038209258604052E-2</v>
      </c>
      <c r="F6" s="16">
        <v>-1.9281761560100006E-2</v>
      </c>
      <c r="G6" s="16">
        <v>-2.992474491490937E-2</v>
      </c>
      <c r="H6" s="17" t="s">
        <v>30</v>
      </c>
      <c r="I6" s="16">
        <v>3.4149828739282927E-2</v>
      </c>
      <c r="J6" s="16">
        <v>4.4060204880525623E-2</v>
      </c>
      <c r="K6" s="17" t="s">
        <v>33</v>
      </c>
      <c r="L6" s="16">
        <v>-1.0975821105193963E-2</v>
      </c>
      <c r="M6" s="18">
        <v>-9.4157824740503087E-3</v>
      </c>
    </row>
    <row r="7" spans="1:13" ht="24">
      <c r="A7" s="13" t="s">
        <v>16</v>
      </c>
      <c r="B7" s="14" t="s">
        <v>14</v>
      </c>
      <c r="C7" s="19" t="s">
        <v>59</v>
      </c>
      <c r="D7" s="16">
        <v>-3.7118748602045754E-2</v>
      </c>
      <c r="E7" s="16">
        <v>4.5180748905257251E-4</v>
      </c>
      <c r="F7" s="16">
        <v>3.9719551207529881E-2</v>
      </c>
      <c r="G7" s="17" t="s">
        <v>25</v>
      </c>
      <c r="H7" s="16">
        <v>2.0421468320143417E-2</v>
      </c>
      <c r="I7" s="16">
        <v>-4.2037233132657725E-2</v>
      </c>
      <c r="J7" s="16">
        <v>-2.9660166832011382E-2</v>
      </c>
      <c r="K7" s="16">
        <v>-3.0215256338634946E-2</v>
      </c>
      <c r="L7" s="16">
        <v>2.8651177363745232E-2</v>
      </c>
      <c r="M7" s="18">
        <v>-3.503039673249278E-2</v>
      </c>
    </row>
    <row r="8" spans="1:13" ht="24">
      <c r="A8" s="13" t="s">
        <v>17</v>
      </c>
      <c r="B8" s="14" t="s">
        <v>14</v>
      </c>
      <c r="C8" s="19" t="s">
        <v>60</v>
      </c>
      <c r="D8" s="16">
        <v>1.3396107367345695E-2</v>
      </c>
      <c r="E8" s="17" t="s">
        <v>24</v>
      </c>
      <c r="F8" s="16">
        <v>-2.5622876682237034E-2</v>
      </c>
      <c r="G8" s="16">
        <v>4.5635319692087853E-4</v>
      </c>
      <c r="H8" s="16">
        <v>-2.0742143887152783E-2</v>
      </c>
      <c r="I8" s="16">
        <v>4.412285227949117E-2</v>
      </c>
      <c r="J8" s="16">
        <v>2.5902243135997052E-2</v>
      </c>
      <c r="K8" s="16">
        <v>1.1214431517474881E-2</v>
      </c>
      <c r="L8" s="16">
        <v>-1.7042787200243999E-2</v>
      </c>
      <c r="M8" s="18">
        <v>2.9636746061281732E-2</v>
      </c>
    </row>
    <row r="9" spans="1:13" ht="24">
      <c r="A9" s="13" t="s">
        <v>18</v>
      </c>
      <c r="B9" s="14" t="s">
        <v>14</v>
      </c>
      <c r="C9" s="15">
        <v>-4.0262747519547261E-2</v>
      </c>
      <c r="D9" s="16">
        <v>-6.2004509143310247E-4</v>
      </c>
      <c r="E9" s="16">
        <v>-2.5420300063678066E-2</v>
      </c>
      <c r="F9" s="17" t="s">
        <v>31</v>
      </c>
      <c r="G9" s="16">
        <v>3.9631944651180605E-2</v>
      </c>
      <c r="H9" s="16">
        <v>6.7932268870801891E-3</v>
      </c>
      <c r="I9" s="16">
        <v>-1.0120527284213554E-2</v>
      </c>
      <c r="J9" s="16">
        <v>-3.9161831527949449E-2</v>
      </c>
      <c r="K9" s="16">
        <v>-1.9426716475543667E-2</v>
      </c>
      <c r="L9" s="17" t="s">
        <v>61</v>
      </c>
      <c r="M9" s="18">
        <v>-6.914950683660024E-3</v>
      </c>
    </row>
    <row r="10" spans="1:13" ht="24">
      <c r="A10" s="13" t="s">
        <v>19</v>
      </c>
      <c r="B10" s="14" t="s">
        <v>14</v>
      </c>
      <c r="C10" s="15">
        <v>2.2906715437537209E-2</v>
      </c>
      <c r="D10" s="16">
        <v>-5.4499121456117905E-2</v>
      </c>
      <c r="E10" s="16">
        <v>-1.6891065925930236E-2</v>
      </c>
      <c r="F10" s="17" t="s">
        <v>61</v>
      </c>
      <c r="G10" s="16">
        <v>2.8552921326674557E-2</v>
      </c>
      <c r="H10" s="16">
        <v>-6.2124249978343258E-3</v>
      </c>
      <c r="I10" s="16">
        <v>2.82432897661247E-2</v>
      </c>
      <c r="J10" s="16">
        <v>-4.2510468358511022E-4</v>
      </c>
      <c r="K10" s="16">
        <v>-1.1037336337190088E-2</v>
      </c>
      <c r="L10" s="17" t="s">
        <v>62</v>
      </c>
      <c r="M10" s="18">
        <v>1.824520286020808E-2</v>
      </c>
    </row>
    <row r="11" spans="1:13" ht="24">
      <c r="A11" s="13" t="s">
        <v>20</v>
      </c>
      <c r="B11" s="14" t="s">
        <v>14</v>
      </c>
      <c r="C11" s="15">
        <v>6.0957688280573311E-2</v>
      </c>
      <c r="D11" s="16">
        <v>6.4225130761460344E-2</v>
      </c>
      <c r="E11" s="16">
        <v>4.3453296543270209E-2</v>
      </c>
      <c r="F11" s="16">
        <v>-1.0063194201092994E-2</v>
      </c>
      <c r="G11" s="16">
        <v>-4.1641631570640207E-2</v>
      </c>
      <c r="H11" s="16">
        <v>4.7396503177529282E-2</v>
      </c>
      <c r="I11" s="17" t="s">
        <v>33</v>
      </c>
      <c r="J11" s="16">
        <v>3.2064959689448606E-2</v>
      </c>
      <c r="K11" s="16">
        <v>3.4132278109077908E-2</v>
      </c>
      <c r="L11" s="16">
        <v>2.8087069721742249E-2</v>
      </c>
      <c r="M11" s="18">
        <v>4.5141699007026734E-2</v>
      </c>
    </row>
    <row r="12" spans="1:13" ht="24">
      <c r="A12" s="13" t="s">
        <v>21</v>
      </c>
      <c r="B12" s="14" t="s">
        <v>14</v>
      </c>
      <c r="C12" s="19" t="s">
        <v>46</v>
      </c>
      <c r="D12" s="16">
        <v>3.0538314974603357E-2</v>
      </c>
      <c r="E12" s="16">
        <v>-2.016933706594887E-2</v>
      </c>
      <c r="F12" s="16">
        <v>6.621206344805744E-3</v>
      </c>
      <c r="G12" s="16">
        <v>1.9960465002207925E-2</v>
      </c>
      <c r="H12" s="17" t="s">
        <v>63</v>
      </c>
      <c r="I12" s="16">
        <v>4.6928360102698449E-2</v>
      </c>
      <c r="J12" s="17" t="s">
        <v>64</v>
      </c>
      <c r="K12" s="17" t="s">
        <v>61</v>
      </c>
      <c r="L12" s="16">
        <v>-6.1156339179183989E-3</v>
      </c>
      <c r="M12" s="18">
        <v>1.46797948923973E-2</v>
      </c>
    </row>
    <row r="13" spans="1:13" ht="24">
      <c r="A13" s="13" t="s">
        <v>22</v>
      </c>
      <c r="B13" s="14" t="s">
        <v>14</v>
      </c>
      <c r="C13" s="19" t="s">
        <v>65</v>
      </c>
      <c r="D13" s="17" t="s">
        <v>49</v>
      </c>
      <c r="E13" s="16">
        <v>1.3131187300373952E-2</v>
      </c>
      <c r="F13" s="16">
        <v>-6.0788436654911999E-4</v>
      </c>
      <c r="G13" s="16">
        <v>-3.6568441686572653E-2</v>
      </c>
      <c r="H13" s="16">
        <v>3.0636234151330162E-2</v>
      </c>
      <c r="I13" s="16">
        <v>6.3846086001671923E-2</v>
      </c>
      <c r="J13" s="16">
        <v>5.0172531847543077E-2</v>
      </c>
      <c r="K13" s="16">
        <v>6.448646954074462E-2</v>
      </c>
      <c r="L13" s="16">
        <v>-5.3870792016850508E-2</v>
      </c>
      <c r="M13" s="18">
        <v>5.1845395224667259E-2</v>
      </c>
    </row>
    <row r="14" spans="1:13" ht="24">
      <c r="A14" s="13" t="s">
        <v>23</v>
      </c>
      <c r="B14" s="14" t="s">
        <v>14</v>
      </c>
      <c r="C14" s="15">
        <v>6.66028017586415E-2</v>
      </c>
      <c r="D14" s="16">
        <v>4.988237982494298E-2</v>
      </c>
      <c r="E14" s="16">
        <v>2.5179303813586802E-2</v>
      </c>
      <c r="F14" s="16">
        <v>-3.8407079816820865E-2</v>
      </c>
      <c r="G14" s="16">
        <v>-2.9002517269103648E-2</v>
      </c>
      <c r="H14" s="17" t="s">
        <v>66</v>
      </c>
      <c r="I14" s="16">
        <v>3.1721741010032008E-2</v>
      </c>
      <c r="J14" s="17" t="s">
        <v>52</v>
      </c>
      <c r="K14" s="16">
        <v>4.3564097699801858E-2</v>
      </c>
      <c r="L14" s="16">
        <v>-4.0586098143556744E-4</v>
      </c>
      <c r="M14" s="18">
        <v>5.3541593607534653E-2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2.6505178646796013E-5</v>
      </c>
      <c r="E21" s="10">
        <f t="shared" ref="E21:M21" si="0">$C5^2*E5^2</f>
        <v>8.3023429894296025E-6</v>
      </c>
      <c r="F21" s="10">
        <f t="shared" si="0"/>
        <v>4.6099480485589414E-7</v>
      </c>
      <c r="G21" s="10">
        <f t="shared" si="0"/>
        <v>1.1733834933263009E-5</v>
      </c>
      <c r="H21" s="10">
        <f t="shared" si="0"/>
        <v>2.132456276228267E-6</v>
      </c>
      <c r="I21" s="10">
        <f t="shared" si="0"/>
        <v>1.985087197652748E-5</v>
      </c>
      <c r="J21" s="10">
        <f t="shared" si="0"/>
        <v>2.8609873110361293E-5</v>
      </c>
      <c r="K21" s="10">
        <f t="shared" si="0"/>
        <v>8.6517984008708412E-7</v>
      </c>
      <c r="L21" s="10">
        <f t="shared" si="0"/>
        <v>3.2092775367423521E-6</v>
      </c>
      <c r="M21" s="25">
        <f t="shared" si="0"/>
        <v>9.508200100000001E-3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9.5527878369632122E-7</v>
      </c>
      <c r="E22" s="16">
        <f t="shared" si="1"/>
        <v>2.7650799436920088E-8</v>
      </c>
      <c r="F22" s="16">
        <f t="shared" si="1"/>
        <v>8.4373072039898369E-8</v>
      </c>
      <c r="G22" s="16">
        <f t="shared" si="1"/>
        <v>2.0322229904712761E-7</v>
      </c>
      <c r="H22" s="17">
        <f t="shared" si="1"/>
        <v>1.452413978508307E-6</v>
      </c>
      <c r="I22" s="16">
        <f t="shared" si="1"/>
        <v>2.6465951125809741E-7</v>
      </c>
      <c r="J22" s="16">
        <f t="shared" si="1"/>
        <v>4.4055838420879969E-7</v>
      </c>
      <c r="K22" s="17">
        <f t="shared" si="1"/>
        <v>2.2332317333543727E-4</v>
      </c>
      <c r="L22" s="16">
        <f t="shared" si="1"/>
        <v>2.7339117137909433E-8</v>
      </c>
      <c r="M22" s="18">
        <f t="shared" si="1"/>
        <v>2.0119782408296986E-8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1.1409574203131695E-5</v>
      </c>
      <c r="E23" s="16">
        <f t="shared" si="2"/>
        <v>1.6904005893250049E-9</v>
      </c>
      <c r="F23" s="16">
        <f t="shared" si="2"/>
        <v>1.306445959724456E-5</v>
      </c>
      <c r="G23" s="17">
        <f t="shared" si="2"/>
        <v>8.2148844960000002E-3</v>
      </c>
      <c r="H23" s="16">
        <f t="shared" si="2"/>
        <v>3.4534781663114941E-6</v>
      </c>
      <c r="I23" s="16">
        <f t="shared" si="2"/>
        <v>1.4633594996010617E-5</v>
      </c>
      <c r="J23" s="16">
        <f t="shared" si="2"/>
        <v>7.2850068365392563E-6</v>
      </c>
      <c r="K23" s="16">
        <f t="shared" si="2"/>
        <v>7.5602359669616012E-6</v>
      </c>
      <c r="L23" s="16">
        <f t="shared" si="2"/>
        <v>6.7977897946066869E-6</v>
      </c>
      <c r="M23" s="18">
        <f t="shared" si="2"/>
        <v>1.0161852725247997E-5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1.0918084337629076E-6</v>
      </c>
      <c r="E24" s="17">
        <f t="shared" si="3"/>
        <v>6.0475507560000001E-3</v>
      </c>
      <c r="F24" s="16">
        <f t="shared" si="3"/>
        <v>3.9943395288344997E-6</v>
      </c>
      <c r="G24" s="16">
        <f t="shared" si="3"/>
        <v>1.2670431342279888E-9</v>
      </c>
      <c r="H24" s="16">
        <f t="shared" si="3"/>
        <v>2.6175590669870667E-6</v>
      </c>
      <c r="I24" s="16">
        <f t="shared" si="3"/>
        <v>1.184448995150213E-5</v>
      </c>
      <c r="J24" s="16">
        <f t="shared" si="3"/>
        <v>4.0819149976138481E-6</v>
      </c>
      <c r="K24" s="16">
        <f t="shared" si="3"/>
        <v>7.6514497739865509E-7</v>
      </c>
      <c r="L24" s="16">
        <f t="shared" si="3"/>
        <v>1.7671379273432394E-6</v>
      </c>
      <c r="M24" s="18">
        <f t="shared" si="3"/>
        <v>5.343800586841865E-6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6.232371931065621E-10</v>
      </c>
      <c r="E25" s="16">
        <f t="shared" si="4"/>
        <v>1.0475340795455424E-6</v>
      </c>
      <c r="F25" s="17">
        <f t="shared" si="4"/>
        <v>1.6049184766655266E-3</v>
      </c>
      <c r="G25" s="16">
        <f t="shared" si="4"/>
        <v>2.5462297074803263E-6</v>
      </c>
      <c r="H25" s="16">
        <f t="shared" si="4"/>
        <v>7.4809896707050138E-8</v>
      </c>
      <c r="I25" s="16">
        <f t="shared" si="4"/>
        <v>1.6604014175998121E-7</v>
      </c>
      <c r="J25" s="16">
        <f t="shared" si="4"/>
        <v>2.4861813538611191E-6</v>
      </c>
      <c r="K25" s="16">
        <f t="shared" si="4"/>
        <v>6.1179457156292276E-7</v>
      </c>
      <c r="L25" s="17">
        <f t="shared" si="4"/>
        <v>1.0117215436852152E-5</v>
      </c>
      <c r="M25" s="18">
        <f t="shared" si="4"/>
        <v>7.7514864051597422E-8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1.5584922402210303E-6</v>
      </c>
      <c r="E26" s="16">
        <f t="shared" si="5"/>
        <v>1.497061892127687E-7</v>
      </c>
      <c r="F26" s="17">
        <f t="shared" si="5"/>
        <v>3.2747626173426826E-6</v>
      </c>
      <c r="G26" s="16">
        <f t="shared" si="5"/>
        <v>4.2778616889025298E-7</v>
      </c>
      <c r="H26" s="16">
        <f t="shared" si="5"/>
        <v>2.0251069245135139E-8</v>
      </c>
      <c r="I26" s="16">
        <f t="shared" si="5"/>
        <v>4.1855853771099575E-7</v>
      </c>
      <c r="J26" s="16">
        <f t="shared" si="5"/>
        <v>9.4823814365005976E-11</v>
      </c>
      <c r="K26" s="16">
        <f t="shared" si="5"/>
        <v>6.3922565267251527E-8</v>
      </c>
      <c r="L26" s="17">
        <f t="shared" si="5"/>
        <v>5.1843989062470668E-4</v>
      </c>
      <c r="M26" s="18">
        <f t="shared" si="5"/>
        <v>1.7467189602084906E-7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1.5327346371004402E-5</v>
      </c>
      <c r="E27" s="16">
        <f t="shared" si="6"/>
        <v>7.0162076890176006E-6</v>
      </c>
      <c r="F27" s="16">
        <f t="shared" si="6"/>
        <v>3.7629520578454354E-7</v>
      </c>
      <c r="G27" s="16">
        <f t="shared" si="6"/>
        <v>6.443360823822252E-6</v>
      </c>
      <c r="H27" s="16">
        <f t="shared" si="6"/>
        <v>8.3473683894523828E-6</v>
      </c>
      <c r="I27" s="17">
        <f t="shared" si="6"/>
        <v>3.6566241380880326E-3</v>
      </c>
      <c r="J27" s="16">
        <f t="shared" si="6"/>
        <v>3.8204839017210174E-6</v>
      </c>
      <c r="K27" s="16">
        <f t="shared" si="6"/>
        <v>4.3289994305373224E-6</v>
      </c>
      <c r="L27" s="16">
        <f t="shared" si="6"/>
        <v>2.9313646220325258E-6</v>
      </c>
      <c r="M27" s="18">
        <f t="shared" si="6"/>
        <v>7.5720378963181658E-6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6.7379532237514054E-6</v>
      </c>
      <c r="E28" s="16">
        <f t="shared" si="7"/>
        <v>2.9391455892369817E-6</v>
      </c>
      <c r="F28" s="16">
        <f t="shared" si="7"/>
        <v>3.1674669825208247E-7</v>
      </c>
      <c r="G28" s="16">
        <f t="shared" si="7"/>
        <v>2.8785856784290554E-6</v>
      </c>
      <c r="H28" s="17">
        <f t="shared" si="7"/>
        <v>7.0669242250000017E-3</v>
      </c>
      <c r="I28" s="16">
        <f t="shared" si="7"/>
        <v>1.5911407844433702E-5</v>
      </c>
      <c r="J28" s="17">
        <f t="shared" si="7"/>
        <v>8.427240000000001E-5</v>
      </c>
      <c r="K28" s="17">
        <f t="shared" si="7"/>
        <v>4.5091225000000008E-5</v>
      </c>
      <c r="L28" s="16">
        <f t="shared" si="7"/>
        <v>2.7022206762500632E-7</v>
      </c>
      <c r="M28" s="18">
        <f t="shared" si="7"/>
        <v>1.5569613316486194E-6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1.22943744E-2</v>
      </c>
      <c r="E29" s="16">
        <f t="shared" si="8"/>
        <v>2.1629378344851473E-6</v>
      </c>
      <c r="F29" s="16">
        <f t="shared" si="8"/>
        <v>4.6353015684214835E-9</v>
      </c>
      <c r="G29" s="16">
        <f t="shared" si="8"/>
        <v>1.6774475633108215E-5</v>
      </c>
      <c r="H29" s="16">
        <f t="shared" si="8"/>
        <v>1.1773533006280013E-5</v>
      </c>
      <c r="I29" s="16">
        <f t="shared" si="8"/>
        <v>5.1133391920361344E-5</v>
      </c>
      <c r="J29" s="16">
        <f t="shared" si="8"/>
        <v>3.1576797349796734E-5</v>
      </c>
      <c r="K29" s="16">
        <f t="shared" si="8"/>
        <v>5.2164283632035797E-5</v>
      </c>
      <c r="L29" s="16">
        <f t="shared" si="8"/>
        <v>3.6403468644765563E-5</v>
      </c>
      <c r="M29" s="18">
        <f t="shared" si="8"/>
        <v>3.3717582155288476E-5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1.1037718850217649E-5</v>
      </c>
      <c r="E30" s="16">
        <f t="shared" si="9"/>
        <v>2.8123698529313355E-6</v>
      </c>
      <c r="F30" s="16">
        <f t="shared" si="9"/>
        <v>6.5434618344933937E-6</v>
      </c>
      <c r="G30" s="16">
        <f t="shared" si="9"/>
        <v>3.7312675044563229E-6</v>
      </c>
      <c r="H30" s="17">
        <f t="shared" si="9"/>
        <v>5.0786999230853189E-5</v>
      </c>
      <c r="I30" s="16">
        <f t="shared" si="9"/>
        <v>4.463741413965385E-6</v>
      </c>
      <c r="J30" s="17">
        <f t="shared" si="9"/>
        <v>4.3301095796315801E-3</v>
      </c>
      <c r="K30" s="16">
        <f t="shared" si="9"/>
        <v>8.4186498077555128E-6</v>
      </c>
      <c r="L30" s="16">
        <f t="shared" si="9"/>
        <v>7.3070082925373621E-10</v>
      </c>
      <c r="M30" s="18">
        <f t="shared" si="9"/>
        <v>1.2716499673721195E-5</v>
      </c>
    </row>
    <row r="31" spans="1:13">
      <c r="A31" t="s">
        <v>34</v>
      </c>
      <c r="D31" s="21">
        <f>SUM($D$21:$D$30)</f>
        <v>1.2368998373989774E-2</v>
      </c>
      <c r="E31" s="21">
        <f>SUM($E$21:$E$30)</f>
        <v>6.0720103414238866E-3</v>
      </c>
      <c r="F31" s="21">
        <f>SUM($F$21:$F$30)</f>
        <v>1.6330385453259425E-3</v>
      </c>
      <c r="G31" s="21">
        <f>SUM($G$21:$G$30)</f>
        <v>8.2596245257916291E-3</v>
      </c>
      <c r="H31" s="21">
        <f>SUM($H$21:$H$30)</f>
        <v>7.1475830940805748E-3</v>
      </c>
      <c r="I31" s="21">
        <f>SUM($I$21:$I$30)</f>
        <v>3.7753108943815623E-3</v>
      </c>
      <c r="J31" s="21">
        <f>SUM($J$21:$J$30)</f>
        <v>4.492682890389497E-3</v>
      </c>
      <c r="K31" s="21">
        <f>SUM($K$21:$K$30)</f>
        <v>3.4319260912704349E-4</v>
      </c>
      <c r="L31" s="21">
        <f>SUM($L$21:$L$30)</f>
        <v>5.7996443647264132E-4</v>
      </c>
      <c r="M31">
        <f>SUM($M$21:$M$30)</f>
        <v>9.5795411409115485E-3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5.4251946851894099E-2</v>
      </c>
      <c r="D33" s="22">
        <f>$D$31/$C$33</f>
        <v>0.22799178816120097</v>
      </c>
      <c r="E33" s="22">
        <f>$E$31/$C$33</f>
        <v>0.11192244138261546</v>
      </c>
      <c r="F33" s="22">
        <f>$F$31/$C$33</f>
        <v>3.0101012776261836E-2</v>
      </c>
      <c r="G33" s="22">
        <f>$G$31/$C$33</f>
        <v>0.15224567974196598</v>
      </c>
      <c r="H33" s="22">
        <f>$H$31/$C$33</f>
        <v>0.13174795576632897</v>
      </c>
      <c r="I33" s="22">
        <f>$I$31/$C$33</f>
        <v>6.9588486929105561E-2</v>
      </c>
      <c r="J33" s="22">
        <f>$J$31/$C$33</f>
        <v>8.2811459331669016E-2</v>
      </c>
      <c r="K33" s="22">
        <f>$K$31/$C$33</f>
        <v>6.3259040281807254E-3</v>
      </c>
      <c r="L33" s="22">
        <f>$L$31/$C$33</f>
        <v>1.0690205054869712E-2</v>
      </c>
      <c r="M33" s="22">
        <f>$M$31/$C$33</f>
        <v>0.17657506682780175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4ADD3-E03E-4331-95F1-4755F8DB4173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2.2565718035195012E-2</v>
      </c>
      <c r="D5" s="10">
        <v>3.2282445244316012E-2</v>
      </c>
      <c r="E5" s="10">
        <v>3.5085543557012759E-2</v>
      </c>
      <c r="F5" s="10">
        <v>7.6602612538771613E-3</v>
      </c>
      <c r="G5" s="10">
        <v>-8.8569265143810822E-3</v>
      </c>
      <c r="H5" s="10">
        <v>1.2225272242758517E-2</v>
      </c>
      <c r="I5" s="10">
        <v>-1.1551458445775002E-3</v>
      </c>
      <c r="J5" s="10">
        <v>1.5269413368731988E-2</v>
      </c>
      <c r="K5" s="10">
        <v>-5.4850296601290469E-2</v>
      </c>
      <c r="L5" s="10">
        <v>1.3816352439690703E-2</v>
      </c>
      <c r="M5" s="25" t="s">
        <v>24</v>
      </c>
    </row>
    <row r="6" spans="1:13" ht="24">
      <c r="A6" s="13" t="s">
        <v>15</v>
      </c>
      <c r="B6" s="14" t="s">
        <v>14</v>
      </c>
      <c r="C6" s="15">
        <v>-2.8691453512993442E-2</v>
      </c>
      <c r="D6" s="16">
        <v>-7.1169774414702909E-3</v>
      </c>
      <c r="E6" s="16">
        <v>-4.3319048834353613E-2</v>
      </c>
      <c r="F6" s="17" t="s">
        <v>24</v>
      </c>
      <c r="G6" s="16">
        <v>2.501887404906895E-2</v>
      </c>
      <c r="H6" s="16">
        <v>-1.275376229626498E-2</v>
      </c>
      <c r="I6" s="16">
        <v>-4.6243999289065335E-2</v>
      </c>
      <c r="J6" s="16">
        <v>-4.05499134435603E-2</v>
      </c>
      <c r="K6" s="16">
        <v>-1.3994730111975521E-2</v>
      </c>
      <c r="L6" s="16">
        <v>1.6655206133377328E-3</v>
      </c>
      <c r="M6" s="18">
        <v>7.6473327410487403E-3</v>
      </c>
    </row>
    <row r="7" spans="1:13" ht="24">
      <c r="A7" s="13" t="s">
        <v>16</v>
      </c>
      <c r="B7" s="14" t="s">
        <v>14</v>
      </c>
      <c r="C7" s="15">
        <v>4.8574090472385235E-2</v>
      </c>
      <c r="D7" s="16">
        <v>-1.6159283405105553E-2</v>
      </c>
      <c r="E7" s="16">
        <v>-2.48148224064117E-2</v>
      </c>
      <c r="F7" s="16">
        <v>1.6703187502437431E-3</v>
      </c>
      <c r="G7" s="16">
        <v>2.1785899798155779E-2</v>
      </c>
      <c r="H7" s="16">
        <v>-5.4289700755931265E-2</v>
      </c>
      <c r="I7" s="16">
        <v>1.0218610382226672E-2</v>
      </c>
      <c r="J7" s="16">
        <v>-6.1789087590028366E-3</v>
      </c>
      <c r="K7" s="16">
        <v>-2.6826656586363833E-2</v>
      </c>
      <c r="L7" s="17" t="s">
        <v>24</v>
      </c>
      <c r="M7" s="18">
        <v>1.3824749350359791E-2</v>
      </c>
    </row>
    <row r="8" spans="1:13" ht="24">
      <c r="A8" s="13" t="s">
        <v>17</v>
      </c>
      <c r="B8" s="14" t="s">
        <v>14</v>
      </c>
      <c r="C8" s="15">
        <v>-1.5368094884150574E-2</v>
      </c>
      <c r="D8" s="16">
        <v>-2.8922031508610231E-2</v>
      </c>
      <c r="E8" s="16">
        <v>-2.6243722017555249E-2</v>
      </c>
      <c r="F8" s="16">
        <v>2.4970036170381425E-2</v>
      </c>
      <c r="G8" s="17" t="s">
        <v>25</v>
      </c>
      <c r="H8" s="16">
        <v>-1.7540935084389739E-2</v>
      </c>
      <c r="I8" s="16">
        <v>-2.0503863673150925E-2</v>
      </c>
      <c r="J8" s="16">
        <v>-4.1148084702383646E-2</v>
      </c>
      <c r="K8" s="16">
        <v>-5.3778355764630865E-2</v>
      </c>
      <c r="L8" s="16">
        <v>2.1699555150295809E-2</v>
      </c>
      <c r="M8" s="18">
        <v>-8.8298697581498387E-3</v>
      </c>
    </row>
    <row r="9" spans="1:13" ht="24">
      <c r="A9" s="13" t="s">
        <v>18</v>
      </c>
      <c r="B9" s="14" t="s">
        <v>14</v>
      </c>
      <c r="C9" s="15">
        <v>4.4751542478986307E-2</v>
      </c>
      <c r="D9" s="17" t="s">
        <v>25</v>
      </c>
      <c r="E9" s="16">
        <v>4.0170093508135392E-2</v>
      </c>
      <c r="F9" s="16">
        <v>-7.1115573814655858E-3</v>
      </c>
      <c r="G9" s="16">
        <v>-2.8964353007737403E-2</v>
      </c>
      <c r="H9" s="16">
        <v>1.548886412008697E-2</v>
      </c>
      <c r="I9" s="16">
        <v>4.3740329337096331E-2</v>
      </c>
      <c r="J9" s="16">
        <v>3.3071329314571789E-2</v>
      </c>
      <c r="K9" s="16">
        <v>4.2499883545891268E-3</v>
      </c>
      <c r="L9" s="16">
        <v>-1.6115135823561451E-2</v>
      </c>
      <c r="M9" s="18">
        <v>3.2229980182007387E-2</v>
      </c>
    </row>
    <row r="10" spans="1:13" ht="24">
      <c r="A10" s="13" t="s">
        <v>19</v>
      </c>
      <c r="B10" s="14" t="s">
        <v>14</v>
      </c>
      <c r="C10" s="15">
        <v>3.6403367782979361E-2</v>
      </c>
      <c r="D10" s="16">
        <v>1.5488900390083932E-2</v>
      </c>
      <c r="E10" s="16">
        <v>3.8471408042275612E-2</v>
      </c>
      <c r="F10" s="16">
        <v>-1.2745072447776323E-2</v>
      </c>
      <c r="G10" s="16">
        <v>-1.7565586135543886E-2</v>
      </c>
      <c r="H10" s="17" t="s">
        <v>25</v>
      </c>
      <c r="I10" s="16">
        <v>2.1055008458340702E-2</v>
      </c>
      <c r="J10" s="16">
        <v>7.6081251654218987E-3</v>
      </c>
      <c r="K10" s="16">
        <v>3.5919652191104101E-2</v>
      </c>
      <c r="L10" s="16">
        <v>-5.4148463915734808E-2</v>
      </c>
      <c r="M10" s="18">
        <v>1.2205969184248933E-2</v>
      </c>
    </row>
    <row r="11" spans="1:13" ht="24">
      <c r="A11" s="13" t="s">
        <v>20</v>
      </c>
      <c r="B11" s="14" t="s">
        <v>14</v>
      </c>
      <c r="C11" s="15">
        <v>6.5070636134657606E-2</v>
      </c>
      <c r="D11" s="16">
        <v>4.3704853565157915E-2</v>
      </c>
      <c r="E11" s="16">
        <v>1.300908673701439E-3</v>
      </c>
      <c r="F11" s="16">
        <v>-4.6182004991150508E-2</v>
      </c>
      <c r="G11" s="16">
        <v>-2.0520387637486977E-2</v>
      </c>
      <c r="H11" s="16">
        <v>2.1040663531247263E-2</v>
      </c>
      <c r="I11" s="17" t="s">
        <v>25</v>
      </c>
      <c r="J11" s="16">
        <v>1.4277028735622732E-2</v>
      </c>
      <c r="K11" s="16">
        <v>-4.8660320191719141E-2</v>
      </c>
      <c r="L11" s="16">
        <v>1.0187479255091515E-2</v>
      </c>
      <c r="M11" s="18">
        <v>-1.1529228475442297E-3</v>
      </c>
    </row>
    <row r="12" spans="1:13" ht="24">
      <c r="A12" s="13" t="s">
        <v>21</v>
      </c>
      <c r="B12" s="14" t="s">
        <v>14</v>
      </c>
      <c r="C12" s="15">
        <v>5.6514618995766153E-2</v>
      </c>
      <c r="D12" s="16">
        <v>3.2952742124114323E-2</v>
      </c>
      <c r="E12" s="16">
        <v>6.5666388297877451E-2</v>
      </c>
      <c r="F12" s="16">
        <v>-4.0382300832129944E-2</v>
      </c>
      <c r="G12" s="16">
        <v>-4.1055081933836182E-2</v>
      </c>
      <c r="H12" s="16">
        <v>7.5871667223767125E-3</v>
      </c>
      <c r="I12" s="16">
        <v>1.423514083861116E-2</v>
      </c>
      <c r="J12" s="17" t="s">
        <v>31</v>
      </c>
      <c r="K12" s="16">
        <v>1.7614926031309649E-2</v>
      </c>
      <c r="L12" s="16">
        <v>-6.1457814974641136E-3</v>
      </c>
      <c r="M12" s="18">
        <v>1.5195893110928959E-2</v>
      </c>
    </row>
    <row r="13" spans="1:13" ht="24">
      <c r="A13" s="13" t="s">
        <v>22</v>
      </c>
      <c r="B13" s="14" t="s">
        <v>14</v>
      </c>
      <c r="C13" s="19" t="s">
        <v>69</v>
      </c>
      <c r="D13" s="16">
        <v>4.2220428601704163E-3</v>
      </c>
      <c r="E13" s="16">
        <v>1.8958669449787843E-2</v>
      </c>
      <c r="F13" s="16">
        <v>-1.3903391617448508E-2</v>
      </c>
      <c r="G13" s="16">
        <v>-5.3515449842472904E-2</v>
      </c>
      <c r="H13" s="16">
        <v>3.5691323985909115E-2</v>
      </c>
      <c r="I13" s="16">
        <v>-4.8394081864954551E-2</v>
      </c>
      <c r="J13" s="16">
        <v>1.7565976419307936E-2</v>
      </c>
      <c r="K13" s="17" t="s">
        <v>62</v>
      </c>
      <c r="L13" s="16">
        <v>-2.659357240467005E-2</v>
      </c>
      <c r="M13" s="18">
        <v>-5.4414356605325259E-2</v>
      </c>
    </row>
    <row r="14" spans="1:13" ht="24">
      <c r="A14" s="13" t="s">
        <v>23</v>
      </c>
      <c r="B14" s="14" t="s">
        <v>14</v>
      </c>
      <c r="C14" s="19" t="s">
        <v>70</v>
      </c>
      <c r="D14" s="16">
        <v>3.9866960202906171E-2</v>
      </c>
      <c r="E14" s="17" t="s">
        <v>62</v>
      </c>
      <c r="F14" s="16">
        <v>-4.2969206033141472E-2</v>
      </c>
      <c r="G14" s="16">
        <v>-2.6085854257476827E-2</v>
      </c>
      <c r="H14" s="16">
        <v>3.8174115454476742E-2</v>
      </c>
      <c r="I14" s="16">
        <v>1.2975769921809066E-3</v>
      </c>
      <c r="J14" s="16">
        <v>6.5405347405026543E-2</v>
      </c>
      <c r="K14" s="16">
        <v>1.8936039596586789E-2</v>
      </c>
      <c r="L14" s="16">
        <v>-2.4557875316859604E-2</v>
      </c>
      <c r="M14" s="18">
        <v>3.4762749116992495E-2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5.3067809390896239E-7</v>
      </c>
      <c r="E21" s="10">
        <f t="shared" ref="E21:M21" si="0">$C5^2*E5^2</f>
        <v>6.2683715774166203E-7</v>
      </c>
      <c r="F21" s="10">
        <f t="shared" si="0"/>
        <v>2.9880336051446427E-8</v>
      </c>
      <c r="G21" s="10">
        <f t="shared" si="0"/>
        <v>3.9945181347446542E-8</v>
      </c>
      <c r="H21" s="10">
        <f t="shared" si="0"/>
        <v>7.6105385948279589E-8</v>
      </c>
      <c r="I21" s="10">
        <f t="shared" si="0"/>
        <v>6.7947261002849686E-10</v>
      </c>
      <c r="J21" s="10">
        <f t="shared" si="0"/>
        <v>1.1872522986713216E-7</v>
      </c>
      <c r="K21" s="10">
        <f t="shared" si="0"/>
        <v>1.5319912157981216E-6</v>
      </c>
      <c r="L21" s="10">
        <f t="shared" si="0"/>
        <v>9.7204220194449322E-8</v>
      </c>
      <c r="M21" s="25">
        <f t="shared" si="0"/>
        <v>5.0616094356593585E-4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4.1696180969036234E-8</v>
      </c>
      <c r="E22" s="16">
        <f t="shared" si="1"/>
        <v>1.5447667918705929E-6</v>
      </c>
      <c r="F22" s="17">
        <f t="shared" si="1"/>
        <v>8.1826771645567627E-4</v>
      </c>
      <c r="G22" s="16">
        <f t="shared" si="1"/>
        <v>5.1527683907055172E-7</v>
      </c>
      <c r="H22" s="16">
        <f t="shared" si="1"/>
        <v>1.3390035770392692E-7</v>
      </c>
      <c r="I22" s="16">
        <f t="shared" si="1"/>
        <v>1.7604182902795441E-6</v>
      </c>
      <c r="J22" s="16">
        <f t="shared" si="1"/>
        <v>1.3535832249278377E-6</v>
      </c>
      <c r="K22" s="16">
        <f t="shared" si="1"/>
        <v>1.6122565704264328E-7</v>
      </c>
      <c r="L22" s="16">
        <f t="shared" si="1"/>
        <v>2.2835216035800192E-9</v>
      </c>
      <c r="M22" s="18">
        <f t="shared" si="1"/>
        <v>4.8142104869995159E-8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6.1610332172612778E-7</v>
      </c>
      <c r="E23" s="16">
        <f t="shared" si="2"/>
        <v>1.4528865307419883E-6</v>
      </c>
      <c r="F23" s="16">
        <f t="shared" si="2"/>
        <v>6.5827606963363914E-9</v>
      </c>
      <c r="G23" s="16">
        <f t="shared" si="2"/>
        <v>1.1198512997260247E-6</v>
      </c>
      <c r="H23" s="16">
        <f t="shared" si="2"/>
        <v>6.9541531436207771E-6</v>
      </c>
      <c r="I23" s="16">
        <f t="shared" si="2"/>
        <v>2.4637295695450362E-7</v>
      </c>
      <c r="J23" s="16">
        <f t="shared" si="2"/>
        <v>9.008094203899823E-8</v>
      </c>
      <c r="K23" s="16">
        <f t="shared" si="2"/>
        <v>1.6980186437897183E-6</v>
      </c>
      <c r="L23" s="17">
        <f t="shared" si="2"/>
        <v>2.345306846608536E-3</v>
      </c>
      <c r="M23" s="18">
        <f t="shared" si="2"/>
        <v>4.509453229247826E-7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1.9755938080200995E-7</v>
      </c>
      <c r="E24" s="16">
        <f t="shared" si="3"/>
        <v>1.6266380398609295E-7</v>
      </c>
      <c r="F24" s="16">
        <f t="shared" si="3"/>
        <v>1.4725783440089549E-7</v>
      </c>
      <c r="G24" s="17">
        <f t="shared" si="3"/>
        <v>2.3429269249875491E-4</v>
      </c>
      <c r="H24" s="16">
        <f t="shared" si="3"/>
        <v>7.2668391807657431E-8</v>
      </c>
      <c r="I24" s="16">
        <f t="shared" si="3"/>
        <v>9.9291364217835363E-8</v>
      </c>
      <c r="J24" s="16">
        <f t="shared" si="3"/>
        <v>3.998888700704572E-7</v>
      </c>
      <c r="K24" s="16">
        <f t="shared" si="3"/>
        <v>6.830541057429789E-7</v>
      </c>
      <c r="L24" s="16">
        <f t="shared" si="3"/>
        <v>1.1120945897101081E-7</v>
      </c>
      <c r="M24" s="18">
        <f t="shared" si="3"/>
        <v>1.8414022179375769E-8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1.9867109930233958E-3</v>
      </c>
      <c r="E25" s="16">
        <f t="shared" si="4"/>
        <v>3.2316305375738905E-6</v>
      </c>
      <c r="F25" s="16">
        <f t="shared" si="4"/>
        <v>1.0128507528111011E-7</v>
      </c>
      <c r="G25" s="16">
        <f t="shared" si="4"/>
        <v>1.6801330764033602E-6</v>
      </c>
      <c r="H25" s="16">
        <f t="shared" si="4"/>
        <v>4.8045769968964869E-7</v>
      </c>
      <c r="I25" s="16">
        <f t="shared" si="4"/>
        <v>3.8315995657410538E-6</v>
      </c>
      <c r="J25" s="16">
        <f t="shared" si="4"/>
        <v>2.1903792760755287E-6</v>
      </c>
      <c r="K25" s="16">
        <f t="shared" si="4"/>
        <v>3.6173580522083536E-8</v>
      </c>
      <c r="L25" s="16">
        <f t="shared" si="4"/>
        <v>5.2009653268773011E-7</v>
      </c>
      <c r="M25" s="18">
        <f t="shared" si="4"/>
        <v>2.0803485041836461E-6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3.1792472211052293E-7</v>
      </c>
      <c r="E26" s="16">
        <f t="shared" si="5"/>
        <v>1.9613689239988534E-6</v>
      </c>
      <c r="F26" s="16">
        <f t="shared" si="5"/>
        <v>2.1526218476393872E-7</v>
      </c>
      <c r="G26" s="16">
        <f t="shared" si="5"/>
        <v>4.0889181666287906E-7</v>
      </c>
      <c r="H26" s="17">
        <f t="shared" si="5"/>
        <v>1.314624747738292E-3</v>
      </c>
      <c r="I26" s="16">
        <f t="shared" si="5"/>
        <v>5.8748119173865788E-7</v>
      </c>
      <c r="J26" s="16">
        <f t="shared" si="5"/>
        <v>7.6707605200447406E-8</v>
      </c>
      <c r="K26" s="16">
        <f t="shared" si="5"/>
        <v>1.7098081082243368E-6</v>
      </c>
      <c r="L26" s="16">
        <f t="shared" si="5"/>
        <v>3.8855760080790789E-6</v>
      </c>
      <c r="M26" s="18">
        <f t="shared" si="5"/>
        <v>1.9743660070604389E-7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8.087782132842508E-6</v>
      </c>
      <c r="E27" s="16">
        <f t="shared" si="6"/>
        <v>7.1657841740902185E-9</v>
      </c>
      <c r="F27" s="16">
        <f t="shared" si="6"/>
        <v>9.0305805894617187E-6</v>
      </c>
      <c r="G27" s="16">
        <f t="shared" si="6"/>
        <v>1.7829584638413999E-6</v>
      </c>
      <c r="H27" s="16">
        <f t="shared" si="6"/>
        <v>1.8745152062583655E-6</v>
      </c>
      <c r="I27" s="17">
        <f t="shared" si="6"/>
        <v>4.2003819324762477E-3</v>
      </c>
      <c r="J27" s="16">
        <f t="shared" si="6"/>
        <v>8.6306950555944458E-7</v>
      </c>
      <c r="K27" s="16">
        <f t="shared" si="6"/>
        <v>1.0025822916982044E-5</v>
      </c>
      <c r="L27" s="16">
        <f t="shared" si="6"/>
        <v>4.3944404098981678E-7</v>
      </c>
      <c r="M27" s="18">
        <f t="shared" si="6"/>
        <v>5.6282139245319638E-9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3.4682047413571462E-6</v>
      </c>
      <c r="E28" s="16">
        <f t="shared" si="7"/>
        <v>1.3772344227013962E-5</v>
      </c>
      <c r="F28" s="16">
        <f t="shared" si="7"/>
        <v>5.208392774007355E-6</v>
      </c>
      <c r="G28" s="16">
        <f t="shared" si="7"/>
        <v>5.3833851789314637E-6</v>
      </c>
      <c r="H28" s="16">
        <f t="shared" si="7"/>
        <v>1.838572936451579E-7</v>
      </c>
      <c r="I28" s="16">
        <f t="shared" si="7"/>
        <v>6.4720988944135859E-7</v>
      </c>
      <c r="J28" s="17">
        <f t="shared" si="7"/>
        <v>3.1620429861882525E-3</v>
      </c>
      <c r="K28" s="16">
        <f t="shared" si="7"/>
        <v>9.9102190909714778E-7</v>
      </c>
      <c r="L28" s="16">
        <f t="shared" si="7"/>
        <v>1.2063569743582056E-7</v>
      </c>
      <c r="M28" s="18">
        <f t="shared" si="7"/>
        <v>7.375204521141127E-7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1.5087626700861371E-7</v>
      </c>
      <c r="E29" s="16">
        <f t="shared" si="8"/>
        <v>3.042225230800683E-6</v>
      </c>
      <c r="F29" s="16">
        <f t="shared" si="8"/>
        <v>1.6361275822343154E-6</v>
      </c>
      <c r="G29" s="16">
        <f t="shared" si="8"/>
        <v>2.4240078139272662E-5</v>
      </c>
      <c r="H29" s="16">
        <f t="shared" si="8"/>
        <v>1.0782040824987397E-5</v>
      </c>
      <c r="I29" s="16">
        <f t="shared" si="8"/>
        <v>1.9822579318447476E-5</v>
      </c>
      <c r="J29" s="16">
        <f t="shared" si="8"/>
        <v>2.611681697299008E-6</v>
      </c>
      <c r="K29" s="17">
        <f t="shared" si="8"/>
        <v>8.3627367039999997E-3</v>
      </c>
      <c r="L29" s="16">
        <f t="shared" si="8"/>
        <v>5.9858939412039135E-6</v>
      </c>
      <c r="M29" s="18">
        <f t="shared" si="8"/>
        <v>2.5061245541186016E-5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2.2507132518528496E-5</v>
      </c>
      <c r="E30" s="17">
        <f t="shared" si="9"/>
        <v>1.3991577795999998E-2</v>
      </c>
      <c r="F30" s="16">
        <f t="shared" si="9"/>
        <v>2.6146200119065945E-5</v>
      </c>
      <c r="G30" s="16">
        <f t="shared" si="9"/>
        <v>9.6361610513596184E-6</v>
      </c>
      <c r="H30" s="16">
        <f t="shared" si="9"/>
        <v>2.0636302627851883E-5</v>
      </c>
      <c r="I30" s="16">
        <f t="shared" si="9"/>
        <v>2.3842961383074073E-8</v>
      </c>
      <c r="J30" s="16">
        <f t="shared" si="9"/>
        <v>6.0578767942947692E-5</v>
      </c>
      <c r="K30" s="16">
        <f t="shared" si="9"/>
        <v>5.0777606873412019E-6</v>
      </c>
      <c r="L30" s="16">
        <f t="shared" si="9"/>
        <v>8.5403467287505367E-6</v>
      </c>
      <c r="M30" s="18">
        <f t="shared" si="9"/>
        <v>1.7112842411307E-5</v>
      </c>
    </row>
    <row r="31" spans="1:13">
      <c r="A31" t="s">
        <v>34</v>
      </c>
      <c r="D31" s="21">
        <f>SUM($D$21:$D$30)</f>
        <v>2.0226289503826492E-3</v>
      </c>
      <c r="E31" s="21">
        <f>SUM($E$21:$E$30)</f>
        <v>1.40173796849879E-2</v>
      </c>
      <c r="F31" s="21">
        <f>SUM($F$21:$F$30)</f>
        <v>8.607892857116395E-4</v>
      </c>
      <c r="G31" s="21">
        <f>SUM($G$21:$G$30)</f>
        <v>2.790993735453703E-4</v>
      </c>
      <c r="H31" s="21">
        <f>SUM($H$21:$H$30)</f>
        <v>1.3558187486698051E-3</v>
      </c>
      <c r="I31" s="21">
        <f>SUM($I$21:$I$30)</f>
        <v>4.227401407487061E-3</v>
      </c>
      <c r="J31" s="21">
        <f>SUM($J$21:$J$30)</f>
        <v>3.2303258704822393E-3</v>
      </c>
      <c r="K31" s="21">
        <f>SUM($K$21:$K$30)</f>
        <v>8.3846515808245394E-3</v>
      </c>
      <c r="L31" s="21">
        <f>SUM($L$21:$L$30)</f>
        <v>2.3650095367584519E-3</v>
      </c>
      <c r="M31">
        <f>SUM($M$21:$M$30)</f>
        <v>5.5187346673933135E-4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3.7294977905588986E-2</v>
      </c>
      <c r="D33" s="22">
        <f>$D$31/$C$33</f>
        <v>5.4233279223354629E-2</v>
      </c>
      <c r="E33" s="22">
        <f>$E$31/$C$33</f>
        <v>0.37585166883520987</v>
      </c>
      <c r="F33" s="22">
        <f>$F$31/$C$33</f>
        <v>2.3080568324526145E-2</v>
      </c>
      <c r="G33" s="22">
        <f>$G$31/$C$33</f>
        <v>7.4835645231350239E-3</v>
      </c>
      <c r="H33" s="22">
        <f>$H$31/$C$33</f>
        <v>3.6353922828484195E-2</v>
      </c>
      <c r="I33" s="22">
        <f>$I$31/$C$33</f>
        <v>0.11335041994631527</v>
      </c>
      <c r="J33" s="22">
        <f>$J$31/$C$33</f>
        <v>8.6615572709540234E-2</v>
      </c>
      <c r="K33" s="22">
        <f>$K$31/$C$33</f>
        <v>0.22481985649783759</v>
      </c>
      <c r="L33" s="22">
        <f>$L$31/$C$33</f>
        <v>6.3413619462261012E-2</v>
      </c>
      <c r="M33" s="22">
        <f>$M$31/$C$33</f>
        <v>1.4797527649336083E-2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STATS</vt:lpstr>
      <vt:lpstr> 34,00 Jägermeister (1)</vt:lpstr>
      <vt:lpstr> 35,00 Becherovka (1)</vt:lpstr>
      <vt:lpstr> 36,00 Aperol (1)</vt:lpstr>
      <vt:lpstr> 37,00 Fernet Stock (1)</vt:lpstr>
      <vt:lpstr> 39,00 Tatratea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2024-12-10T22:31:22Z</dcterms:created>
  <dcterms:modified xsi:type="dcterms:W3CDTF">2024-12-10T22:31:36Z</dcterms:modified>
</cp:coreProperties>
</file>