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4808A046-B93B-44C9-A750-9FD40151DE65}" xr6:coauthVersionLast="47" xr6:coauthVersionMax="47" xr10:uidLastSave="{00000000-0000-0000-0000-000000000000}"/>
  <bookViews>
    <workbookView xWindow="-120" yWindow="-120" windowWidth="29040" windowHeight="15720" xr2:uid="{14390889-173C-4A80-9170-44F982BC7D6F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C33" i="3" s="1"/>
  <c r="D33" i="3" s="1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4" l="1"/>
  <c r="AL33" i="4" s="1"/>
  <c r="AL33" i="3"/>
  <c r="AK33" i="3"/>
  <c r="AJ33" i="3"/>
  <c r="AI33" i="3"/>
  <c r="AH33" i="3"/>
  <c r="AG33" i="3"/>
  <c r="AF33" i="3"/>
  <c r="AE33" i="3"/>
  <c r="AD33" i="3"/>
  <c r="AC33" i="3"/>
  <c r="AB33" i="3"/>
  <c r="AA33" i="3"/>
  <c r="W33" i="3"/>
  <c r="Z33" i="3"/>
  <c r="Y33" i="3"/>
  <c r="X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U33" i="2"/>
  <c r="AG33" i="2"/>
  <c r="AF33" i="2"/>
  <c r="AE33" i="2"/>
  <c r="AD33" i="2"/>
  <c r="AC33" i="2"/>
  <c r="AB33" i="2"/>
  <c r="AA33" i="2"/>
  <c r="Z33" i="2"/>
  <c r="Y33" i="2"/>
  <c r="X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J33" i="4" l="1"/>
  <c r="AK33" i="4"/>
  <c r="AH33" i="4"/>
  <c r="AI33" i="4"/>
  <c r="AF33" i="4"/>
  <c r="AG33" i="4"/>
  <c r="AD33" i="4"/>
  <c r="AE33" i="4"/>
  <c r="AB33" i="4"/>
  <c r="AC33" i="4"/>
  <c r="Z33" i="4"/>
  <c r="AA33" i="4"/>
  <c r="X33" i="4"/>
  <c r="Y33" i="4"/>
  <c r="V33" i="4"/>
  <c r="W33" i="4"/>
  <c r="T33" i="4"/>
  <c r="U33" i="4"/>
  <c r="R33" i="4"/>
  <c r="S33" i="4"/>
  <c r="P33" i="4"/>
  <c r="Q33" i="4"/>
  <c r="N33" i="4"/>
  <c r="O33" i="4"/>
  <c r="L33" i="4"/>
  <c r="M33" i="4"/>
  <c r="J33" i="4"/>
  <c r="K33" i="4"/>
  <c r="H33" i="4"/>
  <c r="I33" i="4"/>
  <c r="F33" i="4"/>
  <c r="G33" i="4"/>
  <c r="D33" i="4"/>
  <c r="E33" i="4"/>
</calcChain>
</file>

<file path=xl/sharedStrings.xml><?xml version="1.0" encoding="utf-8"?>
<sst xmlns="http://schemas.openxmlformats.org/spreadsheetml/2006/main" count="542" uniqueCount="74">
  <si>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</si>
  <si>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</si>
  <si>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</si>
  <si>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</si>
  <si>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</si>
  <si>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</si>
  <si>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</si>
  <si>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</si>
  <si>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</si>
  <si>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</si>
  <si>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</si>
  <si>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</si>
  <si>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</si>
  <si>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</si>
  <si>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</si>
  <si>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</si>
  <si>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</si>
  <si>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</si>
  <si>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</si>
  <si>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</si>
  <si>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</si>
  <si>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</si>
  <si>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</si>
  <si>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</si>
  <si>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</si>
  <si>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</si>
  <si>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</si>
  <si>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</si>
  <si>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</si>
  <si>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</si>
  <si>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</si>
  <si>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</si>
  <si>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</si>
  <si>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</si>
  <si>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</si>
  <si>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</si>
  <si>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</si>
  <si>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</si>
  <si>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</si>
  <si>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</si>
  <si>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</si>
  <si>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</si>
  <si>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</si>
  <si>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</si>
  <si>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</si>
  <si>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</si>
  <si>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</si>
  <si>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</si>
  <si>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</si>
  <si>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</si>
  <si>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,988</t>
  </si>
  <si>
    <t>,981</t>
  </si>
  <si>
    <t>,094</t>
  </si>
  <si>
    <t>,987</t>
  </si>
  <si>
    <t>,983</t>
  </si>
  <si>
    <t>SUMA</t>
  </si>
  <si>
    <t>R2</t>
  </si>
  <si>
    <t xml:space="preserve"> 18,00 Russkij Stand (1)</t>
  </si>
  <si>
    <t xml:space="preserve"> 20,00 Absolut</t>
  </si>
  <si>
    <t>,990</t>
  </si>
  <si>
    <t>,991</t>
  </si>
  <si>
    <t>,063</t>
  </si>
  <si>
    <t>,082</t>
  </si>
  <si>
    <t>,074</t>
  </si>
  <si>
    <t>,088</t>
  </si>
  <si>
    <t>,986</t>
  </si>
  <si>
    <t>,064</t>
  </si>
  <si>
    <t>,992</t>
  </si>
  <si>
    <t xml:space="preserve"> 20,00 Absolut (1)</t>
  </si>
  <si>
    <t xml:space="preserve"> 21,00 Finlandia</t>
  </si>
  <si>
    <t>-,134</t>
  </si>
  <si>
    <t>,989</t>
  </si>
  <si>
    <t>,110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</si>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</sst>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33868186966" xfId="1" xr:uid="{0D516E4E-4F77-4A2F-9BB1-3EFC39022702}"/>
    <cellStyle name="style1733868186982" xfId="8" xr:uid="{8F3EEDB6-3D5F-4839-8A0B-37BE09AB4302}"/>
    <cellStyle name="style1733868186999" xfId="14" xr:uid="{2A61B6DF-457E-4531-AF39-826640DEE5EB}"/>
    <cellStyle name="style1733868187077" xfId="2" xr:uid="{6E36C88F-0196-41B0-A0B4-7C7B4D30BAF2}"/>
    <cellStyle name="style1733868187085" xfId="3" xr:uid="{2A7574D1-2F2A-4AA1-96BE-EB67F912CFA3}"/>
    <cellStyle name="style1733868187094" xfId="4" xr:uid="{A9CC4A63-3DDA-4199-BCE4-C76EDD5B7B6C}"/>
    <cellStyle name="style1733868187102" xfId="5" xr:uid="{A79484F7-9FC5-4A59-9DB7-73E1425606B4}"/>
    <cellStyle name="style1733868187113" xfId="6" xr:uid="{2C5C01D7-22E8-48F4-8E46-D319C8533AE4}"/>
    <cellStyle name="style1733868187121" xfId="13" xr:uid="{29FE2376-1FDC-4B5A-A166-690579F1EEEE}"/>
    <cellStyle name="style1733868187130" xfId="7" xr:uid="{076ACD9D-81FC-4239-804F-4467A1515352}"/>
    <cellStyle name="style1733868187149" xfId="9" xr:uid="{9EFE6775-A06D-498B-A6B6-B2EEC9FFAD76}"/>
    <cellStyle name="style1733868187157" xfId="10" xr:uid="{023A2560-C96E-40D8-AFA7-03B436692A37}"/>
    <cellStyle name="style1733868187165" xfId="11" xr:uid="{1711AACC-4972-492F-AC71-7EAF5209F3C2}"/>
    <cellStyle name="style1733868187172" xfId="12" xr:uid="{3EF4738F-99FC-473B-A58F-DDB3AE840C50}"/>
    <cellStyle name="style1733868187182" xfId="15" xr:uid="{A33A5CC5-20FA-41EA-AD11-461C984DC510}"/>
    <cellStyle name="style1733868187190" xfId="16" xr:uid="{245FDB13-5DF5-44AE-B2A2-0B427564C878}"/>
    <cellStyle name="style1733868187205" xfId="18" xr:uid="{2C9285D5-44AF-4D9F-8015-C5F0B9F6627C}"/>
    <cellStyle name="style1733868187240" xfId="17" xr:uid="{22278ED2-C41E-4AAE-BFDE-3AEA373B59B6}"/>
    <cellStyle name="style1733868187302" xfId="19" xr:uid="{7F933C0E-C5BE-4636-9722-D62EC61F2FFA}"/>
    <cellStyle name="style1733868187312" xfId="20" xr:uid="{63F8F0B3-8780-4829-AEFD-903C97AF6F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871D2-BC6A-4271-936E-B8273C549B7F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57</v>
      </c>
      <c r="C1" t="s">
        <v>68</v>
      </c>
      <c r="D1" t="s">
        <v>73</v>
      </c>
    </row>
    <row r="2" spans="1:4">
      <c r="B2">
        <v>1.6073460829902173E-2</v>
      </c>
      <c r="C2">
        <v>1.1786407127857836E-2</v>
      </c>
      <c r="D2">
        <v>3.8551797853214893E-2</v>
      </c>
    </row>
    <row r="3" spans="1:4">
      <c r="A3" t="s">
        <v>3</v>
      </c>
      <c r="B3" s="21">
        <v>1.5074819649080128E-3</v>
      </c>
      <c r="C3" s="21">
        <v>3.8130220302631133E-3</v>
      </c>
      <c r="D3" s="21">
        <v>7.1158279969011674E-4</v>
      </c>
    </row>
    <row r="4" spans="1:4">
      <c r="A4" t="s">
        <v>4</v>
      </c>
      <c r="B4" s="21">
        <v>0.24115634399795383</v>
      </c>
      <c r="C4" s="22">
        <v>5.0457556992121162E-4</v>
      </c>
      <c r="D4" s="21">
        <v>1.3628358301109882E-2</v>
      </c>
    </row>
    <row r="5" spans="1:4">
      <c r="A5" t="s">
        <v>5</v>
      </c>
      <c r="B5" s="22">
        <v>8.5187841971060354E-4</v>
      </c>
      <c r="C5" s="22">
        <v>4.5841390825701212E-5</v>
      </c>
      <c r="D5" s="22">
        <v>4.8798352133727104E-4</v>
      </c>
    </row>
    <row r="6" spans="1:4">
      <c r="A6" t="s">
        <v>6</v>
      </c>
      <c r="B6" s="22">
        <v>8.8391482805184895E-4</v>
      </c>
      <c r="C6" s="21">
        <v>1.9525304285662412E-3</v>
      </c>
      <c r="D6" s="22">
        <v>1.8216714332357339E-4</v>
      </c>
    </row>
    <row r="7" spans="1:4">
      <c r="A7" t="s">
        <v>7</v>
      </c>
      <c r="B7" s="22">
        <v>2.1371851781416384E-4</v>
      </c>
      <c r="C7" s="22">
        <v>4.8295383099025582E-4</v>
      </c>
      <c r="D7" s="21">
        <v>6.3562824917921313E-4</v>
      </c>
    </row>
    <row r="8" spans="1:4">
      <c r="A8" t="s">
        <v>8</v>
      </c>
      <c r="B8" s="22">
        <v>4.138181106109517E-4</v>
      </c>
      <c r="C8" s="21">
        <v>2.2923784342925645E-2</v>
      </c>
      <c r="D8" s="21">
        <v>4.9882541933098891E-3</v>
      </c>
    </row>
    <row r="9" spans="1:4">
      <c r="A9" t="s">
        <v>9</v>
      </c>
      <c r="B9" s="22">
        <v>9.3214882178055663E-4</v>
      </c>
      <c r="C9" s="22">
        <v>5.2666081337362353E-4</v>
      </c>
      <c r="D9" s="22">
        <v>5.3794749039863933E-4</v>
      </c>
    </row>
    <row r="10" spans="1:4">
      <c r="A10" t="s">
        <v>10</v>
      </c>
      <c r="B10" s="21">
        <v>1.3911697464176764E-3</v>
      </c>
      <c r="C10" s="22">
        <v>5.1973643901277484E-4</v>
      </c>
      <c r="D10" s="22">
        <v>1.6365147522430642E-4</v>
      </c>
    </row>
    <row r="11" spans="1:4">
      <c r="A11" t="s">
        <v>11</v>
      </c>
      <c r="B11" s="21">
        <v>0.30642276935991908</v>
      </c>
      <c r="C11" s="21">
        <v>3.4395438990153957E-3</v>
      </c>
      <c r="D11" s="22">
        <v>4.9747370497733195E-4</v>
      </c>
    </row>
    <row r="12" spans="1:4">
      <c r="A12" t="s">
        <v>12</v>
      </c>
      <c r="B12" s="22">
        <v>7.0939437648369591E-4</v>
      </c>
      <c r="C12" s="21">
        <v>5.4511196539168368E-2</v>
      </c>
      <c r="D12" s="21">
        <v>9.8451773818841065E-4</v>
      </c>
    </row>
    <row r="13" spans="1:4">
      <c r="A13" t="s">
        <v>13</v>
      </c>
      <c r="B13" s="22">
        <v>3.3456804974647857E-4</v>
      </c>
      <c r="C13" s="22">
        <v>4.3749771753600171E-4</v>
      </c>
      <c r="D13" s="21">
        <v>1.4181776582404724E-3</v>
      </c>
    </row>
    <row r="14" spans="1:4">
      <c r="A14" t="s">
        <v>14</v>
      </c>
      <c r="B14" s="22">
        <v>5.1822303163333717E-4</v>
      </c>
      <c r="C14" s="22">
        <v>5.0464903763022535E-4</v>
      </c>
      <c r="D14" s="21">
        <v>7.2511907550417178E-3</v>
      </c>
    </row>
    <row r="15" spans="1:4">
      <c r="A15" t="s">
        <v>15</v>
      </c>
      <c r="B15" s="22">
        <v>3.7100105399769779E-4</v>
      </c>
      <c r="C15" s="21">
        <v>0.31071043570246776</v>
      </c>
      <c r="D15" s="21">
        <v>2.0347513694899889E-2</v>
      </c>
    </row>
    <row r="16" spans="1:4">
      <c r="A16" t="s">
        <v>16</v>
      </c>
      <c r="B16" s="21">
        <v>1.072117670338448E-3</v>
      </c>
      <c r="C16" s="22">
        <v>3.1868847121790218E-4</v>
      </c>
      <c r="D16" s="21">
        <v>4.3374693085818691E-2</v>
      </c>
    </row>
    <row r="17" spans="1:4">
      <c r="A17" t="s">
        <v>17</v>
      </c>
      <c r="B17" s="21">
        <v>4.6594567045507844E-2</v>
      </c>
      <c r="C17" s="21">
        <v>6.4511561411585594E-2</v>
      </c>
      <c r="D17" s="22">
        <v>2.6595828311357312E-4</v>
      </c>
    </row>
    <row r="18" spans="1:4">
      <c r="A18" t="s">
        <v>18</v>
      </c>
      <c r="B18" s="22">
        <v>1.6578620797472399E-4</v>
      </c>
      <c r="C18" s="21">
        <v>5.5633952612036178E-4</v>
      </c>
      <c r="D18" s="21">
        <v>2.5597668499037548E-3</v>
      </c>
    </row>
    <row r="19" spans="1:4">
      <c r="A19" t="s">
        <v>19</v>
      </c>
      <c r="B19" s="22">
        <v>9.4204810420163161E-4</v>
      </c>
      <c r="C19" s="22">
        <v>2.4208448965494029E-4</v>
      </c>
      <c r="D19" s="21">
        <v>8.7335663024286781E-4</v>
      </c>
    </row>
    <row r="20" spans="1:4">
      <c r="A20" t="s">
        <v>20</v>
      </c>
      <c r="B20" s="22">
        <v>5.5839368729132543E-4</v>
      </c>
      <c r="C20" s="22">
        <v>4.7848419071723052E-4</v>
      </c>
      <c r="D20" s="22">
        <v>4.891658645623726E-4</v>
      </c>
    </row>
    <row r="21" spans="1:4">
      <c r="A21" t="s">
        <v>21</v>
      </c>
      <c r="B21" s="21">
        <v>0.17643454546172241</v>
      </c>
      <c r="C21" s="22">
        <v>3.3256075191491578E-4</v>
      </c>
      <c r="D21" s="22">
        <v>4.3457900110206314E-4</v>
      </c>
    </row>
    <row r="22" spans="1:4">
      <c r="A22" t="s">
        <v>22</v>
      </c>
      <c r="B22" s="21">
        <v>2.2624953924781561E-3</v>
      </c>
      <c r="C22" s="22">
        <v>4.0428596734451509E-4</v>
      </c>
      <c r="D22" s="21">
        <v>1.2112212292978652E-3</v>
      </c>
    </row>
    <row r="23" spans="1:4">
      <c r="A23" t="s">
        <v>23</v>
      </c>
      <c r="B23" s="21">
        <v>1.902758370548318E-3</v>
      </c>
      <c r="C23" s="21">
        <v>2.2360235240084757E-2</v>
      </c>
      <c r="D23" s="22">
        <v>2.8512808441503215E-4</v>
      </c>
    </row>
    <row r="24" spans="1:4">
      <c r="A24" t="s">
        <v>24</v>
      </c>
      <c r="B24" s="22">
        <v>8.2086419611416921E-4</v>
      </c>
      <c r="C24" s="21">
        <v>5.6891886373957169E-4</v>
      </c>
      <c r="D24" s="22">
        <v>7.5486582310844972E-5</v>
      </c>
    </row>
    <row r="25" spans="1:4">
      <c r="A25" t="s">
        <v>25</v>
      </c>
      <c r="B25" s="21">
        <v>0.10511961133100528</v>
      </c>
      <c r="C25" s="21">
        <v>1.2506892505708992E-3</v>
      </c>
      <c r="D25" s="22">
        <v>4.9906885706252032E-4</v>
      </c>
    </row>
    <row r="26" spans="1:4">
      <c r="A26" t="s">
        <v>26</v>
      </c>
      <c r="B26" s="21">
        <v>1.5061669098763149E-3</v>
      </c>
      <c r="C26" s="21">
        <v>0.4517460329969159</v>
      </c>
      <c r="D26" s="22">
        <v>2.1964708381785121E-4</v>
      </c>
    </row>
    <row r="27" spans="1:4">
      <c r="A27" t="s">
        <v>27</v>
      </c>
      <c r="B27" s="22">
        <v>4.3583713215669537E-4</v>
      </c>
      <c r="C27" s="22">
        <v>2.5440332184982755E-4</v>
      </c>
      <c r="D27" s="22">
        <v>3.1609158671730132E-4</v>
      </c>
    </row>
    <row r="28" spans="1:4">
      <c r="A28" t="s">
        <v>28</v>
      </c>
      <c r="B28" s="21">
        <v>1.3393468241254967E-3</v>
      </c>
      <c r="C28" s="21">
        <v>1.3184586704478353E-3</v>
      </c>
      <c r="D28" s="22">
        <v>5.1775644678117257E-4</v>
      </c>
    </row>
    <row r="29" spans="1:4">
      <c r="A29" t="s">
        <v>29</v>
      </c>
      <c r="B29" s="21">
        <v>1.8588458731043358E-3</v>
      </c>
      <c r="C29" s="21">
        <v>2.3490596510202821E-3</v>
      </c>
      <c r="D29" s="22">
        <v>4.7648791162588393E-4</v>
      </c>
    </row>
    <row r="30" spans="1:4">
      <c r="A30" t="s">
        <v>30</v>
      </c>
      <c r="B30" s="21">
        <v>3.5376829053767135E-2</v>
      </c>
      <c r="C30" s="21">
        <v>3.5114043842895362E-2</v>
      </c>
      <c r="D30" s="21">
        <v>0.45695484496916561</v>
      </c>
    </row>
    <row r="31" spans="1:4">
      <c r="A31" t="s">
        <v>31</v>
      </c>
      <c r="B31" s="22">
        <v>6.2851894155626048E-4</v>
      </c>
      <c r="C31" s="22">
        <v>1.1437243786779798E-4</v>
      </c>
      <c r="D31" s="22">
        <v>4.898143452693528E-4</v>
      </c>
    </row>
    <row r="32" spans="1:4">
      <c r="A32" t="s">
        <v>32</v>
      </c>
      <c r="B32" s="22">
        <v>6.166758524559304E-4</v>
      </c>
      <c r="C32" s="22">
        <v>1.3927316390776809E-4</v>
      </c>
      <c r="D32" s="21">
        <v>1.6245462506948218E-2</v>
      </c>
    </row>
    <row r="33" spans="1:4">
      <c r="A33" t="s">
        <v>33</v>
      </c>
      <c r="B33" s="21">
        <v>6.2441265100396963E-3</v>
      </c>
      <c r="C33" s="21">
        <v>6.1627492893590356E-4</v>
      </c>
      <c r="D33" s="21">
        <v>0.30590827358302258</v>
      </c>
    </row>
    <row r="34" spans="1:4">
      <c r="A34" t="s">
        <v>34</v>
      </c>
      <c r="B34" s="21">
        <v>3.4326313630105451E-2</v>
      </c>
      <c r="C34" s="21">
        <v>1.3196349551771248E-3</v>
      </c>
      <c r="D34" s="21">
        <v>8.3749572125209218E-4</v>
      </c>
    </row>
    <row r="35" spans="1:4">
      <c r="A35" t="s">
        <v>35</v>
      </c>
      <c r="B35" s="21">
        <v>1.9848515899850115E-3</v>
      </c>
      <c r="C35" s="21">
        <v>1.9372032534648326E-3</v>
      </c>
      <c r="D35" s="21">
        <v>1.2581374757947212E-3</v>
      </c>
    </row>
    <row r="36" spans="1:4">
      <c r="A36" t="s">
        <v>36</v>
      </c>
      <c r="B36" s="21">
        <v>1.9674919852799334E-2</v>
      </c>
      <c r="C36" s="21">
        <v>1.1959372300636055E-2</v>
      </c>
      <c r="D36" s="21">
        <v>0.11128131502757503</v>
      </c>
    </row>
    <row r="37" spans="1:4">
      <c r="A37" t="s">
        <v>37</v>
      </c>
      <c r="B37" s="21">
        <v>2.4401258525741506E-3</v>
      </c>
      <c r="C37" s="22">
        <v>5.0369641432955177E-4</v>
      </c>
      <c r="D37" s="21">
        <v>1.9323802357971832E-3</v>
      </c>
    </row>
    <row r="38" spans="1:4">
      <c r="A38" t="s">
        <v>38</v>
      </c>
      <c r="B38" s="21">
        <v>1.9878242312436952E-3</v>
      </c>
      <c r="C38" s="21">
        <v>1.2318981579049998E-3</v>
      </c>
      <c r="D38" s="21">
        <v>1.6594219134827639E-3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F193-D8DA-4ADD-9819-D1B264F8FB92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1.8880281292483275E-3</v>
      </c>
      <c r="D5" s="10">
        <v>-1.454615264754474E-2</v>
      </c>
      <c r="E5" s="10">
        <v>-1.8349993562123107E-2</v>
      </c>
      <c r="F5" s="10">
        <v>8.7502277869415755E-3</v>
      </c>
      <c r="G5" s="10">
        <v>2.4046157880585773E-2</v>
      </c>
      <c r="H5" s="10">
        <v>8.0195171002135754E-4</v>
      </c>
      <c r="I5" s="11" t="s">
        <v>50</v>
      </c>
      <c r="J5" s="10">
        <v>-1.8699793554796822E-2</v>
      </c>
      <c r="K5" s="10">
        <v>1.1069213014221852E-2</v>
      </c>
      <c r="L5" s="10">
        <v>-5.991476145688286E-3</v>
      </c>
      <c r="M5" s="10">
        <v>-2.6658639764746986E-2</v>
      </c>
      <c r="N5" s="10">
        <v>2.7929211798868044E-2</v>
      </c>
      <c r="O5" s="10">
        <v>-3.3255590203915483E-2</v>
      </c>
      <c r="P5" s="10">
        <v>-4.3272026164832958E-2</v>
      </c>
      <c r="Q5" s="10">
        <v>3.0604025671258882E-3</v>
      </c>
      <c r="R5" s="10">
        <v>-5.6839817306266289E-3</v>
      </c>
      <c r="S5" s="10">
        <v>-5.8382070161421953E-2</v>
      </c>
      <c r="T5" s="10">
        <v>1.4207868838627499E-2</v>
      </c>
      <c r="U5" s="10">
        <v>-2.6663137116357066E-2</v>
      </c>
      <c r="V5" s="10">
        <v>-1.6727349745296397E-2</v>
      </c>
      <c r="W5" s="10">
        <v>-1.9036717366575959E-2</v>
      </c>
      <c r="X5" s="10">
        <v>2.3083561337424122E-2</v>
      </c>
      <c r="Y5" s="10">
        <v>-3.5234703804054301E-2</v>
      </c>
      <c r="Z5" s="10">
        <v>1.8402210754070711E-2</v>
      </c>
      <c r="AA5" s="10">
        <v>5.2099166648579387E-2</v>
      </c>
      <c r="AB5" s="10">
        <v>1.5854234502192588E-2</v>
      </c>
      <c r="AC5" s="10">
        <v>-1.1096196896983823E-2</v>
      </c>
      <c r="AD5" s="10">
        <v>2.2593057950106916E-2</v>
      </c>
      <c r="AE5" s="10">
        <v>-9.1527085370635801E-3</v>
      </c>
      <c r="AF5" s="10">
        <v>-5.8087728457898477E-4</v>
      </c>
      <c r="AG5" s="10">
        <v>2.4000498868795989E-2</v>
      </c>
      <c r="AH5" s="10">
        <v>2.5570682831725151E-2</v>
      </c>
      <c r="AI5" s="10">
        <v>8.0209570554064802E-3</v>
      </c>
      <c r="AJ5" s="10">
        <v>3.165342080291348E-2</v>
      </c>
      <c r="AK5" s="10">
        <v>1.9221213586275616E-2</v>
      </c>
      <c r="AL5" s="10">
        <v>6.4378785882896708E-2</v>
      </c>
      <c r="AM5" s="12">
        <v>4.1136948552316671E-2</v>
      </c>
    </row>
    <row r="6" spans="1:39" ht="24">
      <c r="A6" s="13" t="s">
        <v>41</v>
      </c>
      <c r="B6" s="14" t="s">
        <v>40</v>
      </c>
      <c r="C6" s="15">
        <v>2.7860006593550146E-2</v>
      </c>
      <c r="D6" s="16">
        <v>-4.2047400799514661E-2</v>
      </c>
      <c r="E6" s="16">
        <v>-7.9677525066256156E-4</v>
      </c>
      <c r="F6" s="16">
        <v>-2.5268319190569054E-2</v>
      </c>
      <c r="G6" s="16">
        <v>-4.3554300545118559E-2</v>
      </c>
      <c r="H6" s="16">
        <v>1.229010690315582E-2</v>
      </c>
      <c r="I6" s="16">
        <v>-5.5462679621355784E-3</v>
      </c>
      <c r="J6" s="16">
        <v>3.1245732232338595E-2</v>
      </c>
      <c r="K6" s="16">
        <v>1.047622906425931E-2</v>
      </c>
      <c r="L6" s="16">
        <v>-1.0536671752504535E-2</v>
      </c>
      <c r="M6" s="16">
        <v>-3.6616604357779955E-2</v>
      </c>
      <c r="N6" s="16">
        <v>-2.4451539674920069E-2</v>
      </c>
      <c r="O6" s="16">
        <v>-1.6484777487180337E-2</v>
      </c>
      <c r="P6" s="16">
        <v>-2.2365096532442293E-2</v>
      </c>
      <c r="Q6" s="16">
        <v>-4.944149465263379E-2</v>
      </c>
      <c r="R6" s="17" t="s">
        <v>51</v>
      </c>
      <c r="S6" s="16">
        <v>3.6784181663156632E-3</v>
      </c>
      <c r="T6" s="16">
        <v>-4.6604620623194294E-2</v>
      </c>
      <c r="U6" s="16">
        <v>2.0513165590968388E-3</v>
      </c>
      <c r="V6" s="16">
        <v>8.9916035523651908E-3</v>
      </c>
      <c r="W6" s="16">
        <v>2.4570246501213134E-2</v>
      </c>
      <c r="X6" s="16">
        <v>2.7704409481858979E-2</v>
      </c>
      <c r="Y6" s="16">
        <v>7.8267468971447898E-3</v>
      </c>
      <c r="Z6" s="16">
        <v>2.0775879887162015E-2</v>
      </c>
      <c r="AA6" s="16">
        <v>-4.0025232736627205E-2</v>
      </c>
      <c r="AB6" s="16">
        <v>3.3194319798877409E-2</v>
      </c>
      <c r="AC6" s="16">
        <v>4.7026775506503873E-2</v>
      </c>
      <c r="AD6" s="16">
        <v>3.7293077701975492E-2</v>
      </c>
      <c r="AE6" s="16">
        <v>-6.4554613659106082E-3</v>
      </c>
      <c r="AF6" s="16">
        <v>-5.2300438158687911E-3</v>
      </c>
      <c r="AG6" s="16">
        <v>-1.5972709599975982E-4</v>
      </c>
      <c r="AH6" s="16">
        <v>-5.354887884108224E-2</v>
      </c>
      <c r="AI6" s="16">
        <v>1.1544373433366208E-2</v>
      </c>
      <c r="AJ6" s="17" t="s">
        <v>52</v>
      </c>
      <c r="AK6" s="16">
        <v>4.6484462391269878E-3</v>
      </c>
      <c r="AL6" s="16">
        <v>2.521478157162034E-2</v>
      </c>
      <c r="AM6" s="18">
        <v>6.9032430776762577E-2</v>
      </c>
    </row>
    <row r="7" spans="1:39" ht="24">
      <c r="A7" s="13" t="s">
        <v>42</v>
      </c>
      <c r="B7" s="14" t="s">
        <v>40</v>
      </c>
      <c r="C7" s="15">
        <v>2.3750690524734414E-2</v>
      </c>
      <c r="D7" s="16">
        <v>3.1169250206718468E-2</v>
      </c>
      <c r="E7" s="16">
        <v>1.150016102087408E-2</v>
      </c>
      <c r="F7" s="16">
        <v>2.3434043033704532E-3</v>
      </c>
      <c r="G7" s="16">
        <v>6.9783852339682978E-4</v>
      </c>
      <c r="H7" s="16">
        <v>-9.0780277307111676E-3</v>
      </c>
      <c r="I7" s="16">
        <v>8.0046611468145012E-3</v>
      </c>
      <c r="J7" s="16">
        <v>-1.5684132209102204E-2</v>
      </c>
      <c r="K7" s="16">
        <v>-1.3910942604431183E-2</v>
      </c>
      <c r="L7" s="16">
        <v>-3.7417806046911705E-3</v>
      </c>
      <c r="M7" s="16">
        <v>6.8410587838642123E-2</v>
      </c>
      <c r="N7" s="16">
        <v>6.3375899334075461E-2</v>
      </c>
      <c r="O7" s="16">
        <v>-1.3817430897219384E-2</v>
      </c>
      <c r="P7" s="16">
        <v>4.864538228946861E-2</v>
      </c>
      <c r="Q7" s="16">
        <v>3.0172303394860648E-3</v>
      </c>
      <c r="R7" s="16">
        <v>1.1769378527912492E-2</v>
      </c>
      <c r="S7" s="16">
        <v>1.9148439106047178E-2</v>
      </c>
      <c r="T7" s="16">
        <v>3.7062403860313342E-2</v>
      </c>
      <c r="U7" s="16">
        <v>-2.5353702935346979E-2</v>
      </c>
      <c r="V7" s="16">
        <v>9.974445034566579E-3</v>
      </c>
      <c r="W7" s="16">
        <v>1.9009709936777138E-2</v>
      </c>
      <c r="X7" s="16">
        <v>1.357104851185449E-3</v>
      </c>
      <c r="Y7" s="16">
        <v>6.0973892502306913E-2</v>
      </c>
      <c r="Z7" s="16">
        <v>-8.350806348732252E-3</v>
      </c>
      <c r="AA7" s="16">
        <v>-4.3142546101279614E-2</v>
      </c>
      <c r="AB7" s="16">
        <v>1.3141346084555259E-2</v>
      </c>
      <c r="AC7" s="16">
        <v>-2.8144352029560026E-2</v>
      </c>
      <c r="AD7" s="16">
        <v>-1.5044287120216391E-2</v>
      </c>
      <c r="AE7" s="16">
        <v>-2.9390760613208246E-2</v>
      </c>
      <c r="AF7" s="16">
        <v>6.9755059228599568E-3</v>
      </c>
      <c r="AG7" s="16">
        <v>-1.3798960404070838E-2</v>
      </c>
      <c r="AH7" s="16">
        <v>9.8849643466207837E-3</v>
      </c>
      <c r="AI7" s="17" t="s">
        <v>53</v>
      </c>
      <c r="AJ7" s="16">
        <v>-2.5301977161165872E-2</v>
      </c>
      <c r="AK7" s="16">
        <v>4.3517883166928478E-2</v>
      </c>
      <c r="AL7" s="16">
        <v>-1.9675147004355947E-2</v>
      </c>
      <c r="AM7" s="18">
        <v>-7.5623542883502017E-3</v>
      </c>
    </row>
    <row r="8" spans="1:39" ht="24">
      <c r="A8" s="13" t="s">
        <v>43</v>
      </c>
      <c r="B8" s="14" t="s">
        <v>40</v>
      </c>
      <c r="C8" s="15">
        <v>-2.3943662736473307E-2</v>
      </c>
      <c r="D8" s="16">
        <v>3.6212697755591348E-2</v>
      </c>
      <c r="E8" s="16">
        <v>2.2768919927208527E-2</v>
      </c>
      <c r="F8" s="16">
        <v>2.9613809404760986E-2</v>
      </c>
      <c r="G8" s="16">
        <v>-1.7150397060328844E-2</v>
      </c>
      <c r="H8" s="16">
        <v>3.5993223904479611E-3</v>
      </c>
      <c r="I8" s="16">
        <v>-9.112527741441839E-3</v>
      </c>
      <c r="J8" s="16">
        <v>-4.525604474669561E-2</v>
      </c>
      <c r="K8" s="16">
        <v>1.9898987925001065E-2</v>
      </c>
      <c r="L8" s="16">
        <v>-4.3371268754380059E-4</v>
      </c>
      <c r="M8" s="16">
        <v>6.982664212482924E-3</v>
      </c>
      <c r="N8" s="16">
        <v>3.0801692900977142E-2</v>
      </c>
      <c r="O8" s="16">
        <v>7.3515334965445194E-3</v>
      </c>
      <c r="P8" s="16">
        <v>2.6999786238523102E-2</v>
      </c>
      <c r="Q8" s="16">
        <v>5.0790639115360255E-2</v>
      </c>
      <c r="R8" s="16">
        <v>-6.5679336369407846E-3</v>
      </c>
      <c r="S8" s="16">
        <v>-1.5609332065865584E-2</v>
      </c>
      <c r="T8" s="16">
        <v>-3.2898083840147002E-2</v>
      </c>
      <c r="U8" s="16">
        <v>1.4398146353028812E-2</v>
      </c>
      <c r="V8" s="16">
        <v>1.7149089187133988E-2</v>
      </c>
      <c r="W8" s="16">
        <v>4.5988068064081161E-3</v>
      </c>
      <c r="X8" s="16">
        <v>-2.4593229154317282E-2</v>
      </c>
      <c r="Y8" s="16">
        <v>9.9787204377223496E-3</v>
      </c>
      <c r="Z8" s="16">
        <v>-6.192852038450445E-2</v>
      </c>
      <c r="AA8" s="16">
        <v>-3.0029760279648727E-2</v>
      </c>
      <c r="AB8" s="16">
        <v>3.0931755333988214E-2</v>
      </c>
      <c r="AC8" s="16">
        <v>-5.0731154463829621E-2</v>
      </c>
      <c r="AD8" s="16">
        <v>-2.2932532641664711E-3</v>
      </c>
      <c r="AE8" s="17" t="s">
        <v>53</v>
      </c>
      <c r="AF8" s="16">
        <v>-8.3600095785988995E-3</v>
      </c>
      <c r="AG8" s="16">
        <v>-2.5834051175714981E-2</v>
      </c>
      <c r="AH8" s="16">
        <v>-2.2030826772706086E-2</v>
      </c>
      <c r="AI8" s="16">
        <v>-2.9358608113041421E-2</v>
      </c>
      <c r="AJ8" s="16">
        <v>-1.211054573317415E-2</v>
      </c>
      <c r="AK8" s="16">
        <v>-1.0266542194382004E-2</v>
      </c>
      <c r="AL8" s="16">
        <v>-6.2656343856418745E-2</v>
      </c>
      <c r="AM8" s="18">
        <v>-2.4696495374618693E-2</v>
      </c>
    </row>
    <row r="9" spans="1:39" ht="24">
      <c r="A9" s="13" t="s">
        <v>44</v>
      </c>
      <c r="B9" s="14" t="s">
        <v>40</v>
      </c>
      <c r="C9" s="15">
        <v>7.1366152414596137E-2</v>
      </c>
      <c r="D9" s="16">
        <v>-1.5170508097044687E-2</v>
      </c>
      <c r="E9" s="16">
        <v>2.438302337245407E-4</v>
      </c>
      <c r="F9" s="16">
        <v>2.0354732288040515E-2</v>
      </c>
      <c r="G9" s="16">
        <v>2.7388605864383631E-2</v>
      </c>
      <c r="H9" s="16">
        <v>-1.8387671187359837E-2</v>
      </c>
      <c r="I9" s="16">
        <v>-5.8777407741330834E-3</v>
      </c>
      <c r="J9" s="16">
        <v>9.525877205629996E-3</v>
      </c>
      <c r="K9" s="16">
        <v>-4.3208234212990623E-2</v>
      </c>
      <c r="L9" s="17" t="s">
        <v>54</v>
      </c>
      <c r="M9" s="16">
        <v>-9.6193672115864708E-3</v>
      </c>
      <c r="N9" s="16">
        <v>-8.5531752800264253E-3</v>
      </c>
      <c r="O9" s="16">
        <v>1.2906602462960055E-2</v>
      </c>
      <c r="P9" s="16">
        <v>1.4281131739004803E-2</v>
      </c>
      <c r="Q9" s="16">
        <v>-4.4440959233439041E-2</v>
      </c>
      <c r="R9" s="16">
        <v>-1.0599338389475042E-2</v>
      </c>
      <c r="S9" s="16">
        <v>-4.4381412630015438E-3</v>
      </c>
      <c r="T9" s="16">
        <v>-1.5122878071157161E-2</v>
      </c>
      <c r="U9" s="16">
        <v>-2.6687786914981526E-2</v>
      </c>
      <c r="V9" s="16">
        <v>-1.6861090464308066E-2</v>
      </c>
      <c r="W9" s="16">
        <v>-1.4261458012801992E-2</v>
      </c>
      <c r="X9" s="16">
        <v>6.8243675304204249E-2</v>
      </c>
      <c r="Y9" s="16">
        <v>3.5803564559051176E-2</v>
      </c>
      <c r="Z9" s="16">
        <v>3.9893183385023699E-2</v>
      </c>
      <c r="AA9" s="16">
        <v>6.1323505527760357E-2</v>
      </c>
      <c r="AB9" s="16">
        <v>-1.8423562426206623E-2</v>
      </c>
      <c r="AC9" s="16">
        <v>5.0941214800726074E-2</v>
      </c>
      <c r="AD9" s="16">
        <v>-4.4949611706902586E-2</v>
      </c>
      <c r="AE9" s="16">
        <v>-4.3982692739730987E-4</v>
      </c>
      <c r="AF9" s="16">
        <v>-1.8178314400880514E-2</v>
      </c>
      <c r="AG9" s="16">
        <v>2.4904063761532039E-2</v>
      </c>
      <c r="AH9" s="16">
        <v>2.9809969858544814E-2</v>
      </c>
      <c r="AI9" s="16">
        <v>-3.7054677290650016E-3</v>
      </c>
      <c r="AJ9" s="16">
        <v>4.9653415653065865E-2</v>
      </c>
      <c r="AK9" s="16">
        <v>3.106658162257572E-3</v>
      </c>
      <c r="AL9" s="16">
        <v>4.8251140066696376E-2</v>
      </c>
      <c r="AM9" s="18">
        <v>7.1971911958929685E-2</v>
      </c>
    </row>
    <row r="10" spans="1:39" ht="24">
      <c r="A10" s="13" t="s">
        <v>45</v>
      </c>
      <c r="B10" s="14" t="s">
        <v>40</v>
      </c>
      <c r="C10" s="15">
        <v>4.1456586723703705E-2</v>
      </c>
      <c r="D10" s="16">
        <v>6.0895307200422036E-2</v>
      </c>
      <c r="E10" s="16">
        <v>-6.6105253849265124E-3</v>
      </c>
      <c r="F10" s="16">
        <v>2.7155888950086013E-2</v>
      </c>
      <c r="G10" s="16">
        <v>5.224257243487318E-2</v>
      </c>
      <c r="H10" s="16">
        <v>1.2726062148732998E-2</v>
      </c>
      <c r="I10" s="16">
        <v>1.8373692799888666E-2</v>
      </c>
      <c r="J10" s="16">
        <v>4.546047132135167E-2</v>
      </c>
      <c r="K10" s="16">
        <v>4.1152011338689613E-2</v>
      </c>
      <c r="L10" s="16">
        <v>4.0516437067050326E-2</v>
      </c>
      <c r="M10" s="16">
        <v>5.4534929611703706E-3</v>
      </c>
      <c r="N10" s="16">
        <v>-4.6020703141510149E-3</v>
      </c>
      <c r="O10" s="16">
        <v>-1.8066157208969591E-4</v>
      </c>
      <c r="P10" s="16">
        <v>2.1578091304366023E-2</v>
      </c>
      <c r="Q10" s="16">
        <v>2.009958114664951E-2</v>
      </c>
      <c r="R10" s="16">
        <v>2.1197919725239319E-2</v>
      </c>
      <c r="S10" s="16">
        <v>-1.0862388230107536E-2</v>
      </c>
      <c r="T10" s="16">
        <v>-8.7101663415147593E-3</v>
      </c>
      <c r="U10" s="16">
        <v>1.636503777127566E-2</v>
      </c>
      <c r="V10" s="16">
        <v>1.878357510882811E-2</v>
      </c>
      <c r="W10" s="16">
        <v>-6.0251017887485532E-3</v>
      </c>
      <c r="X10" s="16">
        <v>-3.8997806072447842E-2</v>
      </c>
      <c r="Y10" s="16">
        <v>-1.9750621697417488E-2</v>
      </c>
      <c r="Z10" s="17" t="s">
        <v>50</v>
      </c>
      <c r="AA10" s="16">
        <v>1.4050749086872021E-2</v>
      </c>
      <c r="AB10" s="16">
        <v>2.9905148099020418E-3</v>
      </c>
      <c r="AC10" s="16">
        <v>1.5599582314858114E-2</v>
      </c>
      <c r="AD10" s="16">
        <v>-3.2655851199502164E-2</v>
      </c>
      <c r="AE10" s="16">
        <v>-6.2083122514371918E-2</v>
      </c>
      <c r="AF10" s="16">
        <v>-1.6345121269046376E-2</v>
      </c>
      <c r="AG10" s="16">
        <v>7.5238583670815456E-5</v>
      </c>
      <c r="AH10" s="16">
        <v>-3.7105901101823262E-2</v>
      </c>
      <c r="AI10" s="16">
        <v>-8.3496068687781526E-3</v>
      </c>
      <c r="AJ10" s="16">
        <v>-3.8297082146764548E-2</v>
      </c>
      <c r="AK10" s="16">
        <v>2.0871707949775371E-3</v>
      </c>
      <c r="AL10" s="16">
        <v>1.6776596295358585E-3</v>
      </c>
      <c r="AM10" s="18">
        <v>1.229614936508776E-2</v>
      </c>
    </row>
    <row r="11" spans="1:39" ht="24">
      <c r="A11" s="13" t="s">
        <v>46</v>
      </c>
      <c r="B11" s="14" t="s">
        <v>40</v>
      </c>
      <c r="C11" s="15">
        <v>-1.7925629342497564E-2</v>
      </c>
      <c r="D11" s="16">
        <v>1.0591757288057462E-2</v>
      </c>
      <c r="E11" s="16">
        <v>7.870309998981629E-3</v>
      </c>
      <c r="F11" s="16">
        <v>1.360394815069213E-2</v>
      </c>
      <c r="G11" s="16">
        <v>5.301042391657817E-3</v>
      </c>
      <c r="H11" s="16">
        <v>4.673688250450303E-2</v>
      </c>
      <c r="I11" s="16">
        <v>1.924535876027152E-2</v>
      </c>
      <c r="J11" s="16">
        <v>-3.569252922736816E-2</v>
      </c>
      <c r="K11" s="16">
        <v>-4.6579450573999801E-4</v>
      </c>
      <c r="L11" s="16">
        <v>3.1537579405054804E-3</v>
      </c>
      <c r="M11" s="16">
        <v>4.7044391131229879E-2</v>
      </c>
      <c r="N11" s="16">
        <v>5.3094585112267931E-2</v>
      </c>
      <c r="O11" s="16">
        <v>9.7846597716351041E-3</v>
      </c>
      <c r="P11" s="16">
        <v>6.3932080751875715E-3</v>
      </c>
      <c r="Q11" s="16">
        <v>6.4727853876830763E-2</v>
      </c>
      <c r="R11" s="16">
        <v>4.7273092478111447E-3</v>
      </c>
      <c r="S11" s="16">
        <v>6.7066515183962991E-3</v>
      </c>
      <c r="T11" s="16">
        <v>3.7590156115787129E-2</v>
      </c>
      <c r="U11" s="16">
        <v>2.5114230996476087E-2</v>
      </c>
      <c r="V11" s="16">
        <v>1.9350474522642779E-2</v>
      </c>
      <c r="W11" s="16">
        <v>4.1487634934009067E-3</v>
      </c>
      <c r="X11" s="16">
        <v>-2.1770027312202039E-2</v>
      </c>
      <c r="Y11" s="16">
        <v>3.1151384513879174E-3</v>
      </c>
      <c r="Z11" s="16">
        <v>2.091332533480881E-3</v>
      </c>
      <c r="AA11" s="16">
        <v>-3.7235475441863598E-2</v>
      </c>
      <c r="AB11" s="16">
        <v>-2.2636433984884585E-2</v>
      </c>
      <c r="AC11" s="16">
        <v>-2.5257479938430499E-2</v>
      </c>
      <c r="AD11" s="16">
        <v>-1.3706501904006558E-2</v>
      </c>
      <c r="AE11" s="16">
        <v>-1.0312376981226553E-2</v>
      </c>
      <c r="AF11" s="16">
        <v>-2.2577905454619067E-2</v>
      </c>
      <c r="AG11" s="16">
        <v>-2.5121509178636672E-2</v>
      </c>
      <c r="AH11" s="16">
        <v>2.7587841025110551E-2</v>
      </c>
      <c r="AI11" s="16">
        <v>4.3646814939933852E-2</v>
      </c>
      <c r="AJ11" s="16">
        <v>1.4554430754713115E-2</v>
      </c>
      <c r="AK11" s="17" t="s">
        <v>50</v>
      </c>
      <c r="AL11" s="16">
        <v>-2.7491987177774992E-2</v>
      </c>
      <c r="AM11" s="18">
        <v>2.4355597986041189E-2</v>
      </c>
    </row>
    <row r="12" spans="1:39" ht="24">
      <c r="A12" s="13" t="s">
        <v>47</v>
      </c>
      <c r="B12" s="14" t="s">
        <v>40</v>
      </c>
      <c r="C12" s="15">
        <v>-9.6196064599327839E-3</v>
      </c>
      <c r="D12" s="16">
        <v>4.4726653360142511E-2</v>
      </c>
      <c r="E12" s="16">
        <v>1.1387914179129835E-2</v>
      </c>
      <c r="F12" s="16">
        <v>-3.2951523736629955E-3</v>
      </c>
      <c r="G12" s="16">
        <v>-2.2939078602923383E-2</v>
      </c>
      <c r="H12" s="16">
        <v>1.4846259214751025E-2</v>
      </c>
      <c r="I12" s="16">
        <v>2.5498756918180213E-2</v>
      </c>
      <c r="J12" s="16">
        <v>-2.2234344004172943E-2</v>
      </c>
      <c r="K12" s="16">
        <v>6.5527162060992558E-3</v>
      </c>
      <c r="L12" s="16">
        <v>3.0223285358209936E-2</v>
      </c>
      <c r="M12" s="16">
        <v>3.8895236144323816E-2</v>
      </c>
      <c r="N12" s="16">
        <v>5.2171429100978058E-2</v>
      </c>
      <c r="O12" s="16">
        <v>1.579693683043968E-2</v>
      </c>
      <c r="P12" s="16">
        <v>4.7043711431732221E-3</v>
      </c>
      <c r="Q12" s="16">
        <v>4.049625436496275E-2</v>
      </c>
      <c r="R12" s="16">
        <v>-5.4470351266548658E-2</v>
      </c>
      <c r="S12" s="16">
        <v>2.6325128093198303E-2</v>
      </c>
      <c r="T12" s="16">
        <v>3.0505193804695029E-2</v>
      </c>
      <c r="U12" s="16">
        <v>3.3274816778162658E-2</v>
      </c>
      <c r="V12" s="16">
        <v>1.3411604115526924E-3</v>
      </c>
      <c r="W12" s="16">
        <v>2.3052287897580539E-2</v>
      </c>
      <c r="X12" s="16">
        <v>2.603225509048763E-3</v>
      </c>
      <c r="Y12" s="16">
        <v>3.7963442011012344E-2</v>
      </c>
      <c r="Z12" s="16">
        <v>-3.7044893880685069E-2</v>
      </c>
      <c r="AA12" s="16">
        <v>1.8514286401604264E-3</v>
      </c>
      <c r="AB12" s="16">
        <v>1.8265500133334777E-3</v>
      </c>
      <c r="AC12" s="16">
        <v>1.8393330601794381E-2</v>
      </c>
      <c r="AD12" s="16">
        <v>1.1843895549044655E-2</v>
      </c>
      <c r="AE12" s="16">
        <v>-2.2048361699210782E-2</v>
      </c>
      <c r="AF12" s="16">
        <v>3.049660628175993E-3</v>
      </c>
      <c r="AG12" s="16">
        <v>-4.3703351507057779E-2</v>
      </c>
      <c r="AH12" s="17" t="s">
        <v>53</v>
      </c>
      <c r="AI12" s="16">
        <v>9.862930623478823E-3</v>
      </c>
      <c r="AJ12" s="16">
        <v>-3.5498920755833975E-2</v>
      </c>
      <c r="AK12" s="16">
        <v>2.7477835958081474E-2</v>
      </c>
      <c r="AL12" s="16">
        <v>-2.8204140156382323E-2</v>
      </c>
      <c r="AM12" s="18">
        <v>-3.4063124724895512E-2</v>
      </c>
    </row>
    <row r="13" spans="1:39" ht="24">
      <c r="A13" s="13" t="s">
        <v>48</v>
      </c>
      <c r="B13" s="14" t="s">
        <v>40</v>
      </c>
      <c r="C13" s="15">
        <v>-5.4140573503341394E-2</v>
      </c>
      <c r="D13" s="16">
        <v>-3.9237636113753457E-2</v>
      </c>
      <c r="E13" s="16">
        <v>-1.6135191311681993E-2</v>
      </c>
      <c r="F13" s="16">
        <v>-3.1044062096617982E-2</v>
      </c>
      <c r="G13" s="16">
        <v>-3.6230091800630901E-2</v>
      </c>
      <c r="H13" s="16">
        <v>1.3590463662372239E-2</v>
      </c>
      <c r="I13" s="16">
        <v>-1.648083140648542E-2</v>
      </c>
      <c r="J13" s="16">
        <v>-5.3257865367121258E-2</v>
      </c>
      <c r="K13" s="16">
        <v>-5.5667571737974868E-2</v>
      </c>
      <c r="L13" s="16">
        <v>-1.6903372618573182E-2</v>
      </c>
      <c r="M13" s="16">
        <v>-3.9576175384063828E-2</v>
      </c>
      <c r="N13" s="16">
        <v>1.260529931168467E-2</v>
      </c>
      <c r="O13" s="16">
        <v>-4.9047415709109296E-2</v>
      </c>
      <c r="P13" s="16">
        <v>-1.4845979055952299E-2</v>
      </c>
      <c r="Q13" s="16">
        <v>1.9140359374105617E-2</v>
      </c>
      <c r="R13" s="16">
        <v>9.0232483102139112E-3</v>
      </c>
      <c r="S13" s="16">
        <v>-8.0708414856223815E-4</v>
      </c>
      <c r="T13" s="16">
        <v>-8.3102169411386761E-3</v>
      </c>
      <c r="U13" s="16">
        <v>3.6407405568522615E-2</v>
      </c>
      <c r="V13" s="17" t="s">
        <v>54</v>
      </c>
      <c r="W13" s="16">
        <v>3.4156500695098582E-2</v>
      </c>
      <c r="X13" s="16">
        <v>-1.9301723208555558E-2</v>
      </c>
      <c r="Y13" s="16">
        <v>-1.3320020531903521E-2</v>
      </c>
      <c r="Z13" s="16">
        <v>1.8529485819181998E-2</v>
      </c>
      <c r="AA13" s="16">
        <v>-1.1270715251356436E-2</v>
      </c>
      <c r="AB13" s="16">
        <v>3.2272006868619439E-2</v>
      </c>
      <c r="AC13" s="16">
        <v>2.0434421352314401E-2</v>
      </c>
      <c r="AD13" s="16">
        <v>7.1742352187792555E-2</v>
      </c>
      <c r="AE13" s="16">
        <v>1.6972918608384457E-2</v>
      </c>
      <c r="AF13" s="16">
        <v>3.0756632088433562E-2</v>
      </c>
      <c r="AG13" s="16">
        <v>-3.8654611877134488E-2</v>
      </c>
      <c r="AH13" s="16">
        <v>1.3290583496721119E-3</v>
      </c>
      <c r="AI13" s="16">
        <v>9.8605032859482942E-3</v>
      </c>
      <c r="AJ13" s="16">
        <v>5.5456129822016344E-2</v>
      </c>
      <c r="AK13" s="16">
        <v>1.9050104036689386E-2</v>
      </c>
      <c r="AL13" s="16">
        <v>5.0288694692499213E-2</v>
      </c>
      <c r="AM13" s="18">
        <v>-1.5876415563822484E-4</v>
      </c>
    </row>
    <row r="14" spans="1:39" ht="24">
      <c r="A14" s="13" t="s">
        <v>49</v>
      </c>
      <c r="B14" s="14" t="s">
        <v>40</v>
      </c>
      <c r="C14" s="15">
        <v>6.3069181347805051E-2</v>
      </c>
      <c r="D14" s="16">
        <v>-4.8296542073095292E-2</v>
      </c>
      <c r="E14" s="17" t="s">
        <v>53</v>
      </c>
      <c r="F14" s="16">
        <v>-4.0199437691562076E-2</v>
      </c>
      <c r="G14" s="16">
        <v>-6.0938845455644278E-3</v>
      </c>
      <c r="H14" s="16">
        <v>1.4935096130859957E-5</v>
      </c>
      <c r="I14" s="16">
        <v>-1.8304429538926525E-2</v>
      </c>
      <c r="J14" s="16">
        <v>5.6661620782811981E-3</v>
      </c>
      <c r="K14" s="16">
        <v>1.0427455000486714E-2</v>
      </c>
      <c r="L14" s="16">
        <v>2.5170564653762104E-4</v>
      </c>
      <c r="M14" s="16">
        <v>-2.0834757842392866E-2</v>
      </c>
      <c r="N14" s="16">
        <v>4.1578786385102076E-3</v>
      </c>
      <c r="O14" s="16">
        <v>2.3687441247073385E-3</v>
      </c>
      <c r="P14" s="16">
        <v>-1.8184678301226241E-2</v>
      </c>
      <c r="Q14" s="16">
        <v>-1.1500241038680388E-2</v>
      </c>
      <c r="R14" s="16">
        <v>-8.3449456806483375E-4</v>
      </c>
      <c r="S14" s="16">
        <v>-2.1924298390322665E-2</v>
      </c>
      <c r="T14" s="16">
        <v>-5.0195686705919187E-2</v>
      </c>
      <c r="U14" s="16">
        <v>-7.2630597113330633E-3</v>
      </c>
      <c r="V14" s="16">
        <v>-1.6343593817304772E-2</v>
      </c>
      <c r="W14" s="16">
        <v>-8.8433307492582949E-2</v>
      </c>
      <c r="X14" s="16">
        <v>2.2757337798068107E-2</v>
      </c>
      <c r="Y14" s="16">
        <v>2.8060576098288555E-2</v>
      </c>
      <c r="Z14" s="16">
        <v>-6.5921394845794316E-3</v>
      </c>
      <c r="AA14" s="16">
        <v>-1.646766740959674E-2</v>
      </c>
      <c r="AB14" s="16">
        <v>1.1667225286078494E-2</v>
      </c>
      <c r="AC14" s="16">
        <v>2.6500570107640595E-2</v>
      </c>
      <c r="AD14" s="16">
        <v>-1.8644153657412513E-2</v>
      </c>
      <c r="AE14" s="16">
        <v>2.2808295350479478E-2</v>
      </c>
      <c r="AF14" s="16">
        <v>3.5219600022304759E-2</v>
      </c>
      <c r="AG14" s="16">
        <v>-1.943144045571955E-2</v>
      </c>
      <c r="AH14" s="16">
        <v>1.137680599190238E-2</v>
      </c>
      <c r="AI14" s="16">
        <v>1.1486220235136704E-2</v>
      </c>
      <c r="AJ14" s="16">
        <v>8.9620490129792649E-3</v>
      </c>
      <c r="AK14" s="16">
        <v>7.8386078465827111E-3</v>
      </c>
      <c r="AL14" s="16">
        <v>6.4701966829088131E-2</v>
      </c>
      <c r="AM14" s="18">
        <v>1.5243713956765905E-2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7.5424632433972998E-10</v>
      </c>
      <c r="E21" s="10">
        <f t="shared" ref="E21:AM21" si="0">$C5^2*E5^2</f>
        <v>1.2002970904174782E-9</v>
      </c>
      <c r="F21" s="10">
        <f t="shared" si="0"/>
        <v>2.7293274207471736E-10</v>
      </c>
      <c r="G21" s="10">
        <f t="shared" si="0"/>
        <v>2.0611438811149333E-9</v>
      </c>
      <c r="H21" s="10">
        <f t="shared" si="0"/>
        <v>2.2925211788202269E-12</v>
      </c>
      <c r="I21" s="11">
        <f t="shared" si="0"/>
        <v>3.4796119212601726E-6</v>
      </c>
      <c r="J21" s="10">
        <f t="shared" si="0"/>
        <v>1.2464950116315431E-9</v>
      </c>
      <c r="K21" s="10">
        <f t="shared" si="0"/>
        <v>4.3676759657991758E-10</v>
      </c>
      <c r="L21" s="10">
        <f t="shared" si="0"/>
        <v>1.2796305209009503E-10</v>
      </c>
      <c r="M21" s="10">
        <f t="shared" si="0"/>
        <v>2.5333365742134104E-9</v>
      </c>
      <c r="N21" s="10">
        <f t="shared" si="0"/>
        <v>2.7805728624654544E-9</v>
      </c>
      <c r="O21" s="10">
        <f t="shared" si="0"/>
        <v>3.9422688703304041E-9</v>
      </c>
      <c r="P21" s="10">
        <f t="shared" si="0"/>
        <v>6.6746943477074577E-9</v>
      </c>
      <c r="Q21" s="10">
        <f t="shared" si="0"/>
        <v>3.3386741615299791E-11</v>
      </c>
      <c r="R21" s="10">
        <f t="shared" si="0"/>
        <v>1.1516546556820922E-10</v>
      </c>
      <c r="S21" s="10">
        <f t="shared" si="0"/>
        <v>1.2149989480654851E-8</v>
      </c>
      <c r="T21" s="10">
        <f t="shared" si="0"/>
        <v>7.1957290070830134E-10</v>
      </c>
      <c r="U21" s="10">
        <f t="shared" si="0"/>
        <v>2.5341914015005577E-9</v>
      </c>
      <c r="V21" s="10">
        <f t="shared" si="0"/>
        <v>9.9740420736317923E-10</v>
      </c>
      <c r="W21" s="10">
        <f t="shared" si="0"/>
        <v>1.291817147624988E-9</v>
      </c>
      <c r="X21" s="10">
        <f t="shared" si="0"/>
        <v>1.8994267340845856E-9</v>
      </c>
      <c r="Y21" s="10">
        <f t="shared" si="0"/>
        <v>4.4254574651198443E-9</v>
      </c>
      <c r="Z21" s="10">
        <f t="shared" si="0"/>
        <v>1.2071379996241238E-9</v>
      </c>
      <c r="AA21" s="10">
        <f t="shared" si="0"/>
        <v>9.6756126603702838E-9</v>
      </c>
      <c r="AB21" s="10">
        <f t="shared" si="0"/>
        <v>8.9599889927342737E-10</v>
      </c>
      <c r="AC21" s="10">
        <f t="shared" si="0"/>
        <v>4.3889964532342894E-10</v>
      </c>
      <c r="AD21" s="10">
        <f t="shared" si="0"/>
        <v>1.8195623982569369E-9</v>
      </c>
      <c r="AE21" s="10">
        <f t="shared" si="0"/>
        <v>2.9861814019601361E-10</v>
      </c>
      <c r="AF21" s="10">
        <f t="shared" si="0"/>
        <v>1.2027786430891011E-12</v>
      </c>
      <c r="AG21" s="10">
        <f t="shared" si="0"/>
        <v>2.0533238838354736E-9</v>
      </c>
      <c r="AH21" s="10">
        <f t="shared" si="0"/>
        <v>2.3307815508548148E-9</v>
      </c>
      <c r="AI21" s="10">
        <f t="shared" si="0"/>
        <v>2.293344526187469E-10</v>
      </c>
      <c r="AJ21" s="10">
        <f t="shared" si="0"/>
        <v>3.5715622465827203E-9</v>
      </c>
      <c r="AK21" s="10">
        <f t="shared" si="0"/>
        <v>1.3169780302566111E-9</v>
      </c>
      <c r="AL21" s="10">
        <f t="shared" si="0"/>
        <v>1.4774149354676415E-8</v>
      </c>
      <c r="AM21" s="12">
        <f t="shared" si="0"/>
        <v>6.0322741114861121E-9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1.3722736967154026E-6</v>
      </c>
      <c r="E22" s="16">
        <f t="shared" si="1"/>
        <v>4.927584732962839E-10</v>
      </c>
      <c r="F22" s="16">
        <f t="shared" si="1"/>
        <v>4.9558155987244233E-7</v>
      </c>
      <c r="G22" s="16">
        <f t="shared" si="1"/>
        <v>1.4723956204981173E-6</v>
      </c>
      <c r="H22" s="16">
        <f t="shared" si="1"/>
        <v>1.1723944417396673E-7</v>
      </c>
      <c r="I22" s="16">
        <f t="shared" si="1"/>
        <v>2.3876140519719825E-8</v>
      </c>
      <c r="J22" s="16">
        <f t="shared" si="1"/>
        <v>7.5778122880884379E-7</v>
      </c>
      <c r="K22" s="16">
        <f t="shared" si="1"/>
        <v>8.5186818984573795E-8</v>
      </c>
      <c r="L22" s="16">
        <f t="shared" si="1"/>
        <v>8.6172626698318069E-8</v>
      </c>
      <c r="M22" s="16">
        <f t="shared" si="1"/>
        <v>1.0406832505122036E-6</v>
      </c>
      <c r="N22" s="16">
        <f t="shared" si="1"/>
        <v>4.6406076546741111E-7</v>
      </c>
      <c r="O22" s="16">
        <f t="shared" si="1"/>
        <v>2.1092526746924167E-7</v>
      </c>
      <c r="P22" s="16">
        <f t="shared" si="1"/>
        <v>3.882433125422492E-7</v>
      </c>
      <c r="Q22" s="16">
        <f t="shared" si="1"/>
        <v>1.8973419646888963E-6</v>
      </c>
      <c r="R22" s="17">
        <f t="shared" si="1"/>
        <v>7.4696532959996542E-4</v>
      </c>
      <c r="S22" s="16">
        <f t="shared" si="1"/>
        <v>1.0502305015709123E-8</v>
      </c>
      <c r="T22" s="16">
        <f t="shared" si="1"/>
        <v>1.6858556423197033E-6</v>
      </c>
      <c r="U22" s="16">
        <f t="shared" si="1"/>
        <v>3.2660873942091065E-9</v>
      </c>
      <c r="V22" s="16">
        <f t="shared" si="1"/>
        <v>6.2753323299626139E-8</v>
      </c>
      <c r="W22" s="16">
        <f t="shared" si="1"/>
        <v>4.6857752796658027E-7</v>
      </c>
      <c r="X22" s="16">
        <f t="shared" si="1"/>
        <v>5.957447516246888E-7</v>
      </c>
      <c r="Y22" s="16">
        <f t="shared" si="1"/>
        <v>4.7547206822364358E-8</v>
      </c>
      <c r="Z22" s="16">
        <f t="shared" si="1"/>
        <v>3.3502813624534168E-7</v>
      </c>
      <c r="AA22" s="16">
        <f t="shared" si="1"/>
        <v>1.2434552535904525E-6</v>
      </c>
      <c r="AB22" s="16">
        <f t="shared" si="1"/>
        <v>8.552438841094963E-7</v>
      </c>
      <c r="AC22" s="16">
        <f t="shared" si="1"/>
        <v>1.7165356699412566E-6</v>
      </c>
      <c r="AD22" s="16">
        <f t="shared" si="1"/>
        <v>1.0794906420273864E-6</v>
      </c>
      <c r="AE22" s="16">
        <f t="shared" si="1"/>
        <v>3.2345733380504466E-8</v>
      </c>
      <c r="AF22" s="16">
        <f t="shared" si="1"/>
        <v>2.1231128765720674E-8</v>
      </c>
      <c r="AG22" s="16">
        <f t="shared" si="1"/>
        <v>1.9802481734729349E-11</v>
      </c>
      <c r="AH22" s="16">
        <f t="shared" si="1"/>
        <v>2.2256824152417817E-6</v>
      </c>
      <c r="AI22" s="16">
        <f t="shared" si="1"/>
        <v>1.0344348969872339E-7</v>
      </c>
      <c r="AJ22" s="17">
        <f t="shared" si="1"/>
        <v>6.8583261918815232E-6</v>
      </c>
      <c r="AK22" s="16">
        <f t="shared" si="1"/>
        <v>1.6771737436787463E-8</v>
      </c>
      <c r="AL22" s="16">
        <f t="shared" si="1"/>
        <v>4.9348374333719198E-7</v>
      </c>
      <c r="AM22" s="18">
        <f t="shared" si="1"/>
        <v>3.6988673935643362E-6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5.480310838172163E-7</v>
      </c>
      <c r="E23" s="16">
        <f t="shared" si="2"/>
        <v>7.4603692608473442E-8</v>
      </c>
      <c r="F23" s="16">
        <f t="shared" si="2"/>
        <v>3.0977540095104917E-9</v>
      </c>
      <c r="G23" s="16">
        <f t="shared" si="2"/>
        <v>2.7470234232813574E-10</v>
      </c>
      <c r="H23" s="16">
        <f t="shared" si="2"/>
        <v>4.6487425100564256E-8</v>
      </c>
      <c r="I23" s="16">
        <f t="shared" si="2"/>
        <v>3.6144180777607937E-8</v>
      </c>
      <c r="J23" s="16">
        <f t="shared" si="2"/>
        <v>1.3876293291478248E-7</v>
      </c>
      <c r="K23" s="16">
        <f t="shared" si="2"/>
        <v>1.091605208099185E-7</v>
      </c>
      <c r="L23" s="16">
        <f t="shared" si="2"/>
        <v>7.8978543543144861E-9</v>
      </c>
      <c r="M23" s="16">
        <f t="shared" si="2"/>
        <v>2.639970816726474E-6</v>
      </c>
      <c r="N23" s="16">
        <f t="shared" si="2"/>
        <v>2.2656913781546263E-6</v>
      </c>
      <c r="O23" s="16">
        <f t="shared" si="2"/>
        <v>1.0769786256787093E-7</v>
      </c>
      <c r="P23" s="16">
        <f t="shared" si="2"/>
        <v>1.3348600113202174E-6</v>
      </c>
      <c r="Q23" s="16">
        <f t="shared" si="2"/>
        <v>5.1353424959928204E-9</v>
      </c>
      <c r="R23" s="16">
        <f t="shared" si="2"/>
        <v>7.8137505653238214E-8</v>
      </c>
      <c r="S23" s="16">
        <f t="shared" si="2"/>
        <v>2.0683271729619682E-7</v>
      </c>
      <c r="T23" s="16">
        <f t="shared" si="2"/>
        <v>7.7485359057382404E-7</v>
      </c>
      <c r="U23" s="16">
        <f t="shared" si="2"/>
        <v>3.6260624250436483E-7</v>
      </c>
      <c r="V23" s="16">
        <f t="shared" si="2"/>
        <v>5.612158970807869E-8</v>
      </c>
      <c r="W23" s="16">
        <f t="shared" si="2"/>
        <v>2.03846595158263E-7</v>
      </c>
      <c r="X23" s="16">
        <f t="shared" si="2"/>
        <v>1.0389132554403887E-9</v>
      </c>
      <c r="Y23" s="16">
        <f t="shared" si="2"/>
        <v>2.097202289038948E-6</v>
      </c>
      <c r="Z23" s="16">
        <f t="shared" si="2"/>
        <v>3.9337731069788767E-8</v>
      </c>
      <c r="AA23" s="16">
        <f t="shared" si="2"/>
        <v>1.0499388968964524E-6</v>
      </c>
      <c r="AB23" s="16">
        <f t="shared" si="2"/>
        <v>9.7416424880200527E-8</v>
      </c>
      <c r="AC23" s="16">
        <f t="shared" si="2"/>
        <v>4.4682245473830444E-7</v>
      </c>
      <c r="AD23" s="16">
        <f t="shared" si="2"/>
        <v>1.2767201366961925E-7</v>
      </c>
      <c r="AE23" s="16">
        <f t="shared" si="2"/>
        <v>4.872750026034641E-7</v>
      </c>
      <c r="AF23" s="16">
        <f t="shared" si="2"/>
        <v>2.7447570240962531E-8</v>
      </c>
      <c r="AG23" s="16">
        <f t="shared" si="2"/>
        <v>1.0741012411764134E-7</v>
      </c>
      <c r="AH23" s="16">
        <f t="shared" si="2"/>
        <v>5.5119173397976502E-8</v>
      </c>
      <c r="AI23" s="17">
        <f t="shared" si="2"/>
        <v>5.4952415469703255E-4</v>
      </c>
      <c r="AJ23" s="16">
        <f t="shared" si="2"/>
        <v>3.6112819758975561E-7</v>
      </c>
      <c r="AK23" s="16">
        <f t="shared" si="2"/>
        <v>1.0682871520937286E-6</v>
      </c>
      <c r="AL23" s="16">
        <f t="shared" si="2"/>
        <v>2.1836772691150661E-7</v>
      </c>
      <c r="AM23" s="18">
        <f t="shared" si="2"/>
        <v>3.2260160297706654E-8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7.5180105844259374E-7</v>
      </c>
      <c r="E24" s="16">
        <f t="shared" si="3"/>
        <v>2.9721178953308583E-7</v>
      </c>
      <c r="F24" s="16">
        <f t="shared" si="3"/>
        <v>5.0277042976401426E-7</v>
      </c>
      <c r="G24" s="16">
        <f t="shared" si="3"/>
        <v>1.6862793873197007E-7</v>
      </c>
      <c r="H24" s="16">
        <f t="shared" si="3"/>
        <v>7.4271581072634374E-9</v>
      </c>
      <c r="I24" s="16">
        <f t="shared" si="3"/>
        <v>4.7605693918066243E-8</v>
      </c>
      <c r="J24" s="16">
        <f t="shared" si="3"/>
        <v>1.1741791473758611E-6</v>
      </c>
      <c r="K24" s="16">
        <f t="shared" si="3"/>
        <v>2.2700903891283936E-7</v>
      </c>
      <c r="L24" s="16">
        <f t="shared" si="3"/>
        <v>1.0784137755286612E-10</v>
      </c>
      <c r="M24" s="16">
        <f t="shared" si="3"/>
        <v>2.795268231844918E-8</v>
      </c>
      <c r="N24" s="16">
        <f t="shared" si="3"/>
        <v>5.4391413616538099E-7</v>
      </c>
      <c r="O24" s="16">
        <f t="shared" si="3"/>
        <v>3.0983969312784096E-8</v>
      </c>
      <c r="P24" s="16">
        <f t="shared" si="3"/>
        <v>4.1792834260584339E-7</v>
      </c>
      <c r="Q24" s="16">
        <f t="shared" si="3"/>
        <v>1.4789330983969776E-6</v>
      </c>
      <c r="R24" s="16">
        <f t="shared" si="3"/>
        <v>2.4730829595680119E-8</v>
      </c>
      <c r="S24" s="16">
        <f t="shared" si="3"/>
        <v>1.3968501296806002E-7</v>
      </c>
      <c r="T24" s="16">
        <f t="shared" si="3"/>
        <v>6.2047227327795379E-7</v>
      </c>
      <c r="U24" s="16">
        <f t="shared" si="3"/>
        <v>1.1884867396369292E-7</v>
      </c>
      <c r="V24" s="16">
        <f t="shared" si="3"/>
        <v>1.6860222089570565E-7</v>
      </c>
      <c r="W24" s="16">
        <f t="shared" si="3"/>
        <v>1.2124714022433845E-8</v>
      </c>
      <c r="X24" s="16">
        <f t="shared" si="3"/>
        <v>3.4674665961634824E-7</v>
      </c>
      <c r="Y24" s="16">
        <f t="shared" si="3"/>
        <v>5.7086167095711384E-8</v>
      </c>
      <c r="Z24" s="16">
        <f t="shared" si="3"/>
        <v>2.1986828087440432E-6</v>
      </c>
      <c r="AA24" s="16">
        <f t="shared" si="3"/>
        <v>5.1699328675770896E-7</v>
      </c>
      <c r="AB24" s="16">
        <f t="shared" si="3"/>
        <v>5.4851726979691431E-7</v>
      </c>
      <c r="AC24" s="16">
        <f t="shared" si="3"/>
        <v>1.475470952410139E-6</v>
      </c>
      <c r="AD24" s="16">
        <f t="shared" si="3"/>
        <v>3.0149854022745626E-9</v>
      </c>
      <c r="AE24" s="17">
        <f t="shared" si="3"/>
        <v>5.5849009915029803E-4</v>
      </c>
      <c r="AF24" s="16">
        <f t="shared" si="3"/>
        <v>4.0067728574966154E-8</v>
      </c>
      <c r="AG24" s="16">
        <f t="shared" si="3"/>
        <v>3.826187108953403E-7</v>
      </c>
      <c r="AH24" s="16">
        <f t="shared" si="3"/>
        <v>2.7825486378589141E-7</v>
      </c>
      <c r="AI24" s="16">
        <f t="shared" si="3"/>
        <v>4.9414237341147022E-7</v>
      </c>
      <c r="AJ24" s="16">
        <f t="shared" si="3"/>
        <v>8.4083077953380727E-8</v>
      </c>
      <c r="AK24" s="16">
        <f t="shared" si="3"/>
        <v>6.0426795793187261E-8</v>
      </c>
      <c r="AL24" s="16">
        <f t="shared" si="3"/>
        <v>2.2506671462422344E-6</v>
      </c>
      <c r="AM24" s="18">
        <f t="shared" si="3"/>
        <v>3.4966473055549408E-7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1.1721543928305121E-6</v>
      </c>
      <c r="E25" s="16">
        <f t="shared" si="4"/>
        <v>3.0280265319202396E-10</v>
      </c>
      <c r="F25" s="16">
        <f t="shared" si="4"/>
        <v>2.110159851731938E-6</v>
      </c>
      <c r="G25" s="16">
        <f t="shared" si="4"/>
        <v>3.8205370791556589E-6</v>
      </c>
      <c r="H25" s="16">
        <f t="shared" si="4"/>
        <v>1.7220193382115137E-6</v>
      </c>
      <c r="I25" s="16">
        <f t="shared" si="4"/>
        <v>1.7595654396428971E-7</v>
      </c>
      <c r="J25" s="16">
        <f t="shared" si="4"/>
        <v>4.6216230872746865E-7</v>
      </c>
      <c r="K25" s="16">
        <f t="shared" si="4"/>
        <v>9.508622438118733E-6</v>
      </c>
      <c r="L25" s="17">
        <f t="shared" si="4"/>
        <v>4.9214332822159357E-3</v>
      </c>
      <c r="M25" s="16">
        <f t="shared" si="4"/>
        <v>4.7127844206640091E-7</v>
      </c>
      <c r="N25" s="16">
        <f t="shared" si="4"/>
        <v>3.7259696282953286E-7</v>
      </c>
      <c r="O25" s="16">
        <f t="shared" si="4"/>
        <v>8.4841518574659223E-7</v>
      </c>
      <c r="P25" s="16">
        <f t="shared" si="4"/>
        <v>1.0387470826839387E-6</v>
      </c>
      <c r="Q25" s="16">
        <f t="shared" si="4"/>
        <v>1.0058921409715907E-5</v>
      </c>
      <c r="R25" s="16">
        <f t="shared" si="4"/>
        <v>5.7219239483882916E-7</v>
      </c>
      <c r="S25" s="16">
        <f t="shared" si="4"/>
        <v>1.0031983497922388E-7</v>
      </c>
      <c r="T25" s="16">
        <f t="shared" si="4"/>
        <v>1.1648056473698761E-6</v>
      </c>
      <c r="U25" s="16">
        <f t="shared" si="4"/>
        <v>3.6275189435875353E-6</v>
      </c>
      <c r="V25" s="16">
        <f t="shared" si="4"/>
        <v>1.4479577284122974E-6</v>
      </c>
      <c r="W25" s="16">
        <f t="shared" si="4"/>
        <v>1.0358870923541211E-6</v>
      </c>
      <c r="X25" s="16">
        <f t="shared" si="4"/>
        <v>2.371971039556792E-5</v>
      </c>
      <c r="Y25" s="16">
        <f t="shared" si="4"/>
        <v>6.5288561439726684E-6</v>
      </c>
      <c r="Z25" s="16">
        <f t="shared" si="4"/>
        <v>8.1055399953212136E-6</v>
      </c>
      <c r="AA25" s="16">
        <f t="shared" si="4"/>
        <v>1.9153075142210923E-5</v>
      </c>
      <c r="AB25" s="16">
        <f t="shared" si="4"/>
        <v>1.7287483825043658E-6</v>
      </c>
      <c r="AC25" s="16">
        <f t="shared" si="4"/>
        <v>1.3216703921441393E-5</v>
      </c>
      <c r="AD25" s="16">
        <f t="shared" si="4"/>
        <v>1.0290499483970961E-5</v>
      </c>
      <c r="AE25" s="16">
        <f t="shared" si="4"/>
        <v>9.8525397414145467E-10</v>
      </c>
      <c r="AF25" s="16">
        <f t="shared" si="4"/>
        <v>1.6830297279957717E-6</v>
      </c>
      <c r="AG25" s="16">
        <f t="shared" si="4"/>
        <v>3.1588209192451901E-6</v>
      </c>
      <c r="AH25" s="16">
        <f t="shared" si="4"/>
        <v>4.5259279929113101E-6</v>
      </c>
      <c r="AI25" s="16">
        <f t="shared" si="4"/>
        <v>6.9931144654566414E-8</v>
      </c>
      <c r="AJ25" s="16">
        <f t="shared" si="4"/>
        <v>1.2556911232134463E-5</v>
      </c>
      <c r="AK25" s="16">
        <f t="shared" si="4"/>
        <v>4.9155430479940095E-8</v>
      </c>
      <c r="AL25" s="16">
        <f t="shared" si="4"/>
        <v>1.1857679964820244E-5</v>
      </c>
      <c r="AM25" s="18">
        <f t="shared" si="4"/>
        <v>2.6382178008040009E-5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6.3731587378555871E-6</v>
      </c>
      <c r="E26" s="16">
        <f t="shared" si="5"/>
        <v>7.5103303244302773E-8</v>
      </c>
      <c r="F26" s="16">
        <f t="shared" si="5"/>
        <v>1.2674041718020626E-6</v>
      </c>
      <c r="G26" s="16">
        <f t="shared" si="5"/>
        <v>4.6906841597292544E-6</v>
      </c>
      <c r="H26" s="16">
        <f t="shared" si="5"/>
        <v>2.7833970582847406E-7</v>
      </c>
      <c r="I26" s="16">
        <f t="shared" si="5"/>
        <v>5.8020302138448172E-7</v>
      </c>
      <c r="J26" s="16">
        <f t="shared" si="5"/>
        <v>3.5518527463309147E-6</v>
      </c>
      <c r="K26" s="16">
        <f t="shared" si="5"/>
        <v>2.9105108151223589E-6</v>
      </c>
      <c r="L26" s="16">
        <f t="shared" si="5"/>
        <v>2.8213020151457352E-6</v>
      </c>
      <c r="M26" s="16">
        <f t="shared" si="5"/>
        <v>5.1113615082011593E-8</v>
      </c>
      <c r="N26" s="16">
        <f t="shared" si="5"/>
        <v>3.6399346288927092E-8</v>
      </c>
      <c r="O26" s="16">
        <f t="shared" si="5"/>
        <v>5.6094289872479748E-11</v>
      </c>
      <c r="P26" s="16">
        <f t="shared" si="5"/>
        <v>8.002268830536556E-7</v>
      </c>
      <c r="Q26" s="16">
        <f t="shared" si="5"/>
        <v>6.9432227578941881E-7</v>
      </c>
      <c r="R26" s="16">
        <f t="shared" si="5"/>
        <v>7.7227783540433823E-7</v>
      </c>
      <c r="S26" s="16">
        <f t="shared" si="5"/>
        <v>2.0278588655064578E-7</v>
      </c>
      <c r="T26" s="16">
        <f t="shared" si="5"/>
        <v>1.3038870807147358E-7</v>
      </c>
      <c r="U26" s="16">
        <f t="shared" si="5"/>
        <v>4.6027894428436555E-7</v>
      </c>
      <c r="V26" s="16">
        <f t="shared" si="5"/>
        <v>6.0637822279054434E-7</v>
      </c>
      <c r="W26" s="16">
        <f t="shared" si="5"/>
        <v>6.2390125744099593E-8</v>
      </c>
      <c r="X26" s="16">
        <f t="shared" si="5"/>
        <v>2.6137703966234286E-6</v>
      </c>
      <c r="Y26" s="16">
        <f t="shared" si="5"/>
        <v>6.7042256842060807E-7</v>
      </c>
      <c r="Z26" s="17">
        <f t="shared" si="5"/>
        <v>1.6776485021891675E-3</v>
      </c>
      <c r="AA26" s="16">
        <f t="shared" si="5"/>
        <v>3.3930170424686607E-7</v>
      </c>
      <c r="AB26" s="16">
        <f t="shared" si="5"/>
        <v>1.5370181618708396E-8</v>
      </c>
      <c r="AC26" s="16">
        <f t="shared" si="5"/>
        <v>4.1822792236108246E-7</v>
      </c>
      <c r="AD26" s="16">
        <f t="shared" si="5"/>
        <v>1.832774784646427E-6</v>
      </c>
      <c r="AE26" s="16">
        <f t="shared" si="5"/>
        <v>6.6242114675036714E-6</v>
      </c>
      <c r="AF26" s="16">
        <f t="shared" si="5"/>
        <v>4.5915929293141592E-7</v>
      </c>
      <c r="AG26" s="16">
        <f t="shared" si="5"/>
        <v>9.7290023304988527E-12</v>
      </c>
      <c r="AH26" s="16">
        <f t="shared" si="5"/>
        <v>2.3663176861578536E-6</v>
      </c>
      <c r="AI26" s="16">
        <f t="shared" si="5"/>
        <v>1.1981719264972856E-7</v>
      </c>
      <c r="AJ26" s="16">
        <f t="shared" si="5"/>
        <v>2.5206843032789362E-6</v>
      </c>
      <c r="AK26" s="16">
        <f t="shared" si="5"/>
        <v>7.4869177607283031E-9</v>
      </c>
      <c r="AL26" s="16">
        <f t="shared" si="5"/>
        <v>4.837208331728912E-9</v>
      </c>
      <c r="AM26" s="18">
        <f t="shared" si="5"/>
        <v>2.5985156952127833E-7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3.6048306307002034E-8</v>
      </c>
      <c r="E27" s="16">
        <f t="shared" si="6"/>
        <v>1.9903639719991658E-8</v>
      </c>
      <c r="F27" s="16">
        <f t="shared" si="6"/>
        <v>5.946737387365055E-8</v>
      </c>
      <c r="G27" s="16">
        <f t="shared" si="6"/>
        <v>9.0296595992092032E-9</v>
      </c>
      <c r="H27" s="16">
        <f t="shared" si="6"/>
        <v>7.0188878723196049E-7</v>
      </c>
      <c r="I27" s="16">
        <f t="shared" si="6"/>
        <v>1.1901476593300795E-7</v>
      </c>
      <c r="J27" s="16">
        <f t="shared" si="6"/>
        <v>4.0935817871175502E-7</v>
      </c>
      <c r="K27" s="16">
        <f t="shared" si="6"/>
        <v>6.9716816432271408E-11</v>
      </c>
      <c r="L27" s="16">
        <f t="shared" si="6"/>
        <v>3.1959909294900531E-9</v>
      </c>
      <c r="M27" s="16">
        <f t="shared" si="6"/>
        <v>7.1115542644331253E-7</v>
      </c>
      <c r="N27" s="16">
        <f t="shared" si="6"/>
        <v>9.0583539635048904E-7</v>
      </c>
      <c r="O27" s="16">
        <f t="shared" si="6"/>
        <v>3.0763821470078724E-8</v>
      </c>
      <c r="P27" s="16">
        <f t="shared" si="6"/>
        <v>1.3133682183591455E-8</v>
      </c>
      <c r="Q27" s="16">
        <f t="shared" si="6"/>
        <v>1.3462671214827471E-6</v>
      </c>
      <c r="R27" s="16">
        <f t="shared" si="6"/>
        <v>7.1808664752669617E-9</v>
      </c>
      <c r="S27" s="16">
        <f t="shared" si="6"/>
        <v>1.4453076638107152E-8</v>
      </c>
      <c r="T27" s="16">
        <f t="shared" si="6"/>
        <v>4.5404310281563151E-7</v>
      </c>
      <c r="U27" s="16">
        <f t="shared" si="6"/>
        <v>2.0266959195130141E-7</v>
      </c>
      <c r="V27" s="16">
        <f t="shared" si="6"/>
        <v>1.2031840417017778E-7</v>
      </c>
      <c r="W27" s="16">
        <f t="shared" si="6"/>
        <v>5.5307774047723187E-9</v>
      </c>
      <c r="X27" s="16">
        <f t="shared" si="6"/>
        <v>1.5228838178562862E-7</v>
      </c>
      <c r="Y27" s="16">
        <f t="shared" si="6"/>
        <v>3.1181968689300867E-9</v>
      </c>
      <c r="Z27" s="16">
        <f t="shared" si="6"/>
        <v>1.4053840203916461E-9</v>
      </c>
      <c r="AA27" s="16">
        <f t="shared" si="6"/>
        <v>4.4551530804253848E-7</v>
      </c>
      <c r="AB27" s="16">
        <f t="shared" si="6"/>
        <v>1.6465117993794465E-7</v>
      </c>
      <c r="AC27" s="16">
        <f t="shared" si="6"/>
        <v>2.0498819791967823E-7</v>
      </c>
      <c r="AD27" s="16">
        <f t="shared" si="6"/>
        <v>6.0367346376809858E-8</v>
      </c>
      <c r="AE27" s="16">
        <f t="shared" si="6"/>
        <v>3.41716843200318E-8</v>
      </c>
      <c r="AF27" s="16">
        <f t="shared" si="6"/>
        <v>1.6380083989054765E-7</v>
      </c>
      <c r="AG27" s="16">
        <f t="shared" si="6"/>
        <v>2.027870775273658E-7</v>
      </c>
      <c r="AH27" s="16">
        <f t="shared" si="6"/>
        <v>2.4455933990264468E-7</v>
      </c>
      <c r="AI27" s="16">
        <f t="shared" si="6"/>
        <v>6.1214448130541957E-7</v>
      </c>
      <c r="AJ27" s="16">
        <f t="shared" si="6"/>
        <v>6.8067417322941489E-8</v>
      </c>
      <c r="AK27" s="17">
        <f t="shared" si="6"/>
        <v>3.1366258208779374E-4</v>
      </c>
      <c r="AL27" s="16">
        <f t="shared" si="6"/>
        <v>2.4286285128496471E-7</v>
      </c>
      <c r="AM27" s="18">
        <f t="shared" si="6"/>
        <v>1.9061032332602583E-7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1.8511747500084243E-7</v>
      </c>
      <c r="E28" s="16">
        <f t="shared" si="7"/>
        <v>1.2000600596622499E-8</v>
      </c>
      <c r="F28" s="16">
        <f t="shared" si="7"/>
        <v>1.0047675821421273E-9</v>
      </c>
      <c r="G28" s="16">
        <f t="shared" si="7"/>
        <v>4.8693001937575973E-8</v>
      </c>
      <c r="H28" s="16">
        <f t="shared" si="7"/>
        <v>2.0396173081485372E-8</v>
      </c>
      <c r="I28" s="16">
        <f t="shared" si="7"/>
        <v>6.0166206265387033E-8</v>
      </c>
      <c r="J28" s="16">
        <f t="shared" si="7"/>
        <v>4.574706666237056E-8</v>
      </c>
      <c r="K28" s="16">
        <f t="shared" si="7"/>
        <v>3.9733546382153389E-9</v>
      </c>
      <c r="L28" s="16">
        <f t="shared" si="7"/>
        <v>8.4527486281403022E-8</v>
      </c>
      <c r="M28" s="16">
        <f t="shared" si="7"/>
        <v>1.3999335953275115E-7</v>
      </c>
      <c r="N28" s="16">
        <f t="shared" si="7"/>
        <v>2.5187210813095787E-7</v>
      </c>
      <c r="O28" s="16">
        <f t="shared" si="7"/>
        <v>2.3091937511552379E-8</v>
      </c>
      <c r="P28" s="16">
        <f t="shared" si="7"/>
        <v>2.0479425306424672E-9</v>
      </c>
      <c r="Q28" s="16">
        <f t="shared" si="7"/>
        <v>1.5175545880937528E-7</v>
      </c>
      <c r="R28" s="16">
        <f t="shared" si="7"/>
        <v>2.7455854365604571E-7</v>
      </c>
      <c r="S28" s="16">
        <f t="shared" si="7"/>
        <v>6.412916671111919E-8</v>
      </c>
      <c r="T28" s="16">
        <f t="shared" si="7"/>
        <v>8.61117048673062E-8</v>
      </c>
      <c r="U28" s="16">
        <f t="shared" si="7"/>
        <v>1.0245801937271823E-7</v>
      </c>
      <c r="V28" s="16">
        <f t="shared" si="7"/>
        <v>1.6644703431673729E-10</v>
      </c>
      <c r="W28" s="16">
        <f t="shared" si="7"/>
        <v>4.9174808830370062E-8</v>
      </c>
      <c r="X28" s="16">
        <f t="shared" si="7"/>
        <v>6.2710201058896334E-10</v>
      </c>
      <c r="Y28" s="16">
        <f t="shared" si="7"/>
        <v>1.3336619896033952E-7</v>
      </c>
      <c r="Z28" s="16">
        <f t="shared" si="7"/>
        <v>1.2699052560693428E-7</v>
      </c>
      <c r="AA28" s="16">
        <f t="shared" si="7"/>
        <v>3.1719663098727039E-10</v>
      </c>
      <c r="AB28" s="16">
        <f t="shared" si="7"/>
        <v>3.0872922817021751E-10</v>
      </c>
      <c r="AC28" s="16">
        <f t="shared" si="7"/>
        <v>3.1306561083674043E-8</v>
      </c>
      <c r="AD28" s="16">
        <f t="shared" si="7"/>
        <v>1.2980868429717033E-8</v>
      </c>
      <c r="AE28" s="16">
        <f t="shared" si="7"/>
        <v>4.4984951880590966E-8</v>
      </c>
      <c r="AF28" s="16">
        <f t="shared" si="7"/>
        <v>8.6063229046512802E-10</v>
      </c>
      <c r="AG28" s="16">
        <f t="shared" si="7"/>
        <v>1.7674376299727398E-7</v>
      </c>
      <c r="AH28" s="17">
        <f t="shared" si="7"/>
        <v>9.0146509628444074E-5</v>
      </c>
      <c r="AI28" s="16">
        <f t="shared" si="7"/>
        <v>9.0017421200232441E-9</v>
      </c>
      <c r="AJ28" s="16">
        <f t="shared" si="7"/>
        <v>1.1661244739622133E-7</v>
      </c>
      <c r="AK28" s="16">
        <f t="shared" si="7"/>
        <v>6.9868217511036636E-8</v>
      </c>
      <c r="AL28" s="16">
        <f t="shared" si="7"/>
        <v>7.361059683342089E-8</v>
      </c>
      <c r="AM28" s="18">
        <f t="shared" si="7"/>
        <v>1.0737015502060017E-7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4.5128549439294138E-6</v>
      </c>
      <c r="E29" s="16">
        <f t="shared" si="8"/>
        <v>7.6312194376122293E-7</v>
      </c>
      <c r="F29" s="16">
        <f t="shared" si="8"/>
        <v>2.8248981271682694E-6</v>
      </c>
      <c r="G29" s="16">
        <f t="shared" si="8"/>
        <v>3.847552660972897E-6</v>
      </c>
      <c r="H29" s="16">
        <f t="shared" si="8"/>
        <v>5.4139501319526686E-7</v>
      </c>
      <c r="I29" s="16">
        <f t="shared" si="8"/>
        <v>7.9616656819435664E-7</v>
      </c>
      <c r="J29" s="16">
        <f t="shared" si="8"/>
        <v>8.3140611548248551E-6</v>
      </c>
      <c r="K29" s="16">
        <f t="shared" si="8"/>
        <v>9.0834380516689462E-6</v>
      </c>
      <c r="L29" s="16">
        <f t="shared" si="8"/>
        <v>8.3751469156471958E-7</v>
      </c>
      <c r="M29" s="16">
        <f t="shared" si="8"/>
        <v>4.5910640079410167E-6</v>
      </c>
      <c r="N29" s="16">
        <f t="shared" si="8"/>
        <v>4.6574910454794866E-7</v>
      </c>
      <c r="O29" s="16">
        <f t="shared" si="8"/>
        <v>7.0514424007187502E-6</v>
      </c>
      <c r="P29" s="16">
        <f t="shared" si="8"/>
        <v>6.4604592403771719E-7</v>
      </c>
      <c r="Q29" s="16">
        <f t="shared" si="8"/>
        <v>1.073855582483738E-6</v>
      </c>
      <c r="R29" s="16">
        <f t="shared" si="8"/>
        <v>2.3865554066361073E-7</v>
      </c>
      <c r="S29" s="16">
        <f t="shared" si="8"/>
        <v>1.9093402996476529E-9</v>
      </c>
      <c r="T29" s="16">
        <f t="shared" si="8"/>
        <v>2.0242792643161526E-7</v>
      </c>
      <c r="U29" s="16">
        <f t="shared" si="8"/>
        <v>3.8853054494747252E-6</v>
      </c>
      <c r="V29" s="17">
        <f t="shared" si="8"/>
        <v>2.832387958786597E-3</v>
      </c>
      <c r="W29" s="16">
        <f t="shared" si="8"/>
        <v>3.4197349437513736E-6</v>
      </c>
      <c r="X29" s="16">
        <f t="shared" si="8"/>
        <v>1.092038301038663E-6</v>
      </c>
      <c r="Y29" s="16">
        <f t="shared" si="8"/>
        <v>5.2006244364905269E-7</v>
      </c>
      <c r="Z29" s="16">
        <f t="shared" si="8"/>
        <v>1.0064041986835806E-6</v>
      </c>
      <c r="AA29" s="16">
        <f t="shared" si="8"/>
        <v>3.7234768595550435E-7</v>
      </c>
      <c r="AB29" s="16">
        <f t="shared" si="8"/>
        <v>3.0527950607450647E-6</v>
      </c>
      <c r="AC29" s="16">
        <f t="shared" si="8"/>
        <v>1.2239689259396521E-6</v>
      </c>
      <c r="AD29" s="16">
        <f t="shared" si="8"/>
        <v>1.5086792839695152E-5</v>
      </c>
      <c r="AE29" s="16">
        <f t="shared" si="8"/>
        <v>8.4442048611960444E-7</v>
      </c>
      <c r="AF29" s="16">
        <f t="shared" si="8"/>
        <v>2.7728300950108877E-6</v>
      </c>
      <c r="AG29" s="16">
        <f t="shared" si="8"/>
        <v>4.3797400805975787E-6</v>
      </c>
      <c r="AH29" s="16">
        <f t="shared" si="8"/>
        <v>5.177663240622506E-9</v>
      </c>
      <c r="AI29" s="16">
        <f t="shared" si="8"/>
        <v>2.8499934905228442E-7</v>
      </c>
      <c r="AJ29" s="16">
        <f t="shared" si="8"/>
        <v>9.0145659257793821E-6</v>
      </c>
      <c r="AK29" s="16">
        <f t="shared" si="8"/>
        <v>1.0637520433923551E-6</v>
      </c>
      <c r="AL29" s="16">
        <f t="shared" si="8"/>
        <v>7.4128707854070171E-6</v>
      </c>
      <c r="AM29" s="18">
        <f t="shared" si="8"/>
        <v>7.3884037448922401E-11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9.2782583735099954E-6</v>
      </c>
      <c r="E30" s="17">
        <f t="shared" si="9"/>
        <v>3.8749731083058442E-3</v>
      </c>
      <c r="F30" s="16">
        <f t="shared" si="9"/>
        <v>6.4279774425112439E-6</v>
      </c>
      <c r="G30" s="16">
        <f t="shared" si="9"/>
        <v>1.4771439881298538E-7</v>
      </c>
      <c r="H30" s="16">
        <f t="shared" si="9"/>
        <v>8.8725903853863365E-13</v>
      </c>
      <c r="I30" s="16">
        <f t="shared" si="9"/>
        <v>1.3327441493921671E-6</v>
      </c>
      <c r="J30" s="16">
        <f t="shared" si="9"/>
        <v>1.2770631516075497E-7</v>
      </c>
      <c r="K30" s="16">
        <f t="shared" si="9"/>
        <v>4.3250490412086164E-7</v>
      </c>
      <c r="L30" s="16">
        <f t="shared" si="9"/>
        <v>2.5201146791813402E-10</v>
      </c>
      <c r="M30" s="16">
        <f t="shared" si="9"/>
        <v>1.7266777861667291E-6</v>
      </c>
      <c r="N30" s="16">
        <f t="shared" si="9"/>
        <v>6.8766671739044499E-8</v>
      </c>
      <c r="O30" s="16">
        <f t="shared" si="9"/>
        <v>2.2318792154526655E-8</v>
      </c>
      <c r="P30" s="16">
        <f t="shared" si="9"/>
        <v>1.3153630339788531E-6</v>
      </c>
      <c r="Q30" s="16">
        <f t="shared" si="9"/>
        <v>5.2607573862634456E-7</v>
      </c>
      <c r="R30" s="16">
        <f t="shared" si="9"/>
        <v>2.7700105029341112E-9</v>
      </c>
      <c r="S30" s="16">
        <f t="shared" si="9"/>
        <v>1.911990790080377E-6</v>
      </c>
      <c r="T30" s="16">
        <f t="shared" si="9"/>
        <v>1.0022295134140436E-5</v>
      </c>
      <c r="U30" s="16">
        <f t="shared" si="9"/>
        <v>2.0983291640734948E-7</v>
      </c>
      <c r="V30" s="16">
        <f t="shared" si="9"/>
        <v>1.0625013934741888E-6</v>
      </c>
      <c r="W30" s="16">
        <f t="shared" si="9"/>
        <v>3.1107572666452147E-5</v>
      </c>
      <c r="X30" s="16">
        <f t="shared" si="9"/>
        <v>2.0600478095200789E-6</v>
      </c>
      <c r="Y30" s="16">
        <f t="shared" si="9"/>
        <v>3.1320418306164911E-6</v>
      </c>
      <c r="Z30" s="16">
        <f t="shared" si="9"/>
        <v>1.7285707659551557E-7</v>
      </c>
      <c r="AA30" s="16">
        <f t="shared" si="9"/>
        <v>1.0786947421999404E-6</v>
      </c>
      <c r="AB30" s="16">
        <f t="shared" si="9"/>
        <v>5.4146396021740154E-7</v>
      </c>
      <c r="AC30" s="16">
        <f t="shared" si="9"/>
        <v>2.7934752097545388E-6</v>
      </c>
      <c r="AD30" s="16">
        <f t="shared" si="9"/>
        <v>1.3826738035512387E-6</v>
      </c>
      <c r="AE30" s="16">
        <f t="shared" si="9"/>
        <v>2.0692837336510092E-6</v>
      </c>
      <c r="AF30" s="16">
        <f t="shared" si="9"/>
        <v>4.9340463694767454E-6</v>
      </c>
      <c r="AG30" s="16">
        <f t="shared" si="9"/>
        <v>1.5019116284486374E-6</v>
      </c>
      <c r="AH30" s="16">
        <f t="shared" si="9"/>
        <v>5.1484333144381306E-7</v>
      </c>
      <c r="AI30" s="16">
        <f t="shared" si="9"/>
        <v>5.247937640596727E-7</v>
      </c>
      <c r="AJ30" s="16">
        <f t="shared" si="9"/>
        <v>3.1948392920994824E-7</v>
      </c>
      <c r="AK30" s="16">
        <f t="shared" si="9"/>
        <v>2.4440622514298665E-7</v>
      </c>
      <c r="AL30" s="16">
        <f t="shared" si="9"/>
        <v>1.6652113138859269E-5</v>
      </c>
      <c r="AM30" s="18">
        <f t="shared" si="9"/>
        <v>9.2430641915154688E-7</v>
      </c>
    </row>
    <row r="31" spans="1:39">
      <c r="A31" t="s">
        <v>55</v>
      </c>
      <c r="D31" s="19">
        <f>SUM($D$21:$D$30)</f>
        <v>2.4230452314732906E-5</v>
      </c>
      <c r="E31" s="19">
        <f>SUM($E$21:$E$30)</f>
        <v>3.8762170491335249E-3</v>
      </c>
      <c r="F31" s="19">
        <f>SUM($F$21:$F$30)</f>
        <v>1.3692634411057349E-5</v>
      </c>
      <c r="G31" s="19">
        <f>SUM($G$21:$G$30)</f>
        <v>1.4207570365661108E-5</v>
      </c>
      <c r="H31" s="19">
        <f>SUM($H$21:$H$30)</f>
        <v>3.4351962247107123E-6</v>
      </c>
      <c r="I31">
        <f>SUM($I$21:$I$30)</f>
        <v>6.6514891916092564E-6</v>
      </c>
      <c r="J31" s="19">
        <f>SUM($J$21:$J$30)</f>
        <v>1.4982857574529239E-5</v>
      </c>
      <c r="K31" s="19">
        <f>SUM($K$21:$K$30)</f>
        <v>2.2360912426789461E-5</v>
      </c>
      <c r="L31" s="19">
        <f>SUM($L$21:$L$30)</f>
        <v>4.9252743806968069E-3</v>
      </c>
      <c r="M31" s="19">
        <f>SUM($M$21:$M$30)</f>
        <v>1.1402422723363562E-5</v>
      </c>
      <c r="N31" s="19">
        <f>SUM($N$21:$N$30)</f>
        <v>5.3776664425367845E-6</v>
      </c>
      <c r="O31" s="19">
        <f>SUM($O$21:$O$30)</f>
        <v>8.3296376001115998E-6</v>
      </c>
      <c r="P31" s="19">
        <f>SUM($P$21:$P$30)</f>
        <v>5.9632709092844163E-6</v>
      </c>
      <c r="Q31" s="19">
        <f>SUM($Q$21:$Q$30)</f>
        <v>1.7232641379231013E-5</v>
      </c>
      <c r="R31" s="19">
        <f>SUM($R$21:$R$30)</f>
        <v>7.4893594829222095E-4</v>
      </c>
      <c r="S31" s="19">
        <f>SUM($S$21:$S$30)</f>
        <v>2.6647581200197414E-6</v>
      </c>
      <c r="T31" s="19">
        <f>SUM($T$21:$T$30)</f>
        <v>1.5141973302768527E-5</v>
      </c>
      <c r="U31" s="19">
        <f>SUM($U$21:$U$30)</f>
        <v>8.9753190603417621E-6</v>
      </c>
      <c r="V31" s="19">
        <f>SUM($V$21:$V$30)</f>
        <v>2.835913755520589E-3</v>
      </c>
      <c r="W31" s="19">
        <f>SUM($W$21:$W$30)</f>
        <v>3.6366131068831783E-5</v>
      </c>
      <c r="X31" s="19">
        <f>SUM($X$21:$X$30)</f>
        <v>3.0583912137776871E-5</v>
      </c>
      <c r="Y31" s="19">
        <f>SUM($Y$21:$Y$30)</f>
        <v>1.3194128502910233E-5</v>
      </c>
      <c r="Z31" s="19">
        <f>SUM($Z$21:$Z$30)</f>
        <v>1.6896359551834539E-3</v>
      </c>
      <c r="AA31" s="19">
        <f>SUM($AA$21:$AA$30)</f>
        <v>2.4209314829191744E-5</v>
      </c>
      <c r="AB31" s="19">
        <f>SUM($AB$21:$AB$30)</f>
        <v>7.00541107193754E-6</v>
      </c>
      <c r="AC31" s="19">
        <f>SUM($AC$21:$AC$30)</f>
        <v>2.1527938715235046E-5</v>
      </c>
      <c r="AD31" s="19">
        <f>SUM($AD$21:$AD$30)</f>
        <v>2.9878086330167845E-5</v>
      </c>
      <c r="AE31" s="19">
        <f>SUM($AE$21:$AE$30)</f>
        <v>5.6862807608187122E-4</v>
      </c>
      <c r="AF31" s="19">
        <f>SUM($AF$21:$AF$30)</f>
        <v>1.0102474587956125E-5</v>
      </c>
      <c r="AG31" s="19">
        <f>SUM($AG$21:$AG$30)</f>
        <v>9.9121151591969292E-6</v>
      </c>
      <c r="AH31" s="19">
        <f>SUM($AH$21:$AH$30)</f>
        <v>1.0036472287607682E-4</v>
      </c>
      <c r="AI31" s="19">
        <f>SUM($AI$21:$AI$30)</f>
        <v>5.5174265756843702E-4</v>
      </c>
      <c r="AJ31" s="19">
        <f>SUM($AJ$21:$AJ$30)</f>
        <v>3.1903434284793127E-5</v>
      </c>
      <c r="AK31" s="19">
        <f>SUM($AK$21:$AK$30)</f>
        <v>3.1624405358543473E-4</v>
      </c>
      <c r="AL31" s="19">
        <f>SUM($AL$21:$AL$30)</f>
        <v>3.9221267311382254E-5</v>
      </c>
      <c r="AM31" s="19">
        <f>SUM($AM$21:$AM$30)</f>
        <v>3.1951214917625932E-5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1.6073460829902173E-2</v>
      </c>
      <c r="D33" s="20">
        <f>$D$31/$C$33</f>
        <v>1.5074819649080128E-3</v>
      </c>
      <c r="E33" s="20">
        <f>$E$31/$C$33</f>
        <v>0.24115634399795383</v>
      </c>
      <c r="F33" s="20">
        <f>$F$31/$C$33</f>
        <v>8.5187841971060354E-4</v>
      </c>
      <c r="G33" s="20">
        <f>$G$31/$C$33</f>
        <v>8.8391482805184895E-4</v>
      </c>
      <c r="H33" s="20">
        <f>$H$31/$C$33</f>
        <v>2.1371851781416384E-4</v>
      </c>
      <c r="I33" s="20">
        <f>$I$31/$C$33</f>
        <v>4.138181106109517E-4</v>
      </c>
      <c r="J33" s="20">
        <f>$J$31/$C$33</f>
        <v>9.3214882178055663E-4</v>
      </c>
      <c r="K33" s="20">
        <f>$K$31/$C$33</f>
        <v>1.3911697464176764E-3</v>
      </c>
      <c r="L33" s="20">
        <f>$L$31/$C$33</f>
        <v>0.30642276935991908</v>
      </c>
      <c r="M33" s="20">
        <f>$M$31/$C$33</f>
        <v>7.0939437648369591E-4</v>
      </c>
      <c r="N33" s="20">
        <f>$N$31/$C$33</f>
        <v>3.3456804974647857E-4</v>
      </c>
      <c r="O33" s="20">
        <f>$O$31/$C$33</f>
        <v>5.1822303163333717E-4</v>
      </c>
      <c r="P33" s="20">
        <f>$P$31/$C$33</f>
        <v>3.7100105399769779E-4</v>
      </c>
      <c r="Q33" s="20">
        <f>$Q$31/$C$33</f>
        <v>1.072117670338448E-3</v>
      </c>
      <c r="R33" s="20">
        <f>$R$31/$C$33</f>
        <v>4.6594567045507844E-2</v>
      </c>
      <c r="S33" s="20">
        <f>$S$31/$C$33</f>
        <v>1.6578620797472399E-4</v>
      </c>
      <c r="T33" s="20">
        <f>$T$31/$C$33</f>
        <v>9.4204810420163161E-4</v>
      </c>
      <c r="U33" s="20">
        <f>$U$31/$C$33</f>
        <v>5.5839368729132543E-4</v>
      </c>
      <c r="V33" s="20">
        <f>$V$31/$C$33</f>
        <v>0.17643454546172241</v>
      </c>
      <c r="W33" s="20">
        <f>$W$31/$C$33</f>
        <v>2.2624953924781561E-3</v>
      </c>
      <c r="X33" s="20">
        <f>$X$31/$C$33</f>
        <v>1.902758370548318E-3</v>
      </c>
      <c r="Y33" s="20">
        <f>$Y$31/$C$33</f>
        <v>8.2086419611416921E-4</v>
      </c>
      <c r="Z33" s="20">
        <f>$Z$31/$C$33</f>
        <v>0.10511961133100528</v>
      </c>
      <c r="AA33" s="20">
        <f>$AA$31/$C$33</f>
        <v>1.5061669098763149E-3</v>
      </c>
      <c r="AB33" s="20">
        <f>$AB$31/$C$33</f>
        <v>4.3583713215669537E-4</v>
      </c>
      <c r="AC33" s="20">
        <f>$AC$31/$C$33</f>
        <v>1.3393468241254967E-3</v>
      </c>
      <c r="AD33" s="20">
        <f>$AD$31/$C$33</f>
        <v>1.8588458731043358E-3</v>
      </c>
      <c r="AE33" s="20">
        <f>$AE$31/$C$33</f>
        <v>3.5376829053767135E-2</v>
      </c>
      <c r="AF33" s="20">
        <f>$AF$31/$C$33</f>
        <v>6.2851894155626048E-4</v>
      </c>
      <c r="AG33" s="20">
        <f>$AG$31/$C$33</f>
        <v>6.166758524559304E-4</v>
      </c>
      <c r="AH33" s="20">
        <f>$AH$31/$C$33</f>
        <v>6.2441265100396963E-3</v>
      </c>
      <c r="AI33" s="20">
        <f>$AI$31/$C$33</f>
        <v>3.4326313630105451E-2</v>
      </c>
      <c r="AJ33" s="20">
        <f>$AJ$31/$C$33</f>
        <v>1.9848515899850115E-3</v>
      </c>
      <c r="AK33" s="20">
        <f>$AK$31/$C$33</f>
        <v>1.9674919852799334E-2</v>
      </c>
      <c r="AL33" s="20">
        <f>$AL$31/$C$33</f>
        <v>2.4401258525741506E-3</v>
      </c>
      <c r="AM33" s="20">
        <f>$AM$31/$C$33</f>
        <v>1.9878242312436952E-3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0CEA0-D410-4385-B0A5-C4B31EE108BA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6.1125058686448408E-2</v>
      </c>
      <c r="D5" s="10">
        <v>-1.9116473371532813E-2</v>
      </c>
      <c r="E5" s="10">
        <v>-3.597980670612505E-2</v>
      </c>
      <c r="F5" s="10">
        <v>-8.0394339277417449E-3</v>
      </c>
      <c r="G5" s="10">
        <v>-3.2502421791409113E-3</v>
      </c>
      <c r="H5" s="10">
        <v>-2.1786230717702831E-2</v>
      </c>
      <c r="I5" s="10">
        <v>8.9440708947835443E-3</v>
      </c>
      <c r="J5" s="10">
        <v>7.386041389179589E-3</v>
      </c>
      <c r="K5" s="10">
        <v>-9.6763323191898995E-3</v>
      </c>
      <c r="L5" s="10">
        <v>-1.3069442502900236E-2</v>
      </c>
      <c r="M5" s="10">
        <v>-1.3880215822988971E-4</v>
      </c>
      <c r="N5" s="10">
        <v>-2.3173082124423816E-2</v>
      </c>
      <c r="O5" s="10">
        <v>9.4418041645084657E-3</v>
      </c>
      <c r="P5" s="11" t="s">
        <v>59</v>
      </c>
      <c r="Q5" s="10">
        <v>2.4041979684841339E-3</v>
      </c>
      <c r="R5" s="10">
        <v>-6.3342975359463672E-3</v>
      </c>
      <c r="S5" s="10">
        <v>-3.266647609603697E-2</v>
      </c>
      <c r="T5" s="10">
        <v>1.0786892258838183E-2</v>
      </c>
      <c r="U5" s="10">
        <v>-2.9893481441303375E-2</v>
      </c>
      <c r="V5" s="10">
        <v>-2.7164208609908955E-2</v>
      </c>
      <c r="W5" s="10">
        <v>-8.0846935886174399E-3</v>
      </c>
      <c r="X5" s="10">
        <v>-1.5657255184038394E-2</v>
      </c>
      <c r="Y5" s="10">
        <v>3.3383551046440247E-3</v>
      </c>
      <c r="Z5" s="10">
        <v>5.6467098009263174E-2</v>
      </c>
      <c r="AA5" s="10">
        <v>3.793100112200712E-3</v>
      </c>
      <c r="AB5" s="10">
        <v>7.9092428126877317E-3</v>
      </c>
      <c r="AC5" s="10">
        <v>1.7925863585866172E-2</v>
      </c>
      <c r="AD5" s="10">
        <v>3.887945759723687E-2</v>
      </c>
      <c r="AE5" s="10">
        <v>-4.5130543491756665E-3</v>
      </c>
      <c r="AF5" s="10">
        <v>3.3591371673043456E-3</v>
      </c>
      <c r="AG5" s="10">
        <v>-2.2059604096335583E-3</v>
      </c>
      <c r="AH5" s="10">
        <v>3.3495730133912355E-2</v>
      </c>
      <c r="AI5" s="10">
        <v>5.5308517198628615E-2</v>
      </c>
      <c r="AJ5" s="10">
        <v>3.882350172135101E-2</v>
      </c>
      <c r="AK5" s="10">
        <v>-1.4611154542419347E-2</v>
      </c>
      <c r="AL5" s="10">
        <v>2.7881319729651244E-2</v>
      </c>
      <c r="AM5" s="12">
        <v>4.3256484213234386E-2</v>
      </c>
    </row>
    <row r="6" spans="1:39" ht="24">
      <c r="A6" s="13" t="s">
        <v>41</v>
      </c>
      <c r="B6" s="14" t="s">
        <v>40</v>
      </c>
      <c r="C6" s="15">
        <v>1.6325123307962337E-2</v>
      </c>
      <c r="D6" s="16">
        <v>3.7837663093925701E-2</v>
      </c>
      <c r="E6" s="16">
        <v>2.4858398724207958E-2</v>
      </c>
      <c r="F6" s="16">
        <v>3.0560856321539872E-2</v>
      </c>
      <c r="G6" s="16">
        <v>1.938465223285334E-2</v>
      </c>
      <c r="H6" s="16">
        <v>3.8740175048221366E-2</v>
      </c>
      <c r="I6" s="16">
        <v>2.9357195717004604E-2</v>
      </c>
      <c r="J6" s="16">
        <v>2.2919182897343321E-2</v>
      </c>
      <c r="K6" s="16">
        <v>2.2195303490283314E-3</v>
      </c>
      <c r="L6" s="16">
        <v>-2.0212176236180844E-2</v>
      </c>
      <c r="M6" s="16">
        <v>3.3219088131226813E-3</v>
      </c>
      <c r="N6" s="16">
        <v>3.6769996553066031E-3</v>
      </c>
      <c r="O6" s="16">
        <v>-6.1288773313105992E-3</v>
      </c>
      <c r="P6" s="16">
        <v>-1.5684533825444207E-2</v>
      </c>
      <c r="Q6" s="16">
        <v>4.4835389211167163E-2</v>
      </c>
      <c r="R6" s="16">
        <v>2.2533139645258268E-2</v>
      </c>
      <c r="S6" s="16">
        <v>1.8081878190869684E-2</v>
      </c>
      <c r="T6" s="16">
        <v>9.0009669556236245E-3</v>
      </c>
      <c r="U6" s="16">
        <v>-1.5740025692295129E-2</v>
      </c>
      <c r="V6" s="16">
        <v>8.067040242594933E-3</v>
      </c>
      <c r="W6" s="16">
        <v>-1.5876061843168976E-3</v>
      </c>
      <c r="X6" s="17" t="s">
        <v>60</v>
      </c>
      <c r="Y6" s="16">
        <v>-2.3313871714438629E-3</v>
      </c>
      <c r="Z6" s="16">
        <v>-9.1944935350050244E-3</v>
      </c>
      <c r="AA6" s="16">
        <v>1.7372945979990762E-3</v>
      </c>
      <c r="AB6" s="16">
        <v>9.6292204853614012E-3</v>
      </c>
      <c r="AC6" s="16">
        <v>-3.1393863834442329E-2</v>
      </c>
      <c r="AD6" s="16">
        <v>-5.3021731470344606E-2</v>
      </c>
      <c r="AE6" s="16">
        <v>-1.3635475690247277E-2</v>
      </c>
      <c r="AF6" s="16">
        <v>-2.5429294321205248E-2</v>
      </c>
      <c r="AG6" s="16">
        <v>-1.7765160618425351E-2</v>
      </c>
      <c r="AH6" s="16">
        <v>1.007011934024631E-3</v>
      </c>
      <c r="AI6" s="16">
        <v>2.4826929535471297E-2</v>
      </c>
      <c r="AJ6" s="16">
        <v>-4.412606962142334E-2</v>
      </c>
      <c r="AK6" s="16">
        <v>-3.407969438973487E-2</v>
      </c>
      <c r="AL6" s="16">
        <v>-9.5338217366523325E-3</v>
      </c>
      <c r="AM6" s="18">
        <v>-7.1585501733807885E-3</v>
      </c>
    </row>
    <row r="7" spans="1:39" ht="24">
      <c r="A7" s="13" t="s">
        <v>42</v>
      </c>
      <c r="B7" s="14" t="s">
        <v>40</v>
      </c>
      <c r="C7" s="15">
        <v>2.7915212262184505E-2</v>
      </c>
      <c r="D7" s="16">
        <v>-2.7163904836564202E-2</v>
      </c>
      <c r="E7" s="16">
        <v>-2.3905852333826787E-2</v>
      </c>
      <c r="F7" s="16">
        <v>-3.1319823710258907E-3</v>
      </c>
      <c r="G7" s="16">
        <v>-3.8191533827803777E-2</v>
      </c>
      <c r="H7" s="16">
        <v>-2.2830007418444695E-2</v>
      </c>
      <c r="I7" s="16">
        <v>-3.1791263979233833E-2</v>
      </c>
      <c r="J7" s="16">
        <v>1.1935731176465797E-2</v>
      </c>
      <c r="K7" s="16">
        <v>-1.1426746443231311E-2</v>
      </c>
      <c r="L7" s="16">
        <v>2.6439813878838194E-4</v>
      </c>
      <c r="M7" s="16">
        <v>-2.1402699616446492E-2</v>
      </c>
      <c r="N7" s="16">
        <v>-3.9149610476763998E-2</v>
      </c>
      <c r="O7" s="16">
        <v>-2.3871860465641977E-3</v>
      </c>
      <c r="P7" s="16">
        <v>-6.2456720680401801E-3</v>
      </c>
      <c r="Q7" s="16">
        <v>-6.5253415821354618E-3</v>
      </c>
      <c r="R7" s="17" t="s">
        <v>53</v>
      </c>
      <c r="S7" s="16">
        <v>-7.145751933865577E-4</v>
      </c>
      <c r="T7" s="16">
        <v>-2.276927825150404E-2</v>
      </c>
      <c r="U7" s="16">
        <v>3.0933878813180947E-4</v>
      </c>
      <c r="V7" s="16">
        <v>-5.6385987251065433E-3</v>
      </c>
      <c r="W7" s="16">
        <v>9.0589995540278669E-3</v>
      </c>
      <c r="X7" s="16">
        <v>2.2244896865513258E-2</v>
      </c>
      <c r="Y7" s="16">
        <v>2.5377506538684738E-3</v>
      </c>
      <c r="Z7" s="16">
        <v>4.4308198002492707E-2</v>
      </c>
      <c r="AA7" s="16">
        <v>-4.6500007818977796E-3</v>
      </c>
      <c r="AB7" s="16">
        <v>-1.6845151389139546E-2</v>
      </c>
      <c r="AC7" s="16">
        <v>4.824544872745385E-2</v>
      </c>
      <c r="AD7" s="16">
        <v>1.475825004967833E-2</v>
      </c>
      <c r="AE7" s="16">
        <v>1.8053817158520278E-3</v>
      </c>
      <c r="AF7" s="16">
        <v>-3.1150911114942344E-2</v>
      </c>
      <c r="AG7" s="16">
        <v>2.8154286756805102E-2</v>
      </c>
      <c r="AH7" s="16">
        <v>-3.0246832002667409E-3</v>
      </c>
      <c r="AI7" s="16">
        <v>1.4078389839231596E-2</v>
      </c>
      <c r="AJ7" s="17" t="s">
        <v>61</v>
      </c>
      <c r="AK7" s="16">
        <v>4.1079209798995743E-2</v>
      </c>
      <c r="AL7" s="16">
        <v>1.5572804044899125E-2</v>
      </c>
      <c r="AM7" s="23" t="s">
        <v>62</v>
      </c>
    </row>
    <row r="8" spans="1:39" ht="24">
      <c r="A8" s="13" t="s">
        <v>43</v>
      </c>
      <c r="B8" s="14" t="s">
        <v>40</v>
      </c>
      <c r="C8" s="24" t="s">
        <v>63</v>
      </c>
      <c r="D8" s="17" t="s">
        <v>64</v>
      </c>
      <c r="E8" s="16">
        <v>5.8065565419458945E-3</v>
      </c>
      <c r="F8" s="16">
        <v>2.2111417499274593E-3</v>
      </c>
      <c r="G8" s="16">
        <v>6.2310144667732104E-2</v>
      </c>
      <c r="H8" s="16">
        <v>-2.3424007268605933E-2</v>
      </c>
      <c r="I8" s="16">
        <v>3.1974454407328483E-2</v>
      </c>
      <c r="J8" s="16">
        <v>2.4749641831655469E-2</v>
      </c>
      <c r="K8" s="16">
        <v>2.7627168632178012E-2</v>
      </c>
      <c r="L8" s="16">
        <v>1.5446294593200356E-2</v>
      </c>
      <c r="M8" s="16">
        <v>2.2721437046919986E-2</v>
      </c>
      <c r="N8" s="16">
        <v>1.5729303367319741E-2</v>
      </c>
      <c r="O8" s="16">
        <v>2.7758788344526945E-2</v>
      </c>
      <c r="P8" s="16">
        <v>3.7254804144515531E-3</v>
      </c>
      <c r="Q8" s="16">
        <v>2.0128034042612333E-2</v>
      </c>
      <c r="R8" s="16">
        <v>-4.6512181764336294E-3</v>
      </c>
      <c r="S8" s="16">
        <v>1.9173287144415276E-2</v>
      </c>
      <c r="T8" s="16">
        <v>7.3302924932128798E-3</v>
      </c>
      <c r="U8" s="16">
        <v>-1.5522115116572883E-2</v>
      </c>
      <c r="V8" s="16">
        <v>-8.702248921235084E-3</v>
      </c>
      <c r="W8" s="16">
        <v>-2.7153987747560181E-2</v>
      </c>
      <c r="X8" s="16">
        <v>1.741879763382719E-3</v>
      </c>
      <c r="Y8" s="16">
        <v>3.2239979329599516E-2</v>
      </c>
      <c r="Z8" s="16">
        <v>-9.6150366134107029E-3</v>
      </c>
      <c r="AA8" s="17" t="s">
        <v>65</v>
      </c>
      <c r="AB8" s="16">
        <v>-1.9757017537022734E-2</v>
      </c>
      <c r="AC8" s="16">
        <v>-4.3989923269671223E-2</v>
      </c>
      <c r="AD8" s="16">
        <v>-5.8420326145966768E-2</v>
      </c>
      <c r="AE8" s="16">
        <v>-4.3984903067348187E-3</v>
      </c>
      <c r="AF8" s="16">
        <v>-4.9402270215512375E-3</v>
      </c>
      <c r="AG8" s="16">
        <v>3.1039200497570739E-3</v>
      </c>
      <c r="AH8" s="16">
        <v>-9.9455939774973568E-5</v>
      </c>
      <c r="AI8" s="16">
        <v>1.4396566148689127E-2</v>
      </c>
      <c r="AJ8" s="16">
        <v>-4.7358798897588344E-2</v>
      </c>
      <c r="AK8" s="16">
        <v>-2.6497290857172124E-3</v>
      </c>
      <c r="AL8" s="16">
        <v>-1.9004470110781671E-2</v>
      </c>
      <c r="AM8" s="18">
        <v>-1.8246473239504492E-2</v>
      </c>
    </row>
    <row r="9" spans="1:39" ht="24">
      <c r="A9" s="13" t="s">
        <v>44</v>
      </c>
      <c r="B9" s="14" t="s">
        <v>40</v>
      </c>
      <c r="C9" s="15">
        <v>-2.0529261723434836E-2</v>
      </c>
      <c r="D9" s="16">
        <v>-1.8991958313252001E-3</v>
      </c>
      <c r="E9" s="16">
        <v>1.7247272992688054E-2</v>
      </c>
      <c r="F9" s="16">
        <v>-1.3826675437142914E-3</v>
      </c>
      <c r="G9" s="16">
        <v>2.4725787789169514E-2</v>
      </c>
      <c r="H9" s="16">
        <v>1.5437010237668034E-3</v>
      </c>
      <c r="I9" s="16">
        <v>2.2580807949030276E-2</v>
      </c>
      <c r="J9" s="16">
        <v>-1.7476628253059394E-2</v>
      </c>
      <c r="K9" s="16">
        <v>3.4924722925864175E-2</v>
      </c>
      <c r="L9" s="16">
        <v>-1.1662556539648321E-3</v>
      </c>
      <c r="M9" s="16">
        <v>1.9699337752329151E-2</v>
      </c>
      <c r="N9" s="16">
        <v>3.329710382571157E-2</v>
      </c>
      <c r="O9" s="16">
        <v>1.3070801568036741E-2</v>
      </c>
      <c r="P9" s="16">
        <v>-4.508867814743381E-3</v>
      </c>
      <c r="Q9" s="16">
        <v>3.4972639164558235E-2</v>
      </c>
      <c r="R9" s="16">
        <v>1.8440735734508394E-3</v>
      </c>
      <c r="S9" s="16">
        <v>-9.3944844414576237E-3</v>
      </c>
      <c r="T9" s="16">
        <v>4.08702579302146E-2</v>
      </c>
      <c r="U9" s="16">
        <v>9.5343574502030765E-3</v>
      </c>
      <c r="V9" s="16">
        <v>-2.4617187469269494E-3</v>
      </c>
      <c r="W9" s="16">
        <v>-2.9186821254541841E-3</v>
      </c>
      <c r="X9" s="16">
        <v>-1.3602650544568993E-2</v>
      </c>
      <c r="Y9" s="16">
        <v>3.6492697620406016E-2</v>
      </c>
      <c r="Z9" s="16">
        <v>-2.1099701448566689E-2</v>
      </c>
      <c r="AA9" s="16">
        <v>-4.4549323116044801E-3</v>
      </c>
      <c r="AB9" s="16">
        <v>-1.9364132373574469E-2</v>
      </c>
      <c r="AC9" s="16">
        <v>-4.2685396329688485E-2</v>
      </c>
      <c r="AD9" s="16">
        <v>-2.5702388086626057E-2</v>
      </c>
      <c r="AE9" s="17" t="s">
        <v>59</v>
      </c>
      <c r="AF9" s="16">
        <v>-1.363100651292389E-2</v>
      </c>
      <c r="AG9" s="16">
        <v>8.579881065998508E-3</v>
      </c>
      <c r="AH9" s="16">
        <v>-2.6247837758263472E-2</v>
      </c>
      <c r="AI9" s="16">
        <v>4.3452995616829394E-2</v>
      </c>
      <c r="AJ9" s="16">
        <v>-4.729537115761058E-2</v>
      </c>
      <c r="AK9" s="16">
        <v>3.5837067020852133E-2</v>
      </c>
      <c r="AL9" s="16">
        <v>-3.2731247604821184E-2</v>
      </c>
      <c r="AM9" s="18">
        <v>-2.6409376644937237E-2</v>
      </c>
    </row>
    <row r="10" spans="1:39" ht="24">
      <c r="A10" s="13" t="s">
        <v>45</v>
      </c>
      <c r="B10" s="14" t="s">
        <v>40</v>
      </c>
      <c r="C10" s="15">
        <v>-1.1855792736398441E-2</v>
      </c>
      <c r="D10" s="16">
        <v>-2.9255167538155061E-2</v>
      </c>
      <c r="E10" s="16">
        <v>2.9624768269361165E-2</v>
      </c>
      <c r="F10" s="16">
        <v>-1.4143526416050334E-3</v>
      </c>
      <c r="G10" s="16">
        <v>2.254478788573382E-2</v>
      </c>
      <c r="H10" s="16">
        <v>3.8341724597309597E-3</v>
      </c>
      <c r="I10" s="16">
        <v>-2.4277213405486973E-2</v>
      </c>
      <c r="J10" s="16">
        <v>5.3324348744874519E-4</v>
      </c>
      <c r="K10" s="16">
        <v>-2.0038561673934526E-2</v>
      </c>
      <c r="L10" s="16">
        <v>1.641829697055425E-2</v>
      </c>
      <c r="M10" s="16">
        <v>6.073364387445877E-3</v>
      </c>
      <c r="N10" s="16">
        <v>2.0747196638377444E-2</v>
      </c>
      <c r="O10" s="16">
        <v>1.176911163790444E-4</v>
      </c>
      <c r="P10" s="16">
        <v>-1.4592595112330971E-2</v>
      </c>
      <c r="Q10" s="16">
        <v>2.4452563960601623E-2</v>
      </c>
      <c r="R10" s="16">
        <v>4.1508925918086748E-2</v>
      </c>
      <c r="S10" s="16">
        <v>1.0956567317387785E-4</v>
      </c>
      <c r="T10" s="16">
        <v>2.6717410928748679E-2</v>
      </c>
      <c r="U10" s="16">
        <v>3.8984731081950719E-2</v>
      </c>
      <c r="V10" s="16">
        <v>2.2576535816242152E-2</v>
      </c>
      <c r="W10" s="16">
        <v>4.1262089235927932E-2</v>
      </c>
      <c r="X10" s="16">
        <v>-3.3989925203890888E-2</v>
      </c>
      <c r="Y10" s="16">
        <v>-1.007408675884962E-2</v>
      </c>
      <c r="Z10" s="16">
        <v>-2.9912938693443167E-2</v>
      </c>
      <c r="AA10" s="16">
        <v>-2.6698451477450945E-3</v>
      </c>
      <c r="AB10" s="16">
        <v>1.7742216117035275E-2</v>
      </c>
      <c r="AC10" s="16">
        <v>-4.1512429375834894E-2</v>
      </c>
      <c r="AD10" s="16">
        <v>-2.5633511128517459E-3</v>
      </c>
      <c r="AE10" s="16">
        <v>3.5826820720698732E-2</v>
      </c>
      <c r="AF10" s="16">
        <v>9.999992732563627E-3</v>
      </c>
      <c r="AG10" s="16">
        <v>-1.7128996146267221E-2</v>
      </c>
      <c r="AH10" s="16">
        <v>2.3174753180109493E-2</v>
      </c>
      <c r="AI10" s="16">
        <v>3.0110155252856392E-2</v>
      </c>
      <c r="AJ10" s="16">
        <v>-3.9744036718676712E-2</v>
      </c>
      <c r="AK10" s="17" t="s">
        <v>59</v>
      </c>
      <c r="AL10" s="16">
        <v>-1.8764885492160925E-2</v>
      </c>
      <c r="AM10" s="18">
        <v>-2.3501627072319658E-2</v>
      </c>
    </row>
    <row r="11" spans="1:39" ht="24">
      <c r="A11" s="13" t="s">
        <v>46</v>
      </c>
      <c r="B11" s="14" t="s">
        <v>40</v>
      </c>
      <c r="C11" s="15">
        <v>2.5534501957769736E-2</v>
      </c>
      <c r="D11" s="16">
        <v>-6.884681725038375E-3</v>
      </c>
      <c r="E11" s="16">
        <v>7.8187156456726997E-3</v>
      </c>
      <c r="F11" s="16">
        <v>-2.9697386659749163E-3</v>
      </c>
      <c r="G11" s="16">
        <v>-8.5523367308874797E-3</v>
      </c>
      <c r="H11" s="16">
        <v>-1.1761292206674162E-2</v>
      </c>
      <c r="I11" s="16">
        <v>-1.7925179715073264E-2</v>
      </c>
      <c r="J11" s="16">
        <v>-5.8934476466871354E-2</v>
      </c>
      <c r="K11" s="16">
        <v>-3.4222571622343247E-2</v>
      </c>
      <c r="L11" s="16">
        <v>-1.8164225616562984E-2</v>
      </c>
      <c r="M11" s="17" t="s">
        <v>59</v>
      </c>
      <c r="N11" s="16">
        <v>9.2764295707940163E-4</v>
      </c>
      <c r="O11" s="16">
        <v>-5.1766217418719625E-4</v>
      </c>
      <c r="P11" s="16">
        <v>-1.3251219661647101E-4</v>
      </c>
      <c r="Q11" s="16">
        <v>-2.1904285084204909E-2</v>
      </c>
      <c r="R11" s="16">
        <v>-2.1602179478215654E-2</v>
      </c>
      <c r="S11" s="16">
        <v>-2.327637988792294E-2</v>
      </c>
      <c r="T11" s="16">
        <v>3.4522387259332626E-2</v>
      </c>
      <c r="U11" s="16">
        <v>2.7212192913020409E-2</v>
      </c>
      <c r="V11" s="16">
        <v>-1.2718336528269647E-2</v>
      </c>
      <c r="W11" s="16">
        <v>2.706829614492306E-3</v>
      </c>
      <c r="X11" s="16">
        <v>3.3090709110721673E-3</v>
      </c>
      <c r="Y11" s="16">
        <v>1.3548827112328929E-2</v>
      </c>
      <c r="Z11" s="16">
        <v>6.7028815352580178E-4</v>
      </c>
      <c r="AA11" s="16">
        <v>2.2970031193912648E-2</v>
      </c>
      <c r="AB11" s="16">
        <v>-4.1069266612922721E-3</v>
      </c>
      <c r="AC11" s="16">
        <v>2.664076808363687E-2</v>
      </c>
      <c r="AD11" s="16">
        <v>5.7034713567048909E-2</v>
      </c>
      <c r="AE11" s="16">
        <v>1.9673975054987705E-2</v>
      </c>
      <c r="AF11" s="16">
        <v>1.4549932027538379E-2</v>
      </c>
      <c r="AG11" s="16">
        <v>3.0057142658366412E-2</v>
      </c>
      <c r="AH11" s="17" t="s">
        <v>66</v>
      </c>
      <c r="AI11" s="16">
        <v>3.5786837748080863E-2</v>
      </c>
      <c r="AJ11" s="16">
        <v>1.1845631406832152E-2</v>
      </c>
      <c r="AK11" s="16">
        <v>6.0753883122246759E-3</v>
      </c>
      <c r="AL11" s="16">
        <v>1.9181999868049571E-2</v>
      </c>
      <c r="AM11" s="18">
        <v>2.0419493900738083E-3</v>
      </c>
    </row>
    <row r="12" spans="1:39" ht="24">
      <c r="A12" s="13" t="s">
        <v>47</v>
      </c>
      <c r="B12" s="14" t="s">
        <v>40</v>
      </c>
      <c r="C12" s="15">
        <v>1.6340291645075087E-2</v>
      </c>
      <c r="D12" s="16">
        <v>1.4212464651180137E-2</v>
      </c>
      <c r="E12" s="16">
        <v>-1.3932057065095961E-3</v>
      </c>
      <c r="F12" s="16">
        <v>-5.489620946581562E-3</v>
      </c>
      <c r="G12" s="16">
        <v>-1.2310555882693756E-2</v>
      </c>
      <c r="H12" s="16">
        <v>-4.4557565023642508E-3</v>
      </c>
      <c r="I12" s="17" t="s">
        <v>67</v>
      </c>
      <c r="J12" s="16">
        <v>-3.2082268970191927E-3</v>
      </c>
      <c r="K12" s="16">
        <v>-1.5923225917409623E-2</v>
      </c>
      <c r="L12" s="16">
        <v>-2.0887149450668677E-2</v>
      </c>
      <c r="M12" s="16">
        <v>-1.8028516191582643E-2</v>
      </c>
      <c r="N12" s="16">
        <v>-7.6125534121586997E-3</v>
      </c>
      <c r="O12" s="16">
        <v>1.4311940832258981E-2</v>
      </c>
      <c r="P12" s="16">
        <v>8.9770159578348493E-3</v>
      </c>
      <c r="Q12" s="16">
        <v>5.6600692013260923E-3</v>
      </c>
      <c r="R12" s="16">
        <v>-3.2261858484262856E-2</v>
      </c>
      <c r="S12" s="16">
        <v>-1.339540642242161E-2</v>
      </c>
      <c r="T12" s="16">
        <v>-2.0590632752981272E-2</v>
      </c>
      <c r="U12" s="16">
        <v>-2.2246534151871045E-2</v>
      </c>
      <c r="V12" s="16">
        <v>-4.4185694772378499E-2</v>
      </c>
      <c r="W12" s="16">
        <v>-2.5002304347863449E-2</v>
      </c>
      <c r="X12" s="16">
        <v>2.9429793621402123E-2</v>
      </c>
      <c r="Y12" s="16">
        <v>2.9960088343378568E-2</v>
      </c>
      <c r="Z12" s="16">
        <v>4.114260665330248E-2</v>
      </c>
      <c r="AA12" s="16">
        <v>3.2503749316181288E-2</v>
      </c>
      <c r="AB12" s="16">
        <v>2.3466558957338152E-2</v>
      </c>
      <c r="AC12" s="16">
        <v>-2.115242239815001E-2</v>
      </c>
      <c r="AD12" s="16">
        <v>1.041180078197953E-2</v>
      </c>
      <c r="AE12" s="16">
        <v>2.2693514267273254E-2</v>
      </c>
      <c r="AF12" s="16">
        <v>6.1187865484596421E-5</v>
      </c>
      <c r="AG12" s="16">
        <v>2.2755006504102632E-2</v>
      </c>
      <c r="AH12" s="16">
        <v>7.0494934926365691E-3</v>
      </c>
      <c r="AI12" s="16">
        <v>5.8441678272688771E-2</v>
      </c>
      <c r="AJ12" s="16">
        <v>-4.6692949086294868E-3</v>
      </c>
      <c r="AK12" s="16">
        <v>-2.4396789803312821E-2</v>
      </c>
      <c r="AL12" s="16">
        <v>1.3279909251362708E-2</v>
      </c>
      <c r="AM12" s="18">
        <v>2.4420788614910992E-3</v>
      </c>
    </row>
    <row r="13" spans="1:39" ht="24">
      <c r="A13" s="13" t="s">
        <v>48</v>
      </c>
      <c r="B13" s="14" t="s">
        <v>40</v>
      </c>
      <c r="C13" s="15">
        <v>1.1341021893888463E-3</v>
      </c>
      <c r="D13" s="16">
        <v>-4.4042130820838785E-3</v>
      </c>
      <c r="E13" s="16">
        <v>-2.9714295848358257E-2</v>
      </c>
      <c r="F13" s="16">
        <v>-1.9533298162158468E-2</v>
      </c>
      <c r="G13" s="16">
        <v>6.5617924077881985E-3</v>
      </c>
      <c r="H13" s="16">
        <v>-4.2587125191870502E-2</v>
      </c>
      <c r="I13" s="16">
        <v>1.4146972509070127E-2</v>
      </c>
      <c r="J13" s="16">
        <v>-4.1077429422166488E-2</v>
      </c>
      <c r="K13" s="16">
        <v>8.293643873691324E-3</v>
      </c>
      <c r="L13" s="16">
        <v>-5.268463336114115E-3</v>
      </c>
      <c r="M13" s="16">
        <v>-5.2137397246958326E-4</v>
      </c>
      <c r="N13" s="16">
        <v>1.1136151011791653E-2</v>
      </c>
      <c r="O13" s="17" t="s">
        <v>53</v>
      </c>
      <c r="P13" s="16">
        <v>9.3595472052110055E-3</v>
      </c>
      <c r="Q13" s="16">
        <v>-1.0391480814160881E-2</v>
      </c>
      <c r="R13" s="16">
        <v>-2.3987499388036251E-3</v>
      </c>
      <c r="S13" s="16">
        <v>2.5059145911026454E-2</v>
      </c>
      <c r="T13" s="16">
        <v>1.0633255223687487E-3</v>
      </c>
      <c r="U13" s="16">
        <v>-4.785923372035826E-2</v>
      </c>
      <c r="V13" s="16">
        <v>-5.2975795419371391E-2</v>
      </c>
      <c r="W13" s="16">
        <v>1.0626130612094385E-2</v>
      </c>
      <c r="X13" s="16">
        <v>-6.0627783461867533E-3</v>
      </c>
      <c r="Y13" s="16">
        <v>5.3843675584761025E-2</v>
      </c>
      <c r="Z13" s="16">
        <v>3.3620247305258477E-2</v>
      </c>
      <c r="AA13" s="16">
        <v>2.7872455465689283E-2</v>
      </c>
      <c r="AB13" s="16">
        <v>6.0381847168315926E-2</v>
      </c>
      <c r="AC13" s="16">
        <v>-2.1062791431860566E-2</v>
      </c>
      <c r="AD13" s="16">
        <v>2.0755422973771946E-3</v>
      </c>
      <c r="AE13" s="16">
        <v>1.2969720603132132E-2</v>
      </c>
      <c r="AF13" s="16">
        <v>2.7079989920175136E-2</v>
      </c>
      <c r="AG13" s="16">
        <v>2.6700163383780787E-2</v>
      </c>
      <c r="AH13" s="16">
        <v>1.0404634505397196E-2</v>
      </c>
      <c r="AI13" s="16">
        <v>-8.8245845017019299E-3</v>
      </c>
      <c r="AJ13" s="16">
        <v>-5.5972679180447925E-2</v>
      </c>
      <c r="AK13" s="16">
        <v>1.1529910961426583E-4</v>
      </c>
      <c r="AL13" s="16">
        <v>-1.1243162936272892E-2</v>
      </c>
      <c r="AM13" s="18">
        <v>1.8410780522475925E-2</v>
      </c>
    </row>
    <row r="14" spans="1:39" ht="24">
      <c r="A14" s="13" t="s">
        <v>49</v>
      </c>
      <c r="B14" s="14" t="s">
        <v>40</v>
      </c>
      <c r="C14" s="15">
        <v>6.236187370434544E-3</v>
      </c>
      <c r="D14" s="16">
        <v>-1.347745038730085E-2</v>
      </c>
      <c r="E14" s="16">
        <v>-2.5586044461968108E-2</v>
      </c>
      <c r="F14" s="16">
        <v>1.7444697797224691E-3</v>
      </c>
      <c r="G14" s="16">
        <v>3.8918031426272558E-2</v>
      </c>
      <c r="H14" s="16">
        <v>-1.36832987590472E-2</v>
      </c>
      <c r="I14" s="16">
        <v>-2.0775099448341001E-2</v>
      </c>
      <c r="J14" s="16">
        <v>-5.7814473525319085E-4</v>
      </c>
      <c r="K14" s="16">
        <v>-4.8480524658219254E-2</v>
      </c>
      <c r="L14" s="17" t="s">
        <v>59</v>
      </c>
      <c r="M14" s="16">
        <v>-1.8162344730191023E-2</v>
      </c>
      <c r="N14" s="16">
        <v>-3.7065919993923474E-2</v>
      </c>
      <c r="O14" s="16">
        <v>-5.3150200967589066E-3</v>
      </c>
      <c r="P14" s="16">
        <v>-1.3046933371977125E-2</v>
      </c>
      <c r="Q14" s="16">
        <v>-2.5905455069222261E-2</v>
      </c>
      <c r="R14" s="16">
        <v>2.4222615977322862E-4</v>
      </c>
      <c r="S14" s="16">
        <v>-2.8009372285535225E-2</v>
      </c>
      <c r="T14" s="16">
        <v>-1.032570349570599E-2</v>
      </c>
      <c r="U14" s="16">
        <v>-3.4201673188581729E-2</v>
      </c>
      <c r="V14" s="16">
        <v>-5.8748901631149649E-3</v>
      </c>
      <c r="W14" s="16">
        <v>9.9418582271842068E-3</v>
      </c>
      <c r="X14" s="16">
        <v>-2.0149499672850301E-2</v>
      </c>
      <c r="Y14" s="16">
        <v>2.6327876981183471E-2</v>
      </c>
      <c r="Z14" s="16">
        <v>7.450193899425913E-3</v>
      </c>
      <c r="AA14" s="16">
        <v>1.5618914821166546E-2</v>
      </c>
      <c r="AB14" s="16">
        <v>2.056188447180296E-2</v>
      </c>
      <c r="AC14" s="16">
        <v>4.3387474670865754E-2</v>
      </c>
      <c r="AD14" s="16">
        <v>-6.665473462443324E-3</v>
      </c>
      <c r="AE14" s="16">
        <v>-1.1665561602856563E-3</v>
      </c>
      <c r="AF14" s="16">
        <v>1.7842463466939011E-2</v>
      </c>
      <c r="AG14" s="16">
        <v>4.1909741863111874E-2</v>
      </c>
      <c r="AH14" s="16">
        <v>-1.9214163034499743E-2</v>
      </c>
      <c r="AI14" s="16">
        <v>3.310931482788923E-3</v>
      </c>
      <c r="AJ14" s="16">
        <v>3.2605441501495067E-2</v>
      </c>
      <c r="AK14" s="16">
        <v>1.6411063808160681E-2</v>
      </c>
      <c r="AL14" s="16">
        <v>3.6977581437139459E-2</v>
      </c>
      <c r="AM14" s="18">
        <v>4.4136878041009311E-2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1.3653818660577236E-6</v>
      </c>
      <c r="E21" s="10">
        <f t="shared" ref="E21:AM21" si="0">$C5^2*E5^2</f>
        <v>4.836778840453495E-6</v>
      </c>
      <c r="F21" s="10">
        <f t="shared" si="0"/>
        <v>2.414846437822179E-7</v>
      </c>
      <c r="G21" s="10">
        <f t="shared" si="0"/>
        <v>3.9470263170716549E-8</v>
      </c>
      <c r="H21" s="10">
        <f t="shared" si="0"/>
        <v>1.7733839569106005E-6</v>
      </c>
      <c r="I21" s="10">
        <f t="shared" si="0"/>
        <v>2.9888838895533598E-7</v>
      </c>
      <c r="J21" s="10">
        <f t="shared" si="0"/>
        <v>2.0382715944894436E-7</v>
      </c>
      <c r="K21" s="10">
        <f t="shared" si="0"/>
        <v>3.4983247971135626E-7</v>
      </c>
      <c r="L21" s="10">
        <f t="shared" si="0"/>
        <v>6.3819397988812268E-7</v>
      </c>
      <c r="M21" s="10">
        <f t="shared" si="0"/>
        <v>7.1983177951306778E-11</v>
      </c>
      <c r="N21" s="10">
        <f t="shared" si="0"/>
        <v>2.006347613537644E-6</v>
      </c>
      <c r="O21" s="10">
        <f t="shared" si="0"/>
        <v>3.3307999916285602E-7</v>
      </c>
      <c r="P21" s="11">
        <f t="shared" si="0"/>
        <v>3.6619209707132688E-3</v>
      </c>
      <c r="Q21" s="10">
        <f t="shared" si="0"/>
        <v>2.1596283994986926E-8</v>
      </c>
      <c r="R21" s="10">
        <f t="shared" si="0"/>
        <v>1.4991168884321016E-7</v>
      </c>
      <c r="S21" s="10">
        <f t="shared" si="0"/>
        <v>3.9869716996486757E-6</v>
      </c>
      <c r="T21" s="10">
        <f t="shared" si="0"/>
        <v>4.3474166077421959E-7</v>
      </c>
      <c r="U21" s="10">
        <f t="shared" si="0"/>
        <v>3.3388089683810183E-6</v>
      </c>
      <c r="V21" s="10">
        <f t="shared" si="0"/>
        <v>2.7569741381674097E-6</v>
      </c>
      <c r="W21" s="10">
        <f t="shared" si="0"/>
        <v>2.4421127308554027E-7</v>
      </c>
      <c r="X21" s="10">
        <f t="shared" si="0"/>
        <v>9.1594593133930049E-7</v>
      </c>
      <c r="Y21" s="10">
        <f t="shared" si="0"/>
        <v>4.1639321154844207E-8</v>
      </c>
      <c r="Z21" s="10">
        <f t="shared" si="0"/>
        <v>1.191322970674943E-5</v>
      </c>
      <c r="AA21" s="10">
        <f t="shared" si="0"/>
        <v>5.375603014222622E-8</v>
      </c>
      <c r="AB21" s="10">
        <f t="shared" si="0"/>
        <v>2.3372673658039013E-7</v>
      </c>
      <c r="AC21" s="10">
        <f t="shared" si="0"/>
        <v>1.2006011431120341E-6</v>
      </c>
      <c r="AD21" s="10">
        <f t="shared" si="0"/>
        <v>5.6477956322751279E-6</v>
      </c>
      <c r="AE21" s="10">
        <f t="shared" si="0"/>
        <v>7.6099132396729892E-8</v>
      </c>
      <c r="AF21" s="10">
        <f t="shared" si="0"/>
        <v>4.2159364387547435E-8</v>
      </c>
      <c r="AG21" s="10">
        <f t="shared" si="0"/>
        <v>1.8181679837937432E-8</v>
      </c>
      <c r="AH21" s="10">
        <f t="shared" si="0"/>
        <v>4.1919633405070181E-6</v>
      </c>
      <c r="AI21" s="10">
        <f t="shared" si="0"/>
        <v>1.1429378333301418E-5</v>
      </c>
      <c r="AJ21" s="10">
        <f t="shared" si="0"/>
        <v>5.6315505529769727E-6</v>
      </c>
      <c r="AK21" s="10">
        <f t="shared" si="0"/>
        <v>7.9764132607826127E-7</v>
      </c>
      <c r="AL21" s="10">
        <f t="shared" si="0"/>
        <v>2.9044588756813926E-6</v>
      </c>
      <c r="AM21" s="12">
        <f t="shared" si="0"/>
        <v>6.9910275627546685E-6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3.8155886870810774E-7</v>
      </c>
      <c r="E22" s="16">
        <f t="shared" si="1"/>
        <v>1.6468697032188191E-7</v>
      </c>
      <c r="F22" s="16">
        <f t="shared" si="1"/>
        <v>2.4891093649581786E-7</v>
      </c>
      <c r="G22" s="16">
        <f t="shared" si="1"/>
        <v>1.0014493030638745E-7</v>
      </c>
      <c r="H22" s="16">
        <f t="shared" si="1"/>
        <v>3.9997799413966185E-7</v>
      </c>
      <c r="I22" s="16">
        <f t="shared" si="1"/>
        <v>2.2968999429058317E-7</v>
      </c>
      <c r="J22" s="16">
        <f t="shared" si="1"/>
        <v>1.3999457333192248E-7</v>
      </c>
      <c r="K22" s="16">
        <f t="shared" si="1"/>
        <v>1.3129104835388778E-9</v>
      </c>
      <c r="L22" s="16">
        <f t="shared" si="1"/>
        <v>1.0887773892718098E-7</v>
      </c>
      <c r="M22" s="16">
        <f t="shared" si="1"/>
        <v>2.9409548301221035E-9</v>
      </c>
      <c r="N22" s="16">
        <f t="shared" si="1"/>
        <v>3.6032974878992697E-9</v>
      </c>
      <c r="O22" s="16">
        <f t="shared" si="1"/>
        <v>1.001093862430674E-8</v>
      </c>
      <c r="P22" s="16">
        <f t="shared" si="1"/>
        <v>6.5562600447551213E-8</v>
      </c>
      <c r="Q22" s="16">
        <f t="shared" si="1"/>
        <v>5.3574093210132086E-7</v>
      </c>
      <c r="R22" s="16">
        <f t="shared" si="1"/>
        <v>1.3531824510765229E-7</v>
      </c>
      <c r="S22" s="16">
        <f t="shared" si="1"/>
        <v>8.7136481432096234E-8</v>
      </c>
      <c r="T22" s="16">
        <f t="shared" si="1"/>
        <v>2.1591920635926036E-8</v>
      </c>
      <c r="U22" s="16">
        <f t="shared" si="1"/>
        <v>6.6027341968522161E-8</v>
      </c>
      <c r="V22" s="16">
        <f t="shared" si="1"/>
        <v>1.734368541123413E-8</v>
      </c>
      <c r="W22" s="16">
        <f t="shared" si="1"/>
        <v>6.7173581549487628E-10</v>
      </c>
      <c r="X22" s="17">
        <f t="shared" si="1"/>
        <v>2.6173406458354463E-4</v>
      </c>
      <c r="Y22" s="16">
        <f t="shared" si="1"/>
        <v>1.448577533983916E-9</v>
      </c>
      <c r="Z22" s="16">
        <f t="shared" si="1"/>
        <v>2.2530382463647876E-8</v>
      </c>
      <c r="AA22" s="16">
        <f t="shared" si="1"/>
        <v>8.04377435280005E-10</v>
      </c>
      <c r="AB22" s="16">
        <f t="shared" si="1"/>
        <v>2.4711277787798644E-8</v>
      </c>
      <c r="AC22" s="16">
        <f t="shared" si="1"/>
        <v>2.6266516574157549E-7</v>
      </c>
      <c r="AD22" s="16">
        <f t="shared" si="1"/>
        <v>7.492396501139037E-7</v>
      </c>
      <c r="AE22" s="16">
        <f t="shared" si="1"/>
        <v>4.95511259577512E-8</v>
      </c>
      <c r="AF22" s="16">
        <f t="shared" si="1"/>
        <v>1.7233820190088794E-7</v>
      </c>
      <c r="AG22" s="16">
        <f t="shared" si="1"/>
        <v>8.4110694195247268E-8</v>
      </c>
      <c r="AH22" s="16">
        <f t="shared" si="1"/>
        <v>2.7026025073825185E-10</v>
      </c>
      <c r="AI22" s="16">
        <f t="shared" si="1"/>
        <v>1.6427026729880497E-7</v>
      </c>
      <c r="AJ22" s="16">
        <f t="shared" si="1"/>
        <v>5.1892361199063607E-7</v>
      </c>
      <c r="AK22" s="16">
        <f t="shared" si="1"/>
        <v>3.0953112326604917E-7</v>
      </c>
      <c r="AL22" s="16">
        <f t="shared" si="1"/>
        <v>2.4224063433001187E-8</v>
      </c>
      <c r="AM22" s="18">
        <f t="shared" si="1"/>
        <v>1.3657244580842254E-8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5.7499791467673999E-7</v>
      </c>
      <c r="E23" s="16">
        <f t="shared" si="2"/>
        <v>4.4533859443447398E-7</v>
      </c>
      <c r="F23" s="16">
        <f t="shared" si="2"/>
        <v>7.6439966271321703E-9</v>
      </c>
      <c r="G23" s="16">
        <f t="shared" si="2"/>
        <v>1.136622032503135E-6</v>
      </c>
      <c r="H23" s="16">
        <f t="shared" si="2"/>
        <v>4.0615702958630557E-7</v>
      </c>
      <c r="I23" s="16">
        <f t="shared" si="2"/>
        <v>7.8758504227207772E-7</v>
      </c>
      <c r="J23" s="16">
        <f t="shared" si="2"/>
        <v>1.110145560714223E-7</v>
      </c>
      <c r="K23" s="16">
        <f t="shared" si="2"/>
        <v>1.0174827384758454E-7</v>
      </c>
      <c r="L23" s="16">
        <f t="shared" si="2"/>
        <v>5.4475177783364387E-11</v>
      </c>
      <c r="M23" s="16">
        <f t="shared" si="2"/>
        <v>3.5695953034696294E-7</v>
      </c>
      <c r="N23" s="16">
        <f t="shared" si="2"/>
        <v>1.1943641515410144E-6</v>
      </c>
      <c r="O23" s="16">
        <f t="shared" si="2"/>
        <v>4.4407303583722126E-9</v>
      </c>
      <c r="P23" s="16">
        <f t="shared" si="2"/>
        <v>3.0397664985364714E-8</v>
      </c>
      <c r="Q23" s="16">
        <f t="shared" si="2"/>
        <v>3.3180915935115566E-8</v>
      </c>
      <c r="R23" s="17">
        <f t="shared" si="2"/>
        <v>7.5913003445988655E-4</v>
      </c>
      <c r="S23" s="16">
        <f t="shared" si="2"/>
        <v>3.9790348236635211E-10</v>
      </c>
      <c r="T23" s="16">
        <f t="shared" si="2"/>
        <v>4.0399910018612568E-7</v>
      </c>
      <c r="U23" s="16">
        <f t="shared" si="2"/>
        <v>7.4567679545716349E-11</v>
      </c>
      <c r="V23" s="16">
        <f t="shared" si="2"/>
        <v>2.4775603757008445E-8</v>
      </c>
      <c r="W23" s="16">
        <f t="shared" si="2"/>
        <v>6.3950264569733979E-8</v>
      </c>
      <c r="X23" s="16">
        <f t="shared" si="2"/>
        <v>3.856050048869678E-7</v>
      </c>
      <c r="Y23" s="16">
        <f t="shared" si="2"/>
        <v>5.0185674523164486E-9</v>
      </c>
      <c r="Z23" s="16">
        <f t="shared" si="2"/>
        <v>1.529854205121156E-6</v>
      </c>
      <c r="AA23" s="16">
        <f t="shared" si="2"/>
        <v>1.684953502958602E-8</v>
      </c>
      <c r="AB23" s="16">
        <f t="shared" si="2"/>
        <v>2.2112187370443837E-7</v>
      </c>
      <c r="AC23" s="16">
        <f t="shared" si="2"/>
        <v>1.8138215990581393E-6</v>
      </c>
      <c r="AD23" s="16">
        <f t="shared" si="2"/>
        <v>1.6972725900304689E-7</v>
      </c>
      <c r="AE23" s="16">
        <f t="shared" si="2"/>
        <v>2.5399194779713356E-9</v>
      </c>
      <c r="AF23" s="16">
        <f t="shared" si="2"/>
        <v>7.5617684773513157E-7</v>
      </c>
      <c r="AG23" s="16">
        <f t="shared" si="2"/>
        <v>6.1769050900884431E-7</v>
      </c>
      <c r="AH23" s="16">
        <f t="shared" si="2"/>
        <v>7.129214099404914E-9</v>
      </c>
      <c r="AI23" s="16">
        <f t="shared" si="2"/>
        <v>1.5444997516967748E-7</v>
      </c>
      <c r="AJ23" s="17">
        <f t="shared" si="2"/>
        <v>3.0928792712263377E-6</v>
      </c>
      <c r="AK23" s="16">
        <f t="shared" si="2"/>
        <v>1.3150008416661091E-6</v>
      </c>
      <c r="AL23" s="16">
        <f t="shared" si="2"/>
        <v>1.889798529252192E-7</v>
      </c>
      <c r="AM23" s="23">
        <f t="shared" si="2"/>
        <v>5.2397380246222963E-6</v>
      </c>
    </row>
    <row r="24" spans="1:39" ht="24">
      <c r="A24" s="13" t="s">
        <v>43</v>
      </c>
      <c r="B24" s="14" t="s">
        <v>40</v>
      </c>
      <c r="C24" s="24"/>
      <c r="D24" s="17">
        <f t="shared" ref="D24:AM24" si="3">$C8^2*D8^2</f>
        <v>4.2406143999999987E-5</v>
      </c>
      <c r="E24" s="16">
        <f t="shared" si="3"/>
        <v>1.8462935743848506E-7</v>
      </c>
      <c r="F24" s="16">
        <f t="shared" si="3"/>
        <v>2.6772973562378932E-8</v>
      </c>
      <c r="G24" s="16">
        <f t="shared" si="3"/>
        <v>2.1260866407741036E-5</v>
      </c>
      <c r="H24" s="16">
        <f t="shared" si="3"/>
        <v>3.0045942220618961E-6</v>
      </c>
      <c r="I24" s="16">
        <f t="shared" si="3"/>
        <v>5.59847476292329E-6</v>
      </c>
      <c r="J24" s="16">
        <f t="shared" si="3"/>
        <v>3.3542951648746806E-6</v>
      </c>
      <c r="K24" s="16">
        <f t="shared" si="3"/>
        <v>4.179614205750264E-6</v>
      </c>
      <c r="L24" s="16">
        <f t="shared" si="3"/>
        <v>1.3065079792297796E-6</v>
      </c>
      <c r="M24" s="16">
        <f t="shared" si="3"/>
        <v>2.8270600292888621E-6</v>
      </c>
      <c r="N24" s="16">
        <f t="shared" si="3"/>
        <v>1.3548225506903602E-6</v>
      </c>
      <c r="O24" s="16">
        <f t="shared" si="3"/>
        <v>4.2195336090307967E-6</v>
      </c>
      <c r="P24" s="16">
        <f t="shared" si="3"/>
        <v>7.6002522847898531E-8</v>
      </c>
      <c r="Q24" s="16">
        <f t="shared" si="3"/>
        <v>2.2185343432069917E-6</v>
      </c>
      <c r="R24" s="16">
        <f t="shared" si="3"/>
        <v>1.1846685595373127E-7</v>
      </c>
      <c r="S24" s="16">
        <f t="shared" si="3"/>
        <v>2.0130594110139672E-6</v>
      </c>
      <c r="T24" s="16">
        <f t="shared" si="3"/>
        <v>2.9424293768542672E-7</v>
      </c>
      <c r="U24" s="16">
        <f t="shared" si="3"/>
        <v>1.3193658519221607E-6</v>
      </c>
      <c r="V24" s="16">
        <f t="shared" si="3"/>
        <v>4.1469275030836312E-7</v>
      </c>
      <c r="W24" s="16">
        <f t="shared" si="3"/>
        <v>4.0376686410562942E-6</v>
      </c>
      <c r="X24" s="16">
        <f t="shared" si="3"/>
        <v>1.6614978622810326E-8</v>
      </c>
      <c r="Y24" s="16">
        <f t="shared" si="3"/>
        <v>5.6918434790393694E-6</v>
      </c>
      <c r="Z24" s="16">
        <f t="shared" si="3"/>
        <v>5.0625033562690239E-7</v>
      </c>
      <c r="AA24" s="17">
        <f t="shared" si="3"/>
        <v>5.3237452959999992E-3</v>
      </c>
      <c r="AB24" s="16">
        <f t="shared" si="3"/>
        <v>2.1375004269632335E-6</v>
      </c>
      <c r="AC24" s="16">
        <f t="shared" si="3"/>
        <v>1.0596680700611071E-5</v>
      </c>
      <c r="AD24" s="16">
        <f t="shared" si="3"/>
        <v>1.8689229360338177E-5</v>
      </c>
      <c r="AE24" s="16">
        <f t="shared" si="3"/>
        <v>1.0594262217393828E-7</v>
      </c>
      <c r="AF24" s="16">
        <f t="shared" si="3"/>
        <v>1.3364639640197038E-7</v>
      </c>
      <c r="AG24" s="16">
        <f t="shared" si="3"/>
        <v>5.2757534541854936E-8</v>
      </c>
      <c r="AH24" s="16">
        <f t="shared" si="3"/>
        <v>5.4165766145920868E-11</v>
      </c>
      <c r="AI24" s="16">
        <f t="shared" si="3"/>
        <v>1.1349618759997331E-6</v>
      </c>
      <c r="AJ24" s="16">
        <f t="shared" si="3"/>
        <v>1.2281878541629648E-5</v>
      </c>
      <c r="AK24" s="16">
        <f t="shared" si="3"/>
        <v>3.8447347710862053E-8</v>
      </c>
      <c r="AL24" s="16">
        <f t="shared" si="3"/>
        <v>1.9777662858331678E-6</v>
      </c>
      <c r="AM24" s="18">
        <f t="shared" si="3"/>
        <v>1.8231454103834253E-6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1.520149005321369E-9</v>
      </c>
      <c r="E25" s="16">
        <f t="shared" si="4"/>
        <v>1.253682425916326E-7</v>
      </c>
      <c r="F25" s="16">
        <f t="shared" si="4"/>
        <v>8.0571639316831726E-10</v>
      </c>
      <c r="G25" s="16">
        <f t="shared" si="4"/>
        <v>2.5765996181307197E-7</v>
      </c>
      <c r="H25" s="16">
        <f t="shared" si="4"/>
        <v>1.0043221645730457E-9</v>
      </c>
      <c r="I25" s="16">
        <f t="shared" si="4"/>
        <v>2.1489465675295121E-7</v>
      </c>
      <c r="J25" s="16">
        <f t="shared" si="4"/>
        <v>1.2872472117724617E-7</v>
      </c>
      <c r="K25" s="16">
        <f t="shared" si="4"/>
        <v>5.1405856747646591E-7</v>
      </c>
      <c r="L25" s="16">
        <f t="shared" si="4"/>
        <v>5.7323696421914822E-10</v>
      </c>
      <c r="M25" s="16">
        <f t="shared" si="4"/>
        <v>1.6354976173448086E-7</v>
      </c>
      <c r="N25" s="16">
        <f t="shared" si="4"/>
        <v>4.6726105326893976E-7</v>
      </c>
      <c r="O25" s="16">
        <f t="shared" si="4"/>
        <v>7.2003085283799544E-8</v>
      </c>
      <c r="P25" s="16">
        <f t="shared" si="4"/>
        <v>8.5680436385564104E-9</v>
      </c>
      <c r="Q25" s="16">
        <f t="shared" si="4"/>
        <v>5.1547009765737224E-7</v>
      </c>
      <c r="R25" s="16">
        <f t="shared" si="4"/>
        <v>1.4331879611031596E-9</v>
      </c>
      <c r="S25" s="16">
        <f t="shared" si="4"/>
        <v>3.7195685415181008E-8</v>
      </c>
      <c r="T25" s="16">
        <f t="shared" si="4"/>
        <v>7.0398178141466311E-7</v>
      </c>
      <c r="U25" s="16">
        <f t="shared" si="4"/>
        <v>3.8311532346830328E-8</v>
      </c>
      <c r="V25" s="16">
        <f t="shared" si="4"/>
        <v>2.5540155018970925E-9</v>
      </c>
      <c r="W25" s="16">
        <f t="shared" si="4"/>
        <v>3.5902133692311928E-9</v>
      </c>
      <c r="X25" s="16">
        <f t="shared" si="4"/>
        <v>7.7981887916542023E-8</v>
      </c>
      <c r="Y25" s="16">
        <f t="shared" si="4"/>
        <v>5.6125290265554587E-7</v>
      </c>
      <c r="Z25" s="16">
        <f t="shared" si="4"/>
        <v>1.8762870603408806E-7</v>
      </c>
      <c r="AA25" s="16">
        <f t="shared" si="4"/>
        <v>8.364286158216346E-9</v>
      </c>
      <c r="AB25" s="16">
        <f t="shared" si="4"/>
        <v>1.5803116751004882E-7</v>
      </c>
      <c r="AC25" s="16">
        <f t="shared" si="4"/>
        <v>7.6790111693622023E-7</v>
      </c>
      <c r="AD25" s="16">
        <f t="shared" si="4"/>
        <v>2.7841563262145088E-7</v>
      </c>
      <c r="AE25" s="17">
        <f t="shared" si="4"/>
        <v>4.1306372022979185E-4</v>
      </c>
      <c r="AF25" s="16">
        <f t="shared" si="4"/>
        <v>7.8307347534453969E-8</v>
      </c>
      <c r="AG25" s="16">
        <f t="shared" si="4"/>
        <v>3.1024814850461149E-8</v>
      </c>
      <c r="AH25" s="16">
        <f t="shared" si="4"/>
        <v>2.9035795491501656E-7</v>
      </c>
      <c r="AI25" s="16">
        <f t="shared" si="4"/>
        <v>7.9576733207301069E-7</v>
      </c>
      <c r="AJ25" s="16">
        <f t="shared" si="4"/>
        <v>9.4272264425522698E-7</v>
      </c>
      <c r="AK25" s="16">
        <f t="shared" si="4"/>
        <v>5.4126703857119368E-7</v>
      </c>
      <c r="AL25" s="16">
        <f t="shared" si="4"/>
        <v>4.5151458320497911E-7</v>
      </c>
      <c r="AM25" s="18">
        <f t="shared" si="4"/>
        <v>2.9394289275148732E-7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1.2030020732924048E-7</v>
      </c>
      <c r="E26" s="16">
        <f t="shared" si="5"/>
        <v>1.2335907962631819E-7</v>
      </c>
      <c r="F26" s="16">
        <f t="shared" si="5"/>
        <v>2.8117493832183459E-10</v>
      </c>
      <c r="G26" s="16">
        <f t="shared" si="5"/>
        <v>7.1441983519557652E-8</v>
      </c>
      <c r="H26" s="16">
        <f t="shared" si="5"/>
        <v>2.0663528496140025E-9</v>
      </c>
      <c r="I26" s="16">
        <f t="shared" si="5"/>
        <v>8.2843581974943035E-8</v>
      </c>
      <c r="J26" s="16">
        <f t="shared" si="5"/>
        <v>3.9967990810114004E-11</v>
      </c>
      <c r="K26" s="16">
        <f t="shared" si="5"/>
        <v>5.6440946456266577E-8</v>
      </c>
      <c r="L26" s="16">
        <f t="shared" si="5"/>
        <v>3.7889372282868627E-8</v>
      </c>
      <c r="M26" s="16">
        <f t="shared" si="5"/>
        <v>5.1846551328831291E-9</v>
      </c>
      <c r="N26" s="16">
        <f t="shared" si="5"/>
        <v>6.0503436549433324E-8</v>
      </c>
      <c r="O26" s="16">
        <f t="shared" si="5"/>
        <v>1.9469220400989117E-12</v>
      </c>
      <c r="P26" s="16">
        <f t="shared" si="5"/>
        <v>2.9931347011750967E-8</v>
      </c>
      <c r="Q26" s="16">
        <f t="shared" si="5"/>
        <v>8.4044636624927567E-8</v>
      </c>
      <c r="R26" s="16">
        <f t="shared" si="5"/>
        <v>2.4218329753189731E-7</v>
      </c>
      <c r="S26" s="16">
        <f t="shared" si="5"/>
        <v>1.6873695959727812E-12</v>
      </c>
      <c r="T26" s="16">
        <f t="shared" si="5"/>
        <v>1.0033441828692154E-7</v>
      </c>
      <c r="U26" s="16">
        <f t="shared" si="5"/>
        <v>2.1362411781359072E-7</v>
      </c>
      <c r="V26" s="16">
        <f t="shared" si="5"/>
        <v>7.1643336679474137E-8</v>
      </c>
      <c r="W26" s="16">
        <f t="shared" si="5"/>
        <v>2.393115306776076E-7</v>
      </c>
      <c r="X26" s="16">
        <f t="shared" si="5"/>
        <v>1.6239087223034542E-7</v>
      </c>
      <c r="Y26" s="16">
        <f t="shared" si="5"/>
        <v>1.4265026084168138E-8</v>
      </c>
      <c r="Z26" s="16">
        <f t="shared" si="5"/>
        <v>1.2577066536273746E-7</v>
      </c>
      <c r="AA26" s="16">
        <f t="shared" si="5"/>
        <v>1.0019206837408576E-9</v>
      </c>
      <c r="AB26" s="16">
        <f t="shared" si="5"/>
        <v>4.4246296656273491E-8</v>
      </c>
      <c r="AC26" s="16">
        <f t="shared" si="5"/>
        <v>2.4222418101603098E-7</v>
      </c>
      <c r="AD26" s="16">
        <f t="shared" si="5"/>
        <v>9.2358610700181827E-10</v>
      </c>
      <c r="AE26" s="16">
        <f t="shared" si="5"/>
        <v>1.8041711658670737E-7</v>
      </c>
      <c r="AF26" s="16">
        <f t="shared" si="5"/>
        <v>1.4055961710660052E-8</v>
      </c>
      <c r="AG26" s="16">
        <f t="shared" si="5"/>
        <v>4.1240604262853009E-8</v>
      </c>
      <c r="AH26" s="16">
        <f t="shared" si="5"/>
        <v>7.5490348721811701E-8</v>
      </c>
      <c r="AI26" s="16">
        <f t="shared" si="5"/>
        <v>1.2743454900585203E-7</v>
      </c>
      <c r="AJ26" s="16">
        <f t="shared" si="5"/>
        <v>2.2202667109083328E-7</v>
      </c>
      <c r="AK26" s="17">
        <f t="shared" si="5"/>
        <v>1.3776268096241009E-4</v>
      </c>
      <c r="AL26" s="16">
        <f t="shared" si="5"/>
        <v>4.9494054688340157E-8</v>
      </c>
      <c r="AM26" s="18">
        <f t="shared" si="5"/>
        <v>7.7634910691672438E-8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3.0904556725186095E-8</v>
      </c>
      <c r="E27" s="16">
        <f t="shared" si="6"/>
        <v>3.9858928586636924E-8</v>
      </c>
      <c r="F27" s="16">
        <f t="shared" si="6"/>
        <v>5.7503098920120663E-9</v>
      </c>
      <c r="G27" s="16">
        <f t="shared" si="6"/>
        <v>4.7689675464236661E-8</v>
      </c>
      <c r="H27" s="16">
        <f t="shared" si="6"/>
        <v>9.0191344920805845E-8</v>
      </c>
      <c r="I27" s="16">
        <f t="shared" si="6"/>
        <v>2.0949893524866962E-7</v>
      </c>
      <c r="J27" s="16">
        <f t="shared" si="6"/>
        <v>2.2646111581225685E-6</v>
      </c>
      <c r="K27" s="16">
        <f t="shared" si="6"/>
        <v>7.6362487165777793E-7</v>
      </c>
      <c r="L27" s="16">
        <f t="shared" si="6"/>
        <v>2.1512384826574631E-7</v>
      </c>
      <c r="M27" s="17">
        <f t="shared" si="6"/>
        <v>6.3903577550574267E-4</v>
      </c>
      <c r="N27" s="16">
        <f t="shared" si="6"/>
        <v>5.6106927441958565E-10</v>
      </c>
      <c r="O27" s="16">
        <f t="shared" si="6"/>
        <v>1.7472202203572896E-10</v>
      </c>
      <c r="P27" s="16">
        <f t="shared" si="6"/>
        <v>1.1448971899259545E-11</v>
      </c>
      <c r="Q27" s="16">
        <f t="shared" si="6"/>
        <v>3.1283328082091629E-7</v>
      </c>
      <c r="R27" s="16">
        <f t="shared" si="6"/>
        <v>3.0426354645862091E-7</v>
      </c>
      <c r="S27" s="16">
        <f t="shared" si="6"/>
        <v>3.5325283520579913E-7</v>
      </c>
      <c r="T27" s="16">
        <f t="shared" si="6"/>
        <v>7.7706334454449613E-7</v>
      </c>
      <c r="U27" s="16">
        <f t="shared" si="6"/>
        <v>4.8281623512776992E-7</v>
      </c>
      <c r="V27" s="16">
        <f t="shared" si="6"/>
        <v>1.054667121837679E-7</v>
      </c>
      <c r="W27" s="16">
        <f t="shared" si="6"/>
        <v>4.7772351775866149E-9</v>
      </c>
      <c r="X27" s="16">
        <f t="shared" si="6"/>
        <v>7.1394857445135066E-9</v>
      </c>
      <c r="Y27" s="16">
        <f t="shared" si="6"/>
        <v>1.1969008768059156E-7</v>
      </c>
      <c r="Z27" s="16">
        <f t="shared" si="6"/>
        <v>2.9293945601171605E-10</v>
      </c>
      <c r="AA27" s="16">
        <f t="shared" si="6"/>
        <v>3.4401545431519388E-7</v>
      </c>
      <c r="AB27" s="16">
        <f t="shared" si="6"/>
        <v>1.0997365981181016E-8</v>
      </c>
      <c r="AC27" s="16">
        <f t="shared" si="6"/>
        <v>4.6275195986070204E-7</v>
      </c>
      <c r="AD27" s="16">
        <f t="shared" si="6"/>
        <v>2.1209640758676369E-6</v>
      </c>
      <c r="AE27" s="16">
        <f t="shared" si="6"/>
        <v>2.5237074851478299E-7</v>
      </c>
      <c r="AF27" s="16">
        <f t="shared" si="6"/>
        <v>1.380310246455122E-7</v>
      </c>
      <c r="AG27" s="16">
        <f t="shared" si="6"/>
        <v>5.8904729799846945E-7</v>
      </c>
      <c r="AH27" s="17">
        <f t="shared" si="6"/>
        <v>2.6706361967875949E-6</v>
      </c>
      <c r="AI27" s="16">
        <f t="shared" si="6"/>
        <v>8.3502875594193956E-7</v>
      </c>
      <c r="AJ27" s="16">
        <f t="shared" si="6"/>
        <v>9.1489491268389894E-8</v>
      </c>
      <c r="AK27" s="16">
        <f t="shared" si="6"/>
        <v>2.4065942001235765E-8</v>
      </c>
      <c r="AL27" s="16">
        <f t="shared" si="6"/>
        <v>2.3990679580359774E-7</v>
      </c>
      <c r="AM27" s="18">
        <f t="shared" si="6"/>
        <v>2.718596357666069E-9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5.3933474881404237E-8</v>
      </c>
      <c r="E28" s="16">
        <f t="shared" si="7"/>
        <v>5.182628710278967E-10</v>
      </c>
      <c r="F28" s="16">
        <f t="shared" si="7"/>
        <v>8.0464501115064323E-9</v>
      </c>
      <c r="G28" s="16">
        <f t="shared" si="7"/>
        <v>4.0464570508567952E-8</v>
      </c>
      <c r="H28" s="16">
        <f t="shared" si="7"/>
        <v>5.3010573948213281E-9</v>
      </c>
      <c r="I28" s="17">
        <f t="shared" si="7"/>
        <v>2.6275013727775987E-4</v>
      </c>
      <c r="J28" s="16">
        <f t="shared" si="7"/>
        <v>2.7482090050962404E-9</v>
      </c>
      <c r="K28" s="16">
        <f t="shared" si="7"/>
        <v>6.7698916977947715E-8</v>
      </c>
      <c r="L28" s="16">
        <f t="shared" si="7"/>
        <v>1.1648713278755219E-7</v>
      </c>
      <c r="M28" s="16">
        <f t="shared" si="7"/>
        <v>8.6783982481288547E-8</v>
      </c>
      <c r="N28" s="16">
        <f t="shared" si="7"/>
        <v>1.5473206193039161E-8</v>
      </c>
      <c r="O28" s="16">
        <f t="shared" si="7"/>
        <v>5.4691101653726932E-8</v>
      </c>
      <c r="P28" s="16">
        <f t="shared" si="7"/>
        <v>2.1517093235094431E-8</v>
      </c>
      <c r="Q28" s="16">
        <f t="shared" si="7"/>
        <v>8.5538787382949099E-9</v>
      </c>
      <c r="R28" s="16">
        <f t="shared" si="7"/>
        <v>2.7790628646720887E-7</v>
      </c>
      <c r="S28" s="16">
        <f t="shared" si="7"/>
        <v>4.7910576529310752E-8</v>
      </c>
      <c r="T28" s="16">
        <f t="shared" si="7"/>
        <v>1.1320327539484493E-7</v>
      </c>
      <c r="U28" s="16">
        <f t="shared" si="7"/>
        <v>1.3214305062990173E-7</v>
      </c>
      <c r="V28" s="16">
        <f t="shared" si="7"/>
        <v>5.2129430894159622E-7</v>
      </c>
      <c r="W28" s="16">
        <f t="shared" si="7"/>
        <v>1.6690897195678436E-7</v>
      </c>
      <c r="X28" s="16">
        <f t="shared" si="7"/>
        <v>2.3125654900822241E-7</v>
      </c>
      <c r="Y28" s="16">
        <f t="shared" si="7"/>
        <v>2.3966564623835397E-7</v>
      </c>
      <c r="Z28" s="16">
        <f t="shared" si="7"/>
        <v>4.519633453489828E-7</v>
      </c>
      <c r="AA28" s="16">
        <f t="shared" si="7"/>
        <v>2.8208924405363552E-7</v>
      </c>
      <c r="AB28" s="16">
        <f t="shared" si="7"/>
        <v>1.4703422250396544E-7</v>
      </c>
      <c r="AC28" s="16">
        <f t="shared" si="7"/>
        <v>1.1946476363187459E-7</v>
      </c>
      <c r="AD28" s="16">
        <f t="shared" si="7"/>
        <v>2.8944850238918382E-8</v>
      </c>
      <c r="AE28" s="16">
        <f t="shared" si="7"/>
        <v>1.3750646494243364E-7</v>
      </c>
      <c r="AF28" s="16">
        <f t="shared" si="7"/>
        <v>9.996551640489434E-13</v>
      </c>
      <c r="AG28" s="16">
        <f t="shared" si="7"/>
        <v>1.3825267251348084E-7</v>
      </c>
      <c r="AH28" s="16">
        <f t="shared" si="7"/>
        <v>1.326891570940363E-8</v>
      </c>
      <c r="AI28" s="16">
        <f t="shared" si="7"/>
        <v>9.1193727046828258E-7</v>
      </c>
      <c r="AJ28" s="16">
        <f t="shared" si="7"/>
        <v>5.821329958665414E-9</v>
      </c>
      <c r="AK28" s="16">
        <f t="shared" si="7"/>
        <v>1.5892234918862457E-7</v>
      </c>
      <c r="AL28" s="16">
        <f t="shared" si="7"/>
        <v>4.7087954147137673E-8</v>
      </c>
      <c r="AM28" s="18">
        <f t="shared" si="7"/>
        <v>1.5923516275249863E-9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2.4948303741961646E-11</v>
      </c>
      <c r="E29" s="16">
        <f t="shared" si="8"/>
        <v>1.1356258346081121E-9</v>
      </c>
      <c r="F29" s="16">
        <f t="shared" si="8"/>
        <v>4.907446077745277E-10</v>
      </c>
      <c r="G29" s="16">
        <f t="shared" si="8"/>
        <v>5.5379540902020127E-11</v>
      </c>
      <c r="H29" s="16">
        <f t="shared" si="8"/>
        <v>2.3327114788755405E-9</v>
      </c>
      <c r="I29" s="16">
        <f t="shared" si="8"/>
        <v>2.5741354577661022E-10</v>
      </c>
      <c r="J29" s="16">
        <f t="shared" si="8"/>
        <v>2.1702556421739245E-9</v>
      </c>
      <c r="K29" s="16">
        <f t="shared" si="8"/>
        <v>8.8469819994902815E-11</v>
      </c>
      <c r="L29" s="16">
        <f t="shared" si="8"/>
        <v>3.570033586079794E-11</v>
      </c>
      <c r="M29" s="16">
        <f t="shared" si="8"/>
        <v>3.4962547674849837E-13</v>
      </c>
      <c r="N29" s="16">
        <f t="shared" si="8"/>
        <v>1.5950510995720238E-10</v>
      </c>
      <c r="O29" s="17">
        <f t="shared" si="8"/>
        <v>1.2529642595353237E-6</v>
      </c>
      <c r="P29" s="16">
        <f t="shared" si="8"/>
        <v>1.1267149470471992E-10</v>
      </c>
      <c r="Q29" s="16">
        <f t="shared" si="8"/>
        <v>1.3888625192476762E-10</v>
      </c>
      <c r="R29" s="16">
        <f t="shared" si="8"/>
        <v>7.4007260950262493E-12</v>
      </c>
      <c r="S29" s="16">
        <f t="shared" si="8"/>
        <v>8.0767549676539093E-10</v>
      </c>
      <c r="T29" s="16">
        <f t="shared" si="8"/>
        <v>1.4542425711504316E-12</v>
      </c>
      <c r="U29" s="16">
        <f t="shared" si="8"/>
        <v>2.9460211425060179E-9</v>
      </c>
      <c r="V29" s="16">
        <f t="shared" si="8"/>
        <v>3.6096022628593067E-9</v>
      </c>
      <c r="W29" s="16">
        <f t="shared" si="8"/>
        <v>1.4522944485489071E-10</v>
      </c>
      <c r="X29" s="16">
        <f t="shared" si="8"/>
        <v>4.7276765854026046E-11</v>
      </c>
      <c r="Y29" s="16">
        <f t="shared" si="8"/>
        <v>3.7288402301211122E-9</v>
      </c>
      <c r="Z29" s="16">
        <f t="shared" si="8"/>
        <v>1.4538050902576657E-9</v>
      </c>
      <c r="AA29" s="16">
        <f t="shared" si="8"/>
        <v>9.9920555119279562E-10</v>
      </c>
      <c r="AB29" s="16">
        <f t="shared" si="8"/>
        <v>4.6893987882525716E-9</v>
      </c>
      <c r="AC29" s="16">
        <f t="shared" si="8"/>
        <v>5.7060586636841579E-10</v>
      </c>
      <c r="AD29" s="16">
        <f t="shared" si="8"/>
        <v>5.5407372306581215E-12</v>
      </c>
      <c r="AE29" s="16">
        <f t="shared" si="8"/>
        <v>2.1635434362785256E-10</v>
      </c>
      <c r="AF29" s="16">
        <f t="shared" si="8"/>
        <v>9.4319474932114486E-10</v>
      </c>
      <c r="AG29" s="16">
        <f t="shared" si="8"/>
        <v>9.1692162524490985E-10</v>
      </c>
      <c r="AH29" s="16">
        <f t="shared" si="8"/>
        <v>1.3923808303433395E-10</v>
      </c>
      <c r="AI29" s="16">
        <f t="shared" si="8"/>
        <v>1.0015967576657825E-10</v>
      </c>
      <c r="AJ29" s="16">
        <f t="shared" si="8"/>
        <v>4.0295501786446492E-9</v>
      </c>
      <c r="AK29" s="16">
        <f t="shared" si="8"/>
        <v>1.7098431967883291E-14</v>
      </c>
      <c r="AL29" s="16">
        <f t="shared" si="8"/>
        <v>1.6258534119518825E-10</v>
      </c>
      <c r="AM29" s="18">
        <f t="shared" si="8"/>
        <v>4.3596214348010148E-10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7.0640504846529301E-9</v>
      </c>
      <c r="E30" s="16">
        <f t="shared" si="9"/>
        <v>2.5459191703739849E-8</v>
      </c>
      <c r="F30" s="16">
        <f t="shared" si="9"/>
        <v>1.1834916863165411E-10</v>
      </c>
      <c r="G30" s="16">
        <f t="shared" si="9"/>
        <v>5.8903356044850959E-8</v>
      </c>
      <c r="H30" s="16">
        <f t="shared" si="9"/>
        <v>7.2814845026455583E-9</v>
      </c>
      <c r="I30" s="16">
        <f t="shared" si="9"/>
        <v>1.6785123211239367E-8</v>
      </c>
      <c r="J30" s="16">
        <f t="shared" si="9"/>
        <v>1.2999045417574814E-11</v>
      </c>
      <c r="K30" s="16">
        <f t="shared" si="9"/>
        <v>9.140562720642295E-8</v>
      </c>
      <c r="L30" s="17">
        <f t="shared" si="9"/>
        <v>3.8116121264075881E-5</v>
      </c>
      <c r="M30" s="16">
        <f t="shared" si="9"/>
        <v>1.2828684952633735E-8</v>
      </c>
      <c r="N30" s="16">
        <f t="shared" si="9"/>
        <v>5.3430332735157361E-8</v>
      </c>
      <c r="O30" s="16">
        <f t="shared" si="9"/>
        <v>1.0986215982279032E-9</v>
      </c>
      <c r="P30" s="16">
        <f t="shared" si="9"/>
        <v>6.6199574779361801E-9</v>
      </c>
      <c r="Q30" s="16">
        <f t="shared" si="9"/>
        <v>2.6098813396948115E-8</v>
      </c>
      <c r="R30" s="16">
        <f t="shared" si="9"/>
        <v>2.2818148317714822E-12</v>
      </c>
      <c r="S30" s="16">
        <f t="shared" si="9"/>
        <v>3.0510200580324994E-8</v>
      </c>
      <c r="T30" s="16">
        <f t="shared" si="9"/>
        <v>4.1464612476198707E-9</v>
      </c>
      <c r="U30" s="16">
        <f t="shared" si="9"/>
        <v>4.5491789025007043E-8</v>
      </c>
      <c r="V30" s="16">
        <f t="shared" si="9"/>
        <v>1.3422636021139308E-9</v>
      </c>
      <c r="W30" s="16">
        <f t="shared" si="9"/>
        <v>3.8439120491651825E-9</v>
      </c>
      <c r="X30" s="16">
        <f t="shared" si="9"/>
        <v>1.5789444253763162E-8</v>
      </c>
      <c r="Y30" s="16">
        <f t="shared" si="9"/>
        <v>2.695690268357465E-8</v>
      </c>
      <c r="Z30" s="16">
        <f t="shared" si="9"/>
        <v>2.1586064108085775E-9</v>
      </c>
      <c r="AA30" s="16">
        <f t="shared" si="9"/>
        <v>9.4872429830697211E-9</v>
      </c>
      <c r="AB30" s="16">
        <f t="shared" si="9"/>
        <v>1.6442359525936331E-8</v>
      </c>
      <c r="AC30" s="16">
        <f t="shared" si="9"/>
        <v>7.3209435318313308E-8</v>
      </c>
      <c r="AD30" s="16">
        <f t="shared" si="9"/>
        <v>1.7278272462006982E-9</v>
      </c>
      <c r="AE30" s="16">
        <f t="shared" si="9"/>
        <v>5.2923628666811744E-11</v>
      </c>
      <c r="AF30" s="16">
        <f t="shared" si="9"/>
        <v>1.2380778194842698E-8</v>
      </c>
      <c r="AG30" s="16">
        <f t="shared" si="9"/>
        <v>6.8307482967437217E-8</v>
      </c>
      <c r="AH30" s="16">
        <f t="shared" si="9"/>
        <v>1.4357580290046199E-8</v>
      </c>
      <c r="AI30" s="16">
        <f t="shared" si="9"/>
        <v>4.2632293553269276E-10</v>
      </c>
      <c r="AJ30" s="16">
        <f t="shared" si="9"/>
        <v>4.134457017193792E-8</v>
      </c>
      <c r="AK30" s="16">
        <f t="shared" si="9"/>
        <v>1.0473980931510027E-8</v>
      </c>
      <c r="AL30" s="16">
        <f t="shared" si="9"/>
        <v>5.317595707223208E-8</v>
      </c>
      <c r="AM30" s="18">
        <f t="shared" si="9"/>
        <v>7.5760273213362367E-8</v>
      </c>
    </row>
    <row r="31" spans="1:39">
      <c r="A31" t="s">
        <v>55</v>
      </c>
      <c r="D31" s="19">
        <f>SUM($D$21:$D$30)</f>
        <v>4.4941830036172114E-5</v>
      </c>
      <c r="E31" s="19">
        <f>SUM($E$21:$E$30)</f>
        <v>5.9471330938622989E-6</v>
      </c>
      <c r="F31" s="19">
        <f>SUM($F$21:$F$30)</f>
        <v>5.4030529557896161E-7</v>
      </c>
      <c r="G31" s="19">
        <f>SUM($G$21:$G$30)</f>
        <v>2.3013318560612461E-5</v>
      </c>
      <c r="H31" s="19">
        <f>SUM($H$21:$H$30)</f>
        <v>5.6922904760097996E-6</v>
      </c>
      <c r="I31" s="19">
        <f>SUM($I$21:$I$30)</f>
        <v>2.7018905517693469E-4</v>
      </c>
      <c r="J31" s="19">
        <f>SUM($J$21:$J$30)</f>
        <v>6.2074387647102817E-6</v>
      </c>
      <c r="K31" s="19">
        <f>SUM($K$21:$K$30)</f>
        <v>6.1258252693876192E-6</v>
      </c>
      <c r="L31" s="19">
        <f>SUM($L$21:$L$30)</f>
        <v>4.0539864727934995E-5</v>
      </c>
      <c r="M31" s="19">
        <f>SUM($M$21:$M$30)</f>
        <v>6.4249115543731344E-4</v>
      </c>
      <c r="N31" s="19">
        <f>SUM($N$21:$N$30)</f>
        <v>5.1565262163878648E-6</v>
      </c>
      <c r="O31" s="19">
        <f>SUM($O$21:$O$30)</f>
        <v>5.9479990141914859E-6</v>
      </c>
      <c r="P31">
        <f>SUM($P$21:$P$30)</f>
        <v>3.6621596940633796E-3</v>
      </c>
      <c r="Q31" s="19">
        <f>SUM($Q$21:$Q$30)</f>
        <v>3.7561920687287992E-6</v>
      </c>
      <c r="R31" s="19">
        <f>SUM($R$21:$R$30)</f>
        <v>7.6035952725075093E-4</v>
      </c>
      <c r="S31" s="19">
        <f>SUM($S$21:$S$30)</f>
        <v>6.5572441561740832E-6</v>
      </c>
      <c r="T31" s="19">
        <f>SUM($T$21:$T$30)</f>
        <v>2.8533063544128149E-6</v>
      </c>
      <c r="U31" s="19">
        <f>SUM($U$21:$U$30)</f>
        <v>5.6396094760368538E-6</v>
      </c>
      <c r="V31" s="19">
        <f>SUM($V$21:$V$30)</f>
        <v>3.9196964168157245E-6</v>
      </c>
      <c r="W31" s="19">
        <f>SUM($W$21:$W$30)</f>
        <v>4.7650790072022927E-6</v>
      </c>
      <c r="X31" s="19">
        <f>SUM($X$21:$X$30)</f>
        <v>2.6354683601431293E-4</v>
      </c>
      <c r="Y31" s="19">
        <f>SUM($Y$21:$Y$30)</f>
        <v>6.705509350752869E-6</v>
      </c>
      <c r="Z31" s="19">
        <f>SUM($Z$21:$Z$30)</f>
        <v>1.4741132697664021E-5</v>
      </c>
      <c r="AA31" s="19">
        <f>SUM($AA$21:$AA$30)</f>
        <v>5.3244626632963504E-3</v>
      </c>
      <c r="AB31" s="19">
        <f>SUM($AB$21:$AB$30)</f>
        <v>2.9985011260015185E-6</v>
      </c>
      <c r="AC31" s="19">
        <f>SUM($AC$21:$AC$30)</f>
        <v>1.5539890671152332E-5</v>
      </c>
      <c r="AD31" s="19">
        <f>SUM($AD$21:$AD$30)</f>
        <v>2.7686973414548696E-5</v>
      </c>
      <c r="AE31" s="19">
        <f>SUM($AE$21:$AE$30)</f>
        <v>4.1386841663781449E-4</v>
      </c>
      <c r="AF31" s="19">
        <f>SUM($AF$21:$AF$30)</f>
        <v>1.3480401169154915E-6</v>
      </c>
      <c r="AG31" s="19">
        <f>SUM($AG$21:$AG$30)</f>
        <v>1.6415302118018305E-6</v>
      </c>
      <c r="AH31" s="19">
        <f>SUM($AH$21:$AH$30)</f>
        <v>7.263667215130215E-6</v>
      </c>
      <c r="AI31" s="19">
        <f>SUM($AI$21:$AI$30)</f>
        <v>1.5553754841870018E-5</v>
      </c>
      <c r="AJ31" s="19">
        <f>SUM($AJ$21:$AJ$30)</f>
        <v>2.2832666234747293E-5</v>
      </c>
      <c r="AK31" s="19">
        <f>SUM($AK$21:$AK$30)</f>
        <v>1.4095803092892237E-4</v>
      </c>
      <c r="AL31" s="19">
        <f>SUM($AL$21:$AL$30)</f>
        <v>5.936771008130263E-6</v>
      </c>
      <c r="AM31" s="19">
        <f>SUM($AM$21:$AM$30)</f>
        <v>1.4519653229126428E-5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1.1786407127857836E-2</v>
      </c>
      <c r="D33" s="20">
        <f>$D$31/$C$33</f>
        <v>3.8130220302631133E-3</v>
      </c>
      <c r="E33" s="20">
        <f>$E$31/$C$33</f>
        <v>5.0457556992121162E-4</v>
      </c>
      <c r="F33" s="20">
        <f>$F$31/$C$33</f>
        <v>4.5841390825701212E-5</v>
      </c>
      <c r="G33" s="20">
        <f>$G$31/$C$33</f>
        <v>1.9525304285662412E-3</v>
      </c>
      <c r="H33" s="20">
        <f>$H$31/$C$33</f>
        <v>4.8295383099025582E-4</v>
      </c>
      <c r="I33" s="20">
        <f>$I$31/$C$33</f>
        <v>2.2923784342925645E-2</v>
      </c>
      <c r="J33" s="20">
        <f>$J$31/$C$33</f>
        <v>5.2666081337362353E-4</v>
      </c>
      <c r="K33" s="20">
        <f>$K$31/$C$33</f>
        <v>5.1973643901277484E-4</v>
      </c>
      <c r="L33" s="20">
        <f>$L$31/$C$33</f>
        <v>3.4395438990153957E-3</v>
      </c>
      <c r="M33" s="20">
        <f>$M$31/$C$33</f>
        <v>5.4511196539168368E-2</v>
      </c>
      <c r="N33" s="20">
        <f>$N$31/$C$33</f>
        <v>4.3749771753600171E-4</v>
      </c>
      <c r="O33" s="20">
        <f>$O$31/$C$33</f>
        <v>5.0464903763022535E-4</v>
      </c>
      <c r="P33" s="20">
        <f>$P$31/$C$33</f>
        <v>0.31071043570246776</v>
      </c>
      <c r="Q33" s="20">
        <f>$Q$31/$C$33</f>
        <v>3.1868847121790218E-4</v>
      </c>
      <c r="R33" s="20">
        <f>$R$31/$C$33</f>
        <v>6.4511561411585594E-2</v>
      </c>
      <c r="S33" s="20">
        <f>$S$31/$C$33</f>
        <v>5.5633952612036178E-4</v>
      </c>
      <c r="T33" s="20">
        <f>$T$31/$C$33</f>
        <v>2.4208448965494029E-4</v>
      </c>
      <c r="U33" s="20">
        <f>$U$31/$C$33</f>
        <v>4.7848419071723052E-4</v>
      </c>
      <c r="V33" s="20">
        <f>$V$31/$C$33</f>
        <v>3.3256075191491578E-4</v>
      </c>
      <c r="W33" s="20">
        <f>$W$31/$C$33</f>
        <v>4.0428596734451509E-4</v>
      </c>
      <c r="X33" s="20">
        <f>$X$31/$C$33</f>
        <v>2.2360235240084757E-2</v>
      </c>
      <c r="Y33" s="20">
        <f>$Y$31/$C$33</f>
        <v>5.6891886373957169E-4</v>
      </c>
      <c r="Z33" s="20">
        <f>$Z$31/$C$33</f>
        <v>1.2506892505708992E-3</v>
      </c>
      <c r="AA33" s="20">
        <f>$AA$31/$C$33</f>
        <v>0.4517460329969159</v>
      </c>
      <c r="AB33" s="20">
        <f>$AB$31/$C$33</f>
        <v>2.5440332184982755E-4</v>
      </c>
      <c r="AC33" s="20">
        <f>$AC$31/$C$33</f>
        <v>1.3184586704478353E-3</v>
      </c>
      <c r="AD33" s="20">
        <f>$AD$31/$C$33</f>
        <v>2.3490596510202821E-3</v>
      </c>
      <c r="AE33" s="20">
        <f>$AE$31/$C$33</f>
        <v>3.5114043842895362E-2</v>
      </c>
      <c r="AF33" s="20">
        <f>$AF$31/$C$33</f>
        <v>1.1437243786779798E-4</v>
      </c>
      <c r="AG33" s="20">
        <f>$AG$31/$C$33</f>
        <v>1.3927316390776809E-4</v>
      </c>
      <c r="AH33" s="20">
        <f>$AH$31/$C$33</f>
        <v>6.1627492893590356E-4</v>
      </c>
      <c r="AI33" s="20">
        <f>$AI$31/$C$33</f>
        <v>1.3196349551771248E-3</v>
      </c>
      <c r="AJ33" s="20">
        <f>$AJ$31/$C$33</f>
        <v>1.9372032534648326E-3</v>
      </c>
      <c r="AK33" s="20">
        <f>$AK$31/$C$33</f>
        <v>1.1959372300636055E-2</v>
      </c>
      <c r="AL33" s="20">
        <f>$AL$31/$C$33</f>
        <v>5.0369641432955177E-4</v>
      </c>
      <c r="AM33" s="20">
        <f>$AM$31/$C$33</f>
        <v>1.2318981579049998E-3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AC56-55B9-45CB-8D37-124D244B461C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8.9456794714535322E-3</v>
      </c>
      <c r="D5" s="10">
        <v>-3.8175655227126244E-2</v>
      </c>
      <c r="E5" s="10">
        <v>-1.3830762538339106E-2</v>
      </c>
      <c r="F5" s="10">
        <v>-2.024396392093842E-2</v>
      </c>
      <c r="G5" s="10">
        <v>-1.8555036300822926E-2</v>
      </c>
      <c r="H5" s="10">
        <v>-6.6756297558607895E-3</v>
      </c>
      <c r="I5" s="10">
        <v>-2.0468259466218525E-3</v>
      </c>
      <c r="J5" s="10">
        <v>-2.371060975041513E-2</v>
      </c>
      <c r="K5" s="10">
        <v>-2.584218880258398E-2</v>
      </c>
      <c r="L5" s="10">
        <v>1.5236891425624467E-2</v>
      </c>
      <c r="M5" s="10">
        <v>-8.8361065994633657E-4</v>
      </c>
      <c r="N5" s="10">
        <v>-1.5482988027950529E-3</v>
      </c>
      <c r="O5" s="10">
        <v>4.5247957807147713E-3</v>
      </c>
      <c r="P5" s="10">
        <v>-2.559929911795859E-2</v>
      </c>
      <c r="Q5" s="10">
        <v>-3.0725873933576869E-2</v>
      </c>
      <c r="R5" s="10">
        <v>-2.5189921619767131E-2</v>
      </c>
      <c r="S5" s="11" t="s">
        <v>67</v>
      </c>
      <c r="T5" s="10">
        <v>8.0479086853724024E-3</v>
      </c>
      <c r="U5" s="10">
        <v>-2.2538006109500484E-2</v>
      </c>
      <c r="V5" s="10">
        <v>-2.3997853428686131E-2</v>
      </c>
      <c r="W5" s="10">
        <v>-5.3399014587260894E-4</v>
      </c>
      <c r="X5" s="10">
        <v>-7.3973237200167614E-3</v>
      </c>
      <c r="Y5" s="10">
        <v>1.9079805991982456E-2</v>
      </c>
      <c r="Z5" s="10">
        <v>-1.5705492843651975E-3</v>
      </c>
      <c r="AA5" s="10">
        <v>3.8539414642325701E-2</v>
      </c>
      <c r="AB5" s="10">
        <v>2.9685946728808109E-2</v>
      </c>
      <c r="AC5" s="10">
        <v>5.1066521806321305E-3</v>
      </c>
      <c r="AD5" s="10">
        <v>-1.3797137353816102E-2</v>
      </c>
      <c r="AE5" s="10">
        <v>2.187289808312803E-2</v>
      </c>
      <c r="AF5" s="10">
        <v>1.0202929338857714E-2</v>
      </c>
      <c r="AG5" s="10">
        <v>3.5243559058457448E-2</v>
      </c>
      <c r="AH5" s="10">
        <v>-1.49585714476225E-2</v>
      </c>
      <c r="AI5" s="10">
        <v>2.9149698038153437E-2</v>
      </c>
      <c r="AJ5" s="10">
        <v>-2.0300567022342522E-2</v>
      </c>
      <c r="AK5" s="10">
        <v>3.6855681505771405E-2</v>
      </c>
      <c r="AL5" s="10">
        <v>4.479726300178466E-2</v>
      </c>
      <c r="AM5" s="12">
        <v>2.4464001756371929E-2</v>
      </c>
    </row>
    <row r="6" spans="1:39" ht="24">
      <c r="A6" s="13" t="s">
        <v>41</v>
      </c>
      <c r="B6" s="14" t="s">
        <v>40</v>
      </c>
      <c r="C6" s="24" t="s">
        <v>70</v>
      </c>
      <c r="D6" s="16">
        <v>-1.5657368812151958E-2</v>
      </c>
      <c r="E6" s="16">
        <v>1.757284493457709E-2</v>
      </c>
      <c r="F6" s="16">
        <v>2.3410531870153548E-2</v>
      </c>
      <c r="G6" s="16">
        <v>-1.2204352764283256E-2</v>
      </c>
      <c r="H6" s="16">
        <v>-2.7120430588673319E-2</v>
      </c>
      <c r="I6" s="16">
        <v>6.0070369701313783E-3</v>
      </c>
      <c r="J6" s="16">
        <v>-2.5869742066480614E-2</v>
      </c>
      <c r="K6" s="16">
        <v>1.0882384513947465E-2</v>
      </c>
      <c r="L6" s="16">
        <v>2.7879287662186718E-2</v>
      </c>
      <c r="M6" s="16">
        <v>3.4360547589776483E-2</v>
      </c>
      <c r="N6" s="16">
        <v>4.7842252552008559E-2</v>
      </c>
      <c r="O6" s="16">
        <v>2.5607211310848994E-2</v>
      </c>
      <c r="P6" s="16">
        <v>-1.0316703177145834E-2</v>
      </c>
      <c r="Q6" s="16">
        <v>2.0601538295262362E-2</v>
      </c>
      <c r="R6" s="16">
        <v>-1.2900006885815081E-2</v>
      </c>
      <c r="S6" s="16">
        <v>2.1802045668597319E-2</v>
      </c>
      <c r="T6" s="16">
        <v>3.9737520321674435E-2</v>
      </c>
      <c r="U6" s="16">
        <v>-2.9700964741194057E-2</v>
      </c>
      <c r="V6" s="16">
        <v>1.0759948182142289E-2</v>
      </c>
      <c r="W6" s="16">
        <v>1.6241691687651313E-2</v>
      </c>
      <c r="X6" s="16">
        <v>2.7788466341782283E-3</v>
      </c>
      <c r="Y6" s="16">
        <v>6.7198634846181585E-3</v>
      </c>
      <c r="Z6" s="16">
        <v>-5.5850929798728789E-3</v>
      </c>
      <c r="AA6" s="16">
        <v>-1.6016274208373541E-2</v>
      </c>
      <c r="AB6" s="16">
        <v>-4.6503599829609502E-4</v>
      </c>
      <c r="AC6" s="16">
        <v>-1.1335053677725212E-2</v>
      </c>
      <c r="AD6" s="16">
        <v>4.7963478919301264E-3</v>
      </c>
      <c r="AE6" s="17" t="s">
        <v>59</v>
      </c>
      <c r="AF6" s="16">
        <v>-2.6128544613074088E-2</v>
      </c>
      <c r="AG6" s="16">
        <v>-6.9186872533147387E-3</v>
      </c>
      <c r="AH6" s="16">
        <v>-3.668337996315793E-2</v>
      </c>
      <c r="AI6" s="16">
        <v>3.2064366642387487E-2</v>
      </c>
      <c r="AJ6" s="16">
        <v>-3.7608207427826293E-2</v>
      </c>
      <c r="AK6" s="16">
        <v>1.2491260412026766E-2</v>
      </c>
      <c r="AL6" s="16">
        <v>-4.7593823233974743E-2</v>
      </c>
      <c r="AM6" s="18">
        <v>-2.438209188598419E-2</v>
      </c>
    </row>
    <row r="7" spans="1:39" ht="24">
      <c r="A7" s="13" t="s">
        <v>42</v>
      </c>
      <c r="B7" s="14" t="s">
        <v>40</v>
      </c>
      <c r="C7" s="15">
        <v>-1.3846222601998307E-2</v>
      </c>
      <c r="D7" s="16">
        <v>-2.0923331292636363E-2</v>
      </c>
      <c r="E7" s="16">
        <v>-1.3686780003816505E-2</v>
      </c>
      <c r="F7" s="16">
        <v>-3.6614899124334552E-3</v>
      </c>
      <c r="G7" s="16">
        <v>4.7878105901343879E-2</v>
      </c>
      <c r="H7" s="16">
        <v>-5.8714483491751563E-3</v>
      </c>
      <c r="I7" s="17" t="s">
        <v>59</v>
      </c>
      <c r="J7" s="16">
        <v>-1.6335413721551926E-2</v>
      </c>
      <c r="K7" s="16">
        <v>-3.3683661107849067E-2</v>
      </c>
      <c r="L7" s="16">
        <v>-1.7446873401904085E-2</v>
      </c>
      <c r="M7" s="16">
        <v>9.3956638557387232E-3</v>
      </c>
      <c r="N7" s="16">
        <v>-1.4305003144179018E-2</v>
      </c>
      <c r="O7" s="16">
        <v>7.2552042659392068E-3</v>
      </c>
      <c r="P7" s="16">
        <v>-2.4078061572873125E-2</v>
      </c>
      <c r="Q7" s="16">
        <v>4.9105600576180111E-4</v>
      </c>
      <c r="R7" s="16">
        <v>9.5458574139629937E-3</v>
      </c>
      <c r="S7" s="16">
        <v>-2.0365235642198741E-3</v>
      </c>
      <c r="T7" s="16">
        <v>-1.5766069309896841E-2</v>
      </c>
      <c r="U7" s="16">
        <v>-3.6999732034003308E-2</v>
      </c>
      <c r="V7" s="16">
        <v>-4.5657978765988949E-3</v>
      </c>
      <c r="W7" s="16">
        <v>-3.0390901597470606E-2</v>
      </c>
      <c r="X7" s="16">
        <v>7.135605602348509E-2</v>
      </c>
      <c r="Y7" s="16">
        <v>1.6647486518232113E-2</v>
      </c>
      <c r="Z7" s="16">
        <v>2.6038597210605099E-2</v>
      </c>
      <c r="AA7" s="16">
        <v>3.3901287279710247E-3</v>
      </c>
      <c r="AB7" s="16">
        <v>-1.2880219077377268E-2</v>
      </c>
      <c r="AC7" s="16">
        <v>5.1077193288550787E-2</v>
      </c>
      <c r="AD7" s="16">
        <v>1.5020807735993484E-2</v>
      </c>
      <c r="AE7" s="16">
        <v>5.9948183256436603E-3</v>
      </c>
      <c r="AF7" s="16">
        <v>2.4382844564452912E-2</v>
      </c>
      <c r="AG7" s="16">
        <v>-6.2706386191689048E-3</v>
      </c>
      <c r="AH7" s="16">
        <v>1.4047459715839107E-2</v>
      </c>
      <c r="AI7" s="16">
        <v>3.5675366377000077E-2</v>
      </c>
      <c r="AJ7" s="16">
        <v>3.3226097476361863E-2</v>
      </c>
      <c r="AK7" s="16">
        <v>-1.3706107626202156E-2</v>
      </c>
      <c r="AL7" s="16">
        <v>-7.1175719351033988E-3</v>
      </c>
      <c r="AM7" s="18">
        <v>2.0350959216316442E-2</v>
      </c>
    </row>
    <row r="8" spans="1:39" ht="24">
      <c r="A8" s="13" t="s">
        <v>43</v>
      </c>
      <c r="B8" s="14" t="s">
        <v>40</v>
      </c>
      <c r="C8" s="15">
        <v>2.4474749195286586E-2</v>
      </c>
      <c r="D8" s="16">
        <v>4.7819677996224975E-2</v>
      </c>
      <c r="E8" s="16">
        <v>-1.5009047001342396E-2</v>
      </c>
      <c r="F8" s="16">
        <v>3.7225294715013492E-2</v>
      </c>
      <c r="G8" s="16">
        <v>3.0858510101258976E-2</v>
      </c>
      <c r="H8" s="16">
        <v>2.5852092764779611E-2</v>
      </c>
      <c r="I8" s="16">
        <v>-6.2675902762279675E-3</v>
      </c>
      <c r="J8" s="16">
        <v>2.07595202548027E-2</v>
      </c>
      <c r="K8" s="16">
        <v>4.684513884792401E-2</v>
      </c>
      <c r="L8" s="16">
        <v>-1.6552803876318431E-3</v>
      </c>
      <c r="M8" s="16">
        <v>1.50230892243841E-2</v>
      </c>
      <c r="N8" s="16">
        <v>-6.3750133825757156E-3</v>
      </c>
      <c r="O8" s="16">
        <v>3.3566855584096125E-2</v>
      </c>
      <c r="P8" s="16">
        <v>-4.7996306818882438E-3</v>
      </c>
      <c r="Q8" s="16">
        <v>-6.3271714509136713E-3</v>
      </c>
      <c r="R8" s="16">
        <v>3.1705898234903294E-2</v>
      </c>
      <c r="S8" s="16">
        <v>3.4972990402636628E-2</v>
      </c>
      <c r="T8" s="16">
        <v>2.5267169063279488E-2</v>
      </c>
      <c r="U8" s="16">
        <v>-1.272868833748025E-2</v>
      </c>
      <c r="V8" s="16">
        <v>-2.0138874863740757E-2</v>
      </c>
      <c r="W8" s="16">
        <v>3.7018016309749314E-3</v>
      </c>
      <c r="X8" s="16">
        <v>1.1439501984007091E-2</v>
      </c>
      <c r="Y8" s="16">
        <v>2.7443173349934489E-2</v>
      </c>
      <c r="Z8" s="16">
        <v>4.7782956350211417E-3</v>
      </c>
      <c r="AA8" s="16">
        <v>-9.6770011482430317E-3</v>
      </c>
      <c r="AB8" s="16">
        <v>-3.0435404444652057E-2</v>
      </c>
      <c r="AC8" s="16">
        <v>-2.1117714621562176E-2</v>
      </c>
      <c r="AD8" s="16">
        <v>-4.0202617862854118E-2</v>
      </c>
      <c r="AE8" s="16">
        <v>-6.8869700036997984E-3</v>
      </c>
      <c r="AF8" s="16">
        <v>7.6331929159070746E-3</v>
      </c>
      <c r="AG8" s="17" t="s">
        <v>71</v>
      </c>
      <c r="AH8" s="16">
        <v>-5.7166581710773573E-2</v>
      </c>
      <c r="AI8" s="16">
        <v>-9.3089293962561239E-3</v>
      </c>
      <c r="AJ8" s="16">
        <v>-2.9484266940870568E-2</v>
      </c>
      <c r="AK8" s="16">
        <v>-1.1006280243467178E-3</v>
      </c>
      <c r="AL8" s="16">
        <v>-3.2355244502276601E-2</v>
      </c>
      <c r="AM8" s="18">
        <v>-1.0214228694162808E-2</v>
      </c>
    </row>
    <row r="9" spans="1:39" ht="24">
      <c r="A9" s="13" t="s">
        <v>44</v>
      </c>
      <c r="B9" s="14" t="s">
        <v>40</v>
      </c>
      <c r="C9" s="15">
        <v>2.817722349377054E-2</v>
      </c>
      <c r="D9" s="16">
        <v>-4.4969725482531513E-3</v>
      </c>
      <c r="E9" s="16">
        <v>-2.8234987031494733E-2</v>
      </c>
      <c r="F9" s="16">
        <v>-1.2453006187724852E-2</v>
      </c>
      <c r="G9" s="16">
        <v>-2.4274052965961357E-2</v>
      </c>
      <c r="H9" s="16">
        <v>-3.2063630300918952E-2</v>
      </c>
      <c r="I9" s="16">
        <v>-2.4266970352544843E-2</v>
      </c>
      <c r="J9" s="16">
        <v>4.046694096914381E-3</v>
      </c>
      <c r="K9" s="16">
        <v>2.1043218462824004E-2</v>
      </c>
      <c r="L9" s="16">
        <v>-1.6826206016090028E-2</v>
      </c>
      <c r="M9" s="16">
        <v>6.6908172692010225E-3</v>
      </c>
      <c r="N9" s="16">
        <v>-3.5837037686595741E-3</v>
      </c>
      <c r="O9" s="16">
        <v>-2.3390915013490166E-2</v>
      </c>
      <c r="P9" s="17" t="s">
        <v>67</v>
      </c>
      <c r="Q9" s="16">
        <v>-1.6721389508662813E-2</v>
      </c>
      <c r="R9" s="16">
        <v>-3.6617054317040897E-2</v>
      </c>
      <c r="S9" s="16">
        <v>-2.565110383701822E-2</v>
      </c>
      <c r="T9" s="16">
        <v>2.0612462842231161E-2</v>
      </c>
      <c r="U9" s="16">
        <v>-2.8365668598068303E-2</v>
      </c>
      <c r="V9" s="16">
        <v>1.6385893477910973E-3</v>
      </c>
      <c r="W9" s="16">
        <v>2.5826999586932284E-2</v>
      </c>
      <c r="X9" s="16">
        <v>2.8485022577867617E-2</v>
      </c>
      <c r="Y9" s="16">
        <v>1.6532339829369525E-2</v>
      </c>
      <c r="Z9" s="16">
        <v>5.4061869387739166E-2</v>
      </c>
      <c r="AA9" s="16">
        <v>7.0721840870614384E-3</v>
      </c>
      <c r="AB9" s="16">
        <v>-1.6201084000631697E-2</v>
      </c>
      <c r="AC9" s="16">
        <v>1.065917610191543E-2</v>
      </c>
      <c r="AD9" s="16">
        <v>1.1175734272095537E-2</v>
      </c>
      <c r="AE9" s="16">
        <v>-1.0370139472900722E-2</v>
      </c>
      <c r="AF9" s="16">
        <v>3.8056162512082908E-2</v>
      </c>
      <c r="AG9" s="16">
        <v>-4.8437117007450745E-3</v>
      </c>
      <c r="AH9" s="16">
        <v>6.1692837887551634E-4</v>
      </c>
      <c r="AI9" s="16">
        <v>2.4249451921600031E-2</v>
      </c>
      <c r="AJ9" s="16">
        <v>1.5421655696826436E-2</v>
      </c>
      <c r="AK9" s="16">
        <v>2.8349660793399352E-3</v>
      </c>
      <c r="AL9" s="16">
        <v>2.0554903860320259E-2</v>
      </c>
      <c r="AM9" s="18">
        <v>8.9981181495587918E-3</v>
      </c>
    </row>
    <row r="10" spans="1:39" ht="24">
      <c r="A10" s="13" t="s">
        <v>45</v>
      </c>
      <c r="B10" s="14" t="s">
        <v>40</v>
      </c>
      <c r="C10" s="24" t="s">
        <v>72</v>
      </c>
      <c r="D10" s="16">
        <v>4.1002832086823315E-2</v>
      </c>
      <c r="E10" s="16">
        <v>2.4963410674505838E-2</v>
      </c>
      <c r="F10" s="16">
        <v>-1.7939580306455746E-2</v>
      </c>
      <c r="G10" s="16">
        <v>1.3130258721339435E-2</v>
      </c>
      <c r="H10" s="16">
        <v>-2.6497911450303769E-2</v>
      </c>
      <c r="I10" s="16">
        <v>1.3896957167907681E-2</v>
      </c>
      <c r="J10" s="16">
        <v>1.5396970853537594E-2</v>
      </c>
      <c r="K10" s="16">
        <v>3.535789134655013E-3</v>
      </c>
      <c r="L10" s="16">
        <v>1.2049079151556161E-2</v>
      </c>
      <c r="M10" s="16">
        <v>2.67611761675382E-2</v>
      </c>
      <c r="N10" s="16">
        <v>-1.0039072357632085E-3</v>
      </c>
      <c r="O10" s="16">
        <v>2.7470423132861532E-2</v>
      </c>
      <c r="P10" s="16">
        <v>6.0270565519803768E-4</v>
      </c>
      <c r="Q10" s="16">
        <v>3.4722927518852566E-2</v>
      </c>
      <c r="R10" s="16">
        <v>1.311276872643026E-2</v>
      </c>
      <c r="S10" s="16">
        <v>-1.473807382078627E-2</v>
      </c>
      <c r="T10" s="16">
        <v>1.570550905415273E-2</v>
      </c>
      <c r="U10" s="16">
        <v>7.4819715283120916E-3</v>
      </c>
      <c r="V10" s="16">
        <v>3.3988437965661389E-3</v>
      </c>
      <c r="W10" s="16">
        <v>-4.1401700977342262E-2</v>
      </c>
      <c r="X10" s="16">
        <v>2.0852329083139658E-2</v>
      </c>
      <c r="Y10" s="16">
        <v>4.0484428743764499E-3</v>
      </c>
      <c r="Z10" s="16">
        <v>-3.5678161532860235E-2</v>
      </c>
      <c r="AA10" s="16">
        <v>7.0980320870903842E-3</v>
      </c>
      <c r="AB10" s="16">
        <v>-2.4460735112529667E-2</v>
      </c>
      <c r="AC10" s="16">
        <v>-3.5560777370647188E-2</v>
      </c>
      <c r="AD10" s="16">
        <v>-3.2844272229417361E-2</v>
      </c>
      <c r="AE10" s="16">
        <v>-3.6229757093187182E-2</v>
      </c>
      <c r="AF10" s="16">
        <v>6.7712574618223834E-3</v>
      </c>
      <c r="AG10" s="16">
        <v>-5.6713448568361864E-2</v>
      </c>
      <c r="AH10" s="17" t="s">
        <v>65</v>
      </c>
      <c r="AI10" s="16">
        <v>2.5966388424483958E-2</v>
      </c>
      <c r="AJ10" s="16">
        <v>-4.1830443585758222E-2</v>
      </c>
      <c r="AK10" s="16">
        <v>-1.4761672384519661E-2</v>
      </c>
      <c r="AL10" s="16">
        <v>-5.0427100013879886E-2</v>
      </c>
      <c r="AM10" s="18">
        <v>-6.202837401140604E-2</v>
      </c>
    </row>
    <row r="11" spans="1:39" ht="24">
      <c r="A11" s="13" t="s">
        <v>46</v>
      </c>
      <c r="B11" s="14" t="s">
        <v>40</v>
      </c>
      <c r="C11" s="15">
        <v>2.2549961357575189E-2</v>
      </c>
      <c r="D11" s="16">
        <v>-1.8780964723703008E-2</v>
      </c>
      <c r="E11" s="17" t="s">
        <v>71</v>
      </c>
      <c r="F11" s="16">
        <v>-2.2000579162643714E-2</v>
      </c>
      <c r="G11" s="16">
        <v>1.7238894043810748E-2</v>
      </c>
      <c r="H11" s="16">
        <v>-3.3154887267544862E-2</v>
      </c>
      <c r="I11" s="16">
        <v>-1.3687547719745669E-2</v>
      </c>
      <c r="J11" s="16">
        <v>-9.2816463675141226E-3</v>
      </c>
      <c r="K11" s="16">
        <v>-8.104357143323462E-3</v>
      </c>
      <c r="L11" s="16">
        <v>1.5821922206350496E-3</v>
      </c>
      <c r="M11" s="16">
        <v>-6.7751174475574891E-3</v>
      </c>
      <c r="N11" s="16">
        <v>-1.733443493725164E-2</v>
      </c>
      <c r="O11" s="16">
        <v>5.8732550414168682E-3</v>
      </c>
      <c r="P11" s="16">
        <v>-2.8000335894142615E-2</v>
      </c>
      <c r="Q11" s="16">
        <v>-2.5621880975535048E-2</v>
      </c>
      <c r="R11" s="16">
        <v>-4.0754901446169662E-3</v>
      </c>
      <c r="S11" s="16">
        <v>-1.3732066677022335E-2</v>
      </c>
      <c r="T11" s="16">
        <v>-5.6475158438586623E-3</v>
      </c>
      <c r="U11" s="16">
        <v>-5.5958918065924512E-3</v>
      </c>
      <c r="V11" s="16">
        <v>-4.422707020250554E-2</v>
      </c>
      <c r="W11" s="16">
        <v>-8.037193354651274E-4</v>
      </c>
      <c r="X11" s="16">
        <v>2.7265711966650799E-2</v>
      </c>
      <c r="Y11" s="16">
        <v>2.0669922677683555E-2</v>
      </c>
      <c r="Z11" s="16">
        <v>1.4806461620121947E-2</v>
      </c>
      <c r="AA11" s="16">
        <v>5.2777935940654191E-2</v>
      </c>
      <c r="AB11" s="16">
        <v>5.0306256292382091E-2</v>
      </c>
      <c r="AC11" s="16">
        <v>2.3181872401612145E-3</v>
      </c>
      <c r="AD11" s="16">
        <v>-2.6554730429305942E-3</v>
      </c>
      <c r="AE11" s="16">
        <v>1.7521366206696747E-2</v>
      </c>
      <c r="AF11" s="16">
        <v>4.6865511781273718E-2</v>
      </c>
      <c r="AG11" s="16">
        <v>-1.5023744710144267E-2</v>
      </c>
      <c r="AH11" s="16">
        <v>2.5200446825230247E-2</v>
      </c>
      <c r="AI11" s="16">
        <v>-8.7778263411141862E-3</v>
      </c>
      <c r="AJ11" s="16">
        <v>2.1763496921548574E-2</v>
      </c>
      <c r="AK11" s="16">
        <v>5.4644276710619895E-2</v>
      </c>
      <c r="AL11" s="16">
        <v>9.6249232677808067E-3</v>
      </c>
      <c r="AM11" s="18">
        <v>3.4342528393059846E-2</v>
      </c>
    </row>
    <row r="12" spans="1:39" ht="24">
      <c r="A12" s="13" t="s">
        <v>47</v>
      </c>
      <c r="B12" s="14" t="s">
        <v>40</v>
      </c>
      <c r="C12" s="15">
        <v>-1.6130708181811886E-2</v>
      </c>
      <c r="D12" s="16">
        <v>2.6133795243697099E-3</v>
      </c>
      <c r="E12" s="16">
        <v>5.8564844595993086E-3</v>
      </c>
      <c r="F12" s="16">
        <v>-1.7487455414300974E-2</v>
      </c>
      <c r="G12" s="16">
        <v>-4.0357306336684879E-3</v>
      </c>
      <c r="H12" s="16">
        <v>-4.142134101292215E-2</v>
      </c>
      <c r="I12" s="16">
        <v>7.2329889832732494E-3</v>
      </c>
      <c r="J12" s="16">
        <v>-1.1607972812113393E-2</v>
      </c>
      <c r="K12" s="16">
        <v>-2.8706151201698761E-2</v>
      </c>
      <c r="L12" s="16">
        <v>1.2105079487025111E-2</v>
      </c>
      <c r="M12" s="16">
        <v>1.1786278976495736E-3</v>
      </c>
      <c r="N12" s="16">
        <v>-1.3590248211811371E-2</v>
      </c>
      <c r="O12" s="17" t="s">
        <v>71</v>
      </c>
      <c r="P12" s="16">
        <v>-2.3142845023395132E-2</v>
      </c>
      <c r="Q12" s="16">
        <v>-3.3893388856818869E-2</v>
      </c>
      <c r="R12" s="16">
        <v>-2.5994318935352801E-2</v>
      </c>
      <c r="S12" s="16">
        <v>4.4962113618484956E-3</v>
      </c>
      <c r="T12" s="16">
        <v>-3.5711606651895982E-2</v>
      </c>
      <c r="U12" s="16">
        <v>-1.5883590967027926E-2</v>
      </c>
      <c r="V12" s="16">
        <v>-3.1396140281091542E-2</v>
      </c>
      <c r="W12" s="16">
        <v>-2.0654839600973952E-2</v>
      </c>
      <c r="X12" s="16">
        <v>1.2500087269963621E-2</v>
      </c>
      <c r="Y12" s="16">
        <v>3.0112885015291153E-2</v>
      </c>
      <c r="Z12" s="16">
        <v>3.517211933117885E-2</v>
      </c>
      <c r="AA12" s="16">
        <v>2.6720498127256027E-2</v>
      </c>
      <c r="AB12" s="16">
        <v>5.1829822382814132E-2</v>
      </c>
      <c r="AC12" s="16">
        <v>-4.2472777530180167E-3</v>
      </c>
      <c r="AD12" s="16">
        <v>9.0931295544841029E-3</v>
      </c>
      <c r="AE12" s="16">
        <v>2.5473412482828129E-2</v>
      </c>
      <c r="AF12" s="16">
        <v>3.2328234915788645E-3</v>
      </c>
      <c r="AG12" s="16">
        <v>3.3534381108333948E-2</v>
      </c>
      <c r="AH12" s="16">
        <v>2.7667601268164893E-2</v>
      </c>
      <c r="AI12" s="16">
        <v>6.0004438882752899E-2</v>
      </c>
      <c r="AJ12" s="16">
        <v>-2.5216599816005304E-2</v>
      </c>
      <c r="AK12" s="16">
        <v>-1.5438496093706726E-2</v>
      </c>
      <c r="AL12" s="16">
        <v>-2.3461446689203226E-2</v>
      </c>
      <c r="AM12" s="18">
        <v>3.0391337256497373E-2</v>
      </c>
    </row>
    <row r="13" spans="1:39" ht="24">
      <c r="A13" s="13" t="s">
        <v>48</v>
      </c>
      <c r="B13" s="14" t="s">
        <v>40</v>
      </c>
      <c r="C13" s="15">
        <v>-4.1017933742288196E-2</v>
      </c>
      <c r="D13" s="16">
        <v>2.3311607173279892E-2</v>
      </c>
      <c r="E13" s="16">
        <v>-2.5680958487589962E-2</v>
      </c>
      <c r="F13" s="16">
        <v>-4.660725909106813E-2</v>
      </c>
      <c r="G13" s="16">
        <v>-1.7308968753863303E-2</v>
      </c>
      <c r="H13" s="16">
        <v>7.5622247512653114E-3</v>
      </c>
      <c r="I13" s="16">
        <v>4.8358105424035604E-4</v>
      </c>
      <c r="J13" s="16">
        <v>-3.0217502957244858E-3</v>
      </c>
      <c r="K13" s="16">
        <v>-2.8740340397297597E-2</v>
      </c>
      <c r="L13" s="16">
        <v>-3.5816819070277214E-2</v>
      </c>
      <c r="M13" s="16">
        <v>-3.3536168291324786E-3</v>
      </c>
      <c r="N13" s="16">
        <v>4.6616760943340354E-3</v>
      </c>
      <c r="O13" s="16">
        <v>-3.4051021155218006E-2</v>
      </c>
      <c r="P13" s="16">
        <v>-1.661251123450793E-2</v>
      </c>
      <c r="Q13" s="17" t="s">
        <v>59</v>
      </c>
      <c r="R13" s="16">
        <v>-4.4054419813015062E-2</v>
      </c>
      <c r="S13" s="16">
        <v>-3.0593742556000076E-2</v>
      </c>
      <c r="T13" s="16">
        <v>2.0963088464893948E-2</v>
      </c>
      <c r="U13" s="16">
        <v>-7.8998317336723915E-3</v>
      </c>
      <c r="V13" s="16">
        <v>-5.2181594011480514E-3</v>
      </c>
      <c r="W13" s="16">
        <v>-1.3934246796911789E-2</v>
      </c>
      <c r="X13" s="16">
        <v>4.4975653128196069E-2</v>
      </c>
      <c r="Y13" s="16">
        <v>-1.3457524086737834E-2</v>
      </c>
      <c r="Z13" s="16">
        <v>3.16234918068961E-3</v>
      </c>
      <c r="AA13" s="16">
        <v>2.0273860187834926E-2</v>
      </c>
      <c r="AB13" s="16">
        <v>1.8774367598103484E-2</v>
      </c>
      <c r="AC13" s="16">
        <v>2.5401544850241625E-3</v>
      </c>
      <c r="AD13" s="16">
        <v>-1.599956499343478E-2</v>
      </c>
      <c r="AE13" s="16">
        <v>2.0579675542282273E-2</v>
      </c>
      <c r="AF13" s="16">
        <v>4.5498917414040857E-2</v>
      </c>
      <c r="AG13" s="16">
        <v>-6.3466788864368715E-3</v>
      </c>
      <c r="AH13" s="16">
        <v>3.5119540881404211E-2</v>
      </c>
      <c r="AI13" s="16">
        <v>4.2415138429348388E-2</v>
      </c>
      <c r="AJ13" s="16">
        <v>-9.6872640225998379E-3</v>
      </c>
      <c r="AK13" s="16">
        <v>-2.068738820547077E-3</v>
      </c>
      <c r="AL13" s="16">
        <v>-1.0224034230595863E-2</v>
      </c>
      <c r="AM13" s="18">
        <v>-1.1463732036581133E-2</v>
      </c>
    </row>
    <row r="14" spans="1:39" ht="24">
      <c r="A14" s="13" t="s">
        <v>49</v>
      </c>
      <c r="B14" s="14" t="s">
        <v>40</v>
      </c>
      <c r="C14" s="15">
        <v>6.6171889442373802E-2</v>
      </c>
      <c r="D14" s="16">
        <v>-1.1782966618407401E-3</v>
      </c>
      <c r="E14" s="16">
        <v>5.4486642719705762E-2</v>
      </c>
      <c r="F14" s="16">
        <v>4.982337070236576E-3</v>
      </c>
      <c r="G14" s="16">
        <v>4.7217758900187038E-3</v>
      </c>
      <c r="H14" s="16">
        <v>-1.0397691366752544E-2</v>
      </c>
      <c r="I14" s="16">
        <v>-1.3668220225800023E-2</v>
      </c>
      <c r="J14" s="16">
        <v>-3.5091030160770913E-2</v>
      </c>
      <c r="K14" s="16">
        <v>1.0212969921921659E-2</v>
      </c>
      <c r="L14" s="16">
        <v>1.4840153978719657E-2</v>
      </c>
      <c r="M14" s="16">
        <v>4.2366188493103661E-2</v>
      </c>
      <c r="N14" s="16">
        <v>5.5010274263016211E-2</v>
      </c>
      <c r="O14" s="16">
        <v>-1.5448429071119591E-2</v>
      </c>
      <c r="P14" s="16">
        <v>2.8075880885340817E-3</v>
      </c>
      <c r="Q14" s="16">
        <v>-2.0658986216926288E-3</v>
      </c>
      <c r="R14" s="16">
        <v>-8.2477196943560937E-5</v>
      </c>
      <c r="S14" s="16">
        <v>3.6516079712568469E-2</v>
      </c>
      <c r="T14" s="16">
        <v>1.0371814973678848E-2</v>
      </c>
      <c r="U14" s="16">
        <v>1.5960879703582977E-2</v>
      </c>
      <c r="V14" s="16">
        <v>5.4368154590139224E-2</v>
      </c>
      <c r="W14" s="16">
        <v>6.7692628276432479E-2</v>
      </c>
      <c r="X14" s="16">
        <v>3.9138812507514848E-3</v>
      </c>
      <c r="Y14" s="16">
        <v>-9.4700246420409296E-3</v>
      </c>
      <c r="Z14" s="16">
        <v>-9.1036360523359706E-3</v>
      </c>
      <c r="AA14" s="16">
        <v>1.3012691124824838E-2</v>
      </c>
      <c r="AB14" s="16">
        <v>1.8494763522058442E-2</v>
      </c>
      <c r="AC14" s="16">
        <v>-1.8348853701841809E-2</v>
      </c>
      <c r="AD14" s="16">
        <v>-2.7543794856792723E-2</v>
      </c>
      <c r="AE14" s="16">
        <v>1.2428063409046064E-2</v>
      </c>
      <c r="AF14" s="16">
        <v>-6.0493618701768304E-3</v>
      </c>
      <c r="AG14" s="16">
        <v>-1.1089212814462497E-3</v>
      </c>
      <c r="AH14" s="16">
        <v>-1.4873001006570996E-2</v>
      </c>
      <c r="AI14" s="16">
        <v>1.3799725384021067E-2</v>
      </c>
      <c r="AJ14" s="16">
        <v>-9.7483053104483273E-3</v>
      </c>
      <c r="AK14" s="17" t="s">
        <v>71</v>
      </c>
      <c r="AL14" s="16">
        <v>-1.884640274409333E-2</v>
      </c>
      <c r="AM14" s="18">
        <v>-3.521125460523461E-2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1.1662715076403019E-7</v>
      </c>
      <c r="E21" s="10">
        <f t="shared" ref="E21:AM21" si="0">$C5^2*E5^2</f>
        <v>1.530801630405527E-8</v>
      </c>
      <c r="F21" s="10">
        <f t="shared" si="0"/>
        <v>3.2795765731949372E-8</v>
      </c>
      <c r="G21" s="10">
        <f t="shared" si="0"/>
        <v>2.7551819391586497E-8</v>
      </c>
      <c r="H21" s="10">
        <f t="shared" si="0"/>
        <v>3.5662447870720883E-9</v>
      </c>
      <c r="I21" s="10">
        <f t="shared" si="0"/>
        <v>3.3526521303438209E-10</v>
      </c>
      <c r="J21" s="10">
        <f t="shared" si="0"/>
        <v>4.4989597877025975E-8</v>
      </c>
      <c r="K21" s="10">
        <f t="shared" si="0"/>
        <v>5.3442314249473898E-8</v>
      </c>
      <c r="L21" s="10">
        <f t="shared" si="0"/>
        <v>1.8578874966109196E-8</v>
      </c>
      <c r="M21" s="10">
        <f t="shared" si="0"/>
        <v>6.2481084544421372E-11</v>
      </c>
      <c r="N21" s="10">
        <f t="shared" si="0"/>
        <v>1.9183869974077163E-10</v>
      </c>
      <c r="O21" s="10">
        <f t="shared" si="0"/>
        <v>1.6384177029662702E-9</v>
      </c>
      <c r="P21" s="10">
        <f t="shared" si="0"/>
        <v>5.2442431077992414E-8</v>
      </c>
      <c r="Q21" s="10">
        <f t="shared" si="0"/>
        <v>7.5550119374614092E-8</v>
      </c>
      <c r="R21" s="10">
        <f t="shared" si="0"/>
        <v>5.0778550381604737E-8</v>
      </c>
      <c r="S21" s="11">
        <f t="shared" si="0"/>
        <v>7.8749899918286565E-5</v>
      </c>
      <c r="T21" s="10">
        <f t="shared" si="0"/>
        <v>5.1831376940030159E-9</v>
      </c>
      <c r="U21" s="10">
        <f t="shared" si="0"/>
        <v>4.0649728640039068E-8</v>
      </c>
      <c r="V21" s="10">
        <f t="shared" si="0"/>
        <v>4.6086259314983475E-8</v>
      </c>
      <c r="W21" s="10">
        <f t="shared" si="0"/>
        <v>2.2818818378088107E-11</v>
      </c>
      <c r="X21" s="10">
        <f t="shared" si="0"/>
        <v>4.3790097831169439E-9</v>
      </c>
      <c r="Y21" s="10">
        <f t="shared" si="0"/>
        <v>2.913228667629749E-8</v>
      </c>
      <c r="Z21" s="10">
        <f t="shared" si="0"/>
        <v>1.9739211696319122E-10</v>
      </c>
      <c r="AA21" s="10">
        <f t="shared" si="0"/>
        <v>1.1886031978267301E-7</v>
      </c>
      <c r="AB21" s="10">
        <f t="shared" si="0"/>
        <v>7.0522625729439209E-8</v>
      </c>
      <c r="AC21" s="10">
        <f t="shared" si="0"/>
        <v>2.0868883923996651E-9</v>
      </c>
      <c r="AD21" s="10">
        <f t="shared" si="0"/>
        <v>1.5233673452336797E-8</v>
      </c>
      <c r="AE21" s="10">
        <f t="shared" si="0"/>
        <v>3.8285940929388886E-8</v>
      </c>
      <c r="AF21" s="10">
        <f t="shared" si="0"/>
        <v>8.3306027251760735E-9</v>
      </c>
      <c r="AG21" s="10">
        <f t="shared" si="0"/>
        <v>9.9399954197422173E-8</v>
      </c>
      <c r="AH21" s="10">
        <f t="shared" si="0"/>
        <v>1.7906343298228626E-8</v>
      </c>
      <c r="AI21" s="10">
        <f t="shared" si="0"/>
        <v>6.7997788251247703E-8</v>
      </c>
      <c r="AJ21" s="10">
        <f t="shared" si="0"/>
        <v>3.2979419217171418E-8</v>
      </c>
      <c r="AK21" s="10">
        <f t="shared" si="0"/>
        <v>1.0870150541143624E-7</v>
      </c>
      <c r="AL21" s="10">
        <f t="shared" si="0"/>
        <v>1.6059411530862017E-7</v>
      </c>
      <c r="AM21" s="12">
        <f t="shared" si="0"/>
        <v>4.7894061188905541E-8</v>
      </c>
    </row>
    <row r="22" spans="1:39" ht="24">
      <c r="A22" s="13" t="s">
        <v>41</v>
      </c>
      <c r="B22" s="14" t="s">
        <v>40</v>
      </c>
      <c r="C22" s="24"/>
      <c r="D22" s="16">
        <f t="shared" ref="D22:AM22" si="1">$C6^2*D6^2</f>
        <v>4.4019708254382107E-6</v>
      </c>
      <c r="E22" s="16">
        <f t="shared" si="1"/>
        <v>5.5449004090242854E-6</v>
      </c>
      <c r="F22" s="16">
        <f t="shared" si="1"/>
        <v>9.840839711875038E-6</v>
      </c>
      <c r="G22" s="16">
        <f t="shared" si="1"/>
        <v>2.6744784411498482E-6</v>
      </c>
      <c r="H22" s="16">
        <f t="shared" si="1"/>
        <v>1.3206956814436995E-5</v>
      </c>
      <c r="I22" s="16">
        <f t="shared" si="1"/>
        <v>6.4793315919039001E-7</v>
      </c>
      <c r="J22" s="16">
        <f t="shared" si="1"/>
        <v>1.2016937266150467E-5</v>
      </c>
      <c r="K22" s="16">
        <f t="shared" si="1"/>
        <v>2.1264625118900516E-6</v>
      </c>
      <c r="L22" s="16">
        <f t="shared" si="1"/>
        <v>1.3956385043972978E-5</v>
      </c>
      <c r="M22" s="16">
        <f t="shared" si="1"/>
        <v>2.1199701673897853E-5</v>
      </c>
      <c r="N22" s="16">
        <f t="shared" si="1"/>
        <v>4.1099149556816049E-5</v>
      </c>
      <c r="O22" s="16">
        <f t="shared" si="1"/>
        <v>1.1774274792203296E-5</v>
      </c>
      <c r="P22" s="16">
        <f t="shared" si="1"/>
        <v>1.9111354479803629E-6</v>
      </c>
      <c r="Q22" s="16">
        <f t="shared" si="1"/>
        <v>7.6209462136351392E-6</v>
      </c>
      <c r="R22" s="16">
        <f t="shared" si="1"/>
        <v>2.9880611499565982E-6</v>
      </c>
      <c r="S22" s="16">
        <f t="shared" si="1"/>
        <v>8.5350110314460919E-6</v>
      </c>
      <c r="T22" s="16">
        <f t="shared" si="1"/>
        <v>2.8353790280740921E-5</v>
      </c>
      <c r="U22" s="16">
        <f t="shared" si="1"/>
        <v>1.5839837036549212E-5</v>
      </c>
      <c r="V22" s="16">
        <f t="shared" si="1"/>
        <v>2.078882562548144E-6</v>
      </c>
      <c r="W22" s="16">
        <f t="shared" si="1"/>
        <v>4.7366590076304178E-6</v>
      </c>
      <c r="X22" s="16">
        <f t="shared" si="1"/>
        <v>1.3865602759398957E-7</v>
      </c>
      <c r="Y22" s="16">
        <f t="shared" si="1"/>
        <v>8.1083128566319738E-7</v>
      </c>
      <c r="Z22" s="16">
        <f t="shared" si="1"/>
        <v>5.6010624109072742E-7</v>
      </c>
      <c r="AA22" s="16">
        <f t="shared" si="1"/>
        <v>4.6060917855818244E-6</v>
      </c>
      <c r="AB22" s="16">
        <f t="shared" si="1"/>
        <v>3.8831372616951285E-9</v>
      </c>
      <c r="AC22" s="16">
        <f t="shared" si="1"/>
        <v>2.3070486823418298E-6</v>
      </c>
      <c r="AD22" s="16">
        <f t="shared" si="1"/>
        <v>4.1307693787118773E-7</v>
      </c>
      <c r="AE22" s="17">
        <f t="shared" si="1"/>
        <v>1.7598675600000002E-2</v>
      </c>
      <c r="AF22" s="16">
        <f t="shared" si="1"/>
        <v>1.2258576347634969E-5</v>
      </c>
      <c r="AG22" s="16">
        <f t="shared" si="1"/>
        <v>8.5952199729963351E-7</v>
      </c>
      <c r="AH22" s="16">
        <f t="shared" si="1"/>
        <v>2.4162857083302564E-5</v>
      </c>
      <c r="AI22" s="16">
        <f t="shared" si="1"/>
        <v>1.8460987508434321E-5</v>
      </c>
      <c r="AJ22" s="16">
        <f t="shared" si="1"/>
        <v>2.5396558187118247E-5</v>
      </c>
      <c r="AK22" s="16">
        <f t="shared" si="1"/>
        <v>2.8017031704452412E-6</v>
      </c>
      <c r="AL22" s="16">
        <f t="shared" si="1"/>
        <v>4.0673428612041843E-5</v>
      </c>
      <c r="AM22" s="18">
        <f t="shared" si="1"/>
        <v>1.0674597883449961E-5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8.3931364160122416E-8</v>
      </c>
      <c r="E23" s="16">
        <f t="shared" si="2"/>
        <v>3.5914116903676962E-8</v>
      </c>
      <c r="F23" s="16">
        <f t="shared" si="2"/>
        <v>2.5702673692087622E-9</v>
      </c>
      <c r="G23" s="16">
        <f t="shared" si="2"/>
        <v>4.3947739418068821E-7</v>
      </c>
      <c r="H23" s="16">
        <f t="shared" si="2"/>
        <v>6.6092641312512753E-9</v>
      </c>
      <c r="I23" s="17">
        <f t="shared" si="2"/>
        <v>1.879026945252414E-4</v>
      </c>
      <c r="J23" s="16">
        <f t="shared" si="2"/>
        <v>5.1159099930458801E-8</v>
      </c>
      <c r="K23" s="16">
        <f t="shared" si="2"/>
        <v>2.1752100305514641E-7</v>
      </c>
      <c r="L23" s="16">
        <f t="shared" si="2"/>
        <v>5.8357655809524877E-8</v>
      </c>
      <c r="M23" s="16">
        <f t="shared" si="2"/>
        <v>1.6924566763842667E-8</v>
      </c>
      <c r="N23" s="16">
        <f t="shared" si="2"/>
        <v>3.9231827047375404E-8</v>
      </c>
      <c r="O23" s="16">
        <f t="shared" si="2"/>
        <v>1.0091643665248719E-8</v>
      </c>
      <c r="P23" s="16">
        <f t="shared" si="2"/>
        <v>1.1114902569782976E-7</v>
      </c>
      <c r="Q23" s="16">
        <f t="shared" si="2"/>
        <v>4.6230082947016918E-11</v>
      </c>
      <c r="R23" s="16">
        <f t="shared" si="2"/>
        <v>1.7469983902905545E-8</v>
      </c>
      <c r="S23" s="16">
        <f t="shared" si="2"/>
        <v>7.9513614867908791E-10</v>
      </c>
      <c r="T23" s="16">
        <f t="shared" si="2"/>
        <v>4.7655110580776631E-8</v>
      </c>
      <c r="U23" s="16">
        <f t="shared" si="2"/>
        <v>2.6245797653823009E-7</v>
      </c>
      <c r="V23" s="16">
        <f t="shared" si="2"/>
        <v>3.9966487576926886E-9</v>
      </c>
      <c r="W23" s="16">
        <f t="shared" si="2"/>
        <v>1.7707195712137211E-7</v>
      </c>
      <c r="X23" s="16">
        <f t="shared" si="2"/>
        <v>9.7616738748691311E-7</v>
      </c>
      <c r="Y23" s="16">
        <f t="shared" si="2"/>
        <v>5.3132464710970026E-8</v>
      </c>
      <c r="Z23" s="16">
        <f t="shared" si="2"/>
        <v>1.2998636104432274E-7</v>
      </c>
      <c r="AA23" s="16">
        <f t="shared" si="2"/>
        <v>2.2034083825756355E-9</v>
      </c>
      <c r="AB23" s="16">
        <f t="shared" si="2"/>
        <v>3.1806004685214213E-8</v>
      </c>
      <c r="AC23" s="16">
        <f t="shared" si="2"/>
        <v>5.0016888121729844E-7</v>
      </c>
      <c r="AD23" s="16">
        <f t="shared" si="2"/>
        <v>4.3256282535136243E-8</v>
      </c>
      <c r="AE23" s="16">
        <f t="shared" si="2"/>
        <v>6.8899278044734177E-9</v>
      </c>
      <c r="AF23" s="16">
        <f t="shared" si="2"/>
        <v>1.1398071028346236E-7</v>
      </c>
      <c r="AG23" s="16">
        <f t="shared" si="2"/>
        <v>7.5385212676744386E-9</v>
      </c>
      <c r="AH23" s="16">
        <f t="shared" si="2"/>
        <v>3.7831904908944002E-8</v>
      </c>
      <c r="AI23" s="16">
        <f t="shared" si="2"/>
        <v>2.4400543644964324E-7</v>
      </c>
      <c r="AJ23" s="16">
        <f t="shared" si="2"/>
        <v>2.1165146963461945E-7</v>
      </c>
      <c r="AK23" s="16">
        <f t="shared" si="2"/>
        <v>3.6015619900946744E-8</v>
      </c>
      <c r="AL23" s="16">
        <f t="shared" si="2"/>
        <v>9.7123952743842974E-9</v>
      </c>
      <c r="AM23" s="18">
        <f t="shared" si="2"/>
        <v>7.9402172765196224E-8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1.3697767641476198E-6</v>
      </c>
      <c r="E24" s="16">
        <f t="shared" si="3"/>
        <v>1.3494063060387589E-7</v>
      </c>
      <c r="F24" s="16">
        <f t="shared" si="3"/>
        <v>8.3006631426856227E-7</v>
      </c>
      <c r="G24" s="16">
        <f t="shared" si="3"/>
        <v>5.704090505215656E-7</v>
      </c>
      <c r="H24" s="16">
        <f t="shared" si="3"/>
        <v>4.0033901048420538E-7</v>
      </c>
      <c r="I24" s="16">
        <f t="shared" si="3"/>
        <v>2.3530854386611202E-8</v>
      </c>
      <c r="J24" s="16">
        <f t="shared" si="3"/>
        <v>2.5814940354186029E-7</v>
      </c>
      <c r="K24" s="16">
        <f t="shared" si="3"/>
        <v>1.3145150452988984E-6</v>
      </c>
      <c r="L24" s="16">
        <f t="shared" si="3"/>
        <v>1.6412685172120674E-9</v>
      </c>
      <c r="M24" s="16">
        <f t="shared" si="3"/>
        <v>1.3519324528826477E-7</v>
      </c>
      <c r="N24" s="16">
        <f t="shared" si="3"/>
        <v>2.4344379061521291E-8</v>
      </c>
      <c r="O24" s="16">
        <f t="shared" si="3"/>
        <v>6.7492858232501788E-7</v>
      </c>
      <c r="P24" s="16">
        <f t="shared" si="3"/>
        <v>1.3799143849394833E-8</v>
      </c>
      <c r="Q24" s="16">
        <f t="shared" si="3"/>
        <v>2.3980360411677609E-8</v>
      </c>
      <c r="R24" s="16">
        <f t="shared" si="3"/>
        <v>6.0216654418307559E-7</v>
      </c>
      <c r="S24" s="16">
        <f t="shared" si="3"/>
        <v>7.3265925084769234E-7</v>
      </c>
      <c r="T24" s="16">
        <f t="shared" si="3"/>
        <v>3.824279915222661E-7</v>
      </c>
      <c r="U24" s="16">
        <f t="shared" si="3"/>
        <v>9.7051847233104157E-8</v>
      </c>
      <c r="V24" s="16">
        <f t="shared" si="3"/>
        <v>2.4294440786100034E-7</v>
      </c>
      <c r="W24" s="16">
        <f t="shared" si="3"/>
        <v>8.2084807682173543E-9</v>
      </c>
      <c r="X24" s="16">
        <f t="shared" si="3"/>
        <v>7.8388207950872142E-8</v>
      </c>
      <c r="Y24" s="16">
        <f t="shared" si="3"/>
        <v>4.5113358322428021E-7</v>
      </c>
      <c r="Z24" s="16">
        <f t="shared" si="3"/>
        <v>1.3676738163146137E-8</v>
      </c>
      <c r="AA24" s="16">
        <f t="shared" si="3"/>
        <v>5.6094216363559017E-8</v>
      </c>
      <c r="AB24" s="16">
        <f t="shared" si="3"/>
        <v>5.5487435697869809E-7</v>
      </c>
      <c r="AC24" s="16">
        <f t="shared" si="3"/>
        <v>2.6713471735425241E-7</v>
      </c>
      <c r="AD24" s="16">
        <f t="shared" si="3"/>
        <v>9.6815561332271524E-7</v>
      </c>
      <c r="AE24" s="16">
        <f t="shared" si="3"/>
        <v>2.841141625184089E-8</v>
      </c>
      <c r="AF24" s="16">
        <f t="shared" si="3"/>
        <v>3.490189256049703E-8</v>
      </c>
      <c r="AG24" s="17">
        <f t="shared" si="3"/>
        <v>5.8590753512752225E-4</v>
      </c>
      <c r="AH24" s="16">
        <f t="shared" si="3"/>
        <v>1.9575864427000535E-6</v>
      </c>
      <c r="AI24" s="16">
        <f t="shared" si="3"/>
        <v>5.1908200437615444E-8</v>
      </c>
      <c r="AJ24" s="16">
        <f t="shared" si="3"/>
        <v>5.2073548008696488E-7</v>
      </c>
      <c r="AK24" s="16">
        <f t="shared" si="3"/>
        <v>7.2563401647459193E-10</v>
      </c>
      <c r="AL24" s="16">
        <f t="shared" si="3"/>
        <v>6.2708421992663936E-7</v>
      </c>
      <c r="AM24" s="18">
        <f t="shared" si="3"/>
        <v>6.2495342843226832E-8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1.6055981765050513E-8</v>
      </c>
      <c r="E25" s="16">
        <f t="shared" si="4"/>
        <v>6.3295316900777255E-7</v>
      </c>
      <c r="F25" s="16">
        <f t="shared" si="4"/>
        <v>1.2312459109244471E-7</v>
      </c>
      <c r="G25" s="16">
        <f t="shared" si="4"/>
        <v>4.6782236903783154E-7</v>
      </c>
      <c r="H25" s="16">
        <f t="shared" si="4"/>
        <v>8.1624733844866319E-7</v>
      </c>
      <c r="I25" s="16">
        <f t="shared" si="4"/>
        <v>4.6754940913251651E-7</v>
      </c>
      <c r="J25" s="16">
        <f t="shared" si="4"/>
        <v>1.3001610312722502E-8</v>
      </c>
      <c r="K25" s="16">
        <f t="shared" si="4"/>
        <v>3.51577214675026E-7</v>
      </c>
      <c r="L25" s="16">
        <f t="shared" si="4"/>
        <v>2.2478576096138672E-7</v>
      </c>
      <c r="M25" s="16">
        <f t="shared" si="4"/>
        <v>3.5543053209472713E-8</v>
      </c>
      <c r="N25" s="16">
        <f t="shared" si="4"/>
        <v>1.0196722497554318E-8</v>
      </c>
      <c r="O25" s="16">
        <f t="shared" si="4"/>
        <v>4.3440099908592927E-7</v>
      </c>
      <c r="P25" s="17">
        <f t="shared" si="4"/>
        <v>7.8130344221593239E-4</v>
      </c>
      <c r="Q25" s="16">
        <f t="shared" si="4"/>
        <v>2.2199394056269258E-7</v>
      </c>
      <c r="R25" s="16">
        <f t="shared" si="4"/>
        <v>1.0645429837575868E-6</v>
      </c>
      <c r="S25" s="16">
        <f t="shared" si="4"/>
        <v>5.224064264697778E-7</v>
      </c>
      <c r="T25" s="16">
        <f t="shared" si="4"/>
        <v>3.3733093098411221E-7</v>
      </c>
      <c r="U25" s="16">
        <f t="shared" si="4"/>
        <v>6.388257928944653E-7</v>
      </c>
      <c r="V25" s="16">
        <f t="shared" si="4"/>
        <v>2.1317518468021127E-9</v>
      </c>
      <c r="W25" s="16">
        <f t="shared" si="4"/>
        <v>5.2959552237675511E-7</v>
      </c>
      <c r="X25" s="16">
        <f t="shared" si="4"/>
        <v>6.4421306668134237E-7</v>
      </c>
      <c r="Y25" s="16">
        <f t="shared" si="4"/>
        <v>2.1700265180019298E-7</v>
      </c>
      <c r="Z25" s="16">
        <f t="shared" si="4"/>
        <v>2.3204836421992863E-6</v>
      </c>
      <c r="AA25" s="16">
        <f t="shared" si="4"/>
        <v>3.9710330977490793E-8</v>
      </c>
      <c r="AB25" s="16">
        <f t="shared" si="4"/>
        <v>2.0839367859833582E-7</v>
      </c>
      <c r="AC25" s="16">
        <f t="shared" si="4"/>
        <v>9.0207712077077441E-8</v>
      </c>
      <c r="AD25" s="16">
        <f t="shared" si="4"/>
        <v>9.9162742012743548E-8</v>
      </c>
      <c r="AE25" s="16">
        <f t="shared" si="4"/>
        <v>8.5381855450320375E-8</v>
      </c>
      <c r="AF25" s="16">
        <f t="shared" si="4"/>
        <v>1.1498637408073759E-6</v>
      </c>
      <c r="AG25" s="16">
        <f t="shared" si="4"/>
        <v>1.8627431078464679E-8</v>
      </c>
      <c r="AH25" s="16">
        <f t="shared" si="4"/>
        <v>3.0218012055916417E-10</v>
      </c>
      <c r="AI25" s="16">
        <f t="shared" si="4"/>
        <v>4.6687460090917685E-7</v>
      </c>
      <c r="AJ25" s="16">
        <f t="shared" si="4"/>
        <v>1.8882452423194668E-7</v>
      </c>
      <c r="AK25" s="16">
        <f t="shared" si="4"/>
        <v>6.3810496990647916E-9</v>
      </c>
      <c r="AL25" s="16">
        <f t="shared" si="4"/>
        <v>3.3544961136291589E-7</v>
      </c>
      <c r="AM25" s="18">
        <f t="shared" si="4"/>
        <v>6.428353872743441E-8</v>
      </c>
    </row>
    <row r="26" spans="1:39" ht="24">
      <c r="A26" s="13" t="s">
        <v>45</v>
      </c>
      <c r="B26" s="14" t="s">
        <v>40</v>
      </c>
      <c r="C26" s="24"/>
      <c r="D26" s="16">
        <f t="shared" ref="D26:AM26" si="5">$C10^2*D10^2</f>
        <v>2.0342910093596753E-5</v>
      </c>
      <c r="E26" s="16">
        <f t="shared" si="5"/>
        <v>7.5403796572987875E-6</v>
      </c>
      <c r="F26" s="16">
        <f t="shared" si="5"/>
        <v>3.894125353018476E-6</v>
      </c>
      <c r="G26" s="16">
        <f t="shared" si="5"/>
        <v>2.0860846984806543E-6</v>
      </c>
      <c r="H26" s="16">
        <f t="shared" si="5"/>
        <v>8.4958856658604892E-6</v>
      </c>
      <c r="I26" s="16">
        <f t="shared" si="5"/>
        <v>2.336817564172594E-6</v>
      </c>
      <c r="J26" s="16">
        <f t="shared" si="5"/>
        <v>2.8685072087227025E-6</v>
      </c>
      <c r="K26" s="16">
        <f t="shared" si="5"/>
        <v>1.5127183813740778E-7</v>
      </c>
      <c r="L26" s="16">
        <f t="shared" si="5"/>
        <v>1.7566817316456305E-6</v>
      </c>
      <c r="M26" s="16">
        <f t="shared" si="5"/>
        <v>8.6655426534271756E-6</v>
      </c>
      <c r="N26" s="16">
        <f t="shared" si="5"/>
        <v>1.2194739830014488E-8</v>
      </c>
      <c r="O26" s="16">
        <f t="shared" si="5"/>
        <v>9.1309521798912919E-6</v>
      </c>
      <c r="P26" s="16">
        <f t="shared" si="5"/>
        <v>4.3953746923731203E-9</v>
      </c>
      <c r="Q26" s="16">
        <f t="shared" si="5"/>
        <v>1.4588748515301814E-5</v>
      </c>
      <c r="R26" s="16">
        <f t="shared" si="5"/>
        <v>2.0805309144414545E-6</v>
      </c>
      <c r="S26" s="16">
        <f t="shared" si="5"/>
        <v>2.6282509213580417E-6</v>
      </c>
      <c r="T26" s="16">
        <f t="shared" si="5"/>
        <v>2.9846224772658882E-6</v>
      </c>
      <c r="U26" s="16">
        <f t="shared" si="5"/>
        <v>6.7735676520072059E-7</v>
      </c>
      <c r="V26" s="16">
        <f t="shared" si="5"/>
        <v>1.3978088375681909E-7</v>
      </c>
      <c r="W26" s="16">
        <f t="shared" si="5"/>
        <v>2.0740620210188885E-5</v>
      </c>
      <c r="X26" s="16">
        <f t="shared" si="5"/>
        <v>5.2613175011177789E-6</v>
      </c>
      <c r="Y26" s="16">
        <f t="shared" si="5"/>
        <v>1.9831766545578233E-7</v>
      </c>
      <c r="Z26" s="16">
        <f t="shared" si="5"/>
        <v>1.5402467645414901E-5</v>
      </c>
      <c r="AA26" s="16">
        <f t="shared" si="5"/>
        <v>6.0962292006331252E-7</v>
      </c>
      <c r="AB26" s="16">
        <f t="shared" si="5"/>
        <v>7.2397635031686341E-6</v>
      </c>
      <c r="AC26" s="16">
        <f t="shared" si="5"/>
        <v>1.5301283535177268E-5</v>
      </c>
      <c r="AD26" s="16">
        <f t="shared" si="5"/>
        <v>1.3052829241188926E-5</v>
      </c>
      <c r="AE26" s="16">
        <f t="shared" si="5"/>
        <v>1.5882403118279298E-5</v>
      </c>
      <c r="AF26" s="16">
        <f t="shared" si="5"/>
        <v>5.5478412413285222E-7</v>
      </c>
      <c r="AG26" s="16">
        <f t="shared" si="5"/>
        <v>3.8918624507046339E-5</v>
      </c>
      <c r="AH26" s="17">
        <f t="shared" si="5"/>
        <v>1.17635716E-2</v>
      </c>
      <c r="AI26" s="16">
        <f t="shared" si="5"/>
        <v>8.1584652665152111E-6</v>
      </c>
      <c r="AJ26" s="16">
        <f t="shared" si="5"/>
        <v>2.1172410728033744E-5</v>
      </c>
      <c r="AK26" s="16">
        <f t="shared" si="5"/>
        <v>2.6366743562134733E-6</v>
      </c>
      <c r="AL26" s="16">
        <f t="shared" si="5"/>
        <v>3.0768998231299122E-5</v>
      </c>
      <c r="AM26" s="18">
        <f t="shared" si="5"/>
        <v>4.6554982108236352E-5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1.7936074447510667E-7</v>
      </c>
      <c r="E27" s="17">
        <f t="shared" si="6"/>
        <v>4.9737526916073991E-4</v>
      </c>
      <c r="F27" s="16">
        <f t="shared" si="6"/>
        <v>2.4612732487327003E-7</v>
      </c>
      <c r="G27" s="16">
        <f t="shared" si="6"/>
        <v>1.5111598443627754E-7</v>
      </c>
      <c r="H27" s="16">
        <f t="shared" si="6"/>
        <v>5.5896770291486876E-7</v>
      </c>
      <c r="I27" s="16">
        <f t="shared" si="6"/>
        <v>9.5267089337995482E-8</v>
      </c>
      <c r="J27" s="16">
        <f t="shared" si="6"/>
        <v>4.3806811034188261E-8</v>
      </c>
      <c r="K27" s="16">
        <f t="shared" si="6"/>
        <v>3.3398637228476338E-8</v>
      </c>
      <c r="L27" s="16">
        <f t="shared" si="6"/>
        <v>1.2729463310084467E-9</v>
      </c>
      <c r="M27" s="16">
        <f t="shared" si="6"/>
        <v>2.3341311812188338E-8</v>
      </c>
      <c r="N27" s="16">
        <f t="shared" si="6"/>
        <v>1.5279564722485726E-7</v>
      </c>
      <c r="O27" s="16">
        <f t="shared" si="6"/>
        <v>1.7540797072086298E-8</v>
      </c>
      <c r="P27" s="16">
        <f t="shared" si="6"/>
        <v>3.9867415866007737E-7</v>
      </c>
      <c r="Q27" s="16">
        <f t="shared" si="6"/>
        <v>3.3382097613812026E-7</v>
      </c>
      <c r="R27" s="16">
        <f t="shared" si="6"/>
        <v>8.4460043060169065E-9</v>
      </c>
      <c r="S27" s="16">
        <f t="shared" si="6"/>
        <v>9.5887812470730405E-8</v>
      </c>
      <c r="T27" s="16">
        <f t="shared" si="6"/>
        <v>1.6218344453937365E-8</v>
      </c>
      <c r="U27" s="16">
        <f t="shared" si="6"/>
        <v>1.5923195310834181E-8</v>
      </c>
      <c r="V27" s="16">
        <f t="shared" si="6"/>
        <v>9.9464463729138273E-7</v>
      </c>
      <c r="W27" s="16">
        <f t="shared" si="6"/>
        <v>3.2847357478965501E-10</v>
      </c>
      <c r="X27" s="16">
        <f t="shared" si="6"/>
        <v>3.7802914937891282E-7</v>
      </c>
      <c r="Y27" s="16">
        <f t="shared" si="6"/>
        <v>2.1725476375293742E-7</v>
      </c>
      <c r="Z27" s="16">
        <f t="shared" si="6"/>
        <v>1.1147928496070392E-7</v>
      </c>
      <c r="AA27" s="16">
        <f t="shared" si="6"/>
        <v>1.4164342097831584E-6</v>
      </c>
      <c r="AB27" s="16">
        <f t="shared" si="6"/>
        <v>1.2868727424976786E-6</v>
      </c>
      <c r="AC27" s="16">
        <f t="shared" si="6"/>
        <v>2.7326790422449239E-9</v>
      </c>
      <c r="AD27" s="16">
        <f t="shared" si="6"/>
        <v>3.5857119456825165E-9</v>
      </c>
      <c r="AE27" s="16">
        <f t="shared" si="6"/>
        <v>1.5610885466918539E-7</v>
      </c>
      <c r="AF27" s="16">
        <f t="shared" si="6"/>
        <v>1.1168589580716266E-6</v>
      </c>
      <c r="AG27" s="16">
        <f t="shared" si="6"/>
        <v>1.1477518316743841E-7</v>
      </c>
      <c r="AH27" s="16">
        <f t="shared" si="6"/>
        <v>3.2292977240446153E-7</v>
      </c>
      <c r="AI27" s="16">
        <f t="shared" si="6"/>
        <v>3.9180102981820371E-8</v>
      </c>
      <c r="AJ27" s="16">
        <f t="shared" si="6"/>
        <v>2.4085128107324128E-7</v>
      </c>
      <c r="AK27" s="16">
        <f t="shared" si="6"/>
        <v>1.5183817240007455E-6</v>
      </c>
      <c r="AL27" s="16">
        <f t="shared" si="6"/>
        <v>4.7107076861543989E-8</v>
      </c>
      <c r="AM27" s="18">
        <f t="shared" si="6"/>
        <v>5.9973049997557067E-7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1.7770998787845438E-9</v>
      </c>
      <c r="E28" s="16">
        <f t="shared" si="7"/>
        <v>8.9244376442098423E-9</v>
      </c>
      <c r="F28" s="16">
        <f t="shared" si="7"/>
        <v>7.9571969865445709E-8</v>
      </c>
      <c r="G28" s="16">
        <f t="shared" si="7"/>
        <v>4.2379049490550933E-9</v>
      </c>
      <c r="H28" s="16">
        <f t="shared" si="7"/>
        <v>4.4643185821030406E-7</v>
      </c>
      <c r="I28" s="16">
        <f t="shared" si="7"/>
        <v>1.3612643665362503E-8</v>
      </c>
      <c r="J28" s="16">
        <f t="shared" si="7"/>
        <v>3.5060623371282017E-8</v>
      </c>
      <c r="K28" s="16">
        <f t="shared" si="7"/>
        <v>2.1441581005641714E-7</v>
      </c>
      <c r="L28" s="16">
        <f t="shared" si="7"/>
        <v>3.8127836276646238E-8</v>
      </c>
      <c r="M28" s="16">
        <f t="shared" si="7"/>
        <v>3.6146004800792112E-10</v>
      </c>
      <c r="N28" s="16">
        <f t="shared" si="7"/>
        <v>4.8057552218564347E-8</v>
      </c>
      <c r="O28" s="17">
        <f t="shared" si="7"/>
        <v>2.5450683619426394E-4</v>
      </c>
      <c r="P28" s="16">
        <f t="shared" si="7"/>
        <v>1.3936071415624904E-7</v>
      </c>
      <c r="Q28" s="16">
        <f t="shared" si="7"/>
        <v>2.9890753122125497E-7</v>
      </c>
      <c r="R28" s="16">
        <f t="shared" si="7"/>
        <v>1.758181699936351E-7</v>
      </c>
      <c r="S28" s="16">
        <f t="shared" si="7"/>
        <v>5.2601763762192187E-9</v>
      </c>
      <c r="T28" s="16">
        <f t="shared" si="7"/>
        <v>3.318376413202548E-7</v>
      </c>
      <c r="U28" s="16">
        <f t="shared" si="7"/>
        <v>6.5645393845889161E-8</v>
      </c>
      <c r="V28" s="16">
        <f t="shared" si="7"/>
        <v>2.564834759760198E-7</v>
      </c>
      <c r="W28" s="16">
        <f t="shared" si="7"/>
        <v>1.1100704003321246E-7</v>
      </c>
      <c r="X28" s="16">
        <f t="shared" si="7"/>
        <v>4.0656778074850124E-8</v>
      </c>
      <c r="Y28" s="16">
        <f t="shared" si="7"/>
        <v>2.359454466757899E-7</v>
      </c>
      <c r="Z28" s="16">
        <f t="shared" si="7"/>
        <v>3.2188737627467388E-7</v>
      </c>
      <c r="AA28" s="16">
        <f t="shared" si="7"/>
        <v>1.8577872121468792E-7</v>
      </c>
      <c r="AB28" s="16">
        <f t="shared" si="7"/>
        <v>6.9898251191073827E-7</v>
      </c>
      <c r="AC28" s="16">
        <f t="shared" si="7"/>
        <v>4.6938390606554674E-9</v>
      </c>
      <c r="AD28" s="16">
        <f t="shared" si="7"/>
        <v>2.151461736057344E-8</v>
      </c>
      <c r="AE28" s="16">
        <f t="shared" si="7"/>
        <v>1.6884224773462682E-7</v>
      </c>
      <c r="AF28" s="16">
        <f t="shared" si="7"/>
        <v>2.7193859888263893E-9</v>
      </c>
      <c r="AG28" s="16">
        <f t="shared" si="7"/>
        <v>2.9260885205172247E-7</v>
      </c>
      <c r="AH28" s="16">
        <f t="shared" si="7"/>
        <v>1.9918190672084666E-7</v>
      </c>
      <c r="AI28" s="16">
        <f t="shared" si="7"/>
        <v>9.3685769187529232E-7</v>
      </c>
      <c r="AJ28" s="16">
        <f t="shared" si="7"/>
        <v>1.6545500978555974E-7</v>
      </c>
      <c r="AK28" s="16">
        <f t="shared" si="7"/>
        <v>6.2017871023838513E-8</v>
      </c>
      <c r="AL28" s="16">
        <f t="shared" si="7"/>
        <v>1.4322421332552788E-7</v>
      </c>
      <c r="AM28" s="18">
        <f t="shared" si="7"/>
        <v>2.403291713477464E-7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9.1430688619510755E-7</v>
      </c>
      <c r="E29" s="16">
        <f t="shared" si="8"/>
        <v>1.1096091161439939E-6</v>
      </c>
      <c r="F29" s="16">
        <f t="shared" si="8"/>
        <v>3.6547248423750611E-6</v>
      </c>
      <c r="G29" s="16">
        <f t="shared" si="8"/>
        <v>5.0406895003863253E-7</v>
      </c>
      <c r="H29" s="16">
        <f t="shared" si="8"/>
        <v>9.6215871857714987E-8</v>
      </c>
      <c r="I29" s="16">
        <f t="shared" si="8"/>
        <v>3.9344688735812008E-10</v>
      </c>
      <c r="J29" s="16">
        <f t="shared" si="8"/>
        <v>1.5362599368143416E-8</v>
      </c>
      <c r="K29" s="16">
        <f t="shared" si="8"/>
        <v>1.3897330107330756E-6</v>
      </c>
      <c r="L29" s="16">
        <f t="shared" si="8"/>
        <v>2.1583485733410871E-6</v>
      </c>
      <c r="M29" s="16">
        <f t="shared" si="8"/>
        <v>1.8922322460357271E-8</v>
      </c>
      <c r="N29" s="16">
        <f t="shared" si="8"/>
        <v>3.6562151765460947E-8</v>
      </c>
      <c r="O29" s="16">
        <f t="shared" si="8"/>
        <v>1.9507779561965863E-6</v>
      </c>
      <c r="P29" s="16">
        <f t="shared" si="8"/>
        <v>4.6432079434648162E-7</v>
      </c>
      <c r="Q29" s="17">
        <f t="shared" si="8"/>
        <v>1.6489897178058584E-3</v>
      </c>
      <c r="R29" s="16">
        <f t="shared" si="8"/>
        <v>3.2653258808764917E-6</v>
      </c>
      <c r="S29" s="16">
        <f t="shared" si="8"/>
        <v>1.5747541954188026E-6</v>
      </c>
      <c r="T29" s="16">
        <f t="shared" si="8"/>
        <v>7.3936364562719456E-7</v>
      </c>
      <c r="U29" s="16">
        <f t="shared" si="8"/>
        <v>1.0499853516757059E-7</v>
      </c>
      <c r="V29" s="16">
        <f t="shared" si="8"/>
        <v>4.5812315346112444E-8</v>
      </c>
      <c r="W29" s="16">
        <f t="shared" si="8"/>
        <v>3.2667398847831274E-7</v>
      </c>
      <c r="X29" s="16">
        <f t="shared" si="8"/>
        <v>3.4033178852309821E-6</v>
      </c>
      <c r="Y29" s="16">
        <f t="shared" si="8"/>
        <v>3.0470381378289464E-7</v>
      </c>
      <c r="Z29" s="16">
        <f t="shared" si="8"/>
        <v>1.6825469934772502E-8</v>
      </c>
      <c r="AA29" s="16">
        <f t="shared" si="8"/>
        <v>6.9154501144793705E-7</v>
      </c>
      <c r="AB29" s="16">
        <f t="shared" si="8"/>
        <v>5.9303208729209128E-7</v>
      </c>
      <c r="AC29" s="16">
        <f t="shared" si="8"/>
        <v>1.0855949600418069E-8</v>
      </c>
      <c r="AD29" s="16">
        <f t="shared" si="8"/>
        <v>4.3068912742274875E-7</v>
      </c>
      <c r="AE29" s="16">
        <f t="shared" si="8"/>
        <v>7.1256519453183993E-7</v>
      </c>
      <c r="AF29" s="16">
        <f t="shared" si="8"/>
        <v>3.4829696096997167E-6</v>
      </c>
      <c r="AG29" s="16">
        <f t="shared" si="8"/>
        <v>6.7770487461847266E-8</v>
      </c>
      <c r="AH29" s="16">
        <f t="shared" si="8"/>
        <v>2.0751295646490872E-6</v>
      </c>
      <c r="AI29" s="16">
        <f t="shared" si="8"/>
        <v>3.0268391032353524E-6</v>
      </c>
      <c r="AJ29" s="16">
        <f t="shared" si="8"/>
        <v>1.5788825732559409E-7</v>
      </c>
      <c r="AK29" s="16">
        <f t="shared" si="8"/>
        <v>7.2004375296317896E-9</v>
      </c>
      <c r="AL29" s="16">
        <f t="shared" si="8"/>
        <v>1.758701557311954E-7</v>
      </c>
      <c r="AM29" s="18">
        <f t="shared" si="8"/>
        <v>2.211055328353294E-7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6.0793390572996951E-9</v>
      </c>
      <c r="E30" s="16">
        <f t="shared" si="9"/>
        <v>1.2999515581900685E-5</v>
      </c>
      <c r="F30" s="16">
        <f t="shared" si="9"/>
        <v>1.0869592982499264E-7</v>
      </c>
      <c r="G30" s="16">
        <f t="shared" si="9"/>
        <v>9.7624272721887133E-8</v>
      </c>
      <c r="H30" s="16">
        <f t="shared" si="9"/>
        <v>4.7339200101836721E-7</v>
      </c>
      <c r="I30" s="16">
        <f t="shared" si="9"/>
        <v>8.1803334370714977E-7</v>
      </c>
      <c r="J30" s="16">
        <f t="shared" si="9"/>
        <v>5.3918686851837551E-6</v>
      </c>
      <c r="K30" s="16">
        <f t="shared" si="9"/>
        <v>4.567212059038939E-7</v>
      </c>
      <c r="L30" s="16">
        <f t="shared" si="9"/>
        <v>9.6432601975438434E-7</v>
      </c>
      <c r="M30" s="16">
        <f t="shared" si="9"/>
        <v>7.8593360575522444E-6</v>
      </c>
      <c r="N30" s="16">
        <f t="shared" si="9"/>
        <v>1.3250573985271229E-5</v>
      </c>
      <c r="O30" s="16">
        <f t="shared" si="9"/>
        <v>1.0449986210625728E-6</v>
      </c>
      <c r="P30" s="16">
        <f t="shared" si="9"/>
        <v>3.4515474908880528E-8</v>
      </c>
      <c r="Q30" s="16">
        <f t="shared" si="9"/>
        <v>1.8688097133478052E-8</v>
      </c>
      <c r="R30" s="16">
        <f t="shared" si="9"/>
        <v>2.9786183197496068E-11</v>
      </c>
      <c r="S30" s="16">
        <f t="shared" si="9"/>
        <v>5.8386892800276139E-6</v>
      </c>
      <c r="T30" s="16">
        <f t="shared" si="9"/>
        <v>4.7103870269863724E-7</v>
      </c>
      <c r="U30" s="16">
        <f t="shared" si="9"/>
        <v>1.1154772559216192E-6</v>
      </c>
      <c r="V30" s="16">
        <f t="shared" si="9"/>
        <v>1.2943038859039833E-5</v>
      </c>
      <c r="W30" s="16">
        <f t="shared" si="9"/>
        <v>2.0064568488423399E-5</v>
      </c>
      <c r="X30" s="16">
        <f t="shared" si="9"/>
        <v>6.7075259343952694E-8</v>
      </c>
      <c r="Y30" s="16">
        <f t="shared" si="9"/>
        <v>3.9268950013542012E-7</v>
      </c>
      <c r="Z30" s="16">
        <f t="shared" si="9"/>
        <v>3.6289154110978359E-7</v>
      </c>
      <c r="AA30" s="16">
        <f t="shared" si="9"/>
        <v>7.4144905079672878E-7</v>
      </c>
      <c r="AB30" s="16">
        <f t="shared" si="9"/>
        <v>1.4977683061048211E-6</v>
      </c>
      <c r="AC30" s="16">
        <f t="shared" si="9"/>
        <v>1.47422898924314E-6</v>
      </c>
      <c r="AD30" s="16">
        <f t="shared" si="9"/>
        <v>3.3219617013895488E-6</v>
      </c>
      <c r="AE30" s="16">
        <f t="shared" si="9"/>
        <v>6.763227427689165E-7</v>
      </c>
      <c r="AF30" s="16">
        <f t="shared" si="9"/>
        <v>1.6023825252439206E-7</v>
      </c>
      <c r="AG30" s="16">
        <f t="shared" si="9"/>
        <v>5.3845387565109066E-9</v>
      </c>
      <c r="AH30" s="16">
        <f t="shared" si="9"/>
        <v>9.6859960053877729E-7</v>
      </c>
      <c r="AI30" s="16">
        <f t="shared" si="9"/>
        <v>8.3385004955338424E-7</v>
      </c>
      <c r="AJ30" s="16">
        <f t="shared" si="9"/>
        <v>4.1610728188505315E-7</v>
      </c>
      <c r="AK30" s="17">
        <f t="shared" si="9"/>
        <v>4.2829169604147567E-3</v>
      </c>
      <c r="AL30" s="16">
        <f t="shared" si="9"/>
        <v>1.5552635948689489E-6</v>
      </c>
      <c r="AM30" s="18">
        <f t="shared" si="9"/>
        <v>5.4288778504128402E-6</v>
      </c>
    </row>
    <row r="31" spans="1:39">
      <c r="A31" t="s">
        <v>55</v>
      </c>
      <c r="D31" s="19">
        <f>SUM($D$21:$D$30)</f>
        <v>2.7432796249478086E-5</v>
      </c>
      <c r="E31" s="19">
        <f>SUM($E$21:$E$30)</f>
        <v>5.253977142955713E-4</v>
      </c>
      <c r="F31" s="19">
        <f>SUM($F$21:$F$30)</f>
        <v>1.8812642070294449E-5</v>
      </c>
      <c r="G31" s="19">
        <f>SUM($G$21:$G$30)</f>
        <v>7.0228708849080261E-6</v>
      </c>
      <c r="H31" s="19">
        <f>SUM($H$21:$H$30)</f>
        <v>2.4504611772149928E-5</v>
      </c>
      <c r="I31" s="19">
        <f>SUM($I$21:$I$30)</f>
        <v>1.9230616730093436E-4</v>
      </c>
      <c r="J31" s="19">
        <f>SUM($J$21:$J$30)</f>
        <v>2.0738842905492604E-5</v>
      </c>
      <c r="K31" s="19">
        <f>SUM($K$21:$K$30)</f>
        <v>6.3090585912278668E-6</v>
      </c>
      <c r="L31" s="19">
        <f>SUM($L$21:$L$30)</f>
        <v>1.9178505711575967E-5</v>
      </c>
      <c r="M31" s="19">
        <f>SUM($M$21:$M$30)</f>
        <v>3.7954928825543953E-5</v>
      </c>
      <c r="N31" s="19">
        <f>SUM($N$21:$N$30)</f>
        <v>5.4673298400432364E-5</v>
      </c>
      <c r="O31" s="19">
        <f>SUM($O$21:$O$30)</f>
        <v>2.7954644018346898E-4</v>
      </c>
      <c r="P31" s="19">
        <f>SUM($P$21:$P$30)</f>
        <v>7.8443323478130211E-4</v>
      </c>
      <c r="Q31" s="19">
        <f>SUM($Q$21:$Q$30)</f>
        <v>1.67217239978972E-3</v>
      </c>
      <c r="R31" s="19">
        <f>SUM($R$21:$R$30)</f>
        <v>1.0253169967982566E-5</v>
      </c>
      <c r="S31">
        <f>SUM($S$21:$S$30)</f>
        <v>9.8683614148850228E-5</v>
      </c>
      <c r="T31" s="19">
        <f>SUM($T$21:$T$30)</f>
        <v>3.3669468262887984E-5</v>
      </c>
      <c r="U31" s="19">
        <f>SUM($U$21:$U$30)</f>
        <v>1.8858223527301684E-5</v>
      </c>
      <c r="V31" s="19">
        <f>SUM($V$21:$V$30)</f>
        <v>1.675380180173879E-5</v>
      </c>
      <c r="W31" s="19">
        <f>SUM($W$21:$W$30)</f>
        <v>4.6694755987413739E-5</v>
      </c>
      <c r="X31" s="19">
        <f>SUM($X$21:$X$30)</f>
        <v>1.0992200272642711E-5</v>
      </c>
      <c r="Y31" s="19">
        <f>SUM($Y$21:$Y$30)</f>
        <v>2.9101434618777628E-6</v>
      </c>
      <c r="Z31" s="19">
        <f>SUM($Z$21:$Z$30)</f>
        <v>1.9240001692309282E-5</v>
      </c>
      <c r="AA31" s="19">
        <f>SUM($AA$21:$AA$30)</f>
        <v>8.4677899743939481E-6</v>
      </c>
      <c r="AB31" s="19">
        <f>SUM($AB$21:$AB$30)</f>
        <v>1.2185898954227346E-5</v>
      </c>
      <c r="AC31" s="19">
        <f>SUM($AC$21:$AC$30)</f>
        <v>1.9960441873506581E-5</v>
      </c>
      <c r="AD31" s="19">
        <f>SUM($AD$21:$AD$30)</f>
        <v>1.8369465648501599E-5</v>
      </c>
      <c r="AE31" s="19">
        <f>SUM($AE$21:$AE$30)</f>
        <v>1.7616430811298423E-2</v>
      </c>
      <c r="AF31" s="19">
        <f>SUM($AF$21:$AF$30)</f>
        <v>1.8883223624428893E-5</v>
      </c>
      <c r="AG31" s="19">
        <f>SUM($AG$21:$AG$30)</f>
        <v>6.2629178659984934E-4</v>
      </c>
      <c r="AH31" s="19">
        <f>SUM($AH$21:$AH$30)</f>
        <v>1.1793313924798644E-2</v>
      </c>
      <c r="AI31" s="19">
        <f>SUM($AI$21:$AI$30)</f>
        <v>3.2286965748643066E-5</v>
      </c>
      <c r="AJ31" s="19">
        <f>SUM($AJ$21:$AJ$30)</f>
        <v>4.8503461638392138E-5</v>
      </c>
      <c r="AK31" s="19">
        <f>SUM($AK$21:$AK$30)</f>
        <v>4.2900947617829973E-3</v>
      </c>
      <c r="AL31" s="19">
        <f>SUM($AL$21:$AL$30)</f>
        <v>7.4496732226000739E-5</v>
      </c>
      <c r="AM31" s="19">
        <f>SUM($AM$21:$AM$30)</f>
        <v>6.397369816178257E-5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3.8551797853214893E-2</v>
      </c>
      <c r="D33" s="20">
        <f>$D$31/$C$33</f>
        <v>7.1158279969011674E-4</v>
      </c>
      <c r="E33" s="20">
        <f>$E$31/$C$33</f>
        <v>1.3628358301109882E-2</v>
      </c>
      <c r="F33" s="20">
        <f>$F$31/$C$33</f>
        <v>4.8798352133727104E-4</v>
      </c>
      <c r="G33" s="20">
        <f>$G$31/$C$33</f>
        <v>1.8216714332357339E-4</v>
      </c>
      <c r="H33" s="20">
        <f>$H$31/$C$33</f>
        <v>6.3562824917921313E-4</v>
      </c>
      <c r="I33" s="20">
        <f>$I$31/$C$33</f>
        <v>4.9882541933098891E-3</v>
      </c>
      <c r="J33" s="20">
        <f>$J$31/$C$33</f>
        <v>5.3794749039863933E-4</v>
      </c>
      <c r="K33" s="20">
        <f>$K$31/$C$33</f>
        <v>1.6365147522430642E-4</v>
      </c>
      <c r="L33" s="20">
        <f>$L$31/$C$33</f>
        <v>4.9747370497733195E-4</v>
      </c>
      <c r="M33" s="20">
        <f>$M$31/$C$33</f>
        <v>9.8451773818841065E-4</v>
      </c>
      <c r="N33" s="20">
        <f>$N$31/$C$33</f>
        <v>1.4181776582404724E-3</v>
      </c>
      <c r="O33" s="20">
        <f>$O$31/$C$33</f>
        <v>7.2511907550417178E-3</v>
      </c>
      <c r="P33" s="20">
        <f>$P$31/$C$33</f>
        <v>2.0347513694899889E-2</v>
      </c>
      <c r="Q33" s="20">
        <f>$Q$31/$C$33</f>
        <v>4.3374693085818691E-2</v>
      </c>
      <c r="R33" s="20">
        <f>$R$31/$C$33</f>
        <v>2.6595828311357312E-4</v>
      </c>
      <c r="S33" s="20">
        <f>$S$31/$C$33</f>
        <v>2.5597668499037548E-3</v>
      </c>
      <c r="T33" s="20">
        <f>$T$31/$C$33</f>
        <v>8.7335663024286781E-4</v>
      </c>
      <c r="U33" s="20">
        <f>$U$31/$C$33</f>
        <v>4.891658645623726E-4</v>
      </c>
      <c r="V33" s="20">
        <f>$V$31/$C$33</f>
        <v>4.3457900110206314E-4</v>
      </c>
      <c r="W33" s="20">
        <f>$W$31/$C$33</f>
        <v>1.2112212292978652E-3</v>
      </c>
      <c r="X33" s="20">
        <f>$X$31/$C$33</f>
        <v>2.8512808441503215E-4</v>
      </c>
      <c r="Y33" s="20">
        <f>$Y$31/$C$33</f>
        <v>7.5486582310844972E-5</v>
      </c>
      <c r="Z33" s="20">
        <f>$Z$31/$C$33</f>
        <v>4.9906885706252032E-4</v>
      </c>
      <c r="AA33" s="20">
        <f>$AA$31/$C$33</f>
        <v>2.1964708381785121E-4</v>
      </c>
      <c r="AB33" s="20">
        <f>$AB$31/$C$33</f>
        <v>3.1609158671730132E-4</v>
      </c>
      <c r="AC33" s="20">
        <f>$AC$31/$C$33</f>
        <v>5.1775644678117257E-4</v>
      </c>
      <c r="AD33" s="20">
        <f>$AD$31/$C$33</f>
        <v>4.7648791162588393E-4</v>
      </c>
      <c r="AE33" s="20">
        <f>$AE$31/$C$33</f>
        <v>0.45695484496916561</v>
      </c>
      <c r="AF33" s="20">
        <f>$AF$31/$C$33</f>
        <v>4.898143452693528E-4</v>
      </c>
      <c r="AG33" s="20">
        <f>$AG$31/$C$33</f>
        <v>1.6245462506948218E-2</v>
      </c>
      <c r="AH33" s="20">
        <f>$AH$31/$C$33</f>
        <v>0.30590827358302258</v>
      </c>
      <c r="AI33" s="20">
        <f>$AI$31/$C$33</f>
        <v>8.3749572125209218E-4</v>
      </c>
      <c r="AJ33" s="20">
        <f>$AJ$31/$C$33</f>
        <v>1.2581374757947212E-3</v>
      </c>
      <c r="AK33" s="20">
        <f>$AK$31/$C$33</f>
        <v>0.11128131502757503</v>
      </c>
      <c r="AL33" s="20">
        <f>$AL$31/$C$33</f>
        <v>1.9323802357971832E-3</v>
      </c>
      <c r="AM33" s="20">
        <f>$AM$31/$C$33</f>
        <v>1.6594219134827639E-3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2024-12-10T22:31:49Z</dcterms:created>
  <dcterms:modified xsi:type="dcterms:W3CDTF">2024-12-10T22:31:58Z</dcterms:modified>
</cp:coreProperties>
</file>