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895366AE-CF99-401D-9E7D-0C7886F8D662}" xr6:coauthVersionLast="47" xr6:coauthVersionMax="47" xr10:uidLastSave="{00000000-0000-0000-0000-000000000000}"/>
  <bookViews>
    <workbookView xWindow="-120" yWindow="-120" windowWidth="29040" windowHeight="15720" xr2:uid="{9801EA41-0E44-483C-AC7E-3EF97EF0DA99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3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C33" i="4" s="1"/>
  <c r="O33" i="4" s="1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C33" i="2" s="1"/>
  <c r="J33" i="2" s="1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Z33" i="9"/>
  <c r="U33" i="9"/>
  <c r="Y33" i="9"/>
  <c r="X33" i="9"/>
  <c r="W33" i="9"/>
  <c r="V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W33" i="8"/>
  <c r="X33" i="8"/>
  <c r="V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U33" i="6"/>
  <c r="AC33" i="6"/>
  <c r="AB33" i="6"/>
  <c r="AA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U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G33" i="4"/>
  <c r="AL33" i="4"/>
  <c r="AK33" i="4"/>
  <c r="AJ33" i="4"/>
  <c r="AI33" i="4"/>
  <c r="AH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D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U33" i="3"/>
  <c r="AF33" i="3"/>
  <c r="AE33" i="3"/>
  <c r="AD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B33" i="2"/>
  <c r="AC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D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<sst xmlns="http://schemas.openxmlformats.org/spreadsheetml/2006/main" count="1386" uniqueCount="109">
  <si>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</si>
  <si>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</si>
  <si>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</si>
  <si>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</si>
  <si>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</si>
  <si>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</si>
  <si>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</si>
  <si>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</si>
  <si>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</si>
  <si>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</si>
  <si>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</si>
  <si>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</si>
  <si>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</si>
  <si>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</si>
  <si>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</si>
  <si>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</si>
  <si>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</si>
  <si>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</si>
  <si>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</si>
  <si>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</si>
  <si>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</si>
  <si>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</si>
  <si>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</si>
  <si>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</si>
  <si>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</si>
  <si>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</si>
  <si>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</si>
  <si>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</si>
  <si>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</si>
  <si>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</si>
  <si>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</si>
  <si>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</si>
  <si>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</si>
  <si>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</si>
  <si>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</si>
  <si>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</si>
  <si>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</si>
  <si>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</si>
  <si>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</si>
  <si>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</si>
  <si>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</si>
  <si>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</si>
  <si>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</si>
  <si>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</si>
  <si>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</si>
  <si>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</si>
  <si>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</si>
  <si>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</si>
  <si>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</si>
  <si>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</si>
  <si>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,989</t>
  </si>
  <si>
    <t>,115</t>
  </si>
  <si>
    <t>,988</t>
  </si>
  <si>
    <t>,991</t>
  </si>
  <si>
    <t>,095</t>
  </si>
  <si>
    <t>,987</t>
  </si>
  <si>
    <t>,985</t>
  </si>
  <si>
    <t>,105</t>
  </si>
  <si>
    <t>-,109</t>
  </si>
  <si>
    <t>,984</t>
  </si>
  <si>
    <t>SUMA</t>
  </si>
  <si>
    <t>R2</t>
  </si>
  <si>
    <t xml:space="preserve"> 23,00 Božkov Republ (1)</t>
  </si>
  <si>
    <t xml:space="preserve"> 24,00 Captain Morgan</t>
  </si>
  <si>
    <t>,980</t>
  </si>
  <si>
    <t>,121</t>
  </si>
  <si>
    <t>-,085</t>
  </si>
  <si>
    <t>,133</t>
  </si>
  <si>
    <t>,986</t>
  </si>
  <si>
    <t>,979</t>
  </si>
  <si>
    <t>,091</t>
  </si>
  <si>
    <t>,090</t>
  </si>
  <si>
    <t>,102</t>
  </si>
  <si>
    <t>,099</t>
  </si>
  <si>
    <t xml:space="preserve"> 24,00 Captain Morga (1)</t>
  </si>
  <si>
    <t xml:space="preserve"> 25,00 Diplomatico</t>
  </si>
  <si>
    <t>,104</t>
  </si>
  <si>
    <t>,097</t>
  </si>
  <si>
    <t>,983</t>
  </si>
  <si>
    <t>,981</t>
  </si>
  <si>
    <t>,094</t>
  </si>
  <si>
    <t xml:space="preserve"> 25,00 Diplomatico (1)</t>
  </si>
  <si>
    <t xml:space="preserve"> 26,00 Havana Club</t>
  </si>
  <si>
    <t>,975</t>
  </si>
  <si>
    <t>,974</t>
  </si>
  <si>
    <t>,966</t>
  </si>
  <si>
    <t>,977</t>
  </si>
  <si>
    <t>,982</t>
  </si>
  <si>
    <t>,976</t>
  </si>
  <si>
    <t>,971</t>
  </si>
  <si>
    <t>,972</t>
  </si>
  <si>
    <t>,978</t>
  </si>
  <si>
    <t xml:space="preserve"> 26,00 Havana Club (1)</t>
  </si>
  <si>
    <t xml:space="preserve"> 27,00 Heffron</t>
  </si>
  <si>
    <t>-,206</t>
  </si>
  <si>
    <t xml:space="preserve"> 27,00 Heffron (1)</t>
  </si>
  <si>
    <t xml:space="preserve"> 28,00 Don Papa</t>
  </si>
  <si>
    <t>,148</t>
  </si>
  <si>
    <t>-,138</t>
  </si>
  <si>
    <t xml:space="preserve"> 28,00 Don Papa (1)</t>
  </si>
  <si>
    <t xml:space="preserve"> 30,00 Bumbu</t>
  </si>
  <si>
    <t>,120</t>
  </si>
  <si>
    <t>-,137</t>
  </si>
  <si>
    <t>,990</t>
  </si>
  <si>
    <t xml:space="preserve"> 30,00 Bumbu (1)</t>
  </si>
  <si>
    <t xml:space="preserve"> 31,00 Bacardi</t>
  </si>
  <si>
    <t>,973</t>
  </si>
  <si>
    <t>,137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</si>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</sst>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33868188008" xfId="1" xr:uid="{28A09F6E-4D0F-4429-8100-D9A5F810B7E9}"/>
    <cellStyle name="style1733868188023" xfId="8" xr:uid="{D8D99734-B700-45F4-9B22-8DBCB3C91ECF}"/>
    <cellStyle name="style1733868188041" xfId="14" xr:uid="{41667162-CA0C-4F53-BE2E-22992AF01FB6}"/>
    <cellStyle name="style1733868188114" xfId="2" xr:uid="{140E977E-DEB4-423D-B661-795071CE7009}"/>
    <cellStyle name="style1733868188181" xfId="3" xr:uid="{97EE1999-4D9B-4987-A997-E6F2361BC559}"/>
    <cellStyle name="style1733868188191" xfId="4" xr:uid="{81D0FB07-5C92-4577-BEE5-7BE1A3F083FA}"/>
    <cellStyle name="style1733868188200" xfId="5" xr:uid="{39513587-17EC-40E2-A88F-978D5D2A66C8}"/>
    <cellStyle name="style1733868188210" xfId="6" xr:uid="{0F4EC44E-D042-44D2-9791-5330E2CD6534}"/>
    <cellStyle name="style1733868188221" xfId="13" xr:uid="{4D16B6F3-26AF-4268-86A8-ED7451CD346A}"/>
    <cellStyle name="style1733868188230" xfId="7" xr:uid="{C494E603-D32D-4443-83CE-3835CA36128F}"/>
    <cellStyle name="style1733868188249" xfId="9" xr:uid="{EB888FF5-F965-42C5-9C39-BE86967E9401}"/>
    <cellStyle name="style1733868188258" xfId="10" xr:uid="{F85E8D54-613C-4976-819D-131186C74069}"/>
    <cellStyle name="style1733868188266" xfId="11" xr:uid="{AFED4DA5-89FA-4852-876C-4885FE97ED7B}"/>
    <cellStyle name="style1733868188276" xfId="12" xr:uid="{E47C2B8E-5AEE-4099-9684-3C3E1946D02B}"/>
    <cellStyle name="style1733868188284" xfId="19" xr:uid="{4C9A0741-69D4-40AA-BB15-78A66CF7DECD}"/>
    <cellStyle name="style1733868188294" xfId="16" xr:uid="{C77FA27F-9ECC-437B-A76B-99CE458DEDF6}"/>
    <cellStyle name="style1733868188311" xfId="18" xr:uid="{48553EA3-7FEE-4DFD-9E24-AD1CD8EAAE8D}"/>
    <cellStyle name="style1733868188351" xfId="15" xr:uid="{40ECD4E7-1228-4343-9834-1D162D846F74}"/>
    <cellStyle name="style1733868188359" xfId="17" xr:uid="{956FC146-E861-4D07-BCB5-790D15431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FA35B-20FA-46EB-B307-1F752C0EA2DF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62</v>
      </c>
      <c r="C1" t="s">
        <v>74</v>
      </c>
      <c r="D1" t="s">
        <v>81</v>
      </c>
      <c r="E1" t="s">
        <v>92</v>
      </c>
      <c r="F1" t="s">
        <v>95</v>
      </c>
      <c r="G1" t="s">
        <v>99</v>
      </c>
      <c r="H1" t="s">
        <v>104</v>
      </c>
      <c r="I1" t="s">
        <v>108</v>
      </c>
    </row>
    <row r="2" spans="1:9">
      <c r="B2">
        <v>3.5512526239330822E-2</v>
      </c>
      <c r="C2">
        <v>2.5611252545520644E-2</v>
      </c>
      <c r="D2">
        <v>3.06391411454341E-2</v>
      </c>
      <c r="E2">
        <v>2.0875237288789081E-2</v>
      </c>
      <c r="F2">
        <v>6.3940754934693075E-2</v>
      </c>
      <c r="G2">
        <v>5.8114777988715276E-2</v>
      </c>
      <c r="H2">
        <v>4.5565897325259556E-2</v>
      </c>
      <c r="I2">
        <v>4.0069322673091594E-2</v>
      </c>
    </row>
    <row r="3" spans="1:9">
      <c r="A3" t="s">
        <v>3</v>
      </c>
      <c r="B3" s="22">
        <v>1.4331822782864838E-3</v>
      </c>
      <c r="C3" s="22">
        <v>3.789394453861652E-3</v>
      </c>
      <c r="D3" s="23">
        <v>7.0373591914631444E-4</v>
      </c>
      <c r="E3" s="23">
        <v>7.739375358489166E-4</v>
      </c>
      <c r="F3" s="23">
        <v>1.0954486568371404E-3</v>
      </c>
      <c r="G3" s="22">
        <v>1.5324225741859439E-3</v>
      </c>
      <c r="H3" s="22">
        <v>1.3293833150049223E-3</v>
      </c>
      <c r="I3" s="22">
        <v>3.0076926274871206E-3</v>
      </c>
    </row>
    <row r="4" spans="1:9">
      <c r="A4" t="s">
        <v>4</v>
      </c>
      <c r="B4" s="23">
        <v>4.1604489033649622E-4</v>
      </c>
      <c r="C4" s="23">
        <v>3.8398964397922568E-4</v>
      </c>
      <c r="D4" s="23">
        <v>6.9948654520796323E-4</v>
      </c>
      <c r="E4" s="23">
        <v>7.3459350075099673E-4</v>
      </c>
      <c r="F4" s="22">
        <v>9.1658211367211407E-3</v>
      </c>
      <c r="G4" s="22">
        <v>6.3312848879349447E-3</v>
      </c>
      <c r="H4" s="22">
        <v>1.765728323749277E-3</v>
      </c>
      <c r="I4" s="23">
        <v>4.3304021478088474E-4</v>
      </c>
    </row>
    <row r="5" spans="1:9">
      <c r="A5" t="s">
        <v>5</v>
      </c>
      <c r="B5" s="23">
        <v>2.9763166313716472E-4</v>
      </c>
      <c r="C5" s="23">
        <v>3.3184023523170111E-4</v>
      </c>
      <c r="D5" s="23">
        <v>5.5627112869054932E-4</v>
      </c>
      <c r="E5" s="22">
        <v>1.5916473760614759E-3</v>
      </c>
      <c r="F5" s="22">
        <v>2.4714915050801948E-3</v>
      </c>
      <c r="G5" s="22">
        <v>1.7681997244718163E-3</v>
      </c>
      <c r="H5" s="23">
        <v>5.4935775323811825E-4</v>
      </c>
      <c r="I5" s="22">
        <v>5.760366926489445E-2</v>
      </c>
    </row>
    <row r="6" spans="1:9">
      <c r="A6" t="s">
        <v>6</v>
      </c>
      <c r="B6" s="23">
        <v>7.8193983143638247E-4</v>
      </c>
      <c r="C6" s="22">
        <v>1.4221859548264593E-3</v>
      </c>
      <c r="D6" s="23">
        <v>6.2583647046232139E-4</v>
      </c>
      <c r="E6" s="22">
        <v>6.9265552247371784E-2</v>
      </c>
      <c r="F6" s="23">
        <v>4.1625630623458104E-4</v>
      </c>
      <c r="G6" s="22">
        <v>1.351868256511817E-3</v>
      </c>
      <c r="H6" s="23">
        <v>6.2952380841748952E-4</v>
      </c>
      <c r="I6" s="23">
        <v>3.9229064137259289E-4</v>
      </c>
    </row>
    <row r="7" spans="1:9">
      <c r="A7" t="s">
        <v>7</v>
      </c>
      <c r="B7" s="22">
        <v>1.1130706091345978E-2</v>
      </c>
      <c r="C7" s="22">
        <v>3.6710356619130705E-2</v>
      </c>
      <c r="D7" s="23">
        <v>5.4331665471052328E-4</v>
      </c>
      <c r="E7" s="23">
        <v>3.852559436259476E-4</v>
      </c>
      <c r="F7" s="23">
        <v>5.8647708842118592E-4</v>
      </c>
      <c r="G7" s="22">
        <v>0.12905843822024479</v>
      </c>
      <c r="H7" s="22">
        <v>1.0673765824296263E-3</v>
      </c>
      <c r="I7" s="22">
        <v>1.7867042988666778E-3</v>
      </c>
    </row>
    <row r="8" spans="1:9">
      <c r="A8" t="s">
        <v>8</v>
      </c>
      <c r="B8" s="23">
        <v>7.9541573217001521E-4</v>
      </c>
      <c r="C8" s="23">
        <v>2.4300718513327053E-4</v>
      </c>
      <c r="D8" s="23">
        <v>4.6773996373755981E-4</v>
      </c>
      <c r="E8" s="22">
        <v>5.3934226297701233E-3</v>
      </c>
      <c r="F8" s="23">
        <v>1.9504387891772142E-4</v>
      </c>
      <c r="G8" s="23">
        <v>6.4138234359169179E-4</v>
      </c>
      <c r="H8" s="22">
        <v>8.054112197140717E-2</v>
      </c>
      <c r="I8" s="22">
        <v>1.6105628091647969E-3</v>
      </c>
    </row>
    <row r="9" spans="1:9">
      <c r="A9" t="s">
        <v>9</v>
      </c>
      <c r="B9" s="23">
        <v>6.1902073136089466E-4</v>
      </c>
      <c r="C9" s="22">
        <v>3.7537434902292369E-3</v>
      </c>
      <c r="D9" s="23">
        <v>8.7863051148749617E-4</v>
      </c>
      <c r="E9" s="23">
        <v>8.6259148359948609E-4</v>
      </c>
      <c r="F9" s="23">
        <v>1.438076137051525E-3</v>
      </c>
      <c r="G9" s="23">
        <v>2.689279092837057E-4</v>
      </c>
      <c r="H9" s="22">
        <v>1.8237287791194863E-3</v>
      </c>
      <c r="I9" s="22">
        <v>0.2077150857315769</v>
      </c>
    </row>
    <row r="10" spans="1:9">
      <c r="A10" t="s">
        <v>10</v>
      </c>
      <c r="B10" s="22">
        <v>1.0443461608927701E-3</v>
      </c>
      <c r="C10" s="23">
        <v>2.8880268426143511E-4</v>
      </c>
      <c r="D10" s="22">
        <v>4.4786126814595996E-3</v>
      </c>
      <c r="E10" s="23">
        <v>1.0035157192516866E-3</v>
      </c>
      <c r="F10" s="22">
        <v>3.1042404728936915E-3</v>
      </c>
      <c r="G10" s="22">
        <v>1.9990383065536404E-3</v>
      </c>
      <c r="H10" s="22">
        <v>1.50651650251934E-3</v>
      </c>
      <c r="I10" s="22">
        <v>2.2833767529931242E-3</v>
      </c>
    </row>
    <row r="11" spans="1:9">
      <c r="A11" t="s">
        <v>11</v>
      </c>
      <c r="B11" s="22">
        <v>0.10252273652918154</v>
      </c>
      <c r="C11" s="23">
        <v>3.3473255622435089E-4</v>
      </c>
      <c r="D11" s="22">
        <v>5.8796104578452787E-2</v>
      </c>
      <c r="E11" s="22">
        <v>0.53246087778053219</v>
      </c>
      <c r="F11" s="23">
        <v>1.0643661743215927E-3</v>
      </c>
      <c r="G11" s="23">
        <v>7.5439708268326396E-4</v>
      </c>
      <c r="H11" s="23">
        <v>2.3814026033106323E-4</v>
      </c>
      <c r="I11" s="23">
        <v>1.1609761368936071E-3</v>
      </c>
    </row>
    <row r="12" spans="1:9">
      <c r="A12" t="s">
        <v>12</v>
      </c>
      <c r="B12" s="23">
        <v>4.5811608787091183E-4</v>
      </c>
      <c r="C12" s="23">
        <v>2.8816065700031665E-4</v>
      </c>
      <c r="D12" s="23">
        <v>6.5080482898420653E-4</v>
      </c>
      <c r="E12" s="22">
        <v>5.2550857550901581E-2</v>
      </c>
      <c r="F12" s="23">
        <v>2.4493089945227327E-4</v>
      </c>
      <c r="G12" s="22">
        <v>0.21753785369893441</v>
      </c>
      <c r="H12" s="22">
        <v>3.5473090609128892E-2</v>
      </c>
      <c r="I12" s="22">
        <v>0.27486715274975648</v>
      </c>
    </row>
    <row r="13" spans="1:9">
      <c r="A13" t="s">
        <v>13</v>
      </c>
      <c r="B13" s="22">
        <v>1.97228775864614E-2</v>
      </c>
      <c r="C13" s="22">
        <v>1.1265555013801761E-3</v>
      </c>
      <c r="D13" s="22">
        <v>0.15703359084559712</v>
      </c>
      <c r="E13" s="23">
        <v>1.5035071620598753E-3</v>
      </c>
      <c r="F13" s="22">
        <v>5.8047698566889273E-2</v>
      </c>
      <c r="G13" s="22">
        <v>4.1913985436664108E-2</v>
      </c>
      <c r="H13" s="23">
        <v>4.111198328551903E-4</v>
      </c>
      <c r="I13" s="22">
        <v>2.3847772969417739E-3</v>
      </c>
    </row>
    <row r="14" spans="1:9">
      <c r="A14" t="s">
        <v>14</v>
      </c>
      <c r="B14" s="23">
        <v>7.2380139568091245E-4</v>
      </c>
      <c r="C14" s="23">
        <v>2.628982029739185E-4</v>
      </c>
      <c r="D14" s="22">
        <v>0.17319025318616335</v>
      </c>
      <c r="E14" s="23">
        <v>1.1596158998409549E-3</v>
      </c>
      <c r="F14" s="22">
        <v>8.1948407140054885E-2</v>
      </c>
      <c r="G14" s="22">
        <v>2.0184953041905438E-3</v>
      </c>
      <c r="H14" s="23">
        <v>5.326451872806375E-4</v>
      </c>
      <c r="I14" s="23">
        <v>1.5560563056203958E-3</v>
      </c>
    </row>
    <row r="15" spans="1:9">
      <c r="A15" t="s">
        <v>15</v>
      </c>
      <c r="B15" s="22">
        <v>0.36362075125242677</v>
      </c>
      <c r="C15" s="22">
        <v>0.67174816187926611</v>
      </c>
      <c r="D15" s="23">
        <v>5.1572431242593122E-4</v>
      </c>
      <c r="E15" s="22">
        <v>9.7446688005625864E-3</v>
      </c>
      <c r="F15" s="23">
        <v>3.2624671220061698E-4</v>
      </c>
      <c r="G15" s="22">
        <v>1.301740337525861E-3</v>
      </c>
      <c r="H15" s="23">
        <v>3.3833216490826917E-4</v>
      </c>
      <c r="I15" s="22">
        <v>2.5748501311955649E-3</v>
      </c>
    </row>
    <row r="16" spans="1:9">
      <c r="A16" t="s">
        <v>16</v>
      </c>
      <c r="B16" s="22">
        <v>1.1926447179047492E-3</v>
      </c>
      <c r="C16" s="22">
        <v>5.0833531422036206E-2</v>
      </c>
      <c r="D16" s="22">
        <v>1.5383643736733304E-2</v>
      </c>
      <c r="E16" s="22">
        <v>0.14207085370492128</v>
      </c>
      <c r="F16" s="22">
        <v>2.2169420452151944E-3</v>
      </c>
      <c r="G16" s="23">
        <v>1.1620200099555619E-3</v>
      </c>
      <c r="H16" s="22">
        <v>5.9136120512315406E-2</v>
      </c>
      <c r="I16" s="23">
        <v>1.5133550873899328E-3</v>
      </c>
    </row>
    <row r="17" spans="1:9">
      <c r="A17" t="s">
        <v>17</v>
      </c>
      <c r="B17" s="22">
        <v>1.2014986121129789E-3</v>
      </c>
      <c r="C17" s="23">
        <v>1.3870459898341963E-4</v>
      </c>
      <c r="D17" s="22">
        <v>0.10323095557251559</v>
      </c>
      <c r="E17" s="22">
        <v>8.117099177954018E-2</v>
      </c>
      <c r="F17" s="22">
        <v>2.0307659557402376E-2</v>
      </c>
      <c r="G17" s="22">
        <v>0.1499409357112266</v>
      </c>
      <c r="H17" s="22">
        <v>1.4023357141829181E-3</v>
      </c>
      <c r="I17" s="22">
        <v>9.1941733893234248E-2</v>
      </c>
    </row>
    <row r="18" spans="1:9">
      <c r="A18" t="s">
        <v>18</v>
      </c>
      <c r="B18" s="22">
        <v>1.7466760379633343E-2</v>
      </c>
      <c r="C18" s="22">
        <v>7.9803187394865091E-4</v>
      </c>
      <c r="D18" s="22">
        <v>0.27285865648341689</v>
      </c>
      <c r="E18" s="22">
        <v>6.4716748926250392E-3</v>
      </c>
      <c r="F18" s="22">
        <v>2.7783310658387838E-3</v>
      </c>
      <c r="G18" s="23">
        <v>6.9445383067752572E-4</v>
      </c>
      <c r="H18" s="22">
        <v>8.8489385034092899E-2</v>
      </c>
      <c r="I18" s="23">
        <v>1.2159895032578618E-3</v>
      </c>
    </row>
    <row r="19" spans="1:9">
      <c r="A19" t="s">
        <v>19</v>
      </c>
      <c r="B19" s="22">
        <v>5.7994603837613873E-2</v>
      </c>
      <c r="C19" s="23">
        <v>7.0768031858224048E-4</v>
      </c>
      <c r="D19" s="23">
        <v>7.1141537388032347E-4</v>
      </c>
      <c r="E19" s="23">
        <v>1.4880270934518206E-3</v>
      </c>
      <c r="F19" s="22">
        <v>2.2629345449373429E-3</v>
      </c>
      <c r="G19" s="23">
        <v>6.7463317041319712E-4</v>
      </c>
      <c r="H19" s="22">
        <v>4.7751220557558371E-2</v>
      </c>
      <c r="I19" s="22">
        <v>1.8289963092224888E-3</v>
      </c>
    </row>
    <row r="20" spans="1:9">
      <c r="A20" t="s">
        <v>20</v>
      </c>
      <c r="B20" s="22">
        <v>1.5043991010092539E-2</v>
      </c>
      <c r="C20" s="22">
        <v>1.2039238687407236E-3</v>
      </c>
      <c r="D20" s="22">
        <v>1.0898966883866393E-3</v>
      </c>
      <c r="E20" s="22">
        <v>3.4999401951455057E-3</v>
      </c>
      <c r="F20" s="22">
        <v>6.67124482450779E-3</v>
      </c>
      <c r="G20" s="23">
        <v>1.0160097374251084E-3</v>
      </c>
      <c r="H20" s="22">
        <v>2.9961633650597994E-2</v>
      </c>
      <c r="I20" s="22">
        <v>0.2758365337450247</v>
      </c>
    </row>
    <row r="21" spans="1:9">
      <c r="A21" t="s">
        <v>21</v>
      </c>
      <c r="B21" s="23">
        <v>1.4348436342380788E-4</v>
      </c>
      <c r="C21" s="22">
        <v>2.8407004052873736E-2</v>
      </c>
      <c r="D21" s="22">
        <v>4.0003474678018458E-2</v>
      </c>
      <c r="E21" s="23">
        <v>6.3236791102643213E-4</v>
      </c>
      <c r="F21" s="23">
        <v>1.0212889820060815E-3</v>
      </c>
      <c r="G21" s="23">
        <v>8.8285641171715506E-4</v>
      </c>
      <c r="H21" s="23">
        <v>9.5082533309191115E-5</v>
      </c>
      <c r="I21" s="22">
        <v>1.864845995356684E-3</v>
      </c>
    </row>
    <row r="22" spans="1:9">
      <c r="A22" t="s">
        <v>22</v>
      </c>
      <c r="B22" s="23">
        <v>1.9800334949631463E-4</v>
      </c>
      <c r="C22" s="22">
        <v>5.6755740327073508E-3</v>
      </c>
      <c r="D22" s="22">
        <v>1.1235825602416143E-3</v>
      </c>
      <c r="E22" s="23">
        <v>9.8058500455320261E-4</v>
      </c>
      <c r="F22" s="22">
        <v>0.63102325159744976</v>
      </c>
      <c r="G22" s="23">
        <v>2.8606495237253922E-4</v>
      </c>
      <c r="H22" s="23">
        <v>2.1676927309476933E-4</v>
      </c>
      <c r="I22" s="22">
        <v>2.308876705717017E-3</v>
      </c>
    </row>
    <row r="23" spans="1:9">
      <c r="A23" t="s">
        <v>23</v>
      </c>
      <c r="B23" s="22">
        <v>1.397984832633518E-3</v>
      </c>
      <c r="C23" s="22">
        <v>3.5464975725234848E-3</v>
      </c>
      <c r="D23" s="23">
        <v>8.5488933108934123E-4</v>
      </c>
      <c r="E23" s="22">
        <v>6.099971668042551E-3</v>
      </c>
      <c r="F23" s="23">
        <v>1.761201111554569E-4</v>
      </c>
      <c r="G23" s="22">
        <v>1.866484044706324E-3</v>
      </c>
      <c r="H23" s="23">
        <v>6.1570206811482854E-4</v>
      </c>
      <c r="I23" s="22">
        <v>2.0461180199856433E-3</v>
      </c>
    </row>
    <row r="24" spans="1:9">
      <c r="A24" t="s">
        <v>24</v>
      </c>
      <c r="B24" s="23">
        <v>3.0735873835481222E-4</v>
      </c>
      <c r="C24" s="23">
        <v>1.7038780054917053E-4</v>
      </c>
      <c r="D24" s="22">
        <v>1.6860418892615456E-3</v>
      </c>
      <c r="E24" s="23">
        <v>1.271683196360406E-3</v>
      </c>
      <c r="F24" s="22">
        <v>1.5455326968646902E-3</v>
      </c>
      <c r="G24" s="23">
        <v>5.88956303359407E-4</v>
      </c>
      <c r="H24" s="22">
        <v>1.2738397061080461E-3</v>
      </c>
      <c r="I24" s="22">
        <v>1.1546151816729234E-2</v>
      </c>
    </row>
    <row r="25" spans="1:9">
      <c r="A25" t="s">
        <v>25</v>
      </c>
      <c r="B25" s="22">
        <v>6.3166560858477272E-2</v>
      </c>
      <c r="C25" s="22">
        <v>0.13446896711938694</v>
      </c>
      <c r="D25" s="22">
        <v>1.3284954564513256E-3</v>
      </c>
      <c r="E25" s="22">
        <v>5.4578987026406692E-2</v>
      </c>
      <c r="F25" s="23">
        <v>1.4637643634755845E-3</v>
      </c>
      <c r="G25" s="23">
        <v>4.9613700750798524E-4</v>
      </c>
      <c r="H25" s="23">
        <v>7.7047898409196179E-4</v>
      </c>
      <c r="I25" s="23">
        <v>1.4028877835260795E-3</v>
      </c>
    </row>
    <row r="26" spans="1:9">
      <c r="A26" t="s">
        <v>26</v>
      </c>
      <c r="B26" s="23">
        <v>2.8463198299343722E-4</v>
      </c>
      <c r="C26" s="22">
        <v>1.4703638344078741E-3</v>
      </c>
      <c r="D26" s="22">
        <v>4.4131164549570832E-3</v>
      </c>
      <c r="E26" s="23">
        <v>8.9695908257480107E-4</v>
      </c>
      <c r="F26" s="23">
        <v>7.4854490577144263E-4</v>
      </c>
      <c r="G26" s="23">
        <v>5.016091153492914E-4</v>
      </c>
      <c r="H26" s="23">
        <v>7.1815055723165998E-4</v>
      </c>
      <c r="I26" s="23">
        <v>6.3200822440544668E-4</v>
      </c>
    </row>
    <row r="27" spans="1:9">
      <c r="A27" t="s">
        <v>27</v>
      </c>
      <c r="B27" s="22">
        <v>1.4588693739610167E-3</v>
      </c>
      <c r="C27" s="23">
        <v>3.1619001655045837E-4</v>
      </c>
      <c r="D27" s="23">
        <v>3.8435748546012722E-4</v>
      </c>
      <c r="E27" s="22">
        <v>2.9529261670573253E-3</v>
      </c>
      <c r="F27" s="22">
        <v>1.5207263044703337E-3</v>
      </c>
      <c r="G27" s="22">
        <v>3.7458335371736123E-2</v>
      </c>
      <c r="H27" s="23">
        <v>2.8452898411896014E-4</v>
      </c>
      <c r="I27" s="23">
        <v>6.1208135709327454E-4</v>
      </c>
    </row>
    <row r="28" spans="1:9">
      <c r="A28" t="s">
        <v>28</v>
      </c>
      <c r="B28" s="22">
        <v>1.4252121484885157E-3</v>
      </c>
      <c r="C28" s="22">
        <v>1.9061067141754819E-3</v>
      </c>
      <c r="D28" s="23">
        <v>3.1938220286909836E-4</v>
      </c>
      <c r="E28" s="22">
        <v>1.6210553348846638E-3</v>
      </c>
      <c r="F28" s="23">
        <v>4.1240979001778147E-4</v>
      </c>
      <c r="G28" s="23">
        <v>3.8607667980370753E-4</v>
      </c>
      <c r="H28" s="22">
        <v>1.0254584767312425E-3</v>
      </c>
      <c r="I28" s="23">
        <v>1.2616339895721866E-3</v>
      </c>
    </row>
    <row r="29" spans="1:9">
      <c r="A29" t="s">
        <v>29</v>
      </c>
      <c r="B29" s="22">
        <v>1.1355831429804585E-3</v>
      </c>
      <c r="C29" s="22">
        <v>8.3803870259441314E-4</v>
      </c>
      <c r="D29" s="22">
        <v>7.5019066792880493E-2</v>
      </c>
      <c r="E29" s="23">
        <v>6.8349372452538833E-4</v>
      </c>
      <c r="F29" s="23">
        <v>1.082447172248178E-3</v>
      </c>
      <c r="G29" s="22">
        <v>2.1595751471330817E-3</v>
      </c>
      <c r="H29" s="22">
        <v>1.7348559812144259E-3</v>
      </c>
      <c r="I29" s="23">
        <v>4.0074389300212982E-4</v>
      </c>
    </row>
    <row r="30" spans="1:9">
      <c r="A30" t="s">
        <v>30</v>
      </c>
      <c r="B30" s="22">
        <v>0.32420309999317554</v>
      </c>
      <c r="C30" s="22">
        <v>4.7455571821293152E-3</v>
      </c>
      <c r="D30" s="23">
        <v>7.6745303710632688E-4</v>
      </c>
      <c r="E30" s="22">
        <v>1.6051549583323253E-3</v>
      </c>
      <c r="F30" s="22">
        <v>8.5081814371249898E-2</v>
      </c>
      <c r="G30" s="22">
        <v>0.31789069190247154</v>
      </c>
      <c r="H30" s="22">
        <v>0.40383614533465306</v>
      </c>
      <c r="I30" s="22">
        <v>3.7668738736619058E-2</v>
      </c>
    </row>
    <row r="31" spans="1:9">
      <c r="A31" t="s">
        <v>31</v>
      </c>
      <c r="B31" s="23">
        <v>7.7808509274089437E-4</v>
      </c>
      <c r="C31" s="22">
        <v>3.685673691599102E-2</v>
      </c>
      <c r="D31" s="22">
        <v>1.074895087924941E-3</v>
      </c>
      <c r="E31" s="23">
        <v>3.1887874709019237E-4</v>
      </c>
      <c r="F31" s="22">
        <v>5.8450987547562963E-2</v>
      </c>
      <c r="G31" s="22">
        <v>3.1436047238426069E-3</v>
      </c>
      <c r="H31" s="23">
        <v>6.225277463018595E-4</v>
      </c>
      <c r="I31" s="22">
        <v>1.8291500321309718E-3</v>
      </c>
    </row>
    <row r="32" spans="1:9">
      <c r="A32" t="s">
        <v>32</v>
      </c>
      <c r="B32" s="23">
        <v>5.0816442146867406E-4</v>
      </c>
      <c r="C32" s="23">
        <v>1.983174648986773E-4</v>
      </c>
      <c r="D32" s="23">
        <v>2.2302335264238283E-4</v>
      </c>
      <c r="E32" s="23">
        <v>7.9114210639976063E-4</v>
      </c>
      <c r="F32" s="22">
        <v>6.8120969416557049E-3</v>
      </c>
      <c r="G32" s="22">
        <v>5.9160564645954372E-2</v>
      </c>
      <c r="H32" s="22">
        <v>1.0562305172024055E-3</v>
      </c>
      <c r="I32" s="23">
        <v>3.3651611761726562E-4</v>
      </c>
    </row>
    <row r="33" spans="1:9">
      <c r="A33" t="s">
        <v>33</v>
      </c>
      <c r="B33" s="23">
        <v>4.7351263584379509E-4</v>
      </c>
      <c r="C33" s="23">
        <v>2.5452903932942397E-4</v>
      </c>
      <c r="D33" s="23">
        <v>6.6207460022192014E-4</v>
      </c>
      <c r="E33" s="23">
        <v>1.1501920590075486E-3</v>
      </c>
      <c r="F33" s="22">
        <v>1.5156444562702315E-3</v>
      </c>
      <c r="G33" s="22">
        <v>1.5933131553320249E-3</v>
      </c>
      <c r="H33" s="23">
        <v>5.8850403481567086E-4</v>
      </c>
      <c r="I33" s="23">
        <v>1.0709906210079731E-3</v>
      </c>
    </row>
    <row r="34" spans="1:9">
      <c r="A34" t="s">
        <v>34</v>
      </c>
      <c r="B34" s="23">
        <v>6.6760133036921688E-4</v>
      </c>
      <c r="C34" s="23">
        <v>6.2166586966251429E-4</v>
      </c>
      <c r="D34" s="22">
        <v>1.6198022218218099E-2</v>
      </c>
      <c r="E34" s="22">
        <v>2.2127677639622967E-3</v>
      </c>
      <c r="F34" s="23">
        <v>4.8080233384304523E-4</v>
      </c>
      <c r="G34" s="23">
        <v>1.2006164444172739E-3</v>
      </c>
      <c r="H34" s="23">
        <v>9.2285542665884203E-4</v>
      </c>
      <c r="I34" s="23">
        <v>5.7689409213831011E-4</v>
      </c>
    </row>
    <row r="35" spans="1:9">
      <c r="A35" t="s">
        <v>35</v>
      </c>
      <c r="B35" s="22">
        <v>2.3091927579171881E-3</v>
      </c>
      <c r="C35" s="22">
        <v>8.0567463762677986E-4</v>
      </c>
      <c r="D35" s="22">
        <v>1.4770709045147598E-3</v>
      </c>
      <c r="E35" s="22">
        <v>3.4172041697537394E-3</v>
      </c>
      <c r="F35" s="22">
        <v>5.56174336732121E-3</v>
      </c>
      <c r="G35" s="23">
        <v>3.8565160741588803E-4</v>
      </c>
      <c r="H35" s="22">
        <v>1.4604383016504484E-3</v>
      </c>
      <c r="I35" s="22">
        <v>2.9208791211766238E-3</v>
      </c>
    </row>
    <row r="36" spans="1:9">
      <c r="A36" t="s">
        <v>36</v>
      </c>
      <c r="B36" s="23">
        <v>1.7901717865870527E-4</v>
      </c>
      <c r="C36" s="23">
        <v>2.8716653618031786E-4</v>
      </c>
      <c r="D36" s="22">
        <v>2.2381150141157105E-3</v>
      </c>
      <c r="E36" s="22">
        <v>3.3812245234034204E-3</v>
      </c>
      <c r="F36" s="22">
        <v>2.9915990207065916E-3</v>
      </c>
      <c r="G36" s="23">
        <v>5.1939724369381047E-4</v>
      </c>
      <c r="H36" s="22">
        <v>1.4021437325146841E-3</v>
      </c>
      <c r="I36" s="23">
        <v>7.7742027673886611E-4</v>
      </c>
    </row>
    <row r="37" spans="1:9">
      <c r="A37" t="s">
        <v>37</v>
      </c>
      <c r="B37" s="22">
        <v>3.4420148274851969E-3</v>
      </c>
      <c r="C37" s="23">
        <v>7.4579236985492208E-4</v>
      </c>
      <c r="D37" s="22">
        <v>5.8200802606215518E-2</v>
      </c>
      <c r="E37" s="22">
        <v>2.4353552467157144E-3</v>
      </c>
      <c r="F37" s="22">
        <v>4.7624908194179054E-3</v>
      </c>
      <c r="G37" s="22">
        <v>9.3692856347457904E-3</v>
      </c>
      <c r="H37" s="22">
        <v>0.22970610250136692</v>
      </c>
      <c r="I37" s="23">
        <v>8.6265936431330304E-4</v>
      </c>
    </row>
    <row r="38" spans="1:9">
      <c r="A38" t="s">
        <v>38</v>
      </c>
      <c r="B38" s="22">
        <v>1.4555541835864468E-3</v>
      </c>
      <c r="C38" s="22">
        <v>4.3197289927682124E-3</v>
      </c>
      <c r="D38" s="22">
        <v>1.6114608463530834E-3</v>
      </c>
      <c r="E38" s="22">
        <v>2.8385200140419067E-3</v>
      </c>
      <c r="F38" s="23">
        <v>1.007118505535843E-3</v>
      </c>
      <c r="G38" s="22">
        <v>2.1446930659665608E-3</v>
      </c>
      <c r="H38" s="23">
        <v>7.2342528168382728E-4</v>
      </c>
      <c r="I38" s="22">
        <v>2.168560353196511E-3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EE43-6ABF-4C5F-BFC8-46168E8485A1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-2.6596699059827679E-2</v>
      </c>
      <c r="D5" s="10">
        <v>-3.521152660228586E-2</v>
      </c>
      <c r="E5" s="10">
        <v>-4.1035897607494896E-2</v>
      </c>
      <c r="F5" s="10">
        <v>-4.4957218793393268E-2</v>
      </c>
      <c r="G5" s="10">
        <v>-2.1334241674381204E-2</v>
      </c>
      <c r="H5" s="10">
        <v>-1.0330669990894091E-2</v>
      </c>
      <c r="I5" s="10">
        <v>2.6176241868963251E-2</v>
      </c>
      <c r="J5" s="10">
        <v>-6.4994071694060634E-3</v>
      </c>
      <c r="K5" s="10">
        <v>-3.9816844571794588E-2</v>
      </c>
      <c r="L5" s="10">
        <v>-1.4257787256424142E-2</v>
      </c>
      <c r="M5" s="10">
        <v>4.1656074691127351E-2</v>
      </c>
      <c r="N5" s="11" t="s">
        <v>50</v>
      </c>
      <c r="O5" s="10">
        <v>-1.8382855063820414E-2</v>
      </c>
      <c r="P5" s="10">
        <v>4.2407584712905724E-3</v>
      </c>
      <c r="Q5" s="10">
        <v>-1.9579052976287464E-2</v>
      </c>
      <c r="R5" s="10">
        <v>-2.6496096785231783E-2</v>
      </c>
      <c r="S5" s="10">
        <v>1.1308139492835979E-2</v>
      </c>
      <c r="T5" s="10">
        <v>2.6048911254862635E-3</v>
      </c>
      <c r="U5" s="10">
        <v>6.134598852072711E-4</v>
      </c>
      <c r="V5" s="10">
        <v>2.0614946591084302E-2</v>
      </c>
      <c r="W5" s="10">
        <v>-2.9864810240829723E-2</v>
      </c>
      <c r="X5" s="10">
        <v>-2.8073447520020637E-3</v>
      </c>
      <c r="Y5" s="10">
        <v>-2.086658307536567E-2</v>
      </c>
      <c r="Z5" s="10">
        <v>-9.4376509721590049E-3</v>
      </c>
      <c r="AA5" s="10">
        <v>-6.1314766880068202E-3</v>
      </c>
      <c r="AB5" s="10">
        <v>8.6797792581755212E-3</v>
      </c>
      <c r="AC5" s="10">
        <v>8.9654007745201617E-3</v>
      </c>
      <c r="AD5" s="10">
        <v>3.0464174849892767E-2</v>
      </c>
      <c r="AE5" s="10">
        <v>2.4988328471391475E-2</v>
      </c>
      <c r="AF5" s="10">
        <v>1.9153375145133694E-2</v>
      </c>
      <c r="AG5" s="10">
        <v>-5.8812901614038729E-3</v>
      </c>
      <c r="AH5" s="10">
        <v>1.5614573292244934E-2</v>
      </c>
      <c r="AI5" s="10">
        <v>-3.3923954233808697E-3</v>
      </c>
      <c r="AJ5" s="10">
        <v>5.8088310947307063E-2</v>
      </c>
      <c r="AK5" s="10">
        <v>5.92125376983079E-2</v>
      </c>
      <c r="AL5" s="10">
        <v>-1.5124820208944069E-2</v>
      </c>
      <c r="AM5" s="12">
        <v>1.8668181161347469E-2</v>
      </c>
    </row>
    <row r="6" spans="1:39" ht="24">
      <c r="A6" s="13" t="s">
        <v>41</v>
      </c>
      <c r="B6" s="14" t="s">
        <v>40</v>
      </c>
      <c r="C6" s="15" t="s">
        <v>51</v>
      </c>
      <c r="D6" s="16">
        <v>-5.3528673867807276E-2</v>
      </c>
      <c r="E6" s="16">
        <v>-2.2005180335554108E-2</v>
      </c>
      <c r="F6" s="16">
        <v>5.3726263795950387E-3</v>
      </c>
      <c r="G6" s="16">
        <v>-2.2772320111893295E-2</v>
      </c>
      <c r="H6" s="16">
        <v>-3.4694143117973357E-2</v>
      </c>
      <c r="I6" s="16">
        <v>-1.8088635387778912E-2</v>
      </c>
      <c r="J6" s="16">
        <v>-3.7214174987454753E-2</v>
      </c>
      <c r="K6" s="16">
        <v>4.7107899997231521E-2</v>
      </c>
      <c r="L6" s="16">
        <v>-9.9913657242967288E-3</v>
      </c>
      <c r="M6" s="16">
        <v>-2.1850680547682289E-2</v>
      </c>
      <c r="N6" s="16">
        <v>4.2191085333725979E-3</v>
      </c>
      <c r="O6" s="16">
        <v>-3.0730925531235784E-2</v>
      </c>
      <c r="P6" s="17" t="s">
        <v>52</v>
      </c>
      <c r="Q6" s="16">
        <v>-1.1303294208872666E-2</v>
      </c>
      <c r="R6" s="16">
        <v>-2.6342691182537323E-2</v>
      </c>
      <c r="S6" s="16">
        <v>-2.3494574493808817E-2</v>
      </c>
      <c r="T6" s="16">
        <v>1.9950231003877145E-3</v>
      </c>
      <c r="U6" s="16">
        <v>1.5475346852837312E-3</v>
      </c>
      <c r="V6" s="16">
        <v>-1.2728583351590954E-4</v>
      </c>
      <c r="W6" s="16">
        <v>-1.5657079432020389E-2</v>
      </c>
      <c r="X6" s="16">
        <v>2.2363224929796262E-2</v>
      </c>
      <c r="Y6" s="16">
        <v>-1.7622865505302371E-2</v>
      </c>
      <c r="Z6" s="16">
        <v>2.8696532001125458E-2</v>
      </c>
      <c r="AA6" s="16">
        <v>-1.3741118633562964E-2</v>
      </c>
      <c r="AB6" s="16">
        <v>-4.6317542306833796E-3</v>
      </c>
      <c r="AC6" s="16">
        <v>4.0806888404208708E-2</v>
      </c>
      <c r="AD6" s="16">
        <v>2.0136503098457045E-2</v>
      </c>
      <c r="AE6" s="16">
        <v>-6.7507252290362613E-3</v>
      </c>
      <c r="AF6" s="16">
        <v>3.4506114601485879E-2</v>
      </c>
      <c r="AG6" s="16">
        <v>2.5703235530639648E-2</v>
      </c>
      <c r="AH6" s="16">
        <v>5.5854537050871412E-3</v>
      </c>
      <c r="AI6" s="16">
        <v>6.6361819277103388E-3</v>
      </c>
      <c r="AJ6" s="16">
        <v>3.0002196603029895E-2</v>
      </c>
      <c r="AK6" s="16">
        <v>-5.5433313405311817E-3</v>
      </c>
      <c r="AL6" s="16">
        <v>5.731492502414727E-2</v>
      </c>
      <c r="AM6" s="18">
        <v>5.9097450327053068E-2</v>
      </c>
    </row>
    <row r="7" spans="1:39" ht="24">
      <c r="A7" s="13" t="s">
        <v>42</v>
      </c>
      <c r="B7" s="14" t="s">
        <v>40</v>
      </c>
      <c r="C7" s="19">
        <v>-2.4763584796013392E-2</v>
      </c>
      <c r="D7" s="16">
        <v>-2.9034491030473852E-2</v>
      </c>
      <c r="E7" s="16">
        <v>-1.9699817887213703E-2</v>
      </c>
      <c r="F7" s="16">
        <v>-3.1613098890615345E-2</v>
      </c>
      <c r="G7" s="16">
        <v>3.0969348860707954E-2</v>
      </c>
      <c r="H7" s="16">
        <v>-3.3422220531525486E-2</v>
      </c>
      <c r="I7" s="16">
        <v>-2.0940252828951931E-2</v>
      </c>
      <c r="J7" s="16">
        <v>-4.7040531111327277E-3</v>
      </c>
      <c r="K7" s="16">
        <v>-2.8769580850620667E-2</v>
      </c>
      <c r="L7" s="16">
        <v>2.8229585634966629E-3</v>
      </c>
      <c r="M7" s="16">
        <v>-1.2325818380965237E-2</v>
      </c>
      <c r="N7" s="16">
        <v>1.1368774570626685E-2</v>
      </c>
      <c r="O7" s="16">
        <v>1.5719812429663436E-2</v>
      </c>
      <c r="P7" s="16">
        <v>-2.3737783388068742E-2</v>
      </c>
      <c r="Q7" s="16">
        <v>6.9584200157679415E-3</v>
      </c>
      <c r="R7" s="16">
        <v>4.0866966515768497E-3</v>
      </c>
      <c r="S7" s="17" t="s">
        <v>53</v>
      </c>
      <c r="T7" s="16">
        <v>-7.9350990792747354E-3</v>
      </c>
      <c r="U7" s="16">
        <v>-4.0375332100759991E-2</v>
      </c>
      <c r="V7" s="16">
        <v>-1.9712607237819108E-2</v>
      </c>
      <c r="W7" s="16">
        <v>1.8617048425116315E-3</v>
      </c>
      <c r="X7" s="16">
        <v>1.7016709644342458E-3</v>
      </c>
      <c r="Y7" s="16">
        <v>5.5497008394004704E-2</v>
      </c>
      <c r="Z7" s="16">
        <v>1.4948011013814764E-2</v>
      </c>
      <c r="AA7" s="16">
        <v>3.3784616569242795E-2</v>
      </c>
      <c r="AB7" s="16">
        <v>1.6874486558834161E-2</v>
      </c>
      <c r="AC7" s="16">
        <v>1.2677353615372144E-2</v>
      </c>
      <c r="AD7" s="16">
        <v>1.7520982433450337E-3</v>
      </c>
      <c r="AE7" s="16">
        <v>2.7720598090043375E-2</v>
      </c>
      <c r="AF7" s="16">
        <v>3.5882368281862129E-2</v>
      </c>
      <c r="AG7" s="16">
        <v>6.2000874338834456E-3</v>
      </c>
      <c r="AH7" s="16">
        <v>3.515514161972888E-2</v>
      </c>
      <c r="AI7" s="16">
        <v>3.8184684074695592E-3</v>
      </c>
      <c r="AJ7" s="16">
        <v>-1.112984387392156E-2</v>
      </c>
      <c r="AK7" s="16">
        <v>2.5655150441054101E-2</v>
      </c>
      <c r="AL7" s="16">
        <v>-3.4118672252970633E-2</v>
      </c>
      <c r="AM7" s="18">
        <v>8.14018397093705E-3</v>
      </c>
    </row>
    <row r="8" spans="1:39" ht="24">
      <c r="A8" s="13" t="s">
        <v>43</v>
      </c>
      <c r="B8" s="14" t="s">
        <v>40</v>
      </c>
      <c r="C8" s="19">
        <v>-4.2211229145162916E-3</v>
      </c>
      <c r="D8" s="16">
        <v>-1.1311688318725671E-2</v>
      </c>
      <c r="E8" s="16">
        <v>6.715066340136111E-2</v>
      </c>
      <c r="F8" s="16">
        <v>1.1969281822217293E-2</v>
      </c>
      <c r="G8" s="16">
        <v>-9.0552407813105484E-3</v>
      </c>
      <c r="H8" s="16">
        <v>7.8146448031565837E-3</v>
      </c>
      <c r="I8" s="17" t="s">
        <v>54</v>
      </c>
      <c r="J8" s="16">
        <v>5.299821567012533E-3</v>
      </c>
      <c r="K8" s="16">
        <v>1.7066082033889204E-2</v>
      </c>
      <c r="L8" s="16">
        <v>3.5048505728759102E-3</v>
      </c>
      <c r="M8" s="16">
        <v>1.2773613906342414E-2</v>
      </c>
      <c r="N8" s="16">
        <v>-3.361312313286072E-3</v>
      </c>
      <c r="O8" s="16">
        <v>2.8045470437012936E-2</v>
      </c>
      <c r="P8" s="16">
        <v>6.603966715590567E-3</v>
      </c>
      <c r="Q8" s="16">
        <v>1.077235859065492E-2</v>
      </c>
      <c r="R8" s="16">
        <v>-4.5303843166672169E-3</v>
      </c>
      <c r="S8" s="16">
        <v>3.7566679331912868E-3</v>
      </c>
      <c r="T8" s="16">
        <v>2.7490399697810412E-2</v>
      </c>
      <c r="U8" s="16">
        <v>2.9814777207256139E-4</v>
      </c>
      <c r="V8" s="16">
        <v>9.5798448262136987E-3</v>
      </c>
      <c r="W8" s="16">
        <v>8.2598758420081714E-3</v>
      </c>
      <c r="X8" s="16">
        <v>8.8575644451942444E-3</v>
      </c>
      <c r="Y8" s="16">
        <v>-3.3316950363056173E-2</v>
      </c>
      <c r="Z8" s="16">
        <v>-2.6335286709700759E-2</v>
      </c>
      <c r="AA8" s="16">
        <v>-1.4847572165339395E-2</v>
      </c>
      <c r="AB8" s="16">
        <v>1.6119486820428623E-2</v>
      </c>
      <c r="AC8" s="16">
        <v>-3.4793649638480313E-2</v>
      </c>
      <c r="AD8" s="16">
        <v>-1.4794113785967868E-2</v>
      </c>
      <c r="AE8" s="16">
        <v>1.4655125618641497E-2</v>
      </c>
      <c r="AF8" s="16">
        <v>-2.3964163557193347E-2</v>
      </c>
      <c r="AG8" s="16">
        <v>-2.1467271324555101E-2</v>
      </c>
      <c r="AH8" s="16">
        <v>-2.7935766386740606E-2</v>
      </c>
      <c r="AI8" s="17" t="s">
        <v>55</v>
      </c>
      <c r="AJ8" s="16">
        <v>-5.7187471603190994E-2</v>
      </c>
      <c r="AK8" s="16">
        <v>-8.7684842727240239E-3</v>
      </c>
      <c r="AL8" s="16">
        <v>-2.3541567861329521E-2</v>
      </c>
      <c r="AM8" s="18">
        <v>-2.3520543096975391E-2</v>
      </c>
    </row>
    <row r="9" spans="1:39" ht="24">
      <c r="A9" s="13" t="s">
        <v>44</v>
      </c>
      <c r="B9" s="14" t="s">
        <v>40</v>
      </c>
      <c r="C9" s="19">
        <v>-2.3127519868304771E-2</v>
      </c>
      <c r="D9" s="16">
        <v>-1.968439991221102E-2</v>
      </c>
      <c r="E9" s="16">
        <v>-2.1592192610952574E-3</v>
      </c>
      <c r="F9" s="16">
        <v>-2.1323384483798143E-3</v>
      </c>
      <c r="G9" s="16">
        <v>-4.782505888544223E-2</v>
      </c>
      <c r="H9" s="16">
        <v>-3.6298267946143985E-2</v>
      </c>
      <c r="I9" s="16">
        <v>-4.9671626323448882E-2</v>
      </c>
      <c r="J9" s="16">
        <v>-1.5184194982629058E-2</v>
      </c>
      <c r="K9" s="16">
        <v>-3.2989596225304611E-2</v>
      </c>
      <c r="L9" s="16">
        <v>-8.2800039544787263E-3</v>
      </c>
      <c r="M9" s="16">
        <v>-4.2712926453649094E-3</v>
      </c>
      <c r="N9" s="16">
        <v>5.8845099269778055E-4</v>
      </c>
      <c r="O9" s="16">
        <v>-3.2916542574253894E-2</v>
      </c>
      <c r="P9" s="16">
        <v>1.5467620823565896E-3</v>
      </c>
      <c r="Q9" s="16">
        <v>-2.1932521404881153E-2</v>
      </c>
      <c r="R9" s="16">
        <v>-2.4046230449773578E-2</v>
      </c>
      <c r="S9" s="16">
        <v>-3.9607880126274711E-2</v>
      </c>
      <c r="T9" s="16">
        <v>-1.0025118154521858E-4</v>
      </c>
      <c r="U9" s="17" t="s">
        <v>56</v>
      </c>
      <c r="V9" s="16">
        <v>8.1517345985547603E-3</v>
      </c>
      <c r="W9" s="16">
        <v>-6.2741370455224807E-3</v>
      </c>
      <c r="X9" s="16">
        <v>-2.3374017760079566E-2</v>
      </c>
      <c r="Y9" s="16">
        <v>1.5300273529054534E-2</v>
      </c>
      <c r="Z9" s="16">
        <v>3.0524598800064164E-2</v>
      </c>
      <c r="AA9" s="16">
        <v>2.1965505381145341E-2</v>
      </c>
      <c r="AB9" s="16">
        <v>3.3098944318581312E-2</v>
      </c>
      <c r="AC9" s="16">
        <v>2.4608595116637516E-2</v>
      </c>
      <c r="AD9" s="16">
        <v>5.3979511656495532E-2</v>
      </c>
      <c r="AE9" s="16">
        <v>-3.0974914097141249E-2</v>
      </c>
      <c r="AF9" s="16">
        <v>3.5056506152543687E-2</v>
      </c>
      <c r="AG9" s="16">
        <v>-2.2526639647898082E-3</v>
      </c>
      <c r="AH9" s="16">
        <v>1.4530094520453375E-2</v>
      </c>
      <c r="AI9" s="16">
        <v>3.3149803476760189E-4</v>
      </c>
      <c r="AJ9" s="16">
        <v>6.6837693393135333E-2</v>
      </c>
      <c r="AK9" s="16">
        <v>3.3382966913340063E-2</v>
      </c>
      <c r="AL9" s="16">
        <v>6.0582799402733423E-2</v>
      </c>
      <c r="AM9" s="18">
        <v>4.063137087030981E-2</v>
      </c>
    </row>
    <row r="10" spans="1:39" ht="24">
      <c r="A10" s="13" t="s">
        <v>45</v>
      </c>
      <c r="B10" s="14" t="s">
        <v>40</v>
      </c>
      <c r="C10" s="19">
        <v>4.7850004979083149E-2</v>
      </c>
      <c r="D10" s="16">
        <v>2.1830169995083529E-2</v>
      </c>
      <c r="E10" s="16">
        <v>1.5357384576702831E-2</v>
      </c>
      <c r="F10" s="16">
        <v>3.3584465554556048E-2</v>
      </c>
      <c r="G10" s="16">
        <v>7.7342302957969455E-2</v>
      </c>
      <c r="H10" s="16">
        <v>3.085422675227544E-3</v>
      </c>
      <c r="I10" s="16">
        <v>6.2761802128980743E-3</v>
      </c>
      <c r="J10" s="16">
        <v>3.6485829097262099E-2</v>
      </c>
      <c r="K10" s="16">
        <v>-7.3294765219079645E-3</v>
      </c>
      <c r="L10" s="16">
        <v>1.1408263722688201E-2</v>
      </c>
      <c r="M10" s="16">
        <v>1.7211490237885377E-3</v>
      </c>
      <c r="N10" s="16">
        <v>-9.3683007139219125E-3</v>
      </c>
      <c r="O10" s="16">
        <v>4.8523328311077765E-2</v>
      </c>
      <c r="P10" s="16">
        <v>2.8619542041936542E-2</v>
      </c>
      <c r="Q10" s="16">
        <v>3.2798787381162445E-2</v>
      </c>
      <c r="R10" s="16">
        <v>2.3222294633012737E-2</v>
      </c>
      <c r="S10" s="16">
        <v>1.4780818599814954E-2</v>
      </c>
      <c r="T10" s="16">
        <v>1.615146436641832E-2</v>
      </c>
      <c r="U10" s="16">
        <v>3.0730774388011094E-2</v>
      </c>
      <c r="V10" s="16">
        <v>-3.2128099705598386E-2</v>
      </c>
      <c r="W10" s="16">
        <v>-3.3820060792658521E-2</v>
      </c>
      <c r="X10" s="16">
        <v>-3.5550410574343112E-2</v>
      </c>
      <c r="Y10" s="16">
        <v>-3.5308787404212741E-2</v>
      </c>
      <c r="Z10" s="17" t="s">
        <v>55</v>
      </c>
      <c r="AA10" s="16">
        <v>2.7885893524438831E-2</v>
      </c>
      <c r="AB10" s="16">
        <v>-6.8883432301766979E-3</v>
      </c>
      <c r="AC10" s="16">
        <v>-2.2480545515990619E-2</v>
      </c>
      <c r="AD10" s="16">
        <v>-3.910927487047894E-3</v>
      </c>
      <c r="AE10" s="16">
        <v>2.6797319799466979E-3</v>
      </c>
      <c r="AF10" s="16">
        <v>-3.725437321150786E-2</v>
      </c>
      <c r="AG10" s="16">
        <v>-4.0753594688450988E-2</v>
      </c>
      <c r="AH10" s="16">
        <v>-1.2713367936335446E-2</v>
      </c>
      <c r="AI10" s="16">
        <v>-2.6328234745711124E-2</v>
      </c>
      <c r="AJ10" s="16">
        <v>-3.0915786422588371E-2</v>
      </c>
      <c r="AK10" s="16">
        <v>-1.8132891635187588E-2</v>
      </c>
      <c r="AL10" s="16">
        <v>-1.1189777400602979E-2</v>
      </c>
      <c r="AM10" s="18">
        <v>-1.7350411446082781E-2</v>
      </c>
    </row>
    <row r="11" spans="1:39" ht="24">
      <c r="A11" s="13" t="s">
        <v>46</v>
      </c>
      <c r="B11" s="14" t="s">
        <v>40</v>
      </c>
      <c r="C11" s="19">
        <v>6.093657092281405E-2</v>
      </c>
      <c r="D11" s="16">
        <v>2.6726912777347901E-3</v>
      </c>
      <c r="E11" s="16">
        <v>-3.2439188397602216E-2</v>
      </c>
      <c r="F11" s="16">
        <v>-1.334441151383532E-2</v>
      </c>
      <c r="G11" s="16">
        <v>3.1014901417101427E-2</v>
      </c>
      <c r="H11" s="16">
        <v>-4.6162580313277364E-2</v>
      </c>
      <c r="I11" s="16">
        <v>-2.5183002705922351E-2</v>
      </c>
      <c r="J11" s="16">
        <v>3.4554863223647952E-3</v>
      </c>
      <c r="K11" s="16">
        <v>-3.0508985481470831E-3</v>
      </c>
      <c r="L11" s="17" t="s">
        <v>55</v>
      </c>
      <c r="M11" s="16">
        <v>-1.9277904983606656E-2</v>
      </c>
      <c r="N11" s="16">
        <v>-1.4173297504401144E-2</v>
      </c>
      <c r="O11" s="16">
        <v>-2.1395980326202227E-2</v>
      </c>
      <c r="P11" s="16">
        <v>-9.9635276763323892E-3</v>
      </c>
      <c r="Q11" s="16">
        <v>6.8817422495054872E-3</v>
      </c>
      <c r="R11" s="16">
        <v>1.7554244370018218E-2</v>
      </c>
      <c r="S11" s="16">
        <v>2.8002023431363938E-3</v>
      </c>
      <c r="T11" s="16">
        <v>-2.4417481603005845E-3</v>
      </c>
      <c r="U11" s="16">
        <v>-8.317039428982655E-3</v>
      </c>
      <c r="V11" s="16">
        <v>-1.7120745692056898E-2</v>
      </c>
      <c r="W11" s="16">
        <v>1.2890912344329193E-4</v>
      </c>
      <c r="X11" s="16">
        <v>7.6150586215611632E-2</v>
      </c>
      <c r="Y11" s="16">
        <v>1.0392574414560308E-2</v>
      </c>
      <c r="Z11" s="16">
        <v>1.1388651083284304E-2</v>
      </c>
      <c r="AA11" s="16">
        <v>2.6902941730100893E-2</v>
      </c>
      <c r="AB11" s="16">
        <v>6.9352400030669129E-2</v>
      </c>
      <c r="AC11" s="16">
        <v>1.9410237801975573E-2</v>
      </c>
      <c r="AD11" s="16">
        <v>-2.1672606748649546E-2</v>
      </c>
      <c r="AE11" s="16">
        <v>4.2384837430737968E-2</v>
      </c>
      <c r="AF11" s="16">
        <v>4.2805263732626206E-2</v>
      </c>
      <c r="AG11" s="16">
        <v>-1.9777653145097857E-3</v>
      </c>
      <c r="AH11" s="16">
        <v>4.7490371436389234E-2</v>
      </c>
      <c r="AI11" s="16">
        <v>3.5436401627728484E-3</v>
      </c>
      <c r="AJ11" s="16">
        <v>-1.124212204900509E-2</v>
      </c>
      <c r="AK11" s="16">
        <v>-5.5780612803053922E-3</v>
      </c>
      <c r="AL11" s="16">
        <v>-2.7048810342029075E-2</v>
      </c>
      <c r="AM11" s="18">
        <v>1.1739415075653634E-2</v>
      </c>
    </row>
    <row r="12" spans="1:39" ht="24">
      <c r="A12" s="13" t="s">
        <v>47</v>
      </c>
      <c r="B12" s="14" t="s">
        <v>40</v>
      </c>
      <c r="C12" s="19">
        <v>-4.5891018146152776E-2</v>
      </c>
      <c r="D12" s="16">
        <v>-6.0261567672563028E-2</v>
      </c>
      <c r="E12" s="16">
        <v>7.4665654920982112E-4</v>
      </c>
      <c r="F12" s="16">
        <v>-4.2522977676585298E-2</v>
      </c>
      <c r="G12" s="16">
        <v>-1.3069083781714936E-2</v>
      </c>
      <c r="H12" s="16">
        <v>-3.1765309802897303E-2</v>
      </c>
      <c r="I12" s="16">
        <v>-6.9100710854759911E-3</v>
      </c>
      <c r="J12" s="16">
        <v>-1.3780694166682454E-2</v>
      </c>
      <c r="K12" s="16">
        <v>-3.9246425686702467E-2</v>
      </c>
      <c r="L12" s="16">
        <v>-2.46366313214818E-3</v>
      </c>
      <c r="M12" s="16">
        <v>4.3172286194866932E-2</v>
      </c>
      <c r="N12" s="16">
        <v>2.5990824633736831E-3</v>
      </c>
      <c r="O12" s="16">
        <v>1.2668390994309414E-2</v>
      </c>
      <c r="P12" s="16">
        <v>1.9990213503906645E-3</v>
      </c>
      <c r="Q12" s="16">
        <v>6.236293345739681E-2</v>
      </c>
      <c r="R12" s="16">
        <v>1.5821206019888592E-2</v>
      </c>
      <c r="S12" s="16">
        <v>-7.8562208284944975E-3</v>
      </c>
      <c r="T12" s="17" t="s">
        <v>52</v>
      </c>
      <c r="U12" s="16">
        <v>-9.2339277098634279E-5</v>
      </c>
      <c r="V12" s="16">
        <v>-5.0671216278156527E-3</v>
      </c>
      <c r="W12" s="16">
        <v>-8.7415262182824992E-3</v>
      </c>
      <c r="X12" s="16">
        <v>1.7294044746012312E-2</v>
      </c>
      <c r="Y12" s="16">
        <v>2.1133113352927068E-2</v>
      </c>
      <c r="Z12" s="16">
        <v>1.620991161436797E-2</v>
      </c>
      <c r="AA12" s="16">
        <v>3.0722816114843225E-2</v>
      </c>
      <c r="AB12" s="16">
        <v>3.2438524737254774E-2</v>
      </c>
      <c r="AC12" s="16">
        <v>2.167881323144781E-2</v>
      </c>
      <c r="AD12" s="16">
        <v>5.3524938044163611E-2</v>
      </c>
      <c r="AE12" s="16">
        <v>1.5229946133919377E-2</v>
      </c>
      <c r="AF12" s="16">
        <v>-4.8618378263453298E-3</v>
      </c>
      <c r="AG12" s="16">
        <v>4.3744068266468594E-2</v>
      </c>
      <c r="AH12" s="16">
        <v>-8.4111557894660186E-3</v>
      </c>
      <c r="AI12" s="16">
        <v>2.7563879529234548E-2</v>
      </c>
      <c r="AJ12" s="16">
        <v>1.2792316768941124E-3</v>
      </c>
      <c r="AK12" s="16">
        <v>1.2241223817022973E-2</v>
      </c>
      <c r="AL12" s="16">
        <v>-1.391381580442618E-2</v>
      </c>
      <c r="AM12" s="18">
        <v>2.2777097578973768E-2</v>
      </c>
    </row>
    <row r="13" spans="1:39" ht="24">
      <c r="A13" s="13" t="s">
        <v>48</v>
      </c>
      <c r="B13" s="14" t="s">
        <v>40</v>
      </c>
      <c r="C13" s="19">
        <v>1.9292580589649645E-2</v>
      </c>
      <c r="D13" s="16">
        <v>-2.2676430108012863E-2</v>
      </c>
      <c r="E13" s="16">
        <v>-3.1039907721349909E-2</v>
      </c>
      <c r="F13" s="16">
        <v>-2.0723691313693413E-3</v>
      </c>
      <c r="G13" s="16">
        <v>-3.9267354540133109E-2</v>
      </c>
      <c r="H13" s="17" t="s">
        <v>56</v>
      </c>
      <c r="I13" s="16">
        <v>-4.5906607766952673E-4</v>
      </c>
      <c r="J13" s="16">
        <v>2.1840340568526247E-3</v>
      </c>
      <c r="K13" s="16">
        <v>-1.0117726690899805E-4</v>
      </c>
      <c r="L13" s="16">
        <v>-4.5854088159547036E-2</v>
      </c>
      <c r="M13" s="16">
        <v>-2.1442940107237778E-2</v>
      </c>
      <c r="N13" s="16">
        <v>-1.0222784308412764E-2</v>
      </c>
      <c r="O13" s="16">
        <v>-1.1425868179127652E-2</v>
      </c>
      <c r="P13" s="16">
        <v>-3.4435568599252717E-2</v>
      </c>
      <c r="Q13" s="16">
        <v>-4.0412832925620513E-2</v>
      </c>
      <c r="R13" s="16">
        <v>-5.9291959749984292E-3</v>
      </c>
      <c r="S13" s="16">
        <v>-3.2860168285183823E-2</v>
      </c>
      <c r="T13" s="16">
        <v>-3.1502356049908323E-2</v>
      </c>
      <c r="U13" s="16">
        <v>-3.6410730870183421E-2</v>
      </c>
      <c r="V13" s="16">
        <v>-9.3525855439847653E-3</v>
      </c>
      <c r="W13" s="16">
        <v>-1.5849611212256153E-2</v>
      </c>
      <c r="X13" s="17" t="s">
        <v>57</v>
      </c>
      <c r="Y13" s="16">
        <v>-1.4141696012933639E-2</v>
      </c>
      <c r="Z13" s="16">
        <v>3.0358129238590953E-3</v>
      </c>
      <c r="AA13" s="16">
        <v>-2.0389541659713996E-2</v>
      </c>
      <c r="AB13" s="16">
        <v>1.1651452149989065E-3</v>
      </c>
      <c r="AC13" s="16">
        <v>2.5353944669232006E-2</v>
      </c>
      <c r="AD13" s="16">
        <v>2.132002821219366E-2</v>
      </c>
      <c r="AE13" s="16">
        <v>2.3933478140358011E-2</v>
      </c>
      <c r="AF13" s="16">
        <v>1.3960226540763293E-2</v>
      </c>
      <c r="AG13" s="16">
        <v>9.2625935511865681E-3</v>
      </c>
      <c r="AH13" s="16">
        <v>-6.1641261275449178E-4</v>
      </c>
      <c r="AI13" s="16">
        <v>7.7926518267437631E-3</v>
      </c>
      <c r="AJ13" s="16">
        <v>-1.0183196875304579E-2</v>
      </c>
      <c r="AK13" s="16">
        <v>8.6587078229869458E-3</v>
      </c>
      <c r="AL13" s="16">
        <v>5.3229414975378739E-2</v>
      </c>
      <c r="AM13" s="18">
        <v>2.8284183743393587E-2</v>
      </c>
    </row>
    <row r="14" spans="1:39" ht="24">
      <c r="A14" s="13" t="s">
        <v>49</v>
      </c>
      <c r="B14" s="14" t="s">
        <v>40</v>
      </c>
      <c r="C14" s="15" t="s">
        <v>58</v>
      </c>
      <c r="D14" s="16">
        <v>1.4335689365863975E-2</v>
      </c>
      <c r="E14" s="16">
        <v>1.3140764452143294E-2</v>
      </c>
      <c r="F14" s="16">
        <v>-9.5648509958931004E-3</v>
      </c>
      <c r="G14" s="16">
        <v>6.9497479877196171E-3</v>
      </c>
      <c r="H14" s="16">
        <v>2.3770891090050685E-2</v>
      </c>
      <c r="I14" s="16">
        <v>4.0137166868042189E-2</v>
      </c>
      <c r="J14" s="16">
        <v>7.3646599140374496E-4</v>
      </c>
      <c r="K14" s="16">
        <v>1.3362174400332095E-2</v>
      </c>
      <c r="L14" s="16">
        <v>4.1935637290094072E-2</v>
      </c>
      <c r="M14" s="16">
        <v>-1.6252012919466857E-2</v>
      </c>
      <c r="N14" s="16">
        <v>2.4594352130586666E-2</v>
      </c>
      <c r="O14" s="16">
        <v>2.0001062504772269E-2</v>
      </c>
      <c r="P14" s="16">
        <v>-6.6976460868466139E-3</v>
      </c>
      <c r="Q14" s="16">
        <v>4.9120392634031063E-2</v>
      </c>
      <c r="R14" s="16">
        <v>5.0044342825358488E-2</v>
      </c>
      <c r="S14" s="16">
        <v>2.7139590546063751E-2</v>
      </c>
      <c r="T14" s="16">
        <v>1.5050927376206436E-2</v>
      </c>
      <c r="U14" s="16">
        <v>-3.0907838745273353E-2</v>
      </c>
      <c r="V14" s="16">
        <v>-9.0855259368960162E-3</v>
      </c>
      <c r="W14" s="16">
        <v>4.686063232551301E-3</v>
      </c>
      <c r="X14" s="16">
        <v>3.3797072879068406E-2</v>
      </c>
      <c r="Y14" s="16">
        <v>4.0575780120005881E-3</v>
      </c>
      <c r="Z14" s="16">
        <v>2.6680612107386759E-3</v>
      </c>
      <c r="AA14" s="16">
        <v>9.9535351910715899E-4</v>
      </c>
      <c r="AB14" s="16">
        <v>5.0684073642738331E-2</v>
      </c>
      <c r="AC14" s="16">
        <v>-4.5229035827658505E-2</v>
      </c>
      <c r="AD14" s="16">
        <v>-4.5653007443051417E-2</v>
      </c>
      <c r="AE14" s="17" t="s">
        <v>59</v>
      </c>
      <c r="AF14" s="16">
        <v>-2.3324530526190024E-3</v>
      </c>
      <c r="AG14" s="16">
        <v>-1.0742055915085352E-2</v>
      </c>
      <c r="AH14" s="16">
        <v>-2.3303457677964955E-2</v>
      </c>
      <c r="AI14" s="16">
        <v>1.449026487989411E-2</v>
      </c>
      <c r="AJ14" s="16">
        <v>-7.2523905204511657E-2</v>
      </c>
      <c r="AK14" s="16">
        <v>-1.0289391495845467E-2</v>
      </c>
      <c r="AL14" s="16">
        <v>-7.7562847118833669E-2</v>
      </c>
      <c r="AM14" s="18">
        <v>-1.2068958538037841E-2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8.770516852511781E-7</v>
      </c>
      <c r="E21" s="10">
        <f t="shared" ref="E21:AM21" si="0">$C5^2*E5^2</f>
        <v>1.1911963488610448E-6</v>
      </c>
      <c r="F21" s="10">
        <f t="shared" si="0"/>
        <v>1.4297310582189695E-6</v>
      </c>
      <c r="G21" s="10">
        <f t="shared" si="0"/>
        <v>3.2196591655866357E-7</v>
      </c>
      <c r="H21" s="10">
        <f t="shared" si="0"/>
        <v>7.5494003235772453E-8</v>
      </c>
      <c r="I21" s="10">
        <f t="shared" si="0"/>
        <v>4.8469670614211011E-7</v>
      </c>
      <c r="J21" s="10">
        <f t="shared" si="0"/>
        <v>2.9881539517259606E-8</v>
      </c>
      <c r="K21" s="10">
        <f t="shared" si="0"/>
        <v>1.1214738678326259E-6</v>
      </c>
      <c r="L21" s="10">
        <f t="shared" si="0"/>
        <v>1.4380028243627607E-7</v>
      </c>
      <c r="M21" s="10">
        <f t="shared" si="0"/>
        <v>1.2274736143649426E-6</v>
      </c>
      <c r="N21" s="11">
        <f t="shared" si="0"/>
        <v>6.9190753757220611E-4</v>
      </c>
      <c r="O21" s="10">
        <f t="shared" si="0"/>
        <v>2.3904595807343274E-7</v>
      </c>
      <c r="P21" s="10">
        <f t="shared" si="0"/>
        <v>1.2721623993026449E-8</v>
      </c>
      <c r="Q21" s="10">
        <f t="shared" si="0"/>
        <v>2.7116825199175591E-7</v>
      </c>
      <c r="R21" s="10">
        <f t="shared" si="0"/>
        <v>4.9661436941262984E-7</v>
      </c>
      <c r="S21" s="10">
        <f t="shared" si="0"/>
        <v>9.0456086169360618E-8</v>
      </c>
      <c r="T21" s="10">
        <f t="shared" si="0"/>
        <v>4.7999269833090585E-9</v>
      </c>
      <c r="U21" s="10">
        <f t="shared" si="0"/>
        <v>2.662121154941072E-10</v>
      </c>
      <c r="V21" s="10">
        <f t="shared" si="0"/>
        <v>3.0062140938474712E-7</v>
      </c>
      <c r="W21" s="10">
        <f t="shared" si="0"/>
        <v>6.3092102153239651E-7</v>
      </c>
      <c r="X21" s="10">
        <f t="shared" si="0"/>
        <v>5.5750270157830443E-9</v>
      </c>
      <c r="Y21" s="10">
        <f t="shared" si="0"/>
        <v>3.0800527612901411E-7</v>
      </c>
      <c r="Z21" s="10">
        <f t="shared" si="0"/>
        <v>6.3006202201964346E-8</v>
      </c>
      <c r="AA21" s="10">
        <f t="shared" si="0"/>
        <v>2.6594121061026989E-8</v>
      </c>
      <c r="AB21" s="10">
        <f t="shared" si="0"/>
        <v>5.3293327767005805E-8</v>
      </c>
      <c r="AC21" s="10">
        <f t="shared" si="0"/>
        <v>5.685843414263355E-8</v>
      </c>
      <c r="AD21" s="10">
        <f t="shared" si="0"/>
        <v>6.56499375511092E-7</v>
      </c>
      <c r="AE21" s="10">
        <f t="shared" si="0"/>
        <v>4.4170253404893783E-7</v>
      </c>
      <c r="AF21" s="10">
        <f t="shared" si="0"/>
        <v>2.5950522621780671E-7</v>
      </c>
      <c r="AG21" s="10">
        <f t="shared" si="0"/>
        <v>2.4468125054213379E-8</v>
      </c>
      <c r="AH21" s="10">
        <f t="shared" si="0"/>
        <v>1.7247085632445069E-7</v>
      </c>
      <c r="AI21" s="10">
        <f t="shared" si="0"/>
        <v>8.1408249415539147E-9</v>
      </c>
      <c r="AJ21" s="10">
        <f t="shared" si="0"/>
        <v>2.3868931365631309E-6</v>
      </c>
      <c r="AK21" s="10">
        <f t="shared" si="0"/>
        <v>2.480177864202394E-6</v>
      </c>
      <c r="AL21" s="10">
        <f t="shared" si="0"/>
        <v>1.6182138736821129E-7</v>
      </c>
      <c r="AM21" s="12">
        <f t="shared" si="0"/>
        <v>2.4652416251221636E-7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3.7893842796959322E-5</v>
      </c>
      <c r="E22" s="16">
        <f t="shared" si="1"/>
        <v>6.4039147921634021E-6</v>
      </c>
      <c r="F22" s="16">
        <f t="shared" si="1"/>
        <v>3.817411354896785E-7</v>
      </c>
      <c r="G22" s="16">
        <f t="shared" si="1"/>
        <v>6.8582014993586908E-6</v>
      </c>
      <c r="H22" s="16">
        <f t="shared" si="1"/>
        <v>1.5918715169480778E-5</v>
      </c>
      <c r="I22" s="16">
        <f t="shared" si="1"/>
        <v>4.3272032067892998E-6</v>
      </c>
      <c r="J22" s="16">
        <f t="shared" si="1"/>
        <v>1.8315233994459043E-5</v>
      </c>
      <c r="K22" s="16">
        <f t="shared" si="1"/>
        <v>2.9348314852422713E-5</v>
      </c>
      <c r="L22" s="16">
        <f t="shared" si="1"/>
        <v>1.320217220009716E-6</v>
      </c>
      <c r="M22" s="16">
        <f t="shared" si="1"/>
        <v>6.3143058792484895E-6</v>
      </c>
      <c r="N22" s="16">
        <f t="shared" si="1"/>
        <v>2.3541659589659211E-7</v>
      </c>
      <c r="O22" s="16">
        <f t="shared" si="1"/>
        <v>1.2489554893484103E-5</v>
      </c>
      <c r="P22" s="17">
        <f t="shared" si="1"/>
        <v>1.2909504400000001E-2</v>
      </c>
      <c r="Q22" s="16">
        <f t="shared" si="1"/>
        <v>1.6896849831341219E-6</v>
      </c>
      <c r="R22" s="16">
        <f t="shared" si="1"/>
        <v>9.1773218338170549E-6</v>
      </c>
      <c r="S22" s="16">
        <f t="shared" si="1"/>
        <v>7.3001342802818685E-6</v>
      </c>
      <c r="T22" s="16">
        <f t="shared" si="1"/>
        <v>5.2637049587541051E-8</v>
      </c>
      <c r="U22" s="16">
        <f t="shared" si="1"/>
        <v>3.1672071138515973E-8</v>
      </c>
      <c r="V22" s="16">
        <f t="shared" si="1"/>
        <v>2.1426726314803188E-10</v>
      </c>
      <c r="W22" s="16">
        <f t="shared" si="1"/>
        <v>3.242031203104381E-6</v>
      </c>
      <c r="X22" s="16">
        <f t="shared" si="1"/>
        <v>6.6140053919722425E-6</v>
      </c>
      <c r="Y22" s="16">
        <f t="shared" si="1"/>
        <v>4.1072272644727351E-6</v>
      </c>
      <c r="Z22" s="16">
        <f t="shared" si="1"/>
        <v>1.0890667799091642E-5</v>
      </c>
      <c r="AA22" s="16">
        <f t="shared" si="1"/>
        <v>2.4971225637143384E-6</v>
      </c>
      <c r="AB22" s="16">
        <f t="shared" si="1"/>
        <v>2.8371787242692103E-7</v>
      </c>
      <c r="AC22" s="16">
        <f t="shared" si="1"/>
        <v>2.2022298317813608E-5</v>
      </c>
      <c r="AD22" s="16">
        <f t="shared" si="1"/>
        <v>5.3624565617769014E-6</v>
      </c>
      <c r="AE22" s="16">
        <f t="shared" si="1"/>
        <v>6.0269355003484489E-7</v>
      </c>
      <c r="AF22" s="16">
        <f t="shared" si="1"/>
        <v>1.5746636471181851E-5</v>
      </c>
      <c r="AG22" s="16">
        <f t="shared" si="1"/>
        <v>8.737179788933271E-6</v>
      </c>
      <c r="AH22" s="16">
        <f t="shared" si="1"/>
        <v>4.1258420113735788E-7</v>
      </c>
      <c r="AI22" s="16">
        <f t="shared" si="1"/>
        <v>5.8241459238967668E-7</v>
      </c>
      <c r="AJ22" s="16">
        <f t="shared" si="1"/>
        <v>1.1904243068315706E-5</v>
      </c>
      <c r="AK22" s="16">
        <f t="shared" si="1"/>
        <v>4.0638470809085391E-7</v>
      </c>
      <c r="AL22" s="16">
        <f t="shared" si="1"/>
        <v>4.3444133338674919E-5</v>
      </c>
      <c r="AM22" s="18">
        <f t="shared" si="1"/>
        <v>4.6188426699971227E-5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5.1695823996720989E-7</v>
      </c>
      <c r="E23" s="16">
        <f t="shared" si="2"/>
        <v>2.3798602226699328E-7</v>
      </c>
      <c r="F23" s="16">
        <f t="shared" si="2"/>
        <v>6.1285984521341717E-7</v>
      </c>
      <c r="G23" s="16">
        <f t="shared" si="2"/>
        <v>5.8815416389524447E-7</v>
      </c>
      <c r="H23" s="16">
        <f t="shared" si="2"/>
        <v>6.8501113081037658E-7</v>
      </c>
      <c r="I23" s="16">
        <f t="shared" si="2"/>
        <v>2.6890004156861144E-7</v>
      </c>
      <c r="J23" s="16">
        <f t="shared" si="2"/>
        <v>1.356973793412853E-8</v>
      </c>
      <c r="K23" s="16">
        <f t="shared" si="2"/>
        <v>5.0756783963924331E-7</v>
      </c>
      <c r="L23" s="16">
        <f t="shared" si="2"/>
        <v>4.8869290552512485E-9</v>
      </c>
      <c r="M23" s="16">
        <f t="shared" si="2"/>
        <v>9.316623724942979E-8</v>
      </c>
      <c r="N23" s="16">
        <f t="shared" si="2"/>
        <v>7.9260049178333723E-8</v>
      </c>
      <c r="O23" s="16">
        <f t="shared" si="2"/>
        <v>1.5153806827548669E-7</v>
      </c>
      <c r="P23" s="16">
        <f t="shared" si="2"/>
        <v>3.4554717949541946E-7</v>
      </c>
      <c r="Q23" s="16">
        <f t="shared" si="2"/>
        <v>2.9692605385087829E-8</v>
      </c>
      <c r="R23" s="16">
        <f t="shared" si="2"/>
        <v>1.0241694836727289E-8</v>
      </c>
      <c r="S23" s="17">
        <f t="shared" si="2"/>
        <v>6.0224657161994525E-4</v>
      </c>
      <c r="T23" s="16">
        <f t="shared" si="2"/>
        <v>3.8612839075601113E-8</v>
      </c>
      <c r="U23" s="16">
        <f t="shared" si="2"/>
        <v>9.9967594654565791E-7</v>
      </c>
      <c r="V23" s="16">
        <f t="shared" si="2"/>
        <v>2.3829512915252522E-7</v>
      </c>
      <c r="W23" s="16">
        <f t="shared" si="2"/>
        <v>2.1254391907324742E-9</v>
      </c>
      <c r="X23" s="16">
        <f t="shared" si="2"/>
        <v>1.775735203485077E-9</v>
      </c>
      <c r="Y23" s="16">
        <f t="shared" si="2"/>
        <v>1.8887138847486496E-6</v>
      </c>
      <c r="Z23" s="16">
        <f t="shared" si="2"/>
        <v>1.3702311798995543E-7</v>
      </c>
      <c r="AA23" s="16">
        <f t="shared" si="2"/>
        <v>6.9994677383740929E-7</v>
      </c>
      <c r="AB23" s="16">
        <f t="shared" si="2"/>
        <v>1.7461765925273853E-7</v>
      </c>
      <c r="AC23" s="16">
        <f t="shared" si="2"/>
        <v>9.8556264945002886E-8</v>
      </c>
      <c r="AD23" s="16">
        <f t="shared" si="2"/>
        <v>1.8825387993102141E-9</v>
      </c>
      <c r="AE23" s="16">
        <f t="shared" si="2"/>
        <v>4.7122922815221783E-7</v>
      </c>
      <c r="AF23" s="16">
        <f t="shared" si="2"/>
        <v>7.8956743151851952E-7</v>
      </c>
      <c r="AG23" s="16">
        <f t="shared" si="2"/>
        <v>2.3573423334181075E-8</v>
      </c>
      <c r="AH23" s="16">
        <f t="shared" si="2"/>
        <v>7.5788747696178174E-7</v>
      </c>
      <c r="AI23" s="16">
        <f t="shared" si="2"/>
        <v>8.9413980886748072E-9</v>
      </c>
      <c r="AJ23" s="16">
        <f t="shared" si="2"/>
        <v>7.5963535915085796E-8</v>
      </c>
      <c r="AK23" s="16">
        <f t="shared" si="2"/>
        <v>4.0362323489804777E-7</v>
      </c>
      <c r="AL23" s="16">
        <f t="shared" si="2"/>
        <v>7.1385708042757705E-7</v>
      </c>
      <c r="AM23" s="18">
        <f t="shared" si="2"/>
        <v>4.0634551237619415E-8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2.2798740598594035E-9</v>
      </c>
      <c r="E24" s="16">
        <f t="shared" si="3"/>
        <v>8.0344585053843276E-8</v>
      </c>
      <c r="F24" s="16">
        <f t="shared" si="3"/>
        <v>2.5526553536816882E-9</v>
      </c>
      <c r="G24" s="16">
        <f t="shared" si="3"/>
        <v>1.4610194671471094E-9</v>
      </c>
      <c r="H24" s="16">
        <f t="shared" si="3"/>
        <v>1.0881142125261877E-9</v>
      </c>
      <c r="I24" s="17">
        <f t="shared" si="3"/>
        <v>1.6080635490157698E-7</v>
      </c>
      <c r="J24" s="16">
        <f t="shared" si="3"/>
        <v>5.0047051155978173E-10</v>
      </c>
      <c r="K24" s="16">
        <f t="shared" si="3"/>
        <v>5.1894777568099913E-9</v>
      </c>
      <c r="L24" s="16">
        <f t="shared" si="3"/>
        <v>2.1887442123090918E-10</v>
      </c>
      <c r="M24" s="16">
        <f t="shared" si="3"/>
        <v>2.9072579529280696E-9</v>
      </c>
      <c r="N24" s="16">
        <f t="shared" si="3"/>
        <v>2.0131388493249585E-10</v>
      </c>
      <c r="O24" s="16">
        <f t="shared" si="3"/>
        <v>1.4014624165397157E-8</v>
      </c>
      <c r="P24" s="16">
        <f t="shared" si="3"/>
        <v>7.7708003040049087E-10</v>
      </c>
      <c r="Q24" s="16">
        <f t="shared" si="3"/>
        <v>2.0676527369465701E-9</v>
      </c>
      <c r="R24" s="16">
        <f t="shared" si="3"/>
        <v>3.6570094904664243E-10</v>
      </c>
      <c r="S24" s="16">
        <f t="shared" si="3"/>
        <v>2.5145577403905402E-10</v>
      </c>
      <c r="T24" s="16">
        <f t="shared" si="3"/>
        <v>1.3465364242338605E-8</v>
      </c>
      <c r="U24" s="16">
        <f t="shared" si="3"/>
        <v>1.5838685445312884E-12</v>
      </c>
      <c r="V24" s="16">
        <f t="shared" si="3"/>
        <v>1.6352077845655517E-9</v>
      </c>
      <c r="W24" s="16">
        <f t="shared" si="3"/>
        <v>1.2156345522272798E-9</v>
      </c>
      <c r="X24" s="16">
        <f t="shared" si="3"/>
        <v>1.3979274687477208E-9</v>
      </c>
      <c r="Y24" s="16">
        <f t="shared" si="3"/>
        <v>1.9778187085533324E-8</v>
      </c>
      <c r="Z24" s="16">
        <f t="shared" si="3"/>
        <v>1.2357542100720728E-8</v>
      </c>
      <c r="AA24" s="16">
        <f t="shared" si="3"/>
        <v>3.9279584634623054E-9</v>
      </c>
      <c r="AB24" s="16">
        <f t="shared" si="3"/>
        <v>4.6297593778299674E-9</v>
      </c>
      <c r="AC24" s="16">
        <f t="shared" si="3"/>
        <v>2.1570289252307315E-8</v>
      </c>
      <c r="AD24" s="16">
        <f t="shared" si="3"/>
        <v>3.8997243154294578E-9</v>
      </c>
      <c r="AE24" s="16">
        <f t="shared" si="3"/>
        <v>3.8267940308740455E-9</v>
      </c>
      <c r="AF24" s="16">
        <f t="shared" si="3"/>
        <v>1.0232471579771007E-8</v>
      </c>
      <c r="AG24" s="16">
        <f t="shared" si="3"/>
        <v>8.2112578068283985E-9</v>
      </c>
      <c r="AH24" s="16">
        <f t="shared" si="3"/>
        <v>1.390519800810761E-8</v>
      </c>
      <c r="AI24" s="17">
        <f t="shared" si="3"/>
        <v>1.7357625035802144E-5</v>
      </c>
      <c r="AJ24" s="16">
        <f t="shared" si="3"/>
        <v>5.8271713460303179E-8</v>
      </c>
      <c r="AK24" s="16">
        <f t="shared" si="3"/>
        <v>1.369951056918313E-9</v>
      </c>
      <c r="AL24" s="16">
        <f t="shared" si="3"/>
        <v>9.874764879103575E-9</v>
      </c>
      <c r="AM24" s="18">
        <f t="shared" si="3"/>
        <v>9.8571346263963757E-9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2.0725379173629387E-7</v>
      </c>
      <c r="E25" s="16">
        <f t="shared" si="4"/>
        <v>2.4937425565684792E-9</v>
      </c>
      <c r="F25" s="16">
        <f t="shared" si="4"/>
        <v>2.4320382498069254E-9</v>
      </c>
      <c r="G25" s="16">
        <f t="shared" si="4"/>
        <v>1.2234019046868511E-6</v>
      </c>
      <c r="H25" s="16">
        <f t="shared" si="4"/>
        <v>7.0474163523376166E-7</v>
      </c>
      <c r="I25" s="16">
        <f t="shared" si="4"/>
        <v>1.3196989914612104E-6</v>
      </c>
      <c r="J25" s="16">
        <f t="shared" si="4"/>
        <v>1.2332231519363547E-7</v>
      </c>
      <c r="K25" s="16">
        <f t="shared" si="4"/>
        <v>5.8211947037148907E-7</v>
      </c>
      <c r="L25" s="16">
        <f t="shared" si="4"/>
        <v>3.6670701151657304E-8</v>
      </c>
      <c r="M25" s="16">
        <f t="shared" si="4"/>
        <v>9.7583587737463848E-9</v>
      </c>
      <c r="N25" s="16">
        <f t="shared" si="4"/>
        <v>1.8521609567006839E-10</v>
      </c>
      <c r="O25" s="16">
        <f t="shared" si="4"/>
        <v>5.7954418168510268E-7</v>
      </c>
      <c r="P25" s="16">
        <f t="shared" si="4"/>
        <v>1.2796911300827716E-9</v>
      </c>
      <c r="Q25" s="16">
        <f t="shared" si="4"/>
        <v>2.5729731203621817E-7</v>
      </c>
      <c r="R25" s="16">
        <f t="shared" si="4"/>
        <v>3.09280212618244E-7</v>
      </c>
      <c r="S25" s="16">
        <f t="shared" si="4"/>
        <v>8.3911468834352614E-7</v>
      </c>
      <c r="T25" s="16">
        <f t="shared" si="4"/>
        <v>5.3757260057230113E-12</v>
      </c>
      <c r="U25" s="17">
        <f t="shared" si="4"/>
        <v>5.189560584905002E-4</v>
      </c>
      <c r="V25" s="16">
        <f t="shared" si="4"/>
        <v>3.5543336130825639E-8</v>
      </c>
      <c r="W25" s="16">
        <f t="shared" si="4"/>
        <v>2.1055527534448218E-8</v>
      </c>
      <c r="X25" s="16">
        <f t="shared" si="4"/>
        <v>2.9223004491935327E-7</v>
      </c>
      <c r="Y25" s="16">
        <f t="shared" si="4"/>
        <v>1.2521504540431885E-7</v>
      </c>
      <c r="Z25" s="16">
        <f t="shared" si="4"/>
        <v>4.9837707223316034E-7</v>
      </c>
      <c r="AA25" s="16">
        <f t="shared" si="4"/>
        <v>2.5807178477241903E-7</v>
      </c>
      <c r="AB25" s="16">
        <f t="shared" si="4"/>
        <v>5.8598487979694257E-7</v>
      </c>
      <c r="AC25" s="16">
        <f t="shared" si="4"/>
        <v>3.2391552752904336E-7</v>
      </c>
      <c r="AD25" s="16">
        <f t="shared" si="4"/>
        <v>1.5585330918113909E-6</v>
      </c>
      <c r="AE25" s="16">
        <f t="shared" si="4"/>
        <v>5.1319019088449542E-7</v>
      </c>
      <c r="AF25" s="16">
        <f t="shared" si="4"/>
        <v>6.5734806190674866E-7</v>
      </c>
      <c r="AG25" s="16">
        <f t="shared" si="4"/>
        <v>2.7142568909177988E-9</v>
      </c>
      <c r="AH25" s="16">
        <f t="shared" si="4"/>
        <v>1.129262754346849E-7</v>
      </c>
      <c r="AI25" s="16">
        <f t="shared" si="4"/>
        <v>5.8778708801915034E-11</v>
      </c>
      <c r="AJ25" s="16">
        <f t="shared" si="4"/>
        <v>2.3894669773047372E-6</v>
      </c>
      <c r="AK25" s="16">
        <f t="shared" si="4"/>
        <v>5.9608472022612873E-7</v>
      </c>
      <c r="AL25" s="16">
        <f t="shared" si="4"/>
        <v>1.9631649878867946E-6</v>
      </c>
      <c r="AM25" s="18">
        <f t="shared" si="4"/>
        <v>8.8304142201535509E-7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1.09113430447933E-6</v>
      </c>
      <c r="E26" s="16">
        <f t="shared" si="5"/>
        <v>5.4000588705988384E-7</v>
      </c>
      <c r="F26" s="16">
        <f t="shared" si="5"/>
        <v>2.5825031369169265E-6</v>
      </c>
      <c r="G26" s="16">
        <f t="shared" si="5"/>
        <v>1.3696139592286895E-5</v>
      </c>
      <c r="H26" s="16">
        <f t="shared" si="5"/>
        <v>2.1796828563405591E-8</v>
      </c>
      <c r="I26" s="16">
        <f t="shared" si="5"/>
        <v>9.0189252047437526E-8</v>
      </c>
      <c r="J26" s="16">
        <f t="shared" si="5"/>
        <v>3.0479821104403254E-6</v>
      </c>
      <c r="K26" s="16">
        <f t="shared" si="5"/>
        <v>1.2300135357033295E-7</v>
      </c>
      <c r="L26" s="16">
        <f t="shared" si="5"/>
        <v>2.9799095283495171E-7</v>
      </c>
      <c r="M26" s="16">
        <f t="shared" si="5"/>
        <v>6.7826736961179467E-9</v>
      </c>
      <c r="N26" s="16">
        <f t="shared" si="5"/>
        <v>2.0094889394061978E-7</v>
      </c>
      <c r="O26" s="16">
        <f t="shared" si="5"/>
        <v>5.3909479570975432E-6</v>
      </c>
      <c r="P26" s="16">
        <f t="shared" si="5"/>
        <v>1.8753802357943702E-6</v>
      </c>
      <c r="Q26" s="16">
        <f t="shared" si="5"/>
        <v>2.4630858519418106E-6</v>
      </c>
      <c r="R26" s="16">
        <f t="shared" si="5"/>
        <v>1.234736357434583E-6</v>
      </c>
      <c r="S26" s="16">
        <f t="shared" si="5"/>
        <v>5.0021988121654716E-7</v>
      </c>
      <c r="T26" s="16">
        <f t="shared" si="5"/>
        <v>5.9729349065553572E-7</v>
      </c>
      <c r="U26" s="16">
        <f t="shared" si="5"/>
        <v>2.1622752787338752E-6</v>
      </c>
      <c r="V26" s="16">
        <f t="shared" si="5"/>
        <v>2.3633827014517628E-6</v>
      </c>
      <c r="W26" s="16">
        <f t="shared" si="5"/>
        <v>2.6188627743575668E-6</v>
      </c>
      <c r="X26" s="16">
        <f t="shared" si="5"/>
        <v>2.8936980804398983E-6</v>
      </c>
      <c r="Y26" s="16">
        <f t="shared" si="5"/>
        <v>2.8544969324727365E-6</v>
      </c>
      <c r="Z26" s="17">
        <f t="shared" si="5"/>
        <v>2.2304797253923552E-3</v>
      </c>
      <c r="AA26" s="16">
        <f t="shared" si="5"/>
        <v>1.7804636198648035E-6</v>
      </c>
      <c r="AB26" s="16">
        <f t="shared" si="5"/>
        <v>1.0864094443503583E-7</v>
      </c>
      <c r="AC26" s="16">
        <f t="shared" si="5"/>
        <v>1.1571180439105011E-6</v>
      </c>
      <c r="AD26" s="16">
        <f t="shared" si="5"/>
        <v>3.502059351463501E-8</v>
      </c>
      <c r="AE26" s="16">
        <f t="shared" si="5"/>
        <v>1.6441698987160747E-8</v>
      </c>
      <c r="AF26" s="16">
        <f t="shared" si="5"/>
        <v>3.1777409940298256E-6</v>
      </c>
      <c r="AG26" s="16">
        <f t="shared" si="5"/>
        <v>3.8027328677210096E-6</v>
      </c>
      <c r="AH26" s="16">
        <f t="shared" si="5"/>
        <v>3.7007113040719918E-7</v>
      </c>
      <c r="AI26" s="16">
        <f t="shared" si="5"/>
        <v>1.587111570027845E-6</v>
      </c>
      <c r="AJ26" s="16">
        <f t="shared" si="5"/>
        <v>2.1883892430629508E-6</v>
      </c>
      <c r="AK26" s="16">
        <f t="shared" si="5"/>
        <v>7.5283206224184502E-7</v>
      </c>
      <c r="AL26" s="16">
        <f t="shared" si="5"/>
        <v>2.8668625331558737E-7</v>
      </c>
      <c r="AM26" s="18">
        <f t="shared" si="5"/>
        <v>6.8926072218780366E-7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2.6524891483650369E-8</v>
      </c>
      <c r="E27" s="16">
        <f t="shared" si="6"/>
        <v>3.9074729756105043E-6</v>
      </c>
      <c r="F27" s="16">
        <f t="shared" si="6"/>
        <v>6.6123354192654354E-7</v>
      </c>
      <c r="G27" s="16">
        <f t="shared" si="6"/>
        <v>3.5718797800925883E-6</v>
      </c>
      <c r="H27" s="16">
        <f t="shared" si="6"/>
        <v>7.9129090789383865E-6</v>
      </c>
      <c r="I27" s="16">
        <f t="shared" si="6"/>
        <v>2.354892287950494E-6</v>
      </c>
      <c r="J27" s="16">
        <f t="shared" si="6"/>
        <v>4.4337824465299755E-8</v>
      </c>
      <c r="K27" s="16">
        <f t="shared" si="6"/>
        <v>3.4563009890223392E-8</v>
      </c>
      <c r="L27" s="17">
        <f t="shared" si="6"/>
        <v>3.6173483101587522E-3</v>
      </c>
      <c r="M27" s="16">
        <f t="shared" si="6"/>
        <v>1.3799892202617429E-6</v>
      </c>
      <c r="N27" s="16">
        <f t="shared" si="6"/>
        <v>7.4592958024502945E-7</v>
      </c>
      <c r="O27" s="16">
        <f t="shared" si="6"/>
        <v>1.6998883711052242E-6</v>
      </c>
      <c r="P27" s="16">
        <f t="shared" si="6"/>
        <v>3.686228785301217E-7</v>
      </c>
      <c r="Q27" s="16">
        <f t="shared" si="6"/>
        <v>1.7585423350698771E-7</v>
      </c>
      <c r="R27" s="16">
        <f t="shared" si="6"/>
        <v>1.1442483708334604E-6</v>
      </c>
      <c r="S27" s="16">
        <f t="shared" si="6"/>
        <v>2.9116210631956897E-8</v>
      </c>
      <c r="T27" s="16">
        <f t="shared" si="6"/>
        <v>2.2138987827770746E-8</v>
      </c>
      <c r="U27" s="16">
        <f t="shared" si="6"/>
        <v>2.568582645100097E-7</v>
      </c>
      <c r="V27" s="16">
        <f t="shared" si="6"/>
        <v>1.0884321863042302E-6</v>
      </c>
      <c r="W27" s="16">
        <f t="shared" si="6"/>
        <v>6.1705422987610463E-11</v>
      </c>
      <c r="X27" s="16">
        <f t="shared" si="6"/>
        <v>2.1532900073490725E-5</v>
      </c>
      <c r="Y27" s="16">
        <f t="shared" si="6"/>
        <v>4.0105349827688574E-7</v>
      </c>
      <c r="Z27" s="16">
        <f t="shared" si="6"/>
        <v>4.8161565831379619E-7</v>
      </c>
      <c r="AA27" s="16">
        <f t="shared" si="6"/>
        <v>2.6875438881090683E-6</v>
      </c>
      <c r="AB27" s="16">
        <f t="shared" si="6"/>
        <v>1.7859899598882667E-5</v>
      </c>
      <c r="AC27" s="16">
        <f t="shared" si="6"/>
        <v>1.3990000672852684E-6</v>
      </c>
      <c r="AD27" s="16">
        <f t="shared" si="6"/>
        <v>1.7441278810628494E-6</v>
      </c>
      <c r="AE27" s="16">
        <f t="shared" si="6"/>
        <v>6.6707868905247617E-6</v>
      </c>
      <c r="AF27" s="16">
        <f t="shared" si="6"/>
        <v>6.8037818050836004E-6</v>
      </c>
      <c r="AG27" s="16">
        <f t="shared" si="6"/>
        <v>1.4524645294434724E-8</v>
      </c>
      <c r="AH27" s="16">
        <f t="shared" si="6"/>
        <v>8.3746594509455273E-6</v>
      </c>
      <c r="AI27" s="16">
        <f t="shared" si="6"/>
        <v>4.6628908938601064E-8</v>
      </c>
      <c r="AJ27" s="16">
        <f t="shared" si="6"/>
        <v>4.6930222673742045E-7</v>
      </c>
      <c r="AK27" s="16">
        <f t="shared" si="6"/>
        <v>1.1553739871448071E-7</v>
      </c>
      <c r="AL27" s="16">
        <f t="shared" si="6"/>
        <v>2.7167667958036533E-6</v>
      </c>
      <c r="AM27" s="18">
        <f t="shared" si="6"/>
        <v>5.11739499454008E-7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7.6477949824839138E-6</v>
      </c>
      <c r="E28" s="16">
        <f t="shared" si="7"/>
        <v>1.1740785234447405E-9</v>
      </c>
      <c r="F28" s="16">
        <f t="shared" si="7"/>
        <v>3.8080507109096716E-6</v>
      </c>
      <c r="G28" s="16">
        <f t="shared" si="7"/>
        <v>3.597043339085157E-7</v>
      </c>
      <c r="H28" s="16">
        <f t="shared" si="7"/>
        <v>2.1250129297811467E-6</v>
      </c>
      <c r="I28" s="16">
        <f t="shared" si="7"/>
        <v>1.0055887740591875E-7</v>
      </c>
      <c r="J28" s="16">
        <f t="shared" si="7"/>
        <v>3.9994251696281964E-7</v>
      </c>
      <c r="K28" s="16">
        <f t="shared" si="7"/>
        <v>3.2438114803775352E-6</v>
      </c>
      <c r="L28" s="16">
        <f t="shared" si="7"/>
        <v>1.2782565748913355E-8</v>
      </c>
      <c r="M28" s="16">
        <f t="shared" si="7"/>
        <v>3.925233358763802E-6</v>
      </c>
      <c r="N28" s="16">
        <f t="shared" si="7"/>
        <v>1.4226416009107602E-8</v>
      </c>
      <c r="O28" s="16">
        <f t="shared" si="7"/>
        <v>3.379856829734645E-7</v>
      </c>
      <c r="P28" s="16">
        <f t="shared" si="7"/>
        <v>8.415700115251046E-9</v>
      </c>
      <c r="Q28" s="16">
        <f t="shared" si="7"/>
        <v>8.1904630869246821E-6</v>
      </c>
      <c r="R28" s="16">
        <f t="shared" si="7"/>
        <v>5.271504213333865E-7</v>
      </c>
      <c r="S28" s="16">
        <f t="shared" si="7"/>
        <v>1.2998186114340697E-7</v>
      </c>
      <c r="T28" s="17">
        <f t="shared" si="7"/>
        <v>2.0557451552934455E-3</v>
      </c>
      <c r="U28" s="16">
        <f t="shared" si="7"/>
        <v>1.7956774413820182E-11</v>
      </c>
      <c r="V28" s="16">
        <f t="shared" si="7"/>
        <v>5.4072698566523144E-8</v>
      </c>
      <c r="W28" s="16">
        <f t="shared" si="7"/>
        <v>1.6092737054155304E-7</v>
      </c>
      <c r="X28" s="16">
        <f t="shared" si="7"/>
        <v>6.2986654681072973E-7</v>
      </c>
      <c r="Y28" s="16">
        <f t="shared" si="7"/>
        <v>9.4055100379412322E-7</v>
      </c>
      <c r="Z28" s="16">
        <f t="shared" si="7"/>
        <v>5.533713621310855E-7</v>
      </c>
      <c r="AA28" s="16">
        <f t="shared" si="7"/>
        <v>1.987821709092018E-6</v>
      </c>
      <c r="AB28" s="16">
        <f t="shared" si="7"/>
        <v>2.2160399014753623E-6</v>
      </c>
      <c r="AC28" s="16">
        <f t="shared" si="7"/>
        <v>9.8975201348965675E-7</v>
      </c>
      <c r="AD28" s="16">
        <f t="shared" si="7"/>
        <v>6.0334779903482406E-6</v>
      </c>
      <c r="AE28" s="16">
        <f t="shared" si="7"/>
        <v>4.8848599945410907E-7</v>
      </c>
      <c r="AF28" s="16">
        <f t="shared" si="7"/>
        <v>4.9780163962276877E-8</v>
      </c>
      <c r="AG28" s="16">
        <f t="shared" si="7"/>
        <v>4.0298949714848499E-6</v>
      </c>
      <c r="AH28" s="16">
        <f t="shared" si="7"/>
        <v>1.489933003008256E-7</v>
      </c>
      <c r="AI28" s="16">
        <f t="shared" si="7"/>
        <v>1.6000592782966324E-6</v>
      </c>
      <c r="AJ28" s="16">
        <f t="shared" si="7"/>
        <v>3.4463056845448459E-9</v>
      </c>
      <c r="AK28" s="16">
        <f t="shared" si="7"/>
        <v>3.155767966708404E-7</v>
      </c>
      <c r="AL28" s="16">
        <f t="shared" si="7"/>
        <v>4.0770673500776687E-7</v>
      </c>
      <c r="AM28" s="18">
        <f t="shared" si="7"/>
        <v>1.0925772442757081E-6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1.9139474859912825E-7</v>
      </c>
      <c r="E29" s="16">
        <f t="shared" si="8"/>
        <v>3.5860925123411799E-7</v>
      </c>
      <c r="F29" s="16">
        <f t="shared" si="8"/>
        <v>1.5985082261548762E-9</v>
      </c>
      <c r="G29" s="16">
        <f t="shared" si="8"/>
        <v>5.739101867481477E-7</v>
      </c>
      <c r="H29" s="17">
        <f t="shared" si="8"/>
        <v>3.6112130165868929E-4</v>
      </c>
      <c r="I29" s="16">
        <f t="shared" si="8"/>
        <v>7.8438819755317409E-11</v>
      </c>
      <c r="J29" s="16">
        <f t="shared" si="8"/>
        <v>1.7754132581495889E-9</v>
      </c>
      <c r="K29" s="16">
        <f t="shared" si="8"/>
        <v>3.810189128329634E-12</v>
      </c>
      <c r="L29" s="16">
        <f t="shared" si="8"/>
        <v>7.8259446034981365E-7</v>
      </c>
      <c r="M29" s="16">
        <f t="shared" si="8"/>
        <v>1.7113912659813569E-7</v>
      </c>
      <c r="N29" s="16">
        <f t="shared" si="8"/>
        <v>3.8897262834325804E-8</v>
      </c>
      <c r="O29" s="16">
        <f t="shared" si="8"/>
        <v>4.8591361142290174E-8</v>
      </c>
      <c r="P29" s="16">
        <f t="shared" si="8"/>
        <v>4.4136222775139214E-7</v>
      </c>
      <c r="Q29" s="16">
        <f t="shared" si="8"/>
        <v>6.0788193460765936E-7</v>
      </c>
      <c r="R29" s="16">
        <f t="shared" si="8"/>
        <v>1.3084955692301132E-8</v>
      </c>
      <c r="S29" s="16">
        <f t="shared" si="8"/>
        <v>4.0190204185710471E-7</v>
      </c>
      <c r="T29" s="16">
        <f t="shared" si="8"/>
        <v>3.6937433608020543E-7</v>
      </c>
      <c r="U29" s="16">
        <f t="shared" si="8"/>
        <v>4.9344578014815872E-7</v>
      </c>
      <c r="V29" s="16">
        <f t="shared" si="8"/>
        <v>3.2556973387657201E-8</v>
      </c>
      <c r="W29" s="16">
        <f t="shared" si="8"/>
        <v>9.3501348239058429E-8</v>
      </c>
      <c r="X29" s="17">
        <f t="shared" si="8"/>
        <v>4.1035454155345912E-6</v>
      </c>
      <c r="Y29" s="16">
        <f t="shared" si="8"/>
        <v>7.4436105226736508E-8</v>
      </c>
      <c r="Z29" s="16">
        <f t="shared" si="8"/>
        <v>3.4302885771215592E-9</v>
      </c>
      <c r="AA29" s="16">
        <f t="shared" si="8"/>
        <v>1.5473749886340313E-7</v>
      </c>
      <c r="AB29" s="16">
        <f t="shared" si="8"/>
        <v>5.0529006363821152E-10</v>
      </c>
      <c r="AC29" s="16">
        <f t="shared" si="8"/>
        <v>2.3926089479409789E-7</v>
      </c>
      <c r="AD29" s="16">
        <f t="shared" si="8"/>
        <v>1.6918279529459614E-7</v>
      </c>
      <c r="AE29" s="16">
        <f t="shared" si="8"/>
        <v>2.1320249392471359E-7</v>
      </c>
      <c r="AF29" s="16">
        <f t="shared" si="8"/>
        <v>7.2538000132581962E-8</v>
      </c>
      <c r="AG29" s="16">
        <f t="shared" si="8"/>
        <v>3.1933451455758293E-8</v>
      </c>
      <c r="AH29" s="16">
        <f t="shared" si="8"/>
        <v>1.4142418318738661E-10</v>
      </c>
      <c r="AI29" s="16">
        <f t="shared" si="8"/>
        <v>2.2602224859587095E-8</v>
      </c>
      <c r="AJ29" s="16">
        <f t="shared" si="8"/>
        <v>3.8596589114504504E-8</v>
      </c>
      <c r="AK29" s="16">
        <f t="shared" si="8"/>
        <v>2.7905307754630351E-8</v>
      </c>
      <c r="AL29" s="16">
        <f t="shared" si="8"/>
        <v>1.0545909308438023E-6</v>
      </c>
      <c r="AM29" s="18">
        <f t="shared" si="8"/>
        <v>2.9776109024953995E-7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2.4416879483727946E-6</v>
      </c>
      <c r="E30" s="16">
        <f t="shared" si="9"/>
        <v>2.0516074014845351E-6</v>
      </c>
      <c r="F30" s="16">
        <f t="shared" si="9"/>
        <v>1.0869496163093838E-6</v>
      </c>
      <c r="G30" s="16">
        <f t="shared" si="9"/>
        <v>5.7384038445970963E-7</v>
      </c>
      <c r="H30" s="16">
        <f t="shared" si="9"/>
        <v>6.7134215822580212E-6</v>
      </c>
      <c r="I30" s="16">
        <f t="shared" si="9"/>
        <v>1.9140197902777787E-5</v>
      </c>
      <c r="J30" s="16">
        <f t="shared" si="9"/>
        <v>6.4440424013087891E-9</v>
      </c>
      <c r="K30" s="16">
        <f t="shared" si="9"/>
        <v>2.1213252795988026E-6</v>
      </c>
      <c r="L30" s="16">
        <f t="shared" si="9"/>
        <v>2.0893898975799707E-5</v>
      </c>
      <c r="M30" s="16">
        <f t="shared" si="9"/>
        <v>3.1381038642660036E-6</v>
      </c>
      <c r="N30" s="16">
        <f t="shared" si="9"/>
        <v>7.1866049040294428E-6</v>
      </c>
      <c r="O30" s="16">
        <f t="shared" si="9"/>
        <v>4.7529049581806283E-6</v>
      </c>
      <c r="P30" s="16">
        <f t="shared" si="9"/>
        <v>5.3296340014636753E-7</v>
      </c>
      <c r="Q30" s="16">
        <f t="shared" si="9"/>
        <v>2.8666630926526433E-5</v>
      </c>
      <c r="R30" s="16">
        <f t="shared" si="9"/>
        <v>2.9755207072254294E-5</v>
      </c>
      <c r="S30" s="16">
        <f t="shared" si="9"/>
        <v>8.7510381724699641E-6</v>
      </c>
      <c r="T30" s="16">
        <f t="shared" si="9"/>
        <v>2.6914078592349072E-6</v>
      </c>
      <c r="U30" s="16">
        <f t="shared" si="9"/>
        <v>1.1349853905833293E-5</v>
      </c>
      <c r="V30" s="16">
        <f t="shared" si="9"/>
        <v>9.8073831159567163E-7</v>
      </c>
      <c r="W30" s="16">
        <f t="shared" si="9"/>
        <v>2.6089711998791294E-7</v>
      </c>
      <c r="X30" s="16">
        <f t="shared" si="9"/>
        <v>1.3570978808228758E-5</v>
      </c>
      <c r="Y30" s="16">
        <f t="shared" si="9"/>
        <v>1.9560806310215472E-7</v>
      </c>
      <c r="Z30" s="16">
        <f t="shared" si="9"/>
        <v>8.4575499966694388E-8</v>
      </c>
      <c r="AA30" s="16">
        <f t="shared" si="9"/>
        <v>1.1770846829256185E-8</v>
      </c>
      <c r="AB30" s="16">
        <f t="shared" si="9"/>
        <v>3.0520807689068587E-5</v>
      </c>
      <c r="AC30" s="16">
        <f t="shared" si="9"/>
        <v>2.4304553966649343E-5</v>
      </c>
      <c r="AD30" s="16">
        <f t="shared" si="9"/>
        <v>2.4762345609600852E-5</v>
      </c>
      <c r="AE30" s="17">
        <f t="shared" si="9"/>
        <v>1.1503849536E-2</v>
      </c>
      <c r="AF30" s="16">
        <f t="shared" si="9"/>
        <v>6.4636646780182498E-8</v>
      </c>
      <c r="AG30" s="16">
        <f t="shared" si="9"/>
        <v>1.3709695633251866E-6</v>
      </c>
      <c r="AH30" s="16">
        <f t="shared" si="9"/>
        <v>6.45199059135435E-6</v>
      </c>
      <c r="AI30" s="16">
        <f t="shared" si="9"/>
        <v>2.4946271500954621E-6</v>
      </c>
      <c r="AJ30" s="16">
        <f t="shared" si="9"/>
        <v>6.2490695611048465E-5</v>
      </c>
      <c r="AK30" s="16">
        <f t="shared" si="9"/>
        <v>1.2578602105521057E-6</v>
      </c>
      <c r="AL30" s="16">
        <f t="shared" si="9"/>
        <v>7.1476039603026402E-5</v>
      </c>
      <c r="AM30" s="18">
        <f t="shared" si="9"/>
        <v>1.7305836108515655E-6</v>
      </c>
    </row>
    <row r="31" spans="1:39">
      <c r="A31" t="s">
        <v>60</v>
      </c>
      <c r="D31" s="20">
        <f>SUM($D$21:$D$30)</f>
        <v>5.0895923263392686E-5</v>
      </c>
      <c r="E31" s="20">
        <f>SUM($E$21:$E$30)</f>
        <v>1.4774805084814337E-5</v>
      </c>
      <c r="F31" s="20">
        <f>SUM($F$21:$F$30)</f>
        <v>1.0569652246814234E-5</v>
      </c>
      <c r="G31" s="20">
        <f>SUM($G$21:$G$30)</f>
        <v>2.7768658781462452E-5</v>
      </c>
      <c r="H31" s="20">
        <f>SUM($H$21:$H$30)</f>
        <v>3.9527949213120347E-4</v>
      </c>
      <c r="I31" s="20">
        <f>SUM($I$21:$I$30)</f>
        <v>2.8247222059864202E-5</v>
      </c>
      <c r="J31" s="20">
        <f>SUM($J$21:$J$30)</f>
        <v>2.1982989965143529E-5</v>
      </c>
      <c r="K31" s="20">
        <f>SUM($K$21:$K$30)</f>
        <v>3.7087370441648906E-5</v>
      </c>
      <c r="L31" s="20">
        <f>SUM($L$21:$L$30)</f>
        <v>3.6408413711205598E-3</v>
      </c>
      <c r="M31" s="20">
        <f>SUM($M$21:$M$30)</f>
        <v>1.626885959117534E-5</v>
      </c>
      <c r="N31">
        <f>SUM($N$21:$N$30)</f>
        <v>7.0040920780432023E-4</v>
      </c>
      <c r="O31" s="20">
        <f>SUM($O$21:$O$30)</f>
        <v>2.5704016056182672E-5</v>
      </c>
      <c r="P31" s="20">
        <f>SUM($P$21:$P$30)</f>
        <v>1.291309147001699E-2</v>
      </c>
      <c r="Q31" s="20">
        <f>SUM($Q$21:$Q$30)</f>
        <v>4.2353826838791708E-5</v>
      </c>
      <c r="R31" s="20">
        <f>SUM($R$21:$R$30)</f>
        <v>4.2668250989181728E-5</v>
      </c>
      <c r="S31" s="20">
        <f>SUM($S$21:$S$30)</f>
        <v>6.2028878629783314E-4</v>
      </c>
      <c r="T31" s="20">
        <f>SUM($T$21:$T$30)</f>
        <v>2.0595348905228586E-3</v>
      </c>
      <c r="U31" s="20">
        <f>SUM($U$21:$U$30)</f>
        <v>5.3425012549016828E-4</v>
      </c>
      <c r="V31" s="20">
        <f>SUM($V$21:$V$30)</f>
        <v>5.0954922210216572E-6</v>
      </c>
      <c r="W31" s="20">
        <f>SUM($W$21:$W$30)</f>
        <v>7.0315991444632644E-6</v>
      </c>
      <c r="X31" s="20">
        <f>SUM($X$21:$X$30)</f>
        <v>4.9645973051084318E-5</v>
      </c>
      <c r="Y31" s="20">
        <f>SUM($Y$21:$Y$30)</f>
        <v>1.0915085260712886E-5</v>
      </c>
      <c r="Z31" s="20">
        <f>SUM($Z$21:$Z$30)</f>
        <v>2.2432041499349615E-3</v>
      </c>
      <c r="AA31" s="20">
        <f>SUM($AA$21:$AA$30)</f>
        <v>1.0108000764607204E-5</v>
      </c>
      <c r="AB31" s="20">
        <f>SUM($AB$21:$AB$30)</f>
        <v>5.1808136922546735E-5</v>
      </c>
      <c r="AC31" s="20">
        <f>SUM($AC$21:$AC$30)</f>
        <v>5.0612883819811468E-5</v>
      </c>
      <c r="AD31" s="20">
        <f>SUM($AD$21:$AD$30)</f>
        <v>4.0327426162035296E-5</v>
      </c>
      <c r="AE31" s="20">
        <f>SUM($AE$21:$AE$30)</f>
        <v>1.1513271095380041E-2</v>
      </c>
      <c r="AF31" s="20">
        <f>SUM($AF$21:$AF$30)</f>
        <v>2.7631767272393167E-5</v>
      </c>
      <c r="AG31" s="20">
        <f>SUM($AG$21:$AG$30)</f>
        <v>1.8046202351300653E-5</v>
      </c>
      <c r="AH31" s="20">
        <f>SUM($AH$21:$AH$30)</f>
        <v>1.6815629905057474E-5</v>
      </c>
      <c r="AI31" s="20">
        <f>SUM($AI$21:$AI$30)</f>
        <v>2.3708209762148979E-5</v>
      </c>
      <c r="AJ31" s="20">
        <f>SUM($AJ$21:$AJ$30)</f>
        <v>8.2005268407206846E-5</v>
      </c>
      <c r="AK31" s="20">
        <f>SUM($AK$21:$AK$30)</f>
        <v>6.3573522544082446E-6</v>
      </c>
      <c r="AL31" s="20">
        <f>SUM($AL$21:$AL$30)</f>
        <v>1.222346418772338E-4</v>
      </c>
      <c r="AM31" s="20">
        <f>SUM($AM$21:$AM$30)</f>
        <v>5.1690406137381445E-5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3.5512526239330822E-2</v>
      </c>
      <c r="D33" s="21">
        <f>$D$31/$C$33</f>
        <v>1.4331822782864838E-3</v>
      </c>
      <c r="E33" s="21">
        <f>$E$31/$C$33</f>
        <v>4.1604489033649622E-4</v>
      </c>
      <c r="F33" s="21">
        <f>$F$31/$C$33</f>
        <v>2.9763166313716472E-4</v>
      </c>
      <c r="G33" s="21">
        <f>$G$31/$C$33</f>
        <v>7.8193983143638247E-4</v>
      </c>
      <c r="H33" s="21">
        <f>$H$31/$C$33</f>
        <v>1.1130706091345978E-2</v>
      </c>
      <c r="I33" s="21">
        <f>$I$31/$C$33</f>
        <v>7.9541573217001521E-4</v>
      </c>
      <c r="J33" s="21">
        <f>$J$31/$C$33</f>
        <v>6.1902073136089466E-4</v>
      </c>
      <c r="K33" s="21">
        <f>$K$31/$C$33</f>
        <v>1.0443461608927701E-3</v>
      </c>
      <c r="L33" s="21">
        <f>$L$31/$C$33</f>
        <v>0.10252273652918154</v>
      </c>
      <c r="M33" s="21">
        <f>$M$31/$C$33</f>
        <v>4.5811608787091183E-4</v>
      </c>
      <c r="N33" s="21">
        <f>$N$31/$C$33</f>
        <v>1.97228775864614E-2</v>
      </c>
      <c r="O33" s="21">
        <f>$O$31/$C$33</f>
        <v>7.2380139568091245E-4</v>
      </c>
      <c r="P33" s="21">
        <f>$P$31/$C$33</f>
        <v>0.36362075125242677</v>
      </c>
      <c r="Q33" s="21">
        <f>$Q$31/$C$33</f>
        <v>1.1926447179047492E-3</v>
      </c>
      <c r="R33" s="21">
        <f>$R$31/$C$33</f>
        <v>1.2014986121129789E-3</v>
      </c>
      <c r="S33" s="21">
        <f>$S$31/$C$33</f>
        <v>1.7466760379633343E-2</v>
      </c>
      <c r="T33" s="21">
        <f>$T$31/$C$33</f>
        <v>5.7994603837613873E-2</v>
      </c>
      <c r="U33" s="21">
        <f>$U$31/$C$33</f>
        <v>1.5043991010092539E-2</v>
      </c>
      <c r="V33" s="21">
        <f>$V$31/$C$33</f>
        <v>1.4348436342380788E-4</v>
      </c>
      <c r="W33" s="21">
        <f>$W$31/$C$33</f>
        <v>1.9800334949631463E-4</v>
      </c>
      <c r="X33" s="21">
        <f>$X$31/$C$33</f>
        <v>1.397984832633518E-3</v>
      </c>
      <c r="Y33" s="21">
        <f>$Y$31/$C$33</f>
        <v>3.0735873835481222E-4</v>
      </c>
      <c r="Z33" s="21">
        <f>$Z$31/$C$33</f>
        <v>6.3166560858477272E-2</v>
      </c>
      <c r="AA33" s="21">
        <f>$AA$31/$C$33</f>
        <v>2.8463198299343722E-4</v>
      </c>
      <c r="AB33" s="21">
        <f>$AB$31/$C$33</f>
        <v>1.4588693739610167E-3</v>
      </c>
      <c r="AC33" s="21">
        <f>$AC$31/$C$33</f>
        <v>1.4252121484885157E-3</v>
      </c>
      <c r="AD33" s="21">
        <f>$AD$31/$C$33</f>
        <v>1.1355831429804585E-3</v>
      </c>
      <c r="AE33" s="21">
        <f>$AE$31/$C$33</f>
        <v>0.32420309999317554</v>
      </c>
      <c r="AF33" s="21">
        <f>$AF$31/$C$33</f>
        <v>7.7808509274089437E-4</v>
      </c>
      <c r="AG33" s="21">
        <f>$AG$31/$C$33</f>
        <v>5.0816442146867406E-4</v>
      </c>
      <c r="AH33" s="21">
        <f>$AH$31/$C$33</f>
        <v>4.7351263584379509E-4</v>
      </c>
      <c r="AI33" s="21">
        <f>$AI$31/$C$33</f>
        <v>6.6760133036921688E-4</v>
      </c>
      <c r="AJ33" s="21">
        <f>$AJ$31/$C$33</f>
        <v>2.3091927579171881E-3</v>
      </c>
      <c r="AK33" s="21">
        <f>$AK$31/$C$33</f>
        <v>1.7901717865870527E-4</v>
      </c>
      <c r="AL33" s="21">
        <f>$AL$31/$C$33</f>
        <v>3.4420148274851969E-3</v>
      </c>
      <c r="AM33" s="21">
        <f>$AM$31/$C$33</f>
        <v>1.4555541835864468E-3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A48C5-DF76-491D-8C9B-4735D8C4BFA7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-1.2001361630041559E-2</v>
      </c>
      <c r="D5" s="10">
        <v>-6.1746865409766712E-2</v>
      </c>
      <c r="E5" s="10">
        <v>-5.6024422749634843E-3</v>
      </c>
      <c r="F5" s="10">
        <v>-1.6959235053092221E-2</v>
      </c>
      <c r="G5" s="10">
        <v>-3.9480130244657179E-2</v>
      </c>
      <c r="H5" s="10">
        <v>-2.2880152045840763E-2</v>
      </c>
      <c r="I5" s="10">
        <v>-2.2248874730257519E-2</v>
      </c>
      <c r="J5" s="10">
        <v>-3.3610104802067255E-2</v>
      </c>
      <c r="K5" s="10">
        <v>-7.0112970829975365E-3</v>
      </c>
      <c r="L5" s="10">
        <v>-2.5387687571541973E-2</v>
      </c>
      <c r="M5" s="10">
        <v>-6.4093845111595327E-2</v>
      </c>
      <c r="N5" s="10">
        <v>-2.3465485058921126E-2</v>
      </c>
      <c r="O5" s="10">
        <v>-1.6006371375394849E-2</v>
      </c>
      <c r="P5" s="10">
        <v>9.9575808314169741E-3</v>
      </c>
      <c r="Q5" s="10">
        <v>-3.8891634972457005E-2</v>
      </c>
      <c r="R5" s="10">
        <v>-3.6794173614496666E-3</v>
      </c>
      <c r="S5" s="10">
        <v>-5.9402439889487714E-2</v>
      </c>
      <c r="T5" s="10">
        <v>-2.3241217053588243E-2</v>
      </c>
      <c r="U5" s="10">
        <v>-2.3075899239100556E-2</v>
      </c>
      <c r="V5" s="10">
        <v>2.244302894393117E-2</v>
      </c>
      <c r="W5" s="11" t="s">
        <v>64</v>
      </c>
      <c r="X5" s="10">
        <v>1.6506655498179805E-2</v>
      </c>
      <c r="Y5" s="10">
        <v>-3.2245876719669136E-2</v>
      </c>
      <c r="Z5" s="10">
        <v>-1.3188315904107784E-2</v>
      </c>
      <c r="AA5" s="10">
        <v>-1.8381831913038112E-2</v>
      </c>
      <c r="AB5" s="10">
        <v>-2.0255116378243468E-2</v>
      </c>
      <c r="AC5" s="10">
        <v>4.2231933109276674E-3</v>
      </c>
      <c r="AD5" s="10">
        <v>2.5321278946160972E-2</v>
      </c>
      <c r="AE5" s="10">
        <v>7.1649194376974268E-4</v>
      </c>
      <c r="AF5" s="10">
        <v>3.9713520016242052E-2</v>
      </c>
      <c r="AG5" s="10">
        <v>-1.0626603480693533E-3</v>
      </c>
      <c r="AH5" s="10">
        <v>2.5025743958180517E-2</v>
      </c>
      <c r="AI5" s="10">
        <v>-5.8705973494039779E-3</v>
      </c>
      <c r="AJ5" s="11" t="s">
        <v>65</v>
      </c>
      <c r="AK5" s="10">
        <v>-3.9222917536093416E-2</v>
      </c>
      <c r="AL5" s="10">
        <v>9.122136695674507E-3</v>
      </c>
      <c r="AM5" s="12">
        <v>-1.3641099062645764E-2</v>
      </c>
    </row>
    <row r="6" spans="1:39" ht="24">
      <c r="A6" s="13" t="s">
        <v>41</v>
      </c>
      <c r="B6" s="14" t="s">
        <v>40</v>
      </c>
      <c r="C6" s="19">
        <v>-1.047673605163723E-2</v>
      </c>
      <c r="D6" s="16">
        <v>-4.4006826024002915E-3</v>
      </c>
      <c r="E6" s="16">
        <v>1.558459822711095E-2</v>
      </c>
      <c r="F6" s="16">
        <v>-1.1624722271605555E-2</v>
      </c>
      <c r="G6" s="16">
        <v>2.0556849428730352E-2</v>
      </c>
      <c r="H6" s="16">
        <v>1.5090069157469925E-2</v>
      </c>
      <c r="I6" s="16">
        <v>3.3642388324825689E-2</v>
      </c>
      <c r="J6" s="16">
        <v>-2.9538873902451947E-2</v>
      </c>
      <c r="K6" s="16">
        <v>-2.2702260454885475E-2</v>
      </c>
      <c r="L6" s="16">
        <v>4.1545184283802326E-3</v>
      </c>
      <c r="M6" s="16">
        <v>-1.0933710794952152E-2</v>
      </c>
      <c r="N6" s="16">
        <v>1.6879709734316867E-2</v>
      </c>
      <c r="O6" s="16">
        <v>4.8434930250851001E-2</v>
      </c>
      <c r="P6" s="16">
        <v>1.818873561370201E-2</v>
      </c>
      <c r="Q6" s="16">
        <v>6.092434859073264E-2</v>
      </c>
      <c r="R6" s="16">
        <v>4.8295840719095359E-2</v>
      </c>
      <c r="S6" s="16">
        <v>1.9935201836658589E-2</v>
      </c>
      <c r="T6" s="16">
        <v>4.2822671302288229E-2</v>
      </c>
      <c r="U6" s="16">
        <v>1.463985699358762E-2</v>
      </c>
      <c r="V6" s="16">
        <v>-9.5332779193355831E-3</v>
      </c>
      <c r="W6" s="16">
        <v>7.9917818533073665E-4</v>
      </c>
      <c r="X6" s="16">
        <v>-5.0465071257151765E-3</v>
      </c>
      <c r="Y6" s="16">
        <v>5.0676810863531435E-3</v>
      </c>
      <c r="Z6" s="16">
        <v>3.0656979269106478E-2</v>
      </c>
      <c r="AA6" s="16">
        <v>2.8547079759016582E-2</v>
      </c>
      <c r="AB6" s="16">
        <v>1.5827681670306317E-2</v>
      </c>
      <c r="AC6" s="16">
        <v>-6.6186030240215382E-2</v>
      </c>
      <c r="AD6" s="16">
        <v>3.5933275509532482E-3</v>
      </c>
      <c r="AE6" s="17" t="s">
        <v>56</v>
      </c>
      <c r="AF6" s="16">
        <v>-2.6636448087339785E-2</v>
      </c>
      <c r="AG6" s="16">
        <v>-2.0213813716167459E-2</v>
      </c>
      <c r="AH6" s="16">
        <v>-2.6061572663295226E-2</v>
      </c>
      <c r="AI6" s="16">
        <v>2.1822633298159071E-2</v>
      </c>
      <c r="AJ6" s="17" t="s">
        <v>66</v>
      </c>
      <c r="AK6" s="16">
        <v>1.1895972255927421E-2</v>
      </c>
      <c r="AL6" s="16">
        <v>6.3283385867411005E-5</v>
      </c>
      <c r="AM6" s="18">
        <v>-2.3775741655719006E-2</v>
      </c>
    </row>
    <row r="7" spans="1:39" ht="24">
      <c r="A7" s="13" t="s">
        <v>42</v>
      </c>
      <c r="B7" s="14" t="s">
        <v>40</v>
      </c>
      <c r="C7" s="15" t="s">
        <v>67</v>
      </c>
      <c r="D7" s="16">
        <v>-6.600799628214124E-2</v>
      </c>
      <c r="E7" s="16">
        <v>-1.6039390600480121E-2</v>
      </c>
      <c r="F7" s="16">
        <v>-1.5319097130459442E-2</v>
      </c>
      <c r="G7" s="16">
        <v>-3.1378064663813744E-2</v>
      </c>
      <c r="H7" s="16">
        <v>-1.1409155986503354E-2</v>
      </c>
      <c r="I7" s="16">
        <v>1.1601983367928668E-2</v>
      </c>
      <c r="J7" s="16">
        <v>-5.4939134375592301E-2</v>
      </c>
      <c r="K7" s="16">
        <v>-2.0564177436189503E-3</v>
      </c>
      <c r="L7" s="16">
        <v>1.2118588678871023E-2</v>
      </c>
      <c r="M7" s="16">
        <v>-1.5903321443021427E-2</v>
      </c>
      <c r="N7" s="16">
        <v>-7.1346987387452361E-3</v>
      </c>
      <c r="O7" s="16">
        <v>-1.1974059005035393E-2</v>
      </c>
      <c r="P7" s="17" t="s">
        <v>68</v>
      </c>
      <c r="Q7" s="16">
        <v>-1.1959541125200967E-2</v>
      </c>
      <c r="R7" s="16">
        <v>-5.7383316020939304E-3</v>
      </c>
      <c r="S7" s="16">
        <v>-2.9730114261542949E-2</v>
      </c>
      <c r="T7" s="16">
        <v>-2.4572735614950179E-2</v>
      </c>
      <c r="U7" s="16">
        <v>-3.7334789359815351E-2</v>
      </c>
      <c r="V7" s="16">
        <v>2.8771276824979875E-3</v>
      </c>
      <c r="W7" s="16">
        <v>1.0157697316364773E-2</v>
      </c>
      <c r="X7" s="16">
        <v>2.684552580271387E-2</v>
      </c>
      <c r="Y7" s="16">
        <v>-9.7019738853572797E-3</v>
      </c>
      <c r="Z7" s="16">
        <v>3.9561355502725763E-2</v>
      </c>
      <c r="AA7" s="16">
        <v>-3.5466499076467144E-2</v>
      </c>
      <c r="AB7" s="16">
        <v>1.8168767373792666E-2</v>
      </c>
      <c r="AC7" s="16">
        <v>4.6833375055716268E-2</v>
      </c>
      <c r="AD7" s="16">
        <v>1.9507332133876312E-2</v>
      </c>
      <c r="AE7" s="16">
        <v>1.8266301342088846E-2</v>
      </c>
      <c r="AF7" s="16">
        <v>3.7815103878461938E-2</v>
      </c>
      <c r="AG7" s="16">
        <v>-3.4476733108617695E-3</v>
      </c>
      <c r="AH7" s="16">
        <v>-1.6045693714804035E-2</v>
      </c>
      <c r="AI7" s="16">
        <v>-2.0770737628901088E-2</v>
      </c>
      <c r="AJ7" s="16">
        <v>-1.2190377995506931E-2</v>
      </c>
      <c r="AK7" s="16">
        <v>-6.9169991992149129E-3</v>
      </c>
      <c r="AL7" s="16">
        <v>2.9712133209230062E-2</v>
      </c>
      <c r="AM7" s="18">
        <v>7.8255978633565371E-2</v>
      </c>
    </row>
    <row r="8" spans="1:39" ht="24">
      <c r="A8" s="13" t="s">
        <v>43</v>
      </c>
      <c r="B8" s="14" t="s">
        <v>40</v>
      </c>
      <c r="C8" s="19">
        <v>-2.7497947771281471E-2</v>
      </c>
      <c r="D8" s="16">
        <v>-4.9344227511026025E-2</v>
      </c>
      <c r="E8" s="16">
        <v>-2.6849109806862462E-2</v>
      </c>
      <c r="F8" s="16">
        <v>-2.7960227224762248E-2</v>
      </c>
      <c r="G8" s="16">
        <v>-3.2554072964175181E-2</v>
      </c>
      <c r="H8" s="16">
        <v>-1.3026886834657699E-2</v>
      </c>
      <c r="I8" s="16">
        <v>-3.1163572379729297E-2</v>
      </c>
      <c r="J8" s="16">
        <v>-7.391425595056822E-2</v>
      </c>
      <c r="K8" s="16">
        <v>-1.8856466546111433E-2</v>
      </c>
      <c r="L8" s="16">
        <v>1.4285122402947712E-2</v>
      </c>
      <c r="M8" s="16">
        <v>2.5464680072053446E-2</v>
      </c>
      <c r="N8" s="16">
        <v>-4.5485221705495479E-4</v>
      </c>
      <c r="O8" s="16">
        <v>-2.4318996235447487E-2</v>
      </c>
      <c r="P8" s="16">
        <v>2.8412756386146194E-3</v>
      </c>
      <c r="Q8" s="16">
        <v>-3.0531475921575593E-2</v>
      </c>
      <c r="R8" s="16">
        <v>-1.6607337990031449E-2</v>
      </c>
      <c r="S8" s="16">
        <v>2.6159788598556898E-2</v>
      </c>
      <c r="T8" s="16">
        <v>1.3874752148378307E-3</v>
      </c>
      <c r="U8" s="16">
        <v>4.8690645403351995E-2</v>
      </c>
      <c r="V8" s="17" t="s">
        <v>69</v>
      </c>
      <c r="W8" s="16">
        <v>2.2356467238696213E-2</v>
      </c>
      <c r="X8" s="16">
        <v>-3.9573664996601289E-2</v>
      </c>
      <c r="Y8" s="16">
        <v>-1.6254468731404859E-3</v>
      </c>
      <c r="Z8" s="16">
        <v>1.213963695913765E-2</v>
      </c>
      <c r="AA8" s="16">
        <v>-7.2374245779045004E-3</v>
      </c>
      <c r="AB8" s="16">
        <v>1.2081811939477589E-2</v>
      </c>
      <c r="AC8" s="17" t="s">
        <v>70</v>
      </c>
      <c r="AD8" s="16">
        <v>3.9459767585202109E-2</v>
      </c>
      <c r="AE8" s="16">
        <v>-9.3806139756194337E-3</v>
      </c>
      <c r="AF8" s="16">
        <v>2.2426173202944266E-2</v>
      </c>
      <c r="AG8" s="16">
        <v>1.4772442212234078E-2</v>
      </c>
      <c r="AH8" s="16">
        <v>-3.3003925631893437E-2</v>
      </c>
      <c r="AI8" s="16">
        <v>4.2829264595569731E-2</v>
      </c>
      <c r="AJ8" s="17" t="s">
        <v>71</v>
      </c>
      <c r="AK8" s="16">
        <v>5.2861147301396351E-3</v>
      </c>
      <c r="AL8" s="16">
        <v>2.026058162824845E-2</v>
      </c>
      <c r="AM8" s="18">
        <v>-4.968168429575732E-3</v>
      </c>
    </row>
    <row r="9" spans="1:39" ht="24">
      <c r="A9" s="13" t="s">
        <v>44</v>
      </c>
      <c r="B9" s="14" t="s">
        <v>40</v>
      </c>
      <c r="C9" s="19">
        <v>-3.6524880018445685E-2</v>
      </c>
      <c r="D9" s="16">
        <v>-2.3030018325246003E-2</v>
      </c>
      <c r="E9" s="16">
        <v>1.0311756246956644E-2</v>
      </c>
      <c r="F9" s="16">
        <v>-1.6970978467380004E-2</v>
      </c>
      <c r="G9" s="16">
        <v>1.4721380921784813E-2</v>
      </c>
      <c r="H9" s="16">
        <v>9.9341625095808149E-3</v>
      </c>
      <c r="I9" s="16">
        <v>2.0406313318091965E-2</v>
      </c>
      <c r="J9" s="16">
        <v>4.8539664360315274E-2</v>
      </c>
      <c r="K9" s="16">
        <v>1.2533511699911058E-3</v>
      </c>
      <c r="L9" s="16">
        <v>3.0070895242838343E-3</v>
      </c>
      <c r="M9" s="16">
        <v>-1.2071090529714314E-2</v>
      </c>
      <c r="N9" s="16">
        <v>-3.9002176196322215E-2</v>
      </c>
      <c r="O9" s="16">
        <v>-5.0438489965319282E-3</v>
      </c>
      <c r="P9" s="16">
        <v>-1.1923280635668785E-2</v>
      </c>
      <c r="Q9" s="17" t="s">
        <v>59</v>
      </c>
      <c r="R9" s="16">
        <v>2.5951626662806399E-3</v>
      </c>
      <c r="S9" s="16">
        <v>-3.3429711809136631E-3</v>
      </c>
      <c r="T9" s="16">
        <v>-3.5885105446790397E-2</v>
      </c>
      <c r="U9" s="16">
        <v>-1.7886424148675958E-2</v>
      </c>
      <c r="V9" s="16">
        <v>-3.0960110985976487E-2</v>
      </c>
      <c r="W9" s="16">
        <v>-3.9435636909508069E-2</v>
      </c>
      <c r="X9" s="16">
        <v>1.8907230693128382E-2</v>
      </c>
      <c r="Y9" s="16">
        <v>2.278148914741281E-2</v>
      </c>
      <c r="Z9" s="16">
        <v>4.1889147409924395E-2</v>
      </c>
      <c r="AA9" s="17" t="s">
        <v>72</v>
      </c>
      <c r="AB9" s="16">
        <v>2.9103110327263534E-2</v>
      </c>
      <c r="AC9" s="16">
        <v>4.7412026557834951E-3</v>
      </c>
      <c r="AD9" s="16">
        <v>-5.9461165522502182E-3</v>
      </c>
      <c r="AE9" s="16">
        <v>6.0799516227173868E-2</v>
      </c>
      <c r="AF9" s="16">
        <v>8.508139672512665E-3</v>
      </c>
      <c r="AG9" s="16">
        <v>2.8478936190449326E-2</v>
      </c>
      <c r="AH9" s="16">
        <v>-7.8972308041472799E-3</v>
      </c>
      <c r="AI9" s="16">
        <v>4.2289112648580283E-2</v>
      </c>
      <c r="AJ9" s="16">
        <v>4.7417837003792401E-3</v>
      </c>
      <c r="AK9" s="16">
        <v>4.448637069710943E-2</v>
      </c>
      <c r="AL9" s="16">
        <v>3.6583681999858403E-3</v>
      </c>
      <c r="AM9" s="18">
        <v>2.8186002990108115E-2</v>
      </c>
    </row>
    <row r="10" spans="1:39" ht="24">
      <c r="A10" s="13" t="s">
        <v>45</v>
      </c>
      <c r="B10" s="14" t="s">
        <v>40</v>
      </c>
      <c r="C10" s="19">
        <v>3.0943089884390096E-2</v>
      </c>
      <c r="D10" s="16">
        <v>-4.0977015253038145E-2</v>
      </c>
      <c r="E10" s="16">
        <v>-2.881556170825356E-2</v>
      </c>
      <c r="F10" s="16">
        <v>-1.3867365664402919E-2</v>
      </c>
      <c r="G10" s="16">
        <v>1.4464736366031475E-2</v>
      </c>
      <c r="H10" s="17" t="s">
        <v>50</v>
      </c>
      <c r="I10" s="16">
        <v>-4.310997101114134E-3</v>
      </c>
      <c r="J10" s="16">
        <v>-1.5490724480141868E-2</v>
      </c>
      <c r="K10" s="16">
        <v>1.4805078614852689E-2</v>
      </c>
      <c r="L10" s="16">
        <v>7.7351085551803124E-3</v>
      </c>
      <c r="M10" s="16">
        <v>-3.6415610852663254E-2</v>
      </c>
      <c r="N10" s="16">
        <v>-5.0855524700829276E-2</v>
      </c>
      <c r="O10" s="16">
        <v>-3.5850155799504027E-2</v>
      </c>
      <c r="P10" s="16">
        <v>-1.1517282311463362E-2</v>
      </c>
      <c r="Q10" s="16">
        <v>1.0115455670987003E-2</v>
      </c>
      <c r="R10" s="16">
        <v>-1.4986461053582294E-2</v>
      </c>
      <c r="S10" s="16">
        <v>3.6226741473954225E-3</v>
      </c>
      <c r="T10" s="16">
        <v>-4.2324939457303944E-2</v>
      </c>
      <c r="U10" s="16">
        <v>-9.0336119757303303E-3</v>
      </c>
      <c r="V10" s="16">
        <v>-1.3480647183323936E-2</v>
      </c>
      <c r="W10" s="16">
        <v>-2.3604799194091874E-2</v>
      </c>
      <c r="X10" s="16">
        <v>5.4585817876179582E-2</v>
      </c>
      <c r="Y10" s="16">
        <v>-3.9562816886895757E-3</v>
      </c>
      <c r="Z10" s="16">
        <v>1.4553679422176618E-2</v>
      </c>
      <c r="AA10" s="16">
        <v>-1.0327221917115936E-2</v>
      </c>
      <c r="AB10" s="16">
        <v>-4.7727009716997375E-3</v>
      </c>
      <c r="AC10" s="16">
        <v>5.0800311268752327E-2</v>
      </c>
      <c r="AD10" s="16">
        <v>3.7580207908343133E-3</v>
      </c>
      <c r="AE10" s="16">
        <v>1.5323559504999302E-2</v>
      </c>
      <c r="AF10" s="16">
        <v>5.0583084831203381E-3</v>
      </c>
      <c r="AG10" s="16">
        <v>3.7188948680200201E-2</v>
      </c>
      <c r="AH10" s="16">
        <v>1.5205482353310817E-2</v>
      </c>
      <c r="AI10" s="16">
        <v>8.1203284393405843E-3</v>
      </c>
      <c r="AJ10" s="16">
        <v>1.8721841182819301E-2</v>
      </c>
      <c r="AK10" s="16">
        <v>1.8191896350822412E-2</v>
      </c>
      <c r="AL10" s="16">
        <v>4.2744289263326969E-2</v>
      </c>
      <c r="AM10" s="18">
        <v>-1.129228975216333E-2</v>
      </c>
    </row>
    <row r="11" spans="1:39" ht="24">
      <c r="A11" s="13" t="s">
        <v>46</v>
      </c>
      <c r="B11" s="14" t="s">
        <v>40</v>
      </c>
      <c r="C11" s="19">
        <v>3.0615283792470183E-2</v>
      </c>
      <c r="D11" s="16">
        <v>-2.2376380539689444E-2</v>
      </c>
      <c r="E11" s="16">
        <v>5.0700215524943124E-2</v>
      </c>
      <c r="F11" s="16">
        <v>3.969773188563442E-2</v>
      </c>
      <c r="G11" s="16">
        <v>3.1484441192732471E-2</v>
      </c>
      <c r="H11" s="16">
        <v>5.0483563767798447E-3</v>
      </c>
      <c r="I11" s="16">
        <v>1.3871168277911258E-2</v>
      </c>
      <c r="J11" s="16">
        <v>-3.3215034936137306E-3</v>
      </c>
      <c r="K11" s="16">
        <v>2.7898366888469073E-2</v>
      </c>
      <c r="L11" s="16">
        <v>-2.6827807173134738E-2</v>
      </c>
      <c r="M11" s="16">
        <v>8.9061024071789337E-3</v>
      </c>
      <c r="N11" s="16">
        <v>1.6326889205240364E-2</v>
      </c>
      <c r="O11" s="16">
        <v>3.0745525742601303E-2</v>
      </c>
      <c r="P11" s="16">
        <v>3.8139956314416301E-2</v>
      </c>
      <c r="Q11" s="16">
        <v>8.6636007145750558E-3</v>
      </c>
      <c r="R11" s="16">
        <v>2.8432893105777603E-2</v>
      </c>
      <c r="S11" s="16">
        <v>3.3377580632803418E-2</v>
      </c>
      <c r="T11" s="16">
        <v>2.5630136492298644E-2</v>
      </c>
      <c r="U11" s="16">
        <v>4.009984234683911E-2</v>
      </c>
      <c r="V11" s="16">
        <v>2.3087664247751088E-2</v>
      </c>
      <c r="W11" s="16">
        <v>4.0897740466849075E-2</v>
      </c>
      <c r="X11" s="16">
        <v>-1.5288730837926192E-2</v>
      </c>
      <c r="Y11" s="16">
        <v>-3.553271715385746E-2</v>
      </c>
      <c r="Z11" s="16">
        <v>-1.7530887944039744E-2</v>
      </c>
      <c r="AA11" s="16">
        <v>-1.6632860135035551E-2</v>
      </c>
      <c r="AB11" s="16">
        <v>-3.0137563590217829E-2</v>
      </c>
      <c r="AC11" s="16">
        <v>1.4939783097179901E-2</v>
      </c>
      <c r="AD11" s="16">
        <v>-5.276793166557406E-3</v>
      </c>
      <c r="AE11" s="16">
        <v>-2.6992653893903727E-2</v>
      </c>
      <c r="AF11" s="17" t="s">
        <v>50</v>
      </c>
      <c r="AG11" s="16">
        <v>2.8621041875727768E-2</v>
      </c>
      <c r="AH11" s="16">
        <v>-1.4220232573825408E-2</v>
      </c>
      <c r="AI11" s="16">
        <v>-1.0256042445549797E-2</v>
      </c>
      <c r="AJ11" s="16">
        <v>-2.3227413492097726E-2</v>
      </c>
      <c r="AK11" s="16">
        <v>4.8742381891974359E-3</v>
      </c>
      <c r="AL11" s="16">
        <v>-2.7978697224274669E-2</v>
      </c>
      <c r="AM11" s="18">
        <v>-4.3714030474934868E-3</v>
      </c>
    </row>
    <row r="12" spans="1:39" ht="24">
      <c r="A12" s="13" t="s">
        <v>47</v>
      </c>
      <c r="B12" s="14" t="s">
        <v>40</v>
      </c>
      <c r="C12" s="19">
        <v>4.8444782019061872E-3</v>
      </c>
      <c r="D12" s="16">
        <v>4.2761531212357432E-3</v>
      </c>
      <c r="E12" s="16">
        <v>3.4272128440975283E-2</v>
      </c>
      <c r="F12" s="16">
        <v>-1.5066127359826915E-2</v>
      </c>
      <c r="G12" s="16">
        <v>-1.7221665613878157E-2</v>
      </c>
      <c r="H12" s="16">
        <v>-5.0082959803304877E-2</v>
      </c>
      <c r="I12" s="16">
        <v>-1.4329352344257324E-2</v>
      </c>
      <c r="J12" s="16">
        <v>-7.0558227549536043E-2</v>
      </c>
      <c r="K12" s="16">
        <v>-1.2432435434441759E-2</v>
      </c>
      <c r="L12" s="16">
        <v>-1.5156164202328496E-2</v>
      </c>
      <c r="M12" s="16">
        <v>1.110426633279972E-2</v>
      </c>
      <c r="N12" s="17" t="s">
        <v>56</v>
      </c>
      <c r="O12" s="16">
        <v>-9.1758885509501519E-3</v>
      </c>
      <c r="P12" s="16">
        <v>-7.0926942495103829E-3</v>
      </c>
      <c r="Q12" s="16">
        <v>-3.9058903728535134E-2</v>
      </c>
      <c r="R12" s="16">
        <v>-2.8544596042635633E-2</v>
      </c>
      <c r="S12" s="16">
        <v>1.950411345041864E-2</v>
      </c>
      <c r="T12" s="16">
        <v>4.5772410358127583E-2</v>
      </c>
      <c r="U12" s="16">
        <v>2.6791361236927245E-2</v>
      </c>
      <c r="V12" s="16">
        <v>-5.0480347710046272E-4</v>
      </c>
      <c r="W12" s="16">
        <v>-2.3865095201033366E-2</v>
      </c>
      <c r="X12" s="16">
        <v>-1.079355784572469E-2</v>
      </c>
      <c r="Y12" s="16">
        <v>3.2551881258447803E-2</v>
      </c>
      <c r="Z12" s="16">
        <v>-9.3681177325541619E-3</v>
      </c>
      <c r="AA12" s="16">
        <v>-2.1465391334615714E-2</v>
      </c>
      <c r="AB12" s="16">
        <v>2.4236354440203816E-2</v>
      </c>
      <c r="AC12" s="16">
        <v>3.0040174720726204E-2</v>
      </c>
      <c r="AD12" s="16">
        <v>4.4842203302499578E-2</v>
      </c>
      <c r="AE12" s="16">
        <v>1.6906908716862238E-2</v>
      </c>
      <c r="AF12" s="16">
        <v>1.6121159763078017E-2</v>
      </c>
      <c r="AG12" s="16">
        <v>7.6828432495508428E-2</v>
      </c>
      <c r="AH12" s="16">
        <v>1.3399916236972578E-2</v>
      </c>
      <c r="AI12" s="16">
        <v>3.2386596628593213E-3</v>
      </c>
      <c r="AJ12" s="16">
        <v>4.0192945016416265E-2</v>
      </c>
      <c r="AK12" s="16">
        <v>3.8326403161634492E-2</v>
      </c>
      <c r="AL12" s="16">
        <v>2.3447890370054257E-2</v>
      </c>
      <c r="AM12" s="18">
        <v>-8.1850547930025167E-3</v>
      </c>
    </row>
    <row r="13" spans="1:39" ht="24">
      <c r="A13" s="13" t="s">
        <v>48</v>
      </c>
      <c r="B13" s="14" t="s">
        <v>40</v>
      </c>
      <c r="C13" s="19">
        <v>5.9614460817574808E-2</v>
      </c>
      <c r="D13" s="16">
        <v>6.431351846430873E-2</v>
      </c>
      <c r="E13" s="16">
        <v>1.8767241114043907E-2</v>
      </c>
      <c r="F13" s="16">
        <v>1.9709962893716241E-2</v>
      </c>
      <c r="G13" s="16">
        <v>6.8147979159912067E-2</v>
      </c>
      <c r="H13" s="16">
        <v>1.4123034170551552E-2</v>
      </c>
      <c r="I13" s="16">
        <v>2.451743911361963E-2</v>
      </c>
      <c r="J13" s="17" t="s">
        <v>73</v>
      </c>
      <c r="K13" s="16">
        <v>4.1129871047742919E-2</v>
      </c>
      <c r="L13" s="16">
        <v>3.7000132393884971E-2</v>
      </c>
      <c r="M13" s="16">
        <v>-8.5318172870478843E-3</v>
      </c>
      <c r="N13" s="16">
        <v>-9.2923012498804785E-3</v>
      </c>
      <c r="O13" s="16">
        <v>1.6039428630088112E-2</v>
      </c>
      <c r="P13" s="16">
        <v>3.8781785250653227E-2</v>
      </c>
      <c r="Q13" s="16">
        <v>4.1432815321035175E-2</v>
      </c>
      <c r="R13" s="16">
        <v>2.0177473475967479E-2</v>
      </c>
      <c r="S13" s="16">
        <v>2.7265382256881208E-2</v>
      </c>
      <c r="T13" s="16">
        <v>-2.9363715845439568E-2</v>
      </c>
      <c r="U13" s="16">
        <v>2.5108602534471822E-2</v>
      </c>
      <c r="V13" s="16">
        <v>1.2135803464435376E-2</v>
      </c>
      <c r="W13" s="16">
        <v>-1.3164223106054885E-2</v>
      </c>
      <c r="X13" s="16">
        <v>-1.1358429401920023E-2</v>
      </c>
      <c r="Y13" s="16">
        <v>1.2853598697105352E-2</v>
      </c>
      <c r="Z13" s="17" t="s">
        <v>64</v>
      </c>
      <c r="AA13" s="16">
        <v>-1.6583873454520365E-2</v>
      </c>
      <c r="AB13" s="16">
        <v>-1.3003224789580378E-3</v>
      </c>
      <c r="AC13" s="16">
        <v>-1.1534409328493938E-2</v>
      </c>
      <c r="AD13" s="16">
        <v>-6.0708487705929411E-2</v>
      </c>
      <c r="AE13" s="16">
        <v>3.0144028099900102E-2</v>
      </c>
      <c r="AF13" s="16">
        <v>-1.7058431154817491E-2</v>
      </c>
      <c r="AG13" s="16">
        <v>1.9462777501521408E-2</v>
      </c>
      <c r="AH13" s="16">
        <v>1.1401044137954652E-2</v>
      </c>
      <c r="AI13" s="16">
        <v>3.4686215276185366E-2</v>
      </c>
      <c r="AJ13" s="16">
        <v>-4.7283723917981899E-2</v>
      </c>
      <c r="AK13" s="16">
        <v>-2.9988271176504717E-2</v>
      </c>
      <c r="AL13" s="16">
        <v>-1.265559793880678E-2</v>
      </c>
      <c r="AM13" s="18">
        <v>-1.6260039005438785E-2</v>
      </c>
    </row>
    <row r="14" spans="1:39" ht="24">
      <c r="A14" s="13" t="s">
        <v>49</v>
      </c>
      <c r="B14" s="14" t="s">
        <v>40</v>
      </c>
      <c r="C14" s="19">
        <v>8.6649467546889274E-3</v>
      </c>
      <c r="D14" s="16">
        <v>3.6882866511505991E-2</v>
      </c>
      <c r="E14" s="16">
        <v>3.3047667531930607E-2</v>
      </c>
      <c r="F14" s="16">
        <v>5.9844829281599413E-2</v>
      </c>
      <c r="G14" s="16">
        <v>8.3058082794456433E-3</v>
      </c>
      <c r="H14" s="16">
        <v>5.3817175025471176E-2</v>
      </c>
      <c r="I14" s="16">
        <v>1.5511496431800768E-2</v>
      </c>
      <c r="J14" s="16">
        <v>1.8598608716944881E-2</v>
      </c>
      <c r="K14" s="16">
        <v>2.0707056803822826E-2</v>
      </c>
      <c r="L14" s="16">
        <v>3.8525336620128046E-2</v>
      </c>
      <c r="M14" s="16">
        <v>1.2201145371906247E-2</v>
      </c>
      <c r="N14" s="16">
        <v>-1.0810857550282087E-2</v>
      </c>
      <c r="O14" s="16">
        <v>7.1938685343936132E-2</v>
      </c>
      <c r="P14" s="16">
        <v>2.6732297408504552E-2</v>
      </c>
      <c r="Q14" s="16">
        <v>1.8956152142683039E-2</v>
      </c>
      <c r="R14" s="16">
        <v>-2.7220367129588599E-2</v>
      </c>
      <c r="S14" s="16">
        <v>1.2518308115369893E-2</v>
      </c>
      <c r="T14" s="16">
        <v>-3.2440461853879697E-3</v>
      </c>
      <c r="U14" s="16">
        <v>-1.4236080713364012E-2</v>
      </c>
      <c r="V14" s="16">
        <v>-4.0211653960905792E-2</v>
      </c>
      <c r="W14" s="16">
        <v>1.6830226110262411E-2</v>
      </c>
      <c r="X14" s="17" t="s">
        <v>56</v>
      </c>
      <c r="Y14" s="16">
        <v>2.3492647100869925E-2</v>
      </c>
      <c r="Z14" s="16">
        <v>-1.1550953555500816E-2</v>
      </c>
      <c r="AA14" s="16">
        <v>2.1779876510090715E-3</v>
      </c>
      <c r="AB14" s="16">
        <v>2.2785472756458262E-2</v>
      </c>
      <c r="AC14" s="16">
        <v>-3.0592547543444908E-2</v>
      </c>
      <c r="AD14" s="16">
        <v>-5.5214974578943796E-2</v>
      </c>
      <c r="AE14" s="16">
        <v>-5.0661533532864551E-3</v>
      </c>
      <c r="AF14" s="16">
        <v>-1.5088548681405202E-2</v>
      </c>
      <c r="AG14" s="16">
        <v>1.3816093945641873E-3</v>
      </c>
      <c r="AH14" s="16">
        <v>1.4535675289645953E-2</v>
      </c>
      <c r="AI14" s="16">
        <v>1.7258942193003311E-2</v>
      </c>
      <c r="AJ14" s="16">
        <v>-4.0695078434608664E-2</v>
      </c>
      <c r="AK14" s="16">
        <v>-2.3180217237519212E-2</v>
      </c>
      <c r="AL14" s="16">
        <v>-3.2478445591439746E-2</v>
      </c>
      <c r="AM14" s="18">
        <v>2.7726637446190736E-2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5.491498578113506E-7</v>
      </c>
      <c r="E21" s="10">
        <f t="shared" ref="E21:AM21" si="0">$C5^2*E5^2</f>
        <v>4.5208055294892904E-9</v>
      </c>
      <c r="F21" s="10">
        <f t="shared" si="0"/>
        <v>4.1426053676382771E-8</v>
      </c>
      <c r="G21" s="10">
        <f t="shared" si="0"/>
        <v>2.2450095771997748E-7</v>
      </c>
      <c r="H21" s="10">
        <f t="shared" si="0"/>
        <v>7.5401304035073152E-8</v>
      </c>
      <c r="I21" s="10">
        <f t="shared" si="0"/>
        <v>7.1297966942588034E-8</v>
      </c>
      <c r="J21" s="10">
        <f t="shared" si="0"/>
        <v>1.6270495456074459E-7</v>
      </c>
      <c r="K21" s="10">
        <f t="shared" si="0"/>
        <v>7.0803998379343246E-9</v>
      </c>
      <c r="L21" s="10">
        <f t="shared" si="0"/>
        <v>9.283405797494566E-8</v>
      </c>
      <c r="M21" s="10">
        <f t="shared" si="0"/>
        <v>5.9168927542236529E-7</v>
      </c>
      <c r="N21" s="10">
        <f t="shared" si="0"/>
        <v>7.9308569515508934E-8</v>
      </c>
      <c r="O21" s="10">
        <f t="shared" si="0"/>
        <v>3.6901738137480221E-8</v>
      </c>
      <c r="P21" s="10">
        <f t="shared" si="0"/>
        <v>1.4281332336358473E-8</v>
      </c>
      <c r="Q21" s="10">
        <f t="shared" si="0"/>
        <v>2.1785796691140822E-7</v>
      </c>
      <c r="R21" s="10">
        <f t="shared" si="0"/>
        <v>1.9499305839463503E-9</v>
      </c>
      <c r="S21" s="10">
        <f t="shared" si="0"/>
        <v>5.0824090025282026E-7</v>
      </c>
      <c r="T21" s="10">
        <f t="shared" si="0"/>
        <v>7.779985326395662E-8</v>
      </c>
      <c r="U21" s="10">
        <f t="shared" si="0"/>
        <v>7.669698862507986E-8</v>
      </c>
      <c r="V21" s="10">
        <f t="shared" si="0"/>
        <v>7.2547756003199823E-8</v>
      </c>
      <c r="W21" s="11">
        <f t="shared" si="0"/>
        <v>1.3832898680842245E-4</v>
      </c>
      <c r="X21" s="10">
        <f t="shared" si="0"/>
        <v>3.9244537880595079E-8</v>
      </c>
      <c r="Y21" s="10">
        <f t="shared" si="0"/>
        <v>1.4976468698608912E-7</v>
      </c>
      <c r="Z21" s="10">
        <f t="shared" si="0"/>
        <v>2.5051845656435667E-8</v>
      </c>
      <c r="AA21" s="10">
        <f t="shared" si="0"/>
        <v>4.8667453836668285E-8</v>
      </c>
      <c r="AB21" s="10">
        <f t="shared" si="0"/>
        <v>5.9092250502564491E-8</v>
      </c>
      <c r="AC21" s="10">
        <f t="shared" si="0"/>
        <v>2.5688749677826353E-9</v>
      </c>
      <c r="AD21" s="10">
        <f t="shared" si="0"/>
        <v>9.2349026083771019E-8</v>
      </c>
      <c r="AE21" s="10">
        <f t="shared" si="0"/>
        <v>7.3940718718519291E-11</v>
      </c>
      <c r="AF21" s="10">
        <f t="shared" si="0"/>
        <v>2.2716311202617741E-7</v>
      </c>
      <c r="AG21" s="10">
        <f t="shared" si="0"/>
        <v>1.626484751051945E-10</v>
      </c>
      <c r="AH21" s="10">
        <f t="shared" si="0"/>
        <v>9.0205919633037052E-8</v>
      </c>
      <c r="AI21" s="10">
        <f t="shared" si="0"/>
        <v>4.9639298206795027E-9</v>
      </c>
      <c r="AJ21" s="11">
        <f t="shared" si="0"/>
        <v>2.1087824821554697E-6</v>
      </c>
      <c r="AK21" s="10">
        <f t="shared" si="0"/>
        <v>2.2158524307590507E-7</v>
      </c>
      <c r="AL21" s="10">
        <f t="shared" si="0"/>
        <v>1.1985445911143734E-8</v>
      </c>
      <c r="AM21" s="12">
        <f t="shared" si="0"/>
        <v>2.6801541305942914E-8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2.125651667618218E-9</v>
      </c>
      <c r="E22" s="16">
        <f t="shared" si="1"/>
        <v>2.6658961426053474E-8</v>
      </c>
      <c r="F22" s="16">
        <f t="shared" si="1"/>
        <v>1.4832596305845048E-8</v>
      </c>
      <c r="G22" s="16">
        <f t="shared" si="1"/>
        <v>4.6383670701775936E-8</v>
      </c>
      <c r="H22" s="16">
        <f t="shared" si="1"/>
        <v>2.4993925176854472E-8</v>
      </c>
      <c r="I22" s="16">
        <f t="shared" si="1"/>
        <v>1.2422975936330497E-7</v>
      </c>
      <c r="J22" s="16">
        <f t="shared" si="1"/>
        <v>9.5772290642645934E-8</v>
      </c>
      <c r="K22" s="16">
        <f t="shared" si="1"/>
        <v>5.6570524949480614E-8</v>
      </c>
      <c r="L22" s="16">
        <f t="shared" si="1"/>
        <v>1.8944946559134434E-9</v>
      </c>
      <c r="M22" s="16">
        <f t="shared" si="1"/>
        <v>1.3121611332940652E-8</v>
      </c>
      <c r="N22" s="16">
        <f t="shared" si="1"/>
        <v>3.1273893538052906E-8</v>
      </c>
      <c r="O22" s="16">
        <f t="shared" si="1"/>
        <v>2.5749533321879997E-7</v>
      </c>
      <c r="P22" s="16">
        <f t="shared" si="1"/>
        <v>3.6312573226357182E-8</v>
      </c>
      <c r="Q22" s="16">
        <f t="shared" si="1"/>
        <v>4.0741197855870272E-7</v>
      </c>
      <c r="R22" s="16">
        <f t="shared" si="1"/>
        <v>2.5601856920982593E-7</v>
      </c>
      <c r="S22" s="16">
        <f t="shared" si="1"/>
        <v>4.3620765151395326E-8</v>
      </c>
      <c r="T22" s="16">
        <f t="shared" si="1"/>
        <v>2.0127948647542514E-7</v>
      </c>
      <c r="U22" s="16">
        <f t="shared" si="1"/>
        <v>2.3524785593671828E-8</v>
      </c>
      <c r="V22" s="16">
        <f t="shared" si="1"/>
        <v>9.9755422663900693E-9</v>
      </c>
      <c r="W22" s="16">
        <f t="shared" si="1"/>
        <v>7.0103426607696014E-11</v>
      </c>
      <c r="X22" s="16">
        <f t="shared" si="1"/>
        <v>2.7953345135514732E-9</v>
      </c>
      <c r="Y22" s="16">
        <f t="shared" si="1"/>
        <v>2.8188408602593905E-9</v>
      </c>
      <c r="Z22" s="16">
        <f t="shared" si="1"/>
        <v>1.0315985557795469E-7</v>
      </c>
      <c r="AA22" s="16">
        <f t="shared" si="1"/>
        <v>8.9448977803988061E-8</v>
      </c>
      <c r="AB22" s="16">
        <f t="shared" si="1"/>
        <v>2.7497082658581326E-8</v>
      </c>
      <c r="AC22" s="16">
        <f t="shared" si="1"/>
        <v>4.8082237785695634E-7</v>
      </c>
      <c r="AD22" s="16">
        <f t="shared" si="1"/>
        <v>1.4172472390346688E-9</v>
      </c>
      <c r="AE22" s="17">
        <f t="shared" si="1"/>
        <v>1.0649383479642152E-4</v>
      </c>
      <c r="AF22" s="16">
        <f t="shared" si="1"/>
        <v>7.7876178041554284E-8</v>
      </c>
      <c r="AG22" s="16">
        <f t="shared" si="1"/>
        <v>4.4848562061268473E-8</v>
      </c>
      <c r="AH22" s="16">
        <f t="shared" si="1"/>
        <v>7.4550960582092163E-8</v>
      </c>
      <c r="AI22" s="16">
        <f t="shared" si="1"/>
        <v>5.2271662732477615E-8</v>
      </c>
      <c r="AJ22" s="17">
        <f t="shared" si="1"/>
        <v>7.9303043768625376E-7</v>
      </c>
      <c r="AK22" s="16">
        <f t="shared" si="1"/>
        <v>1.553287654022388E-8</v>
      </c>
      <c r="AL22" s="16">
        <f t="shared" si="1"/>
        <v>4.3957341583875355E-13</v>
      </c>
      <c r="AM22" s="18">
        <f t="shared" si="1"/>
        <v>6.2046909035188859E-8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7.7071956034037128E-5</v>
      </c>
      <c r="E23" s="16">
        <f t="shared" si="2"/>
        <v>4.5507084172162482E-6</v>
      </c>
      <c r="F23" s="16">
        <f t="shared" si="2"/>
        <v>4.1511614208905615E-6</v>
      </c>
      <c r="G23" s="16">
        <f t="shared" si="2"/>
        <v>1.7416287661860129E-5</v>
      </c>
      <c r="H23" s="16">
        <f t="shared" si="2"/>
        <v>2.3025566164976983E-6</v>
      </c>
      <c r="I23" s="16">
        <f t="shared" si="2"/>
        <v>2.3810458536348079E-6</v>
      </c>
      <c r="J23" s="16">
        <f t="shared" si="2"/>
        <v>5.3390858807781836E-5</v>
      </c>
      <c r="K23" s="16">
        <f t="shared" si="2"/>
        <v>7.4804197278695174E-8</v>
      </c>
      <c r="L23" s="16">
        <f t="shared" si="2"/>
        <v>2.5978099286403547E-6</v>
      </c>
      <c r="M23" s="16">
        <f t="shared" si="2"/>
        <v>4.4738246307230324E-6</v>
      </c>
      <c r="N23" s="16">
        <f t="shared" si="2"/>
        <v>9.0043954865293671E-7</v>
      </c>
      <c r="O23" s="16">
        <f t="shared" si="2"/>
        <v>2.5362150173128081E-6</v>
      </c>
      <c r="P23" s="17">
        <f t="shared" si="2"/>
        <v>1.7197175044000004E-2</v>
      </c>
      <c r="Q23" s="16">
        <f t="shared" si="2"/>
        <v>2.5300687066159267E-6</v>
      </c>
      <c r="R23" s="16">
        <f t="shared" si="2"/>
        <v>5.8247134454260968E-7</v>
      </c>
      <c r="S23" s="16">
        <f t="shared" si="2"/>
        <v>1.5634947907243824E-5</v>
      </c>
      <c r="T23" s="16">
        <f t="shared" si="2"/>
        <v>1.0680960227468044E-5</v>
      </c>
      <c r="U23" s="16">
        <f t="shared" si="2"/>
        <v>2.4656458237327582E-5</v>
      </c>
      <c r="V23" s="16">
        <f t="shared" si="2"/>
        <v>1.4642713101399811E-7</v>
      </c>
      <c r="W23" s="16">
        <f t="shared" si="2"/>
        <v>1.8251300544821693E-6</v>
      </c>
      <c r="X23" s="16">
        <f t="shared" si="2"/>
        <v>1.2748148419736054E-5</v>
      </c>
      <c r="Y23" s="16">
        <f t="shared" si="2"/>
        <v>1.6650354504471434E-6</v>
      </c>
      <c r="Z23" s="16">
        <f t="shared" si="2"/>
        <v>2.7685068921729645E-5</v>
      </c>
      <c r="AA23" s="16">
        <f t="shared" si="2"/>
        <v>2.2250507656192344E-5</v>
      </c>
      <c r="AB23" s="16">
        <f t="shared" si="2"/>
        <v>5.8392115643422614E-6</v>
      </c>
      <c r="AC23" s="16">
        <f t="shared" si="2"/>
        <v>3.8798433823025955E-5</v>
      </c>
      <c r="AD23" s="16">
        <f t="shared" si="2"/>
        <v>6.7313014274933378E-6</v>
      </c>
      <c r="AE23" s="16">
        <f t="shared" si="2"/>
        <v>5.9020722001320234E-6</v>
      </c>
      <c r="AF23" s="16">
        <f t="shared" si="2"/>
        <v>2.5294953036803225E-5</v>
      </c>
      <c r="AG23" s="16">
        <f t="shared" si="2"/>
        <v>2.1025943631034276E-7</v>
      </c>
      <c r="AH23" s="16">
        <f t="shared" si="2"/>
        <v>4.5542857690159591E-6</v>
      </c>
      <c r="AI23" s="16">
        <f t="shared" si="2"/>
        <v>7.6314510282229284E-6</v>
      </c>
      <c r="AJ23" s="16">
        <f t="shared" si="2"/>
        <v>2.6286794289457041E-6</v>
      </c>
      <c r="AK23" s="16">
        <f t="shared" si="2"/>
        <v>8.463280455611924E-7</v>
      </c>
      <c r="AL23" s="16">
        <f t="shared" si="2"/>
        <v>1.5616041299763394E-5</v>
      </c>
      <c r="AM23" s="18">
        <f t="shared" si="2"/>
        <v>1.0832740401646676E-4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1.8410826035637724E-6</v>
      </c>
      <c r="E24" s="16">
        <f t="shared" si="3"/>
        <v>5.4508012597405823E-7</v>
      </c>
      <c r="F24" s="16">
        <f t="shared" si="3"/>
        <v>5.911285816706113E-7</v>
      </c>
      <c r="G24" s="16">
        <f t="shared" si="3"/>
        <v>8.0132968358675894E-7</v>
      </c>
      <c r="H24" s="16">
        <f t="shared" si="3"/>
        <v>1.2831630534373655E-7</v>
      </c>
      <c r="I24" s="16">
        <f t="shared" si="3"/>
        <v>7.343363699470631E-7</v>
      </c>
      <c r="J24" s="16">
        <f t="shared" si="3"/>
        <v>4.1310170215498723E-6</v>
      </c>
      <c r="K24" s="16">
        <f t="shared" si="3"/>
        <v>2.6885690532833648E-7</v>
      </c>
      <c r="L24" s="16">
        <f t="shared" si="3"/>
        <v>1.5430091361119809E-7</v>
      </c>
      <c r="M24" s="16">
        <f t="shared" si="3"/>
        <v>4.9031707096347126E-7</v>
      </c>
      <c r="N24" s="16">
        <f t="shared" si="3"/>
        <v>1.5643761899334798E-10</v>
      </c>
      <c r="O24" s="16">
        <f t="shared" si="3"/>
        <v>4.4718976640137749E-7</v>
      </c>
      <c r="P24" s="16">
        <f t="shared" si="3"/>
        <v>6.1041795671861014E-9</v>
      </c>
      <c r="Q24" s="16">
        <f t="shared" si="3"/>
        <v>7.0484912272766949E-7</v>
      </c>
      <c r="R24" s="16">
        <f t="shared" si="3"/>
        <v>2.0854539979516145E-7</v>
      </c>
      <c r="S24" s="16">
        <f t="shared" si="3"/>
        <v>5.1745075579034082E-7</v>
      </c>
      <c r="T24" s="16">
        <f t="shared" si="3"/>
        <v>1.4556301190596863E-9</v>
      </c>
      <c r="U24" s="16">
        <f t="shared" si="3"/>
        <v>1.7926339948317816E-6</v>
      </c>
      <c r="V24" s="17">
        <f t="shared" si="3"/>
        <v>7.2471282857862419E-4</v>
      </c>
      <c r="W24" s="16">
        <f t="shared" si="3"/>
        <v>3.7792613029476121E-7</v>
      </c>
      <c r="X24" s="16">
        <f t="shared" si="3"/>
        <v>1.184167429130465E-6</v>
      </c>
      <c r="Y24" s="16">
        <f t="shared" si="3"/>
        <v>1.9977729306809515E-9</v>
      </c>
      <c r="Z24" s="16">
        <f t="shared" si="3"/>
        <v>1.1143252303408648E-7</v>
      </c>
      <c r="AA24" s="16">
        <f t="shared" si="3"/>
        <v>3.9606700775788631E-8</v>
      </c>
      <c r="AB24" s="16">
        <f t="shared" si="3"/>
        <v>1.1037347301311208E-7</v>
      </c>
      <c r="AC24" s="17">
        <f t="shared" si="3"/>
        <v>6.261571587045616E-6</v>
      </c>
      <c r="AD24" s="16">
        <f t="shared" si="3"/>
        <v>1.1773609069530832E-6</v>
      </c>
      <c r="AE24" s="16">
        <f t="shared" si="3"/>
        <v>6.6536981454979796E-8</v>
      </c>
      <c r="AF24" s="16">
        <f t="shared" si="3"/>
        <v>3.8028650092018381E-7</v>
      </c>
      <c r="AG24" s="16">
        <f t="shared" si="3"/>
        <v>1.6500806253595703E-7</v>
      </c>
      <c r="AH24" s="16">
        <f t="shared" si="3"/>
        <v>8.2362925685852197E-7</v>
      </c>
      <c r="AI24" s="16">
        <f t="shared" si="3"/>
        <v>1.3870170516307174E-6</v>
      </c>
      <c r="AJ24" s="17">
        <f t="shared" si="3"/>
        <v>6.1247107662202009E-6</v>
      </c>
      <c r="AK24" s="16">
        <f t="shared" si="3"/>
        <v>2.112874662921303E-8</v>
      </c>
      <c r="AL24" s="16">
        <f t="shared" si="3"/>
        <v>3.1038761426750697E-7</v>
      </c>
      <c r="AM24" s="18">
        <f t="shared" si="3"/>
        <v>1.8663504122342052E-8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7.0756470809292449E-7</v>
      </c>
      <c r="E25" s="16">
        <f t="shared" si="4"/>
        <v>1.4185442015731462E-7</v>
      </c>
      <c r="F25" s="16">
        <f t="shared" si="4"/>
        <v>3.8423007965475055E-7</v>
      </c>
      <c r="G25" s="16">
        <f t="shared" si="4"/>
        <v>2.8911771094440356E-7</v>
      </c>
      <c r="H25" s="16">
        <f t="shared" si="4"/>
        <v>1.3165583636648705E-7</v>
      </c>
      <c r="I25" s="16">
        <f t="shared" si="4"/>
        <v>5.5552895122997887E-7</v>
      </c>
      <c r="J25" s="16">
        <f t="shared" si="4"/>
        <v>3.1431936172596739E-6</v>
      </c>
      <c r="K25" s="16">
        <f t="shared" si="4"/>
        <v>2.0956711634116658E-9</v>
      </c>
      <c r="L25" s="16">
        <f t="shared" si="4"/>
        <v>1.2063416191680928E-8</v>
      </c>
      <c r="M25" s="16">
        <f t="shared" si="4"/>
        <v>1.943885185584641E-7</v>
      </c>
      <c r="N25" s="16">
        <f t="shared" si="4"/>
        <v>2.0293421498571111E-6</v>
      </c>
      <c r="O25" s="16">
        <f t="shared" si="4"/>
        <v>3.3939211496753525E-8</v>
      </c>
      <c r="P25" s="16">
        <f t="shared" si="4"/>
        <v>1.896571097479741E-7</v>
      </c>
      <c r="Q25" s="17">
        <f t="shared" si="4"/>
        <v>1.291718241946526E-3</v>
      </c>
      <c r="R25" s="16">
        <f t="shared" si="4"/>
        <v>8.9847658945814762E-9</v>
      </c>
      <c r="S25" s="16">
        <f t="shared" si="4"/>
        <v>1.4908805921156521E-8</v>
      </c>
      <c r="T25" s="16">
        <f t="shared" si="4"/>
        <v>1.7179323165803603E-6</v>
      </c>
      <c r="U25" s="16">
        <f t="shared" si="4"/>
        <v>4.2680023146002876E-7</v>
      </c>
      <c r="V25" s="16">
        <f t="shared" si="4"/>
        <v>1.2787410695606538E-6</v>
      </c>
      <c r="W25" s="16">
        <f t="shared" si="4"/>
        <v>2.0747000367764475E-6</v>
      </c>
      <c r="X25" s="16">
        <f t="shared" si="4"/>
        <v>4.7690672036019733E-7</v>
      </c>
      <c r="Y25" s="16">
        <f t="shared" si="4"/>
        <v>6.9237569480702563E-7</v>
      </c>
      <c r="Z25" s="16">
        <f t="shared" si="4"/>
        <v>2.3408880146761096E-6</v>
      </c>
      <c r="AA25" s="17">
        <f t="shared" si="4"/>
        <v>1.3879631615204714E-5</v>
      </c>
      <c r="AB25" s="16">
        <f t="shared" si="4"/>
        <v>1.1299426651084453E-6</v>
      </c>
      <c r="AC25" s="16">
        <f t="shared" si="4"/>
        <v>2.9988492453609571E-8</v>
      </c>
      <c r="AD25" s="16">
        <f t="shared" si="4"/>
        <v>4.7167670873776361E-8</v>
      </c>
      <c r="AE25" s="16">
        <f t="shared" si="4"/>
        <v>4.931486440148352E-6</v>
      </c>
      <c r="AF25" s="16">
        <f t="shared" si="4"/>
        <v>9.6571019793774839E-8</v>
      </c>
      <c r="AG25" s="16">
        <f t="shared" si="4"/>
        <v>1.0819946690074848E-6</v>
      </c>
      <c r="AH25" s="16">
        <f t="shared" si="4"/>
        <v>8.3200753165214421E-8</v>
      </c>
      <c r="AI25" s="16">
        <f t="shared" si="4"/>
        <v>2.3858038818398697E-6</v>
      </c>
      <c r="AJ25" s="16">
        <f t="shared" si="4"/>
        <v>2.9995843212669716E-8</v>
      </c>
      <c r="AK25" s="16">
        <f t="shared" si="4"/>
        <v>2.6401679143278771E-6</v>
      </c>
      <c r="AL25" s="16">
        <f t="shared" si="4"/>
        <v>1.7854694457023845E-8</v>
      </c>
      <c r="AM25" s="18">
        <f t="shared" si="4"/>
        <v>1.0598504371864763E-6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1.6077110641872965E-6</v>
      </c>
      <c r="E26" s="16">
        <f t="shared" si="5"/>
        <v>7.950263763525047E-7</v>
      </c>
      <c r="F26" s="16">
        <f t="shared" si="5"/>
        <v>1.8412607384821092E-7</v>
      </c>
      <c r="G26" s="16">
        <f t="shared" si="5"/>
        <v>2.0033111258290179E-7</v>
      </c>
      <c r="H26" s="17">
        <f t="shared" si="5"/>
        <v>9.365262201905918E-4</v>
      </c>
      <c r="I26" s="16">
        <f t="shared" si="5"/>
        <v>1.7794378306688649E-8</v>
      </c>
      <c r="J26" s="16">
        <f t="shared" si="5"/>
        <v>2.2975809248644126E-7</v>
      </c>
      <c r="K26" s="16">
        <f t="shared" si="5"/>
        <v>2.0986924174259062E-7</v>
      </c>
      <c r="L26" s="16">
        <f t="shared" si="5"/>
        <v>5.7287541354773648E-8</v>
      </c>
      <c r="M26" s="16">
        <f t="shared" si="5"/>
        <v>1.2697042011741121E-6</v>
      </c>
      <c r="N26" s="16">
        <f t="shared" si="5"/>
        <v>2.4763021615285503E-6</v>
      </c>
      <c r="O26" s="16">
        <f t="shared" si="5"/>
        <v>1.2305788668494221E-6</v>
      </c>
      <c r="P26" s="16">
        <f t="shared" si="5"/>
        <v>1.2700691950215453E-7</v>
      </c>
      <c r="Q26" s="16">
        <f t="shared" si="5"/>
        <v>9.7971162246550846E-8</v>
      </c>
      <c r="R26" s="16">
        <f t="shared" si="5"/>
        <v>2.1504311211148358E-7</v>
      </c>
      <c r="S26" s="16">
        <f t="shared" si="5"/>
        <v>1.2565677272329974E-8</v>
      </c>
      <c r="T26" s="16">
        <f t="shared" si="5"/>
        <v>1.7152208562876066E-6</v>
      </c>
      <c r="U26" s="16">
        <f t="shared" si="5"/>
        <v>7.8135828622850025E-8</v>
      </c>
      <c r="V26" s="16">
        <f t="shared" si="5"/>
        <v>1.7399983748587609E-7</v>
      </c>
      <c r="W26" s="16">
        <f t="shared" si="5"/>
        <v>5.3349208218995839E-7</v>
      </c>
      <c r="X26" s="16">
        <f t="shared" si="5"/>
        <v>2.8529029722337883E-6</v>
      </c>
      <c r="Y26" s="16">
        <f t="shared" si="5"/>
        <v>1.4986553543158915E-8</v>
      </c>
      <c r="Z26" s="16">
        <f t="shared" si="5"/>
        <v>2.0280234222680661E-7</v>
      </c>
      <c r="AA26" s="16">
        <f t="shared" si="5"/>
        <v>1.0211613686137474E-7</v>
      </c>
      <c r="AB26" s="16">
        <f t="shared" si="5"/>
        <v>2.1810007137724176E-8</v>
      </c>
      <c r="AC26" s="16">
        <f t="shared" si="5"/>
        <v>2.4709280779334583E-6</v>
      </c>
      <c r="AD26" s="16">
        <f t="shared" si="5"/>
        <v>1.3522148924288698E-8</v>
      </c>
      <c r="AE26" s="16">
        <f t="shared" si="5"/>
        <v>2.2482607365044722E-7</v>
      </c>
      <c r="AF26" s="16">
        <f t="shared" si="5"/>
        <v>2.4498414627435664E-8</v>
      </c>
      <c r="AG26" s="16">
        <f t="shared" si="5"/>
        <v>1.3242048070039376E-6</v>
      </c>
      <c r="AH26" s="16">
        <f t="shared" si="5"/>
        <v>2.2137458539078406E-7</v>
      </c>
      <c r="AI26" s="16">
        <f t="shared" si="5"/>
        <v>6.3135634352518833E-8</v>
      </c>
      <c r="AJ26" s="16">
        <f t="shared" si="5"/>
        <v>3.356019467192218E-7</v>
      </c>
      <c r="AK26" s="16">
        <f t="shared" si="5"/>
        <v>3.1687159041385956E-7</v>
      </c>
      <c r="AL26" s="16">
        <f t="shared" si="5"/>
        <v>1.7493775872909389E-6</v>
      </c>
      <c r="AM26" s="18">
        <f t="shared" si="5"/>
        <v>1.2209317409331315E-7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4.6930616295456554E-7</v>
      </c>
      <c r="E27" s="16">
        <f t="shared" si="6"/>
        <v>2.4093294551135691E-6</v>
      </c>
      <c r="F27" s="16">
        <f t="shared" si="6"/>
        <v>1.4770934337415102E-6</v>
      </c>
      <c r="G27" s="16">
        <f t="shared" si="6"/>
        <v>9.2911304597556079E-7</v>
      </c>
      <c r="H27" s="16">
        <f t="shared" si="6"/>
        <v>2.3887823950057252E-8</v>
      </c>
      <c r="I27" s="16">
        <f t="shared" si="6"/>
        <v>1.8034439942000092E-7</v>
      </c>
      <c r="J27" s="16">
        <f t="shared" si="6"/>
        <v>1.0340606366053277E-8</v>
      </c>
      <c r="K27" s="16">
        <f t="shared" si="6"/>
        <v>7.2951485829341514E-7</v>
      </c>
      <c r="L27" s="16">
        <f t="shared" si="6"/>
        <v>6.7460092351533456E-7</v>
      </c>
      <c r="M27" s="16">
        <f t="shared" si="6"/>
        <v>7.434503123191434E-8</v>
      </c>
      <c r="N27" s="16">
        <f t="shared" si="6"/>
        <v>2.4985236826821763E-7</v>
      </c>
      <c r="O27" s="16">
        <f t="shared" si="6"/>
        <v>8.8601367848048985E-7</v>
      </c>
      <c r="P27" s="16">
        <f t="shared" si="6"/>
        <v>1.3634429216588162E-6</v>
      </c>
      <c r="Q27" s="16">
        <f t="shared" si="6"/>
        <v>7.0351512034277448E-8</v>
      </c>
      <c r="R27" s="16">
        <f t="shared" si="6"/>
        <v>7.5773733061437604E-7</v>
      </c>
      <c r="S27" s="16">
        <f t="shared" si="6"/>
        <v>1.0442062457752486E-6</v>
      </c>
      <c r="T27" s="16">
        <f t="shared" si="6"/>
        <v>6.1571313303148303E-7</v>
      </c>
      <c r="U27" s="16">
        <f t="shared" si="6"/>
        <v>1.5071688495397744E-6</v>
      </c>
      <c r="V27" s="16">
        <f t="shared" si="6"/>
        <v>4.9961627286838432E-7</v>
      </c>
      <c r="W27" s="16">
        <f t="shared" si="6"/>
        <v>1.5677442200846251E-6</v>
      </c>
      <c r="X27" s="16">
        <f t="shared" si="6"/>
        <v>2.1908843282833466E-7</v>
      </c>
      <c r="Y27" s="16">
        <f t="shared" si="6"/>
        <v>1.1834050460799712E-6</v>
      </c>
      <c r="Z27" s="16">
        <f t="shared" si="6"/>
        <v>2.8806096195292355E-7</v>
      </c>
      <c r="AA27" s="16">
        <f t="shared" si="6"/>
        <v>2.5930473679696925E-7</v>
      </c>
      <c r="AB27" s="16">
        <f t="shared" si="6"/>
        <v>8.5132004354753721E-7</v>
      </c>
      <c r="AC27" s="16">
        <f t="shared" si="6"/>
        <v>2.092016779407182E-7</v>
      </c>
      <c r="AD27" s="16">
        <f t="shared" si="6"/>
        <v>2.6098570611889675E-8</v>
      </c>
      <c r="AE27" s="16">
        <f t="shared" si="6"/>
        <v>6.829167286775521E-7</v>
      </c>
      <c r="AF27" s="17">
        <f t="shared" si="6"/>
        <v>9.1678851122403563E-4</v>
      </c>
      <c r="AG27" s="16">
        <f t="shared" si="6"/>
        <v>7.6779884993176847E-7</v>
      </c>
      <c r="AH27" s="16">
        <f t="shared" si="6"/>
        <v>1.8953524364382415E-7</v>
      </c>
      <c r="AI27" s="16">
        <f t="shared" si="6"/>
        <v>9.8590756306225255E-8</v>
      </c>
      <c r="AJ27" s="16">
        <f t="shared" si="6"/>
        <v>5.0568291594718459E-7</v>
      </c>
      <c r="AK27" s="16">
        <f t="shared" si="6"/>
        <v>2.2268454419294614E-8</v>
      </c>
      <c r="AL27" s="16">
        <f t="shared" si="6"/>
        <v>7.3372202519266624E-7</v>
      </c>
      <c r="AM27" s="18">
        <f t="shared" si="6"/>
        <v>1.7910935935024281E-8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4.2914149362223005E-10</v>
      </c>
      <c r="E28" s="16">
        <f t="shared" si="7"/>
        <v>2.756615321794298E-8</v>
      </c>
      <c r="F28" s="16">
        <f t="shared" si="7"/>
        <v>5.3271788905573986E-9</v>
      </c>
      <c r="G28" s="16">
        <f t="shared" si="7"/>
        <v>6.9605621746675554E-9</v>
      </c>
      <c r="H28" s="16">
        <f t="shared" si="7"/>
        <v>5.8867282248631167E-8</v>
      </c>
      <c r="I28" s="16">
        <f t="shared" si="7"/>
        <v>4.8188913615093978E-9</v>
      </c>
      <c r="J28" s="16">
        <f t="shared" si="7"/>
        <v>1.1683940520348515E-7</v>
      </c>
      <c r="K28" s="16">
        <f t="shared" si="7"/>
        <v>3.6274917815711472E-9</v>
      </c>
      <c r="L28" s="16">
        <f t="shared" si="7"/>
        <v>5.3910407647017969E-9</v>
      </c>
      <c r="M28" s="16">
        <f t="shared" si="7"/>
        <v>2.893834910468364E-9</v>
      </c>
      <c r="N28" s="17">
        <f t="shared" si="7"/>
        <v>2.2770180495317847E-5</v>
      </c>
      <c r="O28" s="16">
        <f t="shared" si="7"/>
        <v>1.9760151605848427E-9</v>
      </c>
      <c r="P28" s="16">
        <f t="shared" si="7"/>
        <v>1.1806372726436347E-9</v>
      </c>
      <c r="Q28" s="16">
        <f t="shared" si="7"/>
        <v>3.5804211315214496E-8</v>
      </c>
      <c r="R28" s="16">
        <f t="shared" si="7"/>
        <v>1.912237430431864E-8</v>
      </c>
      <c r="S28" s="16">
        <f t="shared" si="7"/>
        <v>8.9278408770728575E-9</v>
      </c>
      <c r="T28" s="16">
        <f t="shared" si="7"/>
        <v>4.9170155058386209E-8</v>
      </c>
      <c r="U28" s="16">
        <f t="shared" si="7"/>
        <v>1.6845487063551475E-8</v>
      </c>
      <c r="V28" s="16">
        <f t="shared" si="7"/>
        <v>5.9805164263118366E-12</v>
      </c>
      <c r="W28" s="16">
        <f t="shared" si="7"/>
        <v>1.3366581616526551E-8</v>
      </c>
      <c r="X28" s="16">
        <f t="shared" si="7"/>
        <v>2.7341558043027023E-9</v>
      </c>
      <c r="Y28" s="16">
        <f t="shared" si="7"/>
        <v>2.4868305705505017E-8</v>
      </c>
      <c r="Z28" s="16">
        <f t="shared" si="7"/>
        <v>2.0596749746403643E-9</v>
      </c>
      <c r="AA28" s="16">
        <f t="shared" si="7"/>
        <v>1.0813633176008745E-8</v>
      </c>
      <c r="AB28" s="16">
        <f t="shared" si="7"/>
        <v>1.3785692990985028E-8</v>
      </c>
      <c r="AC28" s="16">
        <f t="shared" si="7"/>
        <v>2.1178681579613848E-8</v>
      </c>
      <c r="AD28" s="16">
        <f t="shared" si="7"/>
        <v>4.7191947373422716E-8</v>
      </c>
      <c r="AE28" s="16">
        <f t="shared" si="7"/>
        <v>6.7084537178169537E-9</v>
      </c>
      <c r="AF28" s="16">
        <f t="shared" si="7"/>
        <v>6.0993924249744702E-9</v>
      </c>
      <c r="AG28" s="16">
        <f t="shared" si="7"/>
        <v>1.3852812539098454E-7</v>
      </c>
      <c r="AH28" s="16">
        <f t="shared" si="7"/>
        <v>4.214035398262308E-9</v>
      </c>
      <c r="AI28" s="16">
        <f t="shared" si="7"/>
        <v>2.4616405462415159E-10</v>
      </c>
      <c r="AJ28" s="16">
        <f t="shared" si="7"/>
        <v>3.7913481825062899E-8</v>
      </c>
      <c r="AK28" s="16">
        <f t="shared" si="7"/>
        <v>3.4473877940475331E-8</v>
      </c>
      <c r="AL28" s="16">
        <f t="shared" si="7"/>
        <v>1.2903322798385256E-8</v>
      </c>
      <c r="AM28" s="18">
        <f t="shared" si="7"/>
        <v>1.5723064438006017E-9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1.4699676591286318E-5</v>
      </c>
      <c r="E29" s="16">
        <f t="shared" si="8"/>
        <v>1.2517111130025832E-6</v>
      </c>
      <c r="F29" s="16">
        <f t="shared" si="8"/>
        <v>1.38062220501317E-6</v>
      </c>
      <c r="G29" s="16">
        <f t="shared" si="8"/>
        <v>1.6504759657614065E-5</v>
      </c>
      <c r="H29" s="16">
        <f t="shared" si="8"/>
        <v>7.0885802510111582E-7</v>
      </c>
      <c r="I29" s="16">
        <f t="shared" si="8"/>
        <v>2.1362567676474506E-6</v>
      </c>
      <c r="J29" s="17">
        <f t="shared" si="8"/>
        <v>3.4831616481926162E-5</v>
      </c>
      <c r="K29" s="16">
        <f t="shared" si="8"/>
        <v>6.0119856659949725E-6</v>
      </c>
      <c r="L29" s="16">
        <f t="shared" si="8"/>
        <v>4.8653019298899457E-6</v>
      </c>
      <c r="M29" s="16">
        <f t="shared" si="8"/>
        <v>2.5869398637163216E-7</v>
      </c>
      <c r="N29" s="16">
        <f t="shared" si="8"/>
        <v>3.0686672785053075E-7</v>
      </c>
      <c r="O29" s="16">
        <f t="shared" si="8"/>
        <v>9.142838060079675E-7</v>
      </c>
      <c r="P29" s="16">
        <f t="shared" si="8"/>
        <v>5.3451369266188196E-6</v>
      </c>
      <c r="Q29" s="16">
        <f t="shared" si="8"/>
        <v>6.1008750308828114E-6</v>
      </c>
      <c r="R29" s="16">
        <f t="shared" si="8"/>
        <v>1.4468943169534429E-6</v>
      </c>
      <c r="S29" s="16">
        <f t="shared" si="8"/>
        <v>2.6419611212165497E-6</v>
      </c>
      <c r="T29" s="16">
        <f t="shared" si="8"/>
        <v>3.0642575591343364E-6</v>
      </c>
      <c r="U29" s="16">
        <f t="shared" si="8"/>
        <v>2.2405174180751291E-6</v>
      </c>
      <c r="V29" s="16">
        <f t="shared" si="8"/>
        <v>5.2340794397175437E-7</v>
      </c>
      <c r="W29" s="16">
        <f t="shared" si="8"/>
        <v>6.158766074592951E-7</v>
      </c>
      <c r="X29" s="16">
        <f t="shared" si="8"/>
        <v>4.5850049273239045E-7</v>
      </c>
      <c r="Y29" s="16">
        <f t="shared" si="8"/>
        <v>5.8715493301390697E-7</v>
      </c>
      <c r="Z29" s="17">
        <f t="shared" si="8"/>
        <v>3.4131501346027831E-3</v>
      </c>
      <c r="AA29" s="16">
        <f t="shared" si="8"/>
        <v>9.7740642823885945E-7</v>
      </c>
      <c r="AB29" s="16">
        <f t="shared" si="8"/>
        <v>6.0090439630141759E-9</v>
      </c>
      <c r="AC29" s="16">
        <f t="shared" si="8"/>
        <v>4.7281795415824138E-7</v>
      </c>
      <c r="AD29" s="16">
        <f t="shared" si="8"/>
        <v>1.3097912037512099E-5</v>
      </c>
      <c r="AE29" s="16">
        <f t="shared" si="8"/>
        <v>3.2292808158703371E-6</v>
      </c>
      <c r="AF29" s="16">
        <f t="shared" si="8"/>
        <v>1.0341449483658102E-6</v>
      </c>
      <c r="AG29" s="16">
        <f t="shared" si="8"/>
        <v>1.3462101984582879E-6</v>
      </c>
      <c r="AH29" s="16">
        <f t="shared" si="8"/>
        <v>4.6194736551954058E-7</v>
      </c>
      <c r="AI29" s="16">
        <f t="shared" si="8"/>
        <v>4.2757969288828003E-6</v>
      </c>
      <c r="AJ29" s="16">
        <f t="shared" si="8"/>
        <v>7.9455979615942609E-6</v>
      </c>
      <c r="AK29" s="16">
        <f t="shared" si="8"/>
        <v>3.1959950609579653E-6</v>
      </c>
      <c r="AL29" s="16">
        <f t="shared" si="8"/>
        <v>5.6920483287542363E-7</v>
      </c>
      <c r="AM29" s="18">
        <f t="shared" si="8"/>
        <v>9.3960735315101408E-7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1.0213653735143119E-7</v>
      </c>
      <c r="E30" s="16">
        <f t="shared" si="9"/>
        <v>8.1999918826744999E-8</v>
      </c>
      <c r="F30" s="16">
        <f t="shared" si="9"/>
        <v>2.6889644559247366E-7</v>
      </c>
      <c r="G30" s="16">
        <f t="shared" si="9"/>
        <v>5.1795925926179614E-9</v>
      </c>
      <c r="H30" s="16">
        <f t="shared" si="9"/>
        <v>2.174570993704375E-7</v>
      </c>
      <c r="I30" s="16">
        <f t="shared" si="9"/>
        <v>1.8065050970889228E-8</v>
      </c>
      <c r="J30" s="16">
        <f t="shared" si="9"/>
        <v>2.5971241588171985E-8</v>
      </c>
      <c r="K30" s="16">
        <f t="shared" si="9"/>
        <v>3.2193526073467282E-8</v>
      </c>
      <c r="L30" s="16">
        <f t="shared" si="9"/>
        <v>1.1143578607069079E-7</v>
      </c>
      <c r="M30" s="16">
        <f t="shared" si="9"/>
        <v>1.1177199429861892E-8</v>
      </c>
      <c r="N30" s="16">
        <f t="shared" si="9"/>
        <v>8.7751002455709116E-9</v>
      </c>
      <c r="O30" s="16">
        <f t="shared" si="9"/>
        <v>3.8855883706288812E-7</v>
      </c>
      <c r="P30" s="16">
        <f t="shared" si="9"/>
        <v>5.3654279229847299E-8</v>
      </c>
      <c r="Q30" s="16">
        <f t="shared" si="9"/>
        <v>2.6979392609652343E-8</v>
      </c>
      <c r="R30" s="16">
        <f t="shared" si="9"/>
        <v>5.563136977977986E-8</v>
      </c>
      <c r="S30" s="16">
        <f t="shared" si="9"/>
        <v>1.1765843573255366E-8</v>
      </c>
      <c r="T30" s="16">
        <f t="shared" si="9"/>
        <v>7.901432856089965E-10</v>
      </c>
      <c r="U30" s="16">
        <f t="shared" si="9"/>
        <v>1.5216426759472838E-8</v>
      </c>
      <c r="V30" s="16">
        <f t="shared" si="9"/>
        <v>1.2140474746670859E-7</v>
      </c>
      <c r="W30" s="16">
        <f t="shared" si="9"/>
        <v>2.1267267714141177E-8</v>
      </c>
      <c r="X30" s="17">
        <f t="shared" si="9"/>
        <v>7.2845756486755207E-5</v>
      </c>
      <c r="Y30" s="16">
        <f t="shared" si="9"/>
        <v>4.1437706166867472E-8</v>
      </c>
      <c r="Z30" s="16">
        <f t="shared" si="9"/>
        <v>1.0017687318982169E-8</v>
      </c>
      <c r="AA30" s="16">
        <f t="shared" si="9"/>
        <v>3.5615793346017361E-10</v>
      </c>
      <c r="AB30" s="16">
        <f t="shared" si="9"/>
        <v>3.8980542981915225E-8</v>
      </c>
      <c r="AC30" s="16">
        <f t="shared" si="9"/>
        <v>7.0268888498850839E-8</v>
      </c>
      <c r="AD30" s="16">
        <f t="shared" si="9"/>
        <v>2.2889987200127635E-7</v>
      </c>
      <c r="AE30" s="16">
        <f t="shared" si="9"/>
        <v>1.9270299314387016E-9</v>
      </c>
      <c r="AF30" s="16">
        <f t="shared" si="9"/>
        <v>1.7093332220915953E-8</v>
      </c>
      <c r="AG30" s="16">
        <f t="shared" si="9"/>
        <v>1.4331853231253991E-10</v>
      </c>
      <c r="AH30" s="16">
        <f t="shared" si="9"/>
        <v>1.5863617227397707E-8</v>
      </c>
      <c r="AI30" s="16">
        <f t="shared" si="9"/>
        <v>2.2364549014531781E-8</v>
      </c>
      <c r="AJ30" s="16">
        <f t="shared" si="9"/>
        <v>1.2434134947425887E-7</v>
      </c>
      <c r="AK30" s="16">
        <f t="shared" si="9"/>
        <v>4.0342870870505902E-8</v>
      </c>
      <c r="AL30" s="16">
        <f t="shared" si="9"/>
        <v>7.919946874684905E-8</v>
      </c>
      <c r="AM30" s="18">
        <f t="shared" si="9"/>
        <v>5.7719984254352743E-8</v>
      </c>
    </row>
    <row r="31" spans="1:39">
      <c r="A31" t="s">
        <v>60</v>
      </c>
      <c r="D31" s="20">
        <f>SUM($D$21:$D$30)</f>
        <v>9.7051138352446039E-5</v>
      </c>
      <c r="E31" s="20">
        <f>SUM($E$21:$E$30)</f>
        <v>9.8344557468165091E-6</v>
      </c>
      <c r="F31" s="20">
        <f>SUM($F$21:$F$30)</f>
        <v>8.498844069284074E-6</v>
      </c>
      <c r="G31" s="20">
        <f>SUM($G$21:$G$30)</f>
        <v>3.6423963655752865E-5</v>
      </c>
      <c r="H31" s="20">
        <f>SUM($H$21:$H$30)</f>
        <v>9.4019821440868194E-4</v>
      </c>
      <c r="I31" s="20">
        <f>SUM($I$21:$I$30)</f>
        <v>6.2237183888242812E-6</v>
      </c>
      <c r="J31" s="20">
        <f>SUM($J$21:$J$30)</f>
        <v>9.6138072519365086E-5</v>
      </c>
      <c r="K31" s="20">
        <f>SUM($K$21:$K$30)</f>
        <v>7.3965984824438747E-6</v>
      </c>
      <c r="L31" s="20">
        <f>SUM($L$21:$L$30)</f>
        <v>8.5729200326695392E-6</v>
      </c>
      <c r="M31" s="20">
        <f>SUM($M$21:$M$30)</f>
        <v>7.380155360118261E-6</v>
      </c>
      <c r="N31" s="20">
        <f>SUM($N$21:$N$30)</f>
        <v>2.8852497452393321E-5</v>
      </c>
      <c r="O31" s="20">
        <f>SUM($O$21:$O$30)</f>
        <v>6.7331522701285729E-6</v>
      </c>
      <c r="P31" s="20">
        <f>SUM($P$21:$P$30)</f>
        <v>1.7204311820879167E-2</v>
      </c>
      <c r="Q31" s="20">
        <f>SUM($Q$21:$Q$30)</f>
        <v>1.3019104110304283E-3</v>
      </c>
      <c r="R31" s="20">
        <f>SUM($R$21:$R$30)</f>
        <v>3.5523985137895258E-6</v>
      </c>
      <c r="S31" s="20">
        <f>SUM($S$21:$S$30)</f>
        <v>2.0438595863073994E-5</v>
      </c>
      <c r="T31" s="20">
        <f>SUM($T$21:$T$30)</f>
        <v>1.8124579360704266E-5</v>
      </c>
      <c r="U31" s="20">
        <f>SUM($U$21:$U$30)</f>
        <v>3.0833998247898921E-5</v>
      </c>
      <c r="V31" s="20">
        <f>SUM($V$21:$V$30)</f>
        <v>7.2753895485977774E-4</v>
      </c>
      <c r="W31">
        <f>SUM($W$21:$W$30)</f>
        <v>1.45358559892467E-4</v>
      </c>
      <c r="X31" s="20">
        <f>SUM($X$21:$X$30)</f>
        <v>9.0830244981974888E-5</v>
      </c>
      <c r="Y31" s="20">
        <f>SUM($Y$21:$Y$30)</f>
        <v>4.3638449905406073E-6</v>
      </c>
      <c r="Z31" s="20">
        <f>SUM($Z$21:$Z$30)</f>
        <v>3.4439186764299305E-3</v>
      </c>
      <c r="AA31" s="20">
        <f>SUM($AA$21:$AA$30)</f>
        <v>3.765785949682016E-5</v>
      </c>
      <c r="AB31" s="20">
        <f>SUM($AB$21:$AB$30)</f>
        <v>8.0980223662461413E-6</v>
      </c>
      <c r="AC31" s="20">
        <f>SUM($AC$21:$AC$30)</f>
        <v>4.8817780435460801E-5</v>
      </c>
      <c r="AD31" s="20">
        <f>SUM($AD$21:$AD$30)</f>
        <v>2.146322085506598E-5</v>
      </c>
      <c r="AE31" s="20">
        <f>SUM($AE$21:$AE$30)</f>
        <v>1.2153966346072319E-4</v>
      </c>
      <c r="AF31" s="20">
        <f>SUM($AF$21:$AF$30)</f>
        <v>9.4394719715925962E-4</v>
      </c>
      <c r="AG31" s="20">
        <f>SUM($AG$21:$AG$30)</f>
        <v>5.0791586777074499E-6</v>
      </c>
      <c r="AH31" s="20">
        <f>SUM($AH$21:$AH$30)</f>
        <v>6.5188075064346339E-6</v>
      </c>
      <c r="AI31" s="20">
        <f>SUM($AI$21:$AI$30)</f>
        <v>1.5921641586857374E-5</v>
      </c>
      <c r="AJ31">
        <f>SUM($AJ$21:$AJ$30)</f>
        <v>2.0634336613780289E-5</v>
      </c>
      <c r="AK31" s="20">
        <f>SUM($AK$21:$AK$30)</f>
        <v>7.3546946807365123E-6</v>
      </c>
      <c r="AL31" s="20">
        <f>SUM($AL$21:$AL$30)</f>
        <v>1.9100676730876747E-5</v>
      </c>
      <c r="AM31" s="20">
        <f>SUM($AM$21:$AM$30)</f>
        <v>1.1063367016199421E-4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2.5611252545520644E-2</v>
      </c>
      <c r="D33" s="21">
        <f>$D$31/$C$33</f>
        <v>3.789394453861652E-3</v>
      </c>
      <c r="E33" s="21">
        <f>$E$31/$C$33</f>
        <v>3.8398964397922568E-4</v>
      </c>
      <c r="F33" s="21">
        <f>$F$31/$C$33</f>
        <v>3.3184023523170111E-4</v>
      </c>
      <c r="G33" s="21">
        <f>$G$31/$C$33</f>
        <v>1.4221859548264593E-3</v>
      </c>
      <c r="H33" s="21">
        <f>$H$31/$C$33</f>
        <v>3.6710356619130705E-2</v>
      </c>
      <c r="I33" s="21">
        <f>$I$31/$C$33</f>
        <v>2.4300718513327053E-4</v>
      </c>
      <c r="J33" s="21">
        <f>$J$31/$C$33</f>
        <v>3.7537434902292369E-3</v>
      </c>
      <c r="K33" s="21">
        <f>$K$31/$C$33</f>
        <v>2.8880268426143511E-4</v>
      </c>
      <c r="L33" s="21">
        <f>$L$31/$C$33</f>
        <v>3.3473255622435089E-4</v>
      </c>
      <c r="M33" s="21">
        <f>$M$31/$C$33</f>
        <v>2.8816065700031665E-4</v>
      </c>
      <c r="N33" s="21">
        <f>$N$31/$C$33</f>
        <v>1.1265555013801761E-3</v>
      </c>
      <c r="O33" s="21">
        <f>$O$31/$C$33</f>
        <v>2.628982029739185E-4</v>
      </c>
      <c r="P33" s="21">
        <f>$P$31/$C$33</f>
        <v>0.67174816187926611</v>
      </c>
      <c r="Q33" s="21">
        <f>$Q$31/$C$33</f>
        <v>5.0833531422036206E-2</v>
      </c>
      <c r="R33" s="21">
        <f>$R$31/$C$33</f>
        <v>1.3870459898341963E-4</v>
      </c>
      <c r="S33" s="21">
        <f>$S$31/$C$33</f>
        <v>7.9803187394865091E-4</v>
      </c>
      <c r="T33" s="21">
        <f>$T$31/$C$33</f>
        <v>7.0768031858224048E-4</v>
      </c>
      <c r="U33" s="21">
        <f>$U$31/$C$33</f>
        <v>1.2039238687407236E-3</v>
      </c>
      <c r="V33" s="21">
        <f>$V$31/$C$33</f>
        <v>2.8407004052873736E-2</v>
      </c>
      <c r="W33" s="21">
        <f>$W$31/$C$33</f>
        <v>5.6755740327073508E-3</v>
      </c>
      <c r="X33" s="21">
        <f>$X$31/$C$33</f>
        <v>3.5464975725234848E-3</v>
      </c>
      <c r="Y33" s="21">
        <f>$Y$31/$C$33</f>
        <v>1.7038780054917053E-4</v>
      </c>
      <c r="Z33" s="21">
        <f>$Z$31/$C$33</f>
        <v>0.13446896711938694</v>
      </c>
      <c r="AA33" s="21">
        <f>$AA$31/$C$33</f>
        <v>1.4703638344078741E-3</v>
      </c>
      <c r="AB33" s="21">
        <f>$AB$31/$C$33</f>
        <v>3.1619001655045837E-4</v>
      </c>
      <c r="AC33" s="21">
        <f>$AC$31/$C$33</f>
        <v>1.9061067141754819E-3</v>
      </c>
      <c r="AD33" s="21">
        <f>$AD$31/$C$33</f>
        <v>8.3803870259441314E-4</v>
      </c>
      <c r="AE33" s="21">
        <f>$AE$31/$C$33</f>
        <v>4.7455571821293152E-3</v>
      </c>
      <c r="AF33" s="21">
        <f>$AF$31/$C$33</f>
        <v>3.685673691599102E-2</v>
      </c>
      <c r="AG33" s="21">
        <f>$AG$31/$C$33</f>
        <v>1.983174648986773E-4</v>
      </c>
      <c r="AH33" s="21">
        <f>$AH$31/$C$33</f>
        <v>2.5452903932942397E-4</v>
      </c>
      <c r="AI33" s="21">
        <f>$AI$31/$C$33</f>
        <v>6.2166586966251429E-4</v>
      </c>
      <c r="AJ33" s="21">
        <f>$AJ$31/$C$33</f>
        <v>8.0567463762677986E-4</v>
      </c>
      <c r="AK33" s="21">
        <f>$AK$31/$C$33</f>
        <v>2.8716653618031786E-4</v>
      </c>
      <c r="AL33" s="21">
        <f>$AL$31/$C$33</f>
        <v>7.4579236985492208E-4</v>
      </c>
      <c r="AM33" s="21">
        <f>$AM$31/$C$33</f>
        <v>4.3197289927682124E-3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21E24-ADF6-4220-BABF-B23CA75369C1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-7.3905758092407223E-2</v>
      </c>
      <c r="D5" s="10">
        <v>-8.2207022715061456E-3</v>
      </c>
      <c r="E5" s="10">
        <v>-2.3187852124846101E-2</v>
      </c>
      <c r="F5" s="10">
        <v>8.1261666026598359E-3</v>
      </c>
      <c r="G5" s="10">
        <v>-1.3320587383437077E-2</v>
      </c>
      <c r="H5" s="10">
        <v>-2.112598587310216E-2</v>
      </c>
      <c r="I5" s="10">
        <v>5.5555780317804483E-3</v>
      </c>
      <c r="J5" s="10">
        <v>5.2318491773677934E-3</v>
      </c>
      <c r="K5" s="10">
        <v>-5.5998001936303755E-2</v>
      </c>
      <c r="L5" s="10">
        <v>3.591250907770905E-2</v>
      </c>
      <c r="M5" s="10">
        <v>-1.6063447999662861E-2</v>
      </c>
      <c r="N5" s="10">
        <v>-1.4339201052587586E-2</v>
      </c>
      <c r="O5" s="11" t="s">
        <v>56</v>
      </c>
      <c r="P5" s="10">
        <v>-2.2369994888626525E-3</v>
      </c>
      <c r="Q5" s="10">
        <v>1.2830011867963266E-2</v>
      </c>
      <c r="R5" s="10">
        <v>-1.8771945141965358E-2</v>
      </c>
      <c r="S5" s="10">
        <v>6.2705114614469998E-3</v>
      </c>
      <c r="T5" s="10">
        <v>-2.7076809734375017E-3</v>
      </c>
      <c r="U5" s="10">
        <v>-3.2687272352110198E-2</v>
      </c>
      <c r="V5" s="10">
        <v>-3.0091379402975089E-2</v>
      </c>
      <c r="W5" s="10">
        <v>-2.3439477474710833E-2</v>
      </c>
      <c r="X5" s="10">
        <v>2.3125768336550147E-2</v>
      </c>
      <c r="Y5" s="10">
        <v>4.5048314914969391E-2</v>
      </c>
      <c r="Z5" s="10">
        <v>5.1388007463468298E-2</v>
      </c>
      <c r="AA5" s="11" t="s">
        <v>76</v>
      </c>
      <c r="AB5" s="10">
        <v>3.5673670223358274E-2</v>
      </c>
      <c r="AC5" s="10">
        <v>-1.4415549775861614E-2</v>
      </c>
      <c r="AD5" s="10">
        <v>-3.9723522997866991E-3</v>
      </c>
      <c r="AE5" s="10">
        <v>5.0224432811326117E-2</v>
      </c>
      <c r="AF5" s="10">
        <v>-2.6039500763114693E-2</v>
      </c>
      <c r="AG5" s="10">
        <v>2.1944760703440494E-2</v>
      </c>
      <c r="AH5" s="10">
        <v>-7.2563873242984037E-3</v>
      </c>
      <c r="AI5" s="10">
        <v>1.2688366268047124E-2</v>
      </c>
      <c r="AJ5" s="10">
        <v>-2.7321745441071407E-2</v>
      </c>
      <c r="AK5" s="10">
        <v>1.0938537377114397E-2</v>
      </c>
      <c r="AL5" s="10">
        <v>2.124411138397703E-2</v>
      </c>
      <c r="AM5" s="12">
        <v>1.6694526114443574E-2</v>
      </c>
    </row>
    <row r="6" spans="1:39" ht="24">
      <c r="A6" s="13" t="s">
        <v>41</v>
      </c>
      <c r="B6" s="14" t="s">
        <v>40</v>
      </c>
      <c r="C6" s="19">
        <v>-7.0461520787184179E-2</v>
      </c>
      <c r="D6" s="16">
        <v>-2.6690376275301162E-2</v>
      </c>
      <c r="E6" s="16">
        <v>3.4103054716786423E-2</v>
      </c>
      <c r="F6" s="16">
        <v>-3.4909434746238845E-2</v>
      </c>
      <c r="G6" s="16">
        <v>-2.8523540575748737E-2</v>
      </c>
      <c r="H6" s="16">
        <v>-2.0588926613683219E-2</v>
      </c>
      <c r="I6" s="16">
        <v>6.310217572103996E-3</v>
      </c>
      <c r="J6" s="16">
        <v>-5.1008059210450232E-3</v>
      </c>
      <c r="K6" s="16">
        <v>-8.8087723047301808E-2</v>
      </c>
      <c r="L6" s="16">
        <v>-6.6592887541729023E-3</v>
      </c>
      <c r="M6" s="16">
        <v>-2.6690293160397064E-2</v>
      </c>
      <c r="N6" s="17" t="s">
        <v>59</v>
      </c>
      <c r="O6" s="16">
        <v>-1.424255372911909E-2</v>
      </c>
      <c r="P6" s="16">
        <v>-4.1080076620382176E-2</v>
      </c>
      <c r="Q6" s="16">
        <v>-2.1034190256078961E-2</v>
      </c>
      <c r="R6" s="16">
        <v>1.1807062133947954E-2</v>
      </c>
      <c r="S6" s="16">
        <v>-1.3275559487826712E-2</v>
      </c>
      <c r="T6" s="16">
        <v>3.535275537144735E-3</v>
      </c>
      <c r="U6" s="16">
        <v>4.5546789732618279E-4</v>
      </c>
      <c r="V6" s="16">
        <v>-2.0580918175494745E-3</v>
      </c>
      <c r="W6" s="16">
        <v>3.5317356374064142E-2</v>
      </c>
      <c r="X6" s="16">
        <v>1.5414699970275725E-2</v>
      </c>
      <c r="Y6" s="16">
        <v>-6.4282883976711719E-3</v>
      </c>
      <c r="Z6" s="16">
        <v>-3.2241254669763769E-2</v>
      </c>
      <c r="AA6" s="16">
        <v>-2.6469716702897682E-2</v>
      </c>
      <c r="AB6" s="16">
        <v>1.8102938893223626E-2</v>
      </c>
      <c r="AC6" s="16">
        <v>-7.0632667307708634E-3</v>
      </c>
      <c r="AD6" s="16">
        <v>9.3287017726511913E-3</v>
      </c>
      <c r="AE6" s="16">
        <v>1.0680647793922934E-2</v>
      </c>
      <c r="AF6" s="16">
        <v>2.4228181411738752E-2</v>
      </c>
      <c r="AG6" s="16">
        <v>-1.2956737413435733E-2</v>
      </c>
      <c r="AH6" s="16">
        <v>-1.9535265313610516E-2</v>
      </c>
      <c r="AI6" s="16">
        <v>3.2998403499728921E-2</v>
      </c>
      <c r="AJ6" s="16">
        <v>-2.8950250374874413E-2</v>
      </c>
      <c r="AK6" s="17" t="s">
        <v>77</v>
      </c>
      <c r="AL6" s="16">
        <v>-1.3918821264384698E-3</v>
      </c>
      <c r="AM6" s="18">
        <v>3.892525332208472E-2</v>
      </c>
    </row>
    <row r="7" spans="1:39" ht="24">
      <c r="A7" s="13" t="s">
        <v>42</v>
      </c>
      <c r="B7" s="14" t="s">
        <v>40</v>
      </c>
      <c r="C7" s="19">
        <v>-5.6929546831270141E-2</v>
      </c>
      <c r="D7" s="16">
        <v>-5.179300420506644E-2</v>
      </c>
      <c r="E7" s="16">
        <v>-2.2333852958211293E-2</v>
      </c>
      <c r="F7" s="16">
        <v>-4.2070032891224678E-2</v>
      </c>
      <c r="G7" s="16">
        <v>-5.4368185766058001E-2</v>
      </c>
      <c r="H7" s="16">
        <v>-4.576059089170784E-3</v>
      </c>
      <c r="I7" s="16">
        <v>1.1648224019903213E-2</v>
      </c>
      <c r="J7" s="16">
        <v>-6.7009542355286307E-3</v>
      </c>
      <c r="K7" s="16">
        <v>-4.3847835662424908E-2</v>
      </c>
      <c r="L7" s="16">
        <v>-2.6842599829848657E-2</v>
      </c>
      <c r="M7" s="16">
        <v>2.5921190588974078E-2</v>
      </c>
      <c r="N7" s="16">
        <v>1.1870750099839174E-2</v>
      </c>
      <c r="O7" s="16">
        <v>-1.8858592058523117E-2</v>
      </c>
      <c r="P7" s="16">
        <v>-2.4760480266895962E-2</v>
      </c>
      <c r="Q7" s="16">
        <v>2.157670855404268E-2</v>
      </c>
      <c r="R7" s="17" t="s">
        <v>55</v>
      </c>
      <c r="S7" s="16">
        <v>-8.0387332830827735E-3</v>
      </c>
      <c r="T7" s="16">
        <v>5.4494493184279085E-3</v>
      </c>
      <c r="U7" s="16">
        <v>2.6110136649619771E-3</v>
      </c>
      <c r="V7" s="16">
        <v>2.03454893284715E-3</v>
      </c>
      <c r="W7" s="16">
        <v>5.9013224254995306E-2</v>
      </c>
      <c r="X7" s="16">
        <v>6.9969431162688681E-3</v>
      </c>
      <c r="Y7" s="16">
        <v>-7.0020188324471967E-3</v>
      </c>
      <c r="Z7" s="16">
        <v>1.0972774801465081E-3</v>
      </c>
      <c r="AA7" s="16">
        <v>-4.9523565862818579E-2</v>
      </c>
      <c r="AB7" s="16">
        <v>1.0925539660358004E-2</v>
      </c>
      <c r="AC7" s="16">
        <v>3.0409129792832151E-2</v>
      </c>
      <c r="AD7" s="16">
        <v>-1.5313271557769232E-2</v>
      </c>
      <c r="AE7" s="16">
        <v>1.5794634678540604E-2</v>
      </c>
      <c r="AF7" s="16">
        <v>5.6381489865644112E-2</v>
      </c>
      <c r="AG7" s="16">
        <v>2.6808068096315342E-2</v>
      </c>
      <c r="AH7" s="16">
        <v>1.2244227125906513E-2</v>
      </c>
      <c r="AI7" s="16">
        <v>6.3292813836030295E-3</v>
      </c>
      <c r="AJ7" s="16">
        <v>4.0113025485375438E-2</v>
      </c>
      <c r="AK7" s="16">
        <v>3.5000787049751278E-2</v>
      </c>
      <c r="AL7" s="16">
        <v>1.5187161438632848E-2</v>
      </c>
      <c r="AM7" s="18">
        <v>-1.503773498008206E-3</v>
      </c>
    </row>
    <row r="8" spans="1:39" ht="24">
      <c r="A8" s="13" t="s">
        <v>43</v>
      </c>
      <c r="B8" s="14" t="s">
        <v>40</v>
      </c>
      <c r="C8" s="19">
        <v>-9.2985660331584036E-2</v>
      </c>
      <c r="D8" s="16">
        <v>4.2462963156587683E-3</v>
      </c>
      <c r="E8" s="16">
        <v>6.9339732413957302E-3</v>
      </c>
      <c r="F8" s="16">
        <v>2.6730578187276954E-3</v>
      </c>
      <c r="G8" s="16">
        <v>4.2403384408452238E-3</v>
      </c>
      <c r="H8" s="16">
        <v>-2.2263531892461504E-3</v>
      </c>
      <c r="I8" s="16">
        <v>-3.4607059622267899E-2</v>
      </c>
      <c r="J8" s="16">
        <v>-4.8119306841208048E-2</v>
      </c>
      <c r="K8" s="16">
        <v>-8.5447587318388821E-2</v>
      </c>
      <c r="L8" s="16">
        <v>-4.1505842613700848E-2</v>
      </c>
      <c r="M8" s="16">
        <v>2.8498901237974494E-2</v>
      </c>
      <c r="N8" s="16">
        <v>-1.3255306780512099E-2</v>
      </c>
      <c r="O8" s="16">
        <v>6.2107690593394141E-3</v>
      </c>
      <c r="P8" s="16">
        <v>-2.0591987620010774E-2</v>
      </c>
      <c r="Q8" s="16">
        <v>-1.6150138657600788E-2</v>
      </c>
      <c r="R8" s="16">
        <v>-7.9277350908616255E-3</v>
      </c>
      <c r="S8" s="17" t="s">
        <v>78</v>
      </c>
      <c r="T8" s="16">
        <v>-4.6605115776398677E-2</v>
      </c>
      <c r="U8" s="16">
        <v>-4.1552631919266822E-2</v>
      </c>
      <c r="V8" s="16">
        <v>1.037891065057682E-2</v>
      </c>
      <c r="W8" s="16">
        <v>-2.5424729395538848E-2</v>
      </c>
      <c r="X8" s="16">
        <v>-3.5973158531499481E-2</v>
      </c>
      <c r="Y8" s="16">
        <v>3.9853211887163183E-2</v>
      </c>
      <c r="Z8" s="16">
        <v>1.340450293763972E-2</v>
      </c>
      <c r="AA8" s="16">
        <v>7.1429248395888892E-2</v>
      </c>
      <c r="AB8" s="16">
        <v>3.1458143233443351E-3</v>
      </c>
      <c r="AC8" s="16">
        <v>6.5492949757809237E-3</v>
      </c>
      <c r="AD8" s="16">
        <v>-1.5944880280962026E-2</v>
      </c>
      <c r="AE8" s="16">
        <v>2.0658340005535489E-3</v>
      </c>
      <c r="AF8" s="16">
        <v>3.3193455742394851E-2</v>
      </c>
      <c r="AG8" s="16">
        <v>-5.527038484454504E-3</v>
      </c>
      <c r="AH8" s="16">
        <v>3.3418621356087183E-2</v>
      </c>
      <c r="AI8" s="16">
        <v>1.6011152122193178E-3</v>
      </c>
      <c r="AJ8" s="16">
        <v>4.5628487638110476E-2</v>
      </c>
      <c r="AK8" s="16">
        <v>1.2783872628015268E-2</v>
      </c>
      <c r="AL8" s="16">
        <v>-1.6030086444870492E-3</v>
      </c>
      <c r="AM8" s="18">
        <v>5.8257731937893298E-2</v>
      </c>
    </row>
    <row r="9" spans="1:39" ht="24">
      <c r="A9" s="13" t="s">
        <v>44</v>
      </c>
      <c r="B9" s="14" t="s">
        <v>40</v>
      </c>
      <c r="C9" s="19">
        <v>2.2251580784044583E-2</v>
      </c>
      <c r="D9" s="16">
        <v>3.8740875175855553E-2</v>
      </c>
      <c r="E9" s="16">
        <v>5.4177257150977327E-3</v>
      </c>
      <c r="F9" s="16">
        <v>-2.4008330376998961E-2</v>
      </c>
      <c r="G9" s="16">
        <v>-3.8369227350504409E-2</v>
      </c>
      <c r="H9" s="16">
        <v>1.8798433766431193E-2</v>
      </c>
      <c r="I9" s="16">
        <v>-6.9804083005118515E-4</v>
      </c>
      <c r="J9" s="16">
        <v>1.6287791299956878E-2</v>
      </c>
      <c r="K9" s="16">
        <v>-6.5447621794613659E-3</v>
      </c>
      <c r="L9" s="16">
        <v>7.6997214210840952E-3</v>
      </c>
      <c r="M9" s="16">
        <v>1.0380699562523863E-2</v>
      </c>
      <c r="N9" s="16">
        <v>3.3300024835298751E-2</v>
      </c>
      <c r="O9" s="16">
        <v>1.2800185416945248E-2</v>
      </c>
      <c r="P9" s="16">
        <v>2.2235855403834714E-2</v>
      </c>
      <c r="Q9" s="16">
        <v>3.4722218289840847E-3</v>
      </c>
      <c r="R9" s="16">
        <v>6.3376947300199556E-3</v>
      </c>
      <c r="S9" s="16">
        <v>1.6315194477762899E-3</v>
      </c>
      <c r="T9" s="16">
        <v>5.8452936736953051E-2</v>
      </c>
      <c r="U9" s="16">
        <v>-6.2781048023678588E-5</v>
      </c>
      <c r="V9" s="16">
        <v>6.7377096603794318E-2</v>
      </c>
      <c r="W9" s="16">
        <v>-1.0452153236280338E-2</v>
      </c>
      <c r="X9" s="16">
        <v>-8.7914304682500961E-3</v>
      </c>
      <c r="Y9" s="16">
        <v>-4.2319546780463145E-2</v>
      </c>
      <c r="Z9" s="16">
        <v>-9.5782408019048967E-3</v>
      </c>
      <c r="AA9" s="16">
        <v>-3.2296739763124936E-2</v>
      </c>
      <c r="AB9" s="16">
        <v>2.7709202173077435E-3</v>
      </c>
      <c r="AC9" s="16">
        <v>5.8137136492177825E-2</v>
      </c>
      <c r="AD9" s="16">
        <v>-2.0521002706772772E-2</v>
      </c>
      <c r="AE9" s="16">
        <v>-5.0210226708901608E-2</v>
      </c>
      <c r="AF9" s="16">
        <v>-1.9784527045173136E-2</v>
      </c>
      <c r="AG9" s="16">
        <v>-2.5257362795532257E-2</v>
      </c>
      <c r="AH9" s="16">
        <v>-5.2512048155682152E-3</v>
      </c>
      <c r="AI9" s="17" t="s">
        <v>55</v>
      </c>
      <c r="AJ9" s="16">
        <v>-4.7712524952505241E-2</v>
      </c>
      <c r="AK9" s="16">
        <v>-9.3893572108602504E-3</v>
      </c>
      <c r="AL9" s="16">
        <v>-2.1468277230004055E-2</v>
      </c>
      <c r="AM9" s="18">
        <v>3.6098157887536368E-3</v>
      </c>
    </row>
    <row r="10" spans="1:39" ht="24">
      <c r="A10" s="13" t="s">
        <v>45</v>
      </c>
      <c r="B10" s="14" t="s">
        <v>40</v>
      </c>
      <c r="C10" s="19">
        <v>-4.2941038557717019E-2</v>
      </c>
      <c r="D10" s="16">
        <v>-1.6472824511809033E-2</v>
      </c>
      <c r="E10" s="16">
        <v>-4.8901762712859918E-2</v>
      </c>
      <c r="F10" s="16">
        <v>9.7709806830256936E-3</v>
      </c>
      <c r="G10" s="16">
        <v>8.9258765159215235E-3</v>
      </c>
      <c r="H10" s="16">
        <v>-4.8826925524835606E-2</v>
      </c>
      <c r="I10" s="16">
        <v>1.2279997641738828E-3</v>
      </c>
      <c r="J10" s="16">
        <v>-1.1316930453961617E-3</v>
      </c>
      <c r="K10" s="16">
        <v>-2.5089743839869609E-2</v>
      </c>
      <c r="L10" s="17" t="s">
        <v>79</v>
      </c>
      <c r="M10" s="16">
        <v>-2.6963781704623744E-2</v>
      </c>
      <c r="N10" s="16">
        <v>-6.6329975765693694E-3</v>
      </c>
      <c r="O10" s="16">
        <v>3.5477149595496145E-2</v>
      </c>
      <c r="P10" s="16">
        <v>-1.2431907127624672E-2</v>
      </c>
      <c r="Q10" s="16">
        <v>-2.8743810454810257E-2</v>
      </c>
      <c r="R10" s="16">
        <v>-2.6376917644424066E-2</v>
      </c>
      <c r="S10" s="16">
        <v>-4.1180770023862556E-2</v>
      </c>
      <c r="T10" s="16">
        <v>4.9517734140123596E-3</v>
      </c>
      <c r="U10" s="16">
        <v>-1.942585219847244E-2</v>
      </c>
      <c r="V10" s="16">
        <v>-2.1717440708462739E-3</v>
      </c>
      <c r="W10" s="16">
        <v>9.5697600310089819E-3</v>
      </c>
      <c r="X10" s="16">
        <v>-4.5882886775273933E-2</v>
      </c>
      <c r="Y10" s="16">
        <v>6.8368691590117062E-2</v>
      </c>
      <c r="Z10" s="16">
        <v>8.4167598574453231E-2</v>
      </c>
      <c r="AA10" s="17" t="s">
        <v>77</v>
      </c>
      <c r="AB10" s="16">
        <v>2.8775724081464168E-2</v>
      </c>
      <c r="AC10" s="16">
        <v>2.0611938318672467E-2</v>
      </c>
      <c r="AD10" s="16">
        <v>-2.4468680809542197E-2</v>
      </c>
      <c r="AE10" s="16">
        <v>-4.1237348080271517E-3</v>
      </c>
      <c r="AF10" s="16">
        <v>7.0465842787288575E-3</v>
      </c>
      <c r="AG10" s="16">
        <v>6.4031153921015743E-3</v>
      </c>
      <c r="AH10" s="16">
        <v>-1.0247391399935996E-2</v>
      </c>
      <c r="AI10" s="16">
        <v>7.5062826069366212E-3</v>
      </c>
      <c r="AJ10" s="16">
        <v>1.8907740842912808E-2</v>
      </c>
      <c r="AK10" s="16">
        <v>-2.0897129487869696E-2</v>
      </c>
      <c r="AL10" s="16">
        <v>1.7226013898207482E-2</v>
      </c>
      <c r="AM10" s="18">
        <v>3.9945846400870073E-2</v>
      </c>
    </row>
    <row r="11" spans="1:39" ht="24">
      <c r="A11" s="13" t="s">
        <v>46</v>
      </c>
      <c r="B11" s="14" t="s">
        <v>40</v>
      </c>
      <c r="C11" s="19">
        <v>-2.1817760483958781E-2</v>
      </c>
      <c r="D11" s="16">
        <v>-2.5120291751735541E-2</v>
      </c>
      <c r="E11" s="16">
        <v>-2.553295358612517E-2</v>
      </c>
      <c r="F11" s="16">
        <v>-5.8555987796441611E-2</v>
      </c>
      <c r="G11" s="16">
        <v>-4.1992477960363608E-2</v>
      </c>
      <c r="H11" s="16">
        <v>-2.8815729201747721E-2</v>
      </c>
      <c r="I11" s="16">
        <v>-2.3069582961701456E-2</v>
      </c>
      <c r="J11" s="16">
        <v>-3.8739071810398817E-2</v>
      </c>
      <c r="K11" s="16">
        <v>1.1361674270432096E-2</v>
      </c>
      <c r="L11" s="16">
        <v>-2.9052020460168908E-2</v>
      </c>
      <c r="M11" s="16">
        <v>8.3461718015629335E-3</v>
      </c>
      <c r="N11" s="16">
        <v>-2.1028201377669118E-2</v>
      </c>
      <c r="O11" s="16">
        <v>1.2828768895471861E-2</v>
      </c>
      <c r="P11" s="16">
        <v>-2.3202851016121046E-2</v>
      </c>
      <c r="Q11" s="17" t="s">
        <v>59</v>
      </c>
      <c r="R11" s="16">
        <v>2.1412835790094488E-2</v>
      </c>
      <c r="S11" s="16">
        <v>-1.6178267444900724E-2</v>
      </c>
      <c r="T11" s="16">
        <v>2.8072736407993147E-2</v>
      </c>
      <c r="U11" s="16">
        <v>-2.9525634317647109E-2</v>
      </c>
      <c r="V11" s="16">
        <v>1.8387591134549734E-2</v>
      </c>
      <c r="W11" s="16">
        <v>1.8547522131328865E-2</v>
      </c>
      <c r="X11" s="16">
        <v>2.7569663768486467E-2</v>
      </c>
      <c r="Y11" s="16">
        <v>5.8779983226997866E-2</v>
      </c>
      <c r="Z11" s="16">
        <v>-1.9004084434990499E-2</v>
      </c>
      <c r="AA11" s="16">
        <v>-8.4300972376087861E-3</v>
      </c>
      <c r="AB11" s="16">
        <v>2.2731422684132661E-2</v>
      </c>
      <c r="AC11" s="16">
        <v>5.781270514162158E-3</v>
      </c>
      <c r="AD11" s="16">
        <v>-7.459957994408519E-4</v>
      </c>
      <c r="AE11" s="16">
        <v>-5.7186105636369685E-3</v>
      </c>
      <c r="AF11" s="16">
        <v>4.8869665573778101E-3</v>
      </c>
      <c r="AG11" s="16">
        <v>1.5073325850797259E-2</v>
      </c>
      <c r="AH11" s="16">
        <v>5.2373675624384587E-2</v>
      </c>
      <c r="AI11" s="16">
        <v>3.419789558408947E-3</v>
      </c>
      <c r="AJ11" s="16">
        <v>1.9355558493885559E-2</v>
      </c>
      <c r="AK11" s="17" t="s">
        <v>80</v>
      </c>
      <c r="AL11" s="16">
        <v>2.9530462196827281E-2</v>
      </c>
      <c r="AM11" s="18">
        <v>1.664125290870663E-2</v>
      </c>
    </row>
    <row r="12" spans="1:39" ht="24">
      <c r="A12" s="13" t="s">
        <v>47</v>
      </c>
      <c r="B12" s="14" t="s">
        <v>40</v>
      </c>
      <c r="C12" s="19">
        <v>-4.2722503703025466E-2</v>
      </c>
      <c r="D12" s="16">
        <v>-2.4801055017993887E-3</v>
      </c>
      <c r="E12" s="16">
        <v>4.1618955165615742E-2</v>
      </c>
      <c r="F12" s="16">
        <v>1.7714564307792374E-2</v>
      </c>
      <c r="G12" s="16">
        <v>1.7352786863024664E-2</v>
      </c>
      <c r="H12" s="16">
        <v>4.3515577898047303E-2</v>
      </c>
      <c r="I12" s="16">
        <v>3.8082904433855251E-2</v>
      </c>
      <c r="J12" s="16">
        <v>4.0364817245242039E-2</v>
      </c>
      <c r="K12" s="16">
        <v>5.4241738946496303E-2</v>
      </c>
      <c r="L12" s="16">
        <v>1.7555026481658954E-2</v>
      </c>
      <c r="M12" s="16">
        <v>1.8555825949438901E-2</v>
      </c>
      <c r="N12" s="16">
        <v>-1.3628365100643836E-3</v>
      </c>
      <c r="O12" s="16">
        <v>2.1369302859439301E-2</v>
      </c>
      <c r="P12" s="16">
        <v>9.5655961572652919E-3</v>
      </c>
      <c r="Q12" s="16">
        <v>2.9824098225204678E-2</v>
      </c>
      <c r="R12" s="16">
        <v>1.5191559108153433E-2</v>
      </c>
      <c r="S12" s="16">
        <v>-1.6089618225123871E-3</v>
      </c>
      <c r="T12" s="16">
        <v>8.3494035398900667E-3</v>
      </c>
      <c r="U12" s="16">
        <v>2.5686347892209131E-2</v>
      </c>
      <c r="V12" s="16">
        <v>-2.240787772868362E-2</v>
      </c>
      <c r="W12" s="16">
        <v>-3.309460712066558E-2</v>
      </c>
      <c r="X12" s="16">
        <v>-2.7552556744102917E-2</v>
      </c>
      <c r="Y12" s="16">
        <v>-5.6215594087542856E-2</v>
      </c>
      <c r="Z12" s="16">
        <v>5.798718044219435E-3</v>
      </c>
      <c r="AA12" s="16">
        <v>1.1006806058636106E-2</v>
      </c>
      <c r="AB12" s="16">
        <v>-1.5764436886129257E-2</v>
      </c>
      <c r="AC12" s="16">
        <v>-1.3113138535782144E-2</v>
      </c>
      <c r="AD12" s="16">
        <v>-6.6922234748606826E-3</v>
      </c>
      <c r="AE12" s="16">
        <v>-6.1152114037435118E-2</v>
      </c>
      <c r="AF12" s="16">
        <v>3.0927680457763552E-2</v>
      </c>
      <c r="AG12" s="16">
        <v>-7.0858613279319287E-3</v>
      </c>
      <c r="AH12" s="16">
        <v>-4.3558767550065138E-2</v>
      </c>
      <c r="AI12" s="16">
        <v>-2.1448010526065216E-2</v>
      </c>
      <c r="AJ12" s="16">
        <v>2.0613235818398464E-2</v>
      </c>
      <c r="AK12" s="16">
        <v>-1.6053121025681426E-2</v>
      </c>
      <c r="AL12" s="17" t="s">
        <v>55</v>
      </c>
      <c r="AM12" s="18">
        <v>5.1898824476266491E-3</v>
      </c>
    </row>
    <row r="13" spans="1:39" ht="24">
      <c r="A13" s="13" t="s">
        <v>48</v>
      </c>
      <c r="B13" s="14" t="s">
        <v>40</v>
      </c>
      <c r="C13" s="19">
        <v>-3.5444364134004792E-2</v>
      </c>
      <c r="D13" s="16">
        <v>-4.2614935646470169E-2</v>
      </c>
      <c r="E13" s="16">
        <v>-2.2854715325448839E-2</v>
      </c>
      <c r="F13" s="16">
        <v>-3.9521281187682313E-2</v>
      </c>
      <c r="G13" s="16">
        <v>9.6429989777446871E-3</v>
      </c>
      <c r="H13" s="16">
        <v>-3.2457200371832327E-2</v>
      </c>
      <c r="I13" s="16">
        <v>3.7455567401492855E-4</v>
      </c>
      <c r="J13" s="16">
        <v>-4.520264353417798E-2</v>
      </c>
      <c r="K13" s="16">
        <v>-4.4743491717943895E-2</v>
      </c>
      <c r="L13" s="16">
        <v>-2.1651550589816887E-3</v>
      </c>
      <c r="M13" s="16">
        <v>3.2141319369574754E-2</v>
      </c>
      <c r="N13" s="16">
        <v>-2.0853624275663824E-3</v>
      </c>
      <c r="O13" s="16">
        <v>-2.9969770722175177E-2</v>
      </c>
      <c r="P13" s="16">
        <v>-2.451036397396027E-2</v>
      </c>
      <c r="Q13" s="16">
        <v>1.8359634805682999E-2</v>
      </c>
      <c r="R13" s="16">
        <v>2.03343774140235E-3</v>
      </c>
      <c r="S13" s="16">
        <v>1.0389218732429846E-2</v>
      </c>
      <c r="T13" s="16">
        <v>-2.0559341625275285E-2</v>
      </c>
      <c r="U13" s="16">
        <v>3.8781572560992279E-3</v>
      </c>
      <c r="V13" s="17" t="s">
        <v>59</v>
      </c>
      <c r="W13" s="16">
        <v>1.3805868237720708E-3</v>
      </c>
      <c r="X13" s="16">
        <v>-3.3143938316407814E-2</v>
      </c>
      <c r="Y13" s="16">
        <v>-3.1255364985036595E-2</v>
      </c>
      <c r="Z13" s="16">
        <v>-5.5275728209033169E-2</v>
      </c>
      <c r="AA13" s="16">
        <v>-1.2326221824702803E-2</v>
      </c>
      <c r="AB13" s="16">
        <v>5.0619641581747452E-4</v>
      </c>
      <c r="AC13" s="16">
        <v>3.6498745535825987E-2</v>
      </c>
      <c r="AD13" s="16">
        <v>-1.2378401776719646E-3</v>
      </c>
      <c r="AE13" s="16">
        <v>1.9558302998738571E-3</v>
      </c>
      <c r="AF13" s="16">
        <v>2.4970734868435041E-2</v>
      </c>
      <c r="AG13" s="16">
        <v>5.210072129319075E-3</v>
      </c>
      <c r="AH13" s="16">
        <v>3.6949545239010041E-2</v>
      </c>
      <c r="AI13" s="16">
        <v>6.6682914033152796E-2</v>
      </c>
      <c r="AJ13" s="16">
        <v>-1.5722708823946902E-2</v>
      </c>
      <c r="AK13" s="16">
        <v>8.5842891098890442E-2</v>
      </c>
      <c r="AL13" s="16">
        <v>-2.2198404637855228E-2</v>
      </c>
      <c r="AM13" s="18">
        <v>7.4145237412543202E-3</v>
      </c>
    </row>
    <row r="14" spans="1:39" ht="24">
      <c r="A14" s="13" t="s">
        <v>49</v>
      </c>
      <c r="B14" s="14" t="s">
        <v>40</v>
      </c>
      <c r="C14" s="19">
        <v>-4.8670765607790531E-2</v>
      </c>
      <c r="D14" s="16">
        <v>-4.5802289456999622E-2</v>
      </c>
      <c r="E14" s="16">
        <v>-3.0029833696015886E-2</v>
      </c>
      <c r="F14" s="16">
        <v>-9.3241626054079429E-3</v>
      </c>
      <c r="G14" s="16">
        <v>-2.9413793721427484E-2</v>
      </c>
      <c r="H14" s="16">
        <v>3.0803331333609414E-2</v>
      </c>
      <c r="I14" s="16">
        <v>-1.0600953845806099E-2</v>
      </c>
      <c r="J14" s="16">
        <v>6.0622564134951108E-3</v>
      </c>
      <c r="K14" s="16">
        <v>-3.6055998155802321E-2</v>
      </c>
      <c r="L14" s="16">
        <v>-2.4642269302464177E-2</v>
      </c>
      <c r="M14" s="16">
        <v>3.2096764605783312E-2</v>
      </c>
      <c r="N14" s="16">
        <v>9.2663916471854013E-3</v>
      </c>
      <c r="O14" s="16">
        <v>-3.9499436081479825E-3</v>
      </c>
      <c r="P14" s="16">
        <v>3.8117688758038505E-3</v>
      </c>
      <c r="Q14" s="16">
        <v>-7.6903544916665509E-4</v>
      </c>
      <c r="R14" s="16">
        <v>-1.5158749285416393E-2</v>
      </c>
      <c r="S14" s="16">
        <v>-1.5993258519108482E-2</v>
      </c>
      <c r="T14" s="16">
        <v>-4.515700612872914E-3</v>
      </c>
      <c r="U14" s="16">
        <v>6.5848914554615667E-2</v>
      </c>
      <c r="V14" s="16">
        <v>-1.2504768916156244E-3</v>
      </c>
      <c r="W14" s="16">
        <v>5.019248926007213E-2</v>
      </c>
      <c r="X14" s="16">
        <v>-3.9505221011886901E-2</v>
      </c>
      <c r="Y14" s="16">
        <v>-5.9306386527070265E-2</v>
      </c>
      <c r="Z14" s="16">
        <v>-3.1708783213610668E-2</v>
      </c>
      <c r="AA14" s="16">
        <v>-3.1040874581207301E-2</v>
      </c>
      <c r="AB14" s="16">
        <v>-1.445961050038435E-2</v>
      </c>
      <c r="AC14" s="16">
        <v>1.5576233186605287E-2</v>
      </c>
      <c r="AD14" s="17" t="s">
        <v>59</v>
      </c>
      <c r="AE14" s="16">
        <v>9.1602611909876713E-3</v>
      </c>
      <c r="AF14" s="16">
        <v>-3.931121654333971E-2</v>
      </c>
      <c r="AG14" s="16">
        <v>-7.975951739297724E-3</v>
      </c>
      <c r="AH14" s="16">
        <v>2.3151220980313577E-2</v>
      </c>
      <c r="AI14" s="16">
        <v>-2.0313791990293505E-2</v>
      </c>
      <c r="AJ14" s="16">
        <v>6.7367608727622999E-2</v>
      </c>
      <c r="AK14" s="16">
        <v>2.0952175632655067E-2</v>
      </c>
      <c r="AL14" s="16">
        <v>-6.6050626152596246E-3</v>
      </c>
      <c r="AM14" s="18">
        <v>-5.7299265342652395E-2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3.6912579189024269E-7</v>
      </c>
      <c r="E21" s="10">
        <f t="shared" ref="E21:AM21" si="0">$C5^2*E5^2</f>
        <v>2.9368218082831393E-6</v>
      </c>
      <c r="F21" s="10">
        <f t="shared" si="0"/>
        <v>3.6068492925958141E-7</v>
      </c>
      <c r="G21" s="10">
        <f t="shared" si="0"/>
        <v>9.6917745726211163E-7</v>
      </c>
      <c r="H21" s="10">
        <f t="shared" si="0"/>
        <v>2.4377576185991669E-6</v>
      </c>
      <c r="I21" s="10">
        <f t="shared" si="0"/>
        <v>1.6858349614961632E-7</v>
      </c>
      <c r="J21" s="10">
        <f t="shared" si="0"/>
        <v>1.4950887851526658E-7</v>
      </c>
      <c r="K21" s="10">
        <f t="shared" si="0"/>
        <v>1.712780124907294E-5</v>
      </c>
      <c r="L21" s="10">
        <f t="shared" si="0"/>
        <v>7.0444655540661984E-6</v>
      </c>
      <c r="M21" s="10">
        <f t="shared" si="0"/>
        <v>1.4093994438019043E-6</v>
      </c>
      <c r="N21" s="10">
        <f t="shared" si="0"/>
        <v>1.1230690541076808E-6</v>
      </c>
      <c r="O21" s="11">
        <f t="shared" si="0"/>
        <v>5.2994282105798367E-3</v>
      </c>
      <c r="P21" s="10">
        <f t="shared" si="0"/>
        <v>2.7333064237910847E-8</v>
      </c>
      <c r="Q21" s="10">
        <f t="shared" si="0"/>
        <v>8.9910552935494528E-7</v>
      </c>
      <c r="R21" s="10">
        <f t="shared" si="0"/>
        <v>1.924753442598652E-6</v>
      </c>
      <c r="S21" s="10">
        <f t="shared" si="0"/>
        <v>2.1476449459598124E-7</v>
      </c>
      <c r="T21" s="10">
        <f t="shared" si="0"/>
        <v>4.0045298823353745E-8</v>
      </c>
      <c r="U21" s="10">
        <f t="shared" si="0"/>
        <v>5.8359816211708464E-6</v>
      </c>
      <c r="V21" s="10">
        <f t="shared" si="0"/>
        <v>4.9458477733946806E-6</v>
      </c>
      <c r="W21" s="10">
        <f t="shared" si="0"/>
        <v>3.0009060850941302E-6</v>
      </c>
      <c r="X21" s="10">
        <f t="shared" si="0"/>
        <v>2.921116607467157E-6</v>
      </c>
      <c r="Y21" s="10">
        <f t="shared" si="0"/>
        <v>1.1084437347159699E-5</v>
      </c>
      <c r="Z21" s="10">
        <f t="shared" si="0"/>
        <v>1.4423813866586623E-5</v>
      </c>
      <c r="AA21" s="11">
        <f t="shared" si="0"/>
        <v>5.9077652632772305E-5</v>
      </c>
      <c r="AB21" s="10">
        <f t="shared" si="0"/>
        <v>6.9510776312966903E-6</v>
      </c>
      <c r="AC21" s="10">
        <f t="shared" si="0"/>
        <v>1.1350604002627412E-6</v>
      </c>
      <c r="AD21" s="10">
        <f t="shared" si="0"/>
        <v>8.6189045023261202E-8</v>
      </c>
      <c r="AE21" s="10">
        <f t="shared" si="0"/>
        <v>1.3778014394888489E-5</v>
      </c>
      <c r="AF21" s="10">
        <f t="shared" si="0"/>
        <v>3.7035811022603731E-6</v>
      </c>
      <c r="AG21" s="10">
        <f t="shared" si="0"/>
        <v>2.6303785310442422E-6</v>
      </c>
      <c r="AH21" s="10">
        <f t="shared" si="0"/>
        <v>2.8760568367087479E-7</v>
      </c>
      <c r="AI21" s="10">
        <f t="shared" si="0"/>
        <v>8.7936254919754512E-7</v>
      </c>
      <c r="AJ21" s="10">
        <f t="shared" si="0"/>
        <v>4.077307195572174E-6</v>
      </c>
      <c r="AK21" s="10">
        <f t="shared" si="0"/>
        <v>6.5354434715539678E-7</v>
      </c>
      <c r="AL21" s="10">
        <f t="shared" si="0"/>
        <v>2.4650951763170849E-6</v>
      </c>
      <c r="AM21" s="12">
        <f t="shared" si="0"/>
        <v>1.5223157615557325E-6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3.5368237456858068E-6</v>
      </c>
      <c r="E22" s="16">
        <f t="shared" si="1"/>
        <v>5.7741835951926835E-6</v>
      </c>
      <c r="F22" s="16">
        <f t="shared" si="1"/>
        <v>6.0504776132884417E-6</v>
      </c>
      <c r="G22" s="16">
        <f t="shared" si="1"/>
        <v>4.0393444650791428E-6</v>
      </c>
      <c r="H22" s="16">
        <f t="shared" si="1"/>
        <v>2.1046090623161281E-6</v>
      </c>
      <c r="I22" s="16">
        <f t="shared" si="1"/>
        <v>1.9769363743574242E-7</v>
      </c>
      <c r="J22" s="16">
        <f t="shared" si="1"/>
        <v>1.2917593801493478E-7</v>
      </c>
      <c r="K22" s="16">
        <f t="shared" si="1"/>
        <v>3.8524303285610011E-5</v>
      </c>
      <c r="L22" s="16">
        <f t="shared" si="1"/>
        <v>2.2017079897801963E-7</v>
      </c>
      <c r="M22" s="16">
        <f t="shared" si="1"/>
        <v>3.5368017180976085E-6</v>
      </c>
      <c r="N22" s="17">
        <f t="shared" si="1"/>
        <v>4.8072224779035994E-3</v>
      </c>
      <c r="O22" s="16">
        <f t="shared" si="1"/>
        <v>1.0071166079669002E-6</v>
      </c>
      <c r="P22" s="16">
        <f t="shared" si="1"/>
        <v>8.3785046445944026E-6</v>
      </c>
      <c r="Q22" s="16">
        <f t="shared" si="1"/>
        <v>2.1966234748958166E-6</v>
      </c>
      <c r="R22" s="16">
        <f t="shared" si="1"/>
        <v>6.9213007702010259E-7</v>
      </c>
      <c r="S22" s="16">
        <f t="shared" si="1"/>
        <v>8.7500330036852254E-7</v>
      </c>
      <c r="T22" s="16">
        <f t="shared" si="1"/>
        <v>6.2051253771919054E-8</v>
      </c>
      <c r="U22" s="16">
        <f t="shared" si="1"/>
        <v>1.0299581274766067E-9</v>
      </c>
      <c r="V22" s="16">
        <f t="shared" si="1"/>
        <v>2.102972128643518E-8</v>
      </c>
      <c r="W22" s="16">
        <f t="shared" si="1"/>
        <v>6.1927051149850109E-6</v>
      </c>
      <c r="X22" s="16">
        <f t="shared" si="1"/>
        <v>1.1797070560845153E-6</v>
      </c>
      <c r="Y22" s="16">
        <f t="shared" si="1"/>
        <v>2.0516096357350644E-7</v>
      </c>
      <c r="Z22" s="16">
        <f t="shared" si="1"/>
        <v>5.1609291012223449E-6</v>
      </c>
      <c r="AA22" s="16">
        <f t="shared" si="1"/>
        <v>3.4785849307825701E-6</v>
      </c>
      <c r="AB22" s="16">
        <f t="shared" si="1"/>
        <v>1.62705485736982E-6</v>
      </c>
      <c r="AC22" s="16">
        <f t="shared" si="1"/>
        <v>2.4769385853588168E-7</v>
      </c>
      <c r="AD22" s="16">
        <f t="shared" si="1"/>
        <v>4.3206237014560553E-7</v>
      </c>
      <c r="AE22" s="16">
        <f t="shared" si="1"/>
        <v>5.6636865883898202E-7</v>
      </c>
      <c r="AF22" s="16">
        <f t="shared" si="1"/>
        <v>2.9143765147955398E-6</v>
      </c>
      <c r="AG22" s="16">
        <f t="shared" si="1"/>
        <v>8.3348030001072772E-7</v>
      </c>
      <c r="AH22" s="16">
        <f t="shared" si="1"/>
        <v>1.894709586938937E-6</v>
      </c>
      <c r="AI22" s="16">
        <f t="shared" si="1"/>
        <v>5.4061722916030989E-6</v>
      </c>
      <c r="AJ22" s="16">
        <f t="shared" si="1"/>
        <v>4.1611049825415847E-6</v>
      </c>
      <c r="AK22" s="17">
        <f t="shared" si="1"/>
        <v>4.6714047002646994E-5</v>
      </c>
      <c r="AL22" s="16">
        <f t="shared" si="1"/>
        <v>9.6185352469917491E-9</v>
      </c>
      <c r="AM22" s="18">
        <f t="shared" si="1"/>
        <v>7.5225818194388359E-6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8.6939604206602267E-6</v>
      </c>
      <c r="E23" s="16">
        <f t="shared" si="2"/>
        <v>1.6166006851927472E-6</v>
      </c>
      <c r="F23" s="16">
        <f t="shared" si="2"/>
        <v>5.7361586785375403E-6</v>
      </c>
      <c r="G23" s="16">
        <f t="shared" si="2"/>
        <v>9.5799917643544341E-6</v>
      </c>
      <c r="H23" s="16">
        <f t="shared" si="2"/>
        <v>6.7867007652642122E-8</v>
      </c>
      <c r="I23" s="16">
        <f t="shared" si="2"/>
        <v>4.3973889669417755E-7</v>
      </c>
      <c r="J23" s="16">
        <f t="shared" si="2"/>
        <v>1.4552873603156447E-7</v>
      </c>
      <c r="K23" s="16">
        <f t="shared" si="2"/>
        <v>6.2312012260242376E-6</v>
      </c>
      <c r="L23" s="16">
        <f t="shared" si="2"/>
        <v>2.3352028255091601E-6</v>
      </c>
      <c r="M23" s="16">
        <f t="shared" si="2"/>
        <v>2.1776362836182783E-6</v>
      </c>
      <c r="N23" s="16">
        <f t="shared" si="2"/>
        <v>4.5670080632774311E-7</v>
      </c>
      <c r="O23" s="16">
        <f t="shared" si="2"/>
        <v>1.1526407935440044E-6</v>
      </c>
      <c r="P23" s="16">
        <f t="shared" si="2"/>
        <v>1.986980394663359E-6</v>
      </c>
      <c r="Q23" s="16">
        <f t="shared" si="2"/>
        <v>1.5088492257391322E-6</v>
      </c>
      <c r="R23" s="17">
        <f t="shared" si="2"/>
        <v>3.1572557210391297E-3</v>
      </c>
      <c r="S23" s="16">
        <f t="shared" si="2"/>
        <v>2.0943569026266082E-7</v>
      </c>
      <c r="T23" s="16">
        <f t="shared" si="2"/>
        <v>9.6245556785192334E-8</v>
      </c>
      <c r="U23" s="16">
        <f t="shared" si="2"/>
        <v>2.2094986626361216E-8</v>
      </c>
      <c r="V23" s="16">
        <f t="shared" si="2"/>
        <v>1.3415650404540113E-8</v>
      </c>
      <c r="W23" s="16">
        <f t="shared" si="2"/>
        <v>1.1286886048458084E-5</v>
      </c>
      <c r="X23" s="16">
        <f t="shared" si="2"/>
        <v>1.5866902020381733E-7</v>
      </c>
      <c r="Y23" s="16">
        <f t="shared" si="2"/>
        <v>1.5889930677634749E-7</v>
      </c>
      <c r="Z23" s="16">
        <f t="shared" si="2"/>
        <v>3.9021897672323965E-9</v>
      </c>
      <c r="AA23" s="16">
        <f t="shared" si="2"/>
        <v>7.9487578910056258E-6</v>
      </c>
      <c r="AB23" s="16">
        <f t="shared" si="2"/>
        <v>3.8686661125394679E-7</v>
      </c>
      <c r="AC23" s="16">
        <f t="shared" si="2"/>
        <v>2.996977193725341E-6</v>
      </c>
      <c r="AD23" s="16">
        <f t="shared" si="2"/>
        <v>7.5999620179942198E-7</v>
      </c>
      <c r="AE23" s="16">
        <f t="shared" si="2"/>
        <v>8.0852718042138205E-7</v>
      </c>
      <c r="AF23" s="16">
        <f t="shared" si="2"/>
        <v>1.0302640578461427E-5</v>
      </c>
      <c r="AG23" s="16">
        <f t="shared" si="2"/>
        <v>2.3291984344772668E-6</v>
      </c>
      <c r="AH23" s="16">
        <f t="shared" si="2"/>
        <v>4.8589027579741604E-7</v>
      </c>
      <c r="AI23" s="16">
        <f t="shared" si="2"/>
        <v>1.298327514811421E-7</v>
      </c>
      <c r="AJ23" s="16">
        <f t="shared" si="2"/>
        <v>5.2149036929668018E-6</v>
      </c>
      <c r="AK23" s="16">
        <f t="shared" si="2"/>
        <v>3.9703708539707025E-6</v>
      </c>
      <c r="AL23" s="16">
        <f t="shared" si="2"/>
        <v>7.4753007918213664E-7</v>
      </c>
      <c r="AM23" s="18">
        <f t="shared" si="2"/>
        <v>7.3289254984846457E-9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1.5590231095971104E-7</v>
      </c>
      <c r="E24" s="16">
        <f t="shared" si="3"/>
        <v>4.1571556150013543E-7</v>
      </c>
      <c r="F24" s="16">
        <f t="shared" si="3"/>
        <v>6.1780108191509103E-8</v>
      </c>
      <c r="G24" s="16">
        <f t="shared" si="3"/>
        <v>1.5546513241071802E-7</v>
      </c>
      <c r="H24" s="16">
        <f t="shared" si="3"/>
        <v>4.2856833831440534E-8</v>
      </c>
      <c r="I24" s="16">
        <f t="shared" si="3"/>
        <v>1.0355268435167706E-5</v>
      </c>
      <c r="J24" s="16">
        <f t="shared" si="3"/>
        <v>2.0020304769289058E-5</v>
      </c>
      <c r="K24" s="16">
        <f t="shared" si="3"/>
        <v>6.3129386412562156E-5</v>
      </c>
      <c r="L24" s="16">
        <f t="shared" si="3"/>
        <v>1.4895340277677072E-5</v>
      </c>
      <c r="M24" s="16">
        <f t="shared" si="3"/>
        <v>7.0224424969072933E-6</v>
      </c>
      <c r="N24" s="16">
        <f t="shared" si="3"/>
        <v>1.5191880166804922E-6</v>
      </c>
      <c r="O24" s="16">
        <f t="shared" si="3"/>
        <v>3.3352064393814684E-7</v>
      </c>
      <c r="P24" s="16">
        <f t="shared" si="3"/>
        <v>3.6663041970686387E-6</v>
      </c>
      <c r="Q24" s="16">
        <f t="shared" si="3"/>
        <v>2.2551969199966956E-6</v>
      </c>
      <c r="R24" s="16">
        <f t="shared" si="3"/>
        <v>5.4341324324580296E-7</v>
      </c>
      <c r="S24" s="17">
        <f t="shared" si="3"/>
        <v>8.354856494617386E-3</v>
      </c>
      <c r="T24" s="16">
        <f t="shared" si="3"/>
        <v>1.8780153663289639E-5</v>
      </c>
      <c r="U24" s="16">
        <f t="shared" si="3"/>
        <v>1.492894207509272E-5</v>
      </c>
      <c r="V24" s="16">
        <f t="shared" si="3"/>
        <v>9.3139843858202984E-7</v>
      </c>
      <c r="W24" s="16">
        <f t="shared" si="3"/>
        <v>5.5891354878389549E-6</v>
      </c>
      <c r="X24" s="16">
        <f t="shared" si="3"/>
        <v>1.1188944052914137E-5</v>
      </c>
      <c r="Y24" s="16">
        <f t="shared" si="3"/>
        <v>1.3732784831415028E-5</v>
      </c>
      <c r="Z24" s="16">
        <f t="shared" si="3"/>
        <v>1.5535791621770704E-6</v>
      </c>
      <c r="AA24" s="16">
        <f t="shared" si="3"/>
        <v>4.4114780204356523E-5</v>
      </c>
      <c r="AB24" s="16">
        <f t="shared" si="3"/>
        <v>8.5565389194037163E-8</v>
      </c>
      <c r="AC24" s="16">
        <f t="shared" si="3"/>
        <v>3.7086945104961332E-7</v>
      </c>
      <c r="AD24" s="16">
        <f t="shared" si="3"/>
        <v>2.1982368538251369E-6</v>
      </c>
      <c r="AE24" s="16">
        <f t="shared" si="3"/>
        <v>3.6899697089530991E-8</v>
      </c>
      <c r="AF24" s="16">
        <f t="shared" si="3"/>
        <v>9.5265773199545849E-6</v>
      </c>
      <c r="AG24" s="16">
        <f t="shared" si="3"/>
        <v>2.6412951638651602E-7</v>
      </c>
      <c r="AH24" s="16">
        <f t="shared" si="3"/>
        <v>9.6562615006967632E-6</v>
      </c>
      <c r="AI24" s="16">
        <f t="shared" si="3"/>
        <v>2.2165479291301361E-8</v>
      </c>
      <c r="AJ24" s="16">
        <f t="shared" si="3"/>
        <v>1.8001309861432217E-5</v>
      </c>
      <c r="AK24" s="16">
        <f t="shared" si="3"/>
        <v>1.4130477207327993E-6</v>
      </c>
      <c r="AL24" s="16">
        <f t="shared" si="3"/>
        <v>2.2217934791018387E-8</v>
      </c>
      <c r="AM24" s="18">
        <f t="shared" si="3"/>
        <v>2.9345337238359821E-5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7.4312281237085155E-7</v>
      </c>
      <c r="E25" s="16">
        <f t="shared" si="4"/>
        <v>1.45330165059971E-8</v>
      </c>
      <c r="F25" s="16">
        <f t="shared" si="4"/>
        <v>2.853945373334174E-7</v>
      </c>
      <c r="G25" s="16">
        <f t="shared" si="4"/>
        <v>7.2893339330801636E-7</v>
      </c>
      <c r="H25" s="16">
        <f t="shared" si="4"/>
        <v>1.7497059623310752E-7</v>
      </c>
      <c r="I25" s="16">
        <f t="shared" si="4"/>
        <v>2.4125892655878099E-10</v>
      </c>
      <c r="J25" s="16">
        <f t="shared" si="4"/>
        <v>1.3135485535712686E-7</v>
      </c>
      <c r="K25" s="16">
        <f t="shared" si="4"/>
        <v>2.1208476806287456E-8</v>
      </c>
      <c r="L25" s="16">
        <f t="shared" si="4"/>
        <v>2.9354302383104459E-8</v>
      </c>
      <c r="M25" s="16">
        <f t="shared" si="4"/>
        <v>5.3354982578255905E-8</v>
      </c>
      <c r="N25" s="16">
        <f t="shared" si="4"/>
        <v>5.4904868210636833E-7</v>
      </c>
      <c r="O25" s="16">
        <f t="shared" si="4"/>
        <v>8.1124915967326955E-8</v>
      </c>
      <c r="P25" s="16">
        <f t="shared" si="4"/>
        <v>2.4481015061071509E-7</v>
      </c>
      <c r="Q25" s="16">
        <f t="shared" si="4"/>
        <v>5.9694822439081798E-9</v>
      </c>
      <c r="R25" s="16">
        <f t="shared" si="4"/>
        <v>1.9887691370977922E-8</v>
      </c>
      <c r="S25" s="16">
        <f t="shared" si="4"/>
        <v>1.3179721962741618E-9</v>
      </c>
      <c r="T25" s="16">
        <f t="shared" si="4"/>
        <v>1.6917430832809324E-6</v>
      </c>
      <c r="U25" s="16">
        <f t="shared" si="4"/>
        <v>1.9515463081890638E-12</v>
      </c>
      <c r="V25" s="16">
        <f t="shared" si="4"/>
        <v>2.2477412913685648E-6</v>
      </c>
      <c r="W25" s="16">
        <f t="shared" si="4"/>
        <v>5.4092029347050473E-8</v>
      </c>
      <c r="X25" s="16">
        <f t="shared" si="4"/>
        <v>3.8268446265654519E-8</v>
      </c>
      <c r="Y25" s="16">
        <f t="shared" si="4"/>
        <v>8.8675522189265807E-7</v>
      </c>
      <c r="Z25" s="16">
        <f t="shared" si="4"/>
        <v>4.5424822723066421E-8</v>
      </c>
      <c r="AA25" s="16">
        <f t="shared" si="4"/>
        <v>5.1646287304144908E-7</v>
      </c>
      <c r="AB25" s="16">
        <f t="shared" si="4"/>
        <v>3.8016294331879718E-9</v>
      </c>
      <c r="AC25" s="16">
        <f t="shared" si="4"/>
        <v>1.6735127009861112E-6</v>
      </c>
      <c r="AD25" s="16">
        <f t="shared" si="4"/>
        <v>2.0850616185534586E-7</v>
      </c>
      <c r="AE25" s="16">
        <f t="shared" si="4"/>
        <v>1.2482630158991678E-6</v>
      </c>
      <c r="AF25" s="16">
        <f t="shared" si="4"/>
        <v>1.9380861777127329E-7</v>
      </c>
      <c r="AG25" s="16">
        <f t="shared" si="4"/>
        <v>3.158622637316781E-7</v>
      </c>
      <c r="AH25" s="16">
        <f t="shared" si="4"/>
        <v>1.3653363534390848E-8</v>
      </c>
      <c r="AI25" s="17">
        <f t="shared" si="4"/>
        <v>4.8234307080796039E-4</v>
      </c>
      <c r="AJ25" s="16">
        <f t="shared" si="4"/>
        <v>1.1271625185779951E-6</v>
      </c>
      <c r="AK25" s="16">
        <f t="shared" si="4"/>
        <v>4.3650926102033511E-8</v>
      </c>
      <c r="AL25" s="16">
        <f t="shared" si="4"/>
        <v>2.2820025660087617E-7</v>
      </c>
      <c r="AM25" s="18">
        <f t="shared" si="4"/>
        <v>6.4519622679970257E-9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5.0035844195641076E-7</v>
      </c>
      <c r="E26" s="16">
        <f t="shared" si="5"/>
        <v>4.4095484199725728E-6</v>
      </c>
      <c r="F26" s="16">
        <f t="shared" si="5"/>
        <v>1.7604406866207403E-7</v>
      </c>
      <c r="G26" s="16">
        <f t="shared" si="5"/>
        <v>1.4690847027514239E-7</v>
      </c>
      <c r="H26" s="16">
        <f t="shared" si="5"/>
        <v>4.3960623745512146E-6</v>
      </c>
      <c r="I26" s="16">
        <f t="shared" si="5"/>
        <v>2.7806200800522698E-9</v>
      </c>
      <c r="J26" s="16">
        <f t="shared" si="5"/>
        <v>2.3615784760396754E-9</v>
      </c>
      <c r="K26" s="16">
        <f t="shared" si="5"/>
        <v>1.1607469266772716E-6</v>
      </c>
      <c r="L26" s="17">
        <f t="shared" si="5"/>
        <v>1.7745290060416188E-3</v>
      </c>
      <c r="M26" s="16">
        <f t="shared" si="5"/>
        <v>1.3406230829405327E-6</v>
      </c>
      <c r="N26" s="16">
        <f t="shared" si="5"/>
        <v>8.1126878323789266E-8</v>
      </c>
      <c r="O26" s="16">
        <f t="shared" si="5"/>
        <v>2.3208257071112108E-6</v>
      </c>
      <c r="P26" s="16">
        <f t="shared" si="5"/>
        <v>2.8498408145852475E-7</v>
      </c>
      <c r="Q26" s="16">
        <f t="shared" si="5"/>
        <v>1.5234695158153691E-6</v>
      </c>
      <c r="R26" s="16">
        <f t="shared" si="5"/>
        <v>1.2829010913469471E-6</v>
      </c>
      <c r="S26" s="16">
        <f t="shared" si="5"/>
        <v>3.1270441572606476E-6</v>
      </c>
      <c r="T26" s="16">
        <f t="shared" si="5"/>
        <v>4.5213342602214438E-8</v>
      </c>
      <c r="U26" s="16">
        <f t="shared" si="5"/>
        <v>6.9583336312136106E-7</v>
      </c>
      <c r="V26" s="16">
        <f t="shared" si="5"/>
        <v>8.6968579555559408E-9</v>
      </c>
      <c r="W26" s="16">
        <f t="shared" si="5"/>
        <v>1.6886793131098358E-7</v>
      </c>
      <c r="X26" s="16">
        <f t="shared" si="5"/>
        <v>3.8819197789989216E-6</v>
      </c>
      <c r="Y26" s="16">
        <f t="shared" si="5"/>
        <v>8.6190544661552171E-6</v>
      </c>
      <c r="Z26" s="16">
        <f t="shared" si="5"/>
        <v>1.3062760383273717E-5</v>
      </c>
      <c r="AA26" s="17">
        <f t="shared" si="5"/>
        <v>1.7349563643835933E-5</v>
      </c>
      <c r="AB26" s="16">
        <f t="shared" si="5"/>
        <v>1.5268543438620163E-6</v>
      </c>
      <c r="AC26" s="16">
        <f t="shared" si="5"/>
        <v>7.8339853703324411E-7</v>
      </c>
      <c r="AD26" s="16">
        <f t="shared" si="5"/>
        <v>1.1039926937121271E-6</v>
      </c>
      <c r="AE26" s="16">
        <f t="shared" si="5"/>
        <v>3.1356425208563923E-8</v>
      </c>
      <c r="AF26" s="16">
        <f t="shared" si="5"/>
        <v>9.155928424595852E-8</v>
      </c>
      <c r="AG26" s="16">
        <f t="shared" si="5"/>
        <v>7.5601035616745465E-8</v>
      </c>
      <c r="AH26" s="16">
        <f t="shared" si="5"/>
        <v>1.9362959484511352E-7</v>
      </c>
      <c r="AI26" s="16">
        <f t="shared" si="5"/>
        <v>1.0389506292979493E-7</v>
      </c>
      <c r="AJ26" s="16">
        <f t="shared" si="5"/>
        <v>6.5921088512485432E-7</v>
      </c>
      <c r="AK26" s="16">
        <f t="shared" si="5"/>
        <v>8.0522704953412522E-7</v>
      </c>
      <c r="AL26" s="16">
        <f t="shared" si="5"/>
        <v>5.4716042021043933E-7</v>
      </c>
      <c r="AM26" s="18">
        <f t="shared" si="5"/>
        <v>2.9423094276234897E-6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3.0037909025772404E-7</v>
      </c>
      <c r="E27" s="16">
        <f t="shared" si="6"/>
        <v>3.1032906365488039E-7</v>
      </c>
      <c r="F27" s="16">
        <f t="shared" si="6"/>
        <v>1.6321608736886461E-6</v>
      </c>
      <c r="G27" s="16">
        <f t="shared" si="6"/>
        <v>8.3938913878217579E-7</v>
      </c>
      <c r="H27" s="16">
        <f t="shared" si="6"/>
        <v>3.9525699801267868E-7</v>
      </c>
      <c r="I27" s="16">
        <f t="shared" si="6"/>
        <v>2.5333770202712321E-7</v>
      </c>
      <c r="J27" s="16">
        <f t="shared" si="6"/>
        <v>7.1436268523606803E-7</v>
      </c>
      <c r="K27" s="16">
        <f t="shared" si="6"/>
        <v>6.1447611743241196E-8</v>
      </c>
      <c r="L27" s="16">
        <f t="shared" si="6"/>
        <v>4.0176585289315274E-7</v>
      </c>
      <c r="M27" s="16">
        <f t="shared" si="6"/>
        <v>3.3158507928848625E-8</v>
      </c>
      <c r="N27" s="16">
        <f t="shared" si="6"/>
        <v>2.1048666849236507E-7</v>
      </c>
      <c r="O27" s="16">
        <f t="shared" si="6"/>
        <v>7.8341214980176993E-8</v>
      </c>
      <c r="P27" s="16">
        <f t="shared" si="6"/>
        <v>2.5627311183808051E-7</v>
      </c>
      <c r="Q27" s="17">
        <f t="shared" si="6"/>
        <v>4.6090406277042979E-4</v>
      </c>
      <c r="R27" s="16">
        <f t="shared" si="6"/>
        <v>2.1825726690641404E-7</v>
      </c>
      <c r="S27" s="16">
        <f t="shared" si="6"/>
        <v>1.2459033699459364E-7</v>
      </c>
      <c r="T27" s="16">
        <f t="shared" si="6"/>
        <v>3.7513694312006389E-7</v>
      </c>
      <c r="U27" s="16">
        <f t="shared" si="6"/>
        <v>4.1497201793975741E-7</v>
      </c>
      <c r="V27" s="16">
        <f t="shared" si="6"/>
        <v>1.6094223051581689E-7</v>
      </c>
      <c r="W27" s="16">
        <f t="shared" si="6"/>
        <v>1.6375408226034564E-7</v>
      </c>
      <c r="X27" s="16">
        <f t="shared" si="6"/>
        <v>3.6181225990034385E-7</v>
      </c>
      <c r="Y27" s="16">
        <f t="shared" si="6"/>
        <v>1.6446718346849919E-6</v>
      </c>
      <c r="Z27" s="16">
        <f t="shared" si="6"/>
        <v>1.7191518626385455E-7</v>
      </c>
      <c r="AA27" s="16">
        <f t="shared" si="6"/>
        <v>3.3828715497631853E-8</v>
      </c>
      <c r="AB27" s="16">
        <f t="shared" si="6"/>
        <v>2.4596514832541809E-7</v>
      </c>
      <c r="AC27" s="16">
        <f t="shared" si="6"/>
        <v>1.5909880650223048E-8</v>
      </c>
      <c r="AD27" s="16">
        <f t="shared" si="6"/>
        <v>2.6490679821364736E-10</v>
      </c>
      <c r="AE27" s="16">
        <f t="shared" si="6"/>
        <v>1.5566873055273356E-8</v>
      </c>
      <c r="AF27" s="16">
        <f t="shared" si="6"/>
        <v>1.1368392871251737E-8</v>
      </c>
      <c r="AG27" s="16">
        <f t="shared" si="6"/>
        <v>1.0815298612489022E-7</v>
      </c>
      <c r="AH27" s="16">
        <f t="shared" si="6"/>
        <v>1.3057091504347685E-6</v>
      </c>
      <c r="AI27" s="16">
        <f t="shared" si="6"/>
        <v>5.5669728516538384E-9</v>
      </c>
      <c r="AJ27" s="16">
        <f t="shared" si="6"/>
        <v>1.7833301571856752E-7</v>
      </c>
      <c r="AK27" s="17">
        <f t="shared" si="6"/>
        <v>4.2060656465227357E-6</v>
      </c>
      <c r="AL27" s="16">
        <f t="shared" si="6"/>
        <v>4.1510773719576801E-7</v>
      </c>
      <c r="AM27" s="18">
        <f t="shared" si="6"/>
        <v>1.3182336130912842E-7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1.1226741002967387E-8</v>
      </c>
      <c r="E28" s="16">
        <f t="shared" si="7"/>
        <v>3.1615185800843079E-6</v>
      </c>
      <c r="F28" s="16">
        <f t="shared" si="7"/>
        <v>5.7276219230041433E-7</v>
      </c>
      <c r="G28" s="16">
        <f t="shared" si="7"/>
        <v>5.4960649617280198E-7</v>
      </c>
      <c r="H28" s="16">
        <f t="shared" si="7"/>
        <v>3.4562321289884008E-6</v>
      </c>
      <c r="I28" s="16">
        <f t="shared" si="7"/>
        <v>2.6471193216280103E-6</v>
      </c>
      <c r="J28" s="16">
        <f t="shared" si="7"/>
        <v>2.97385215123996E-6</v>
      </c>
      <c r="K28" s="16">
        <f t="shared" si="7"/>
        <v>5.370078083738671E-6</v>
      </c>
      <c r="L28" s="16">
        <f t="shared" si="7"/>
        <v>5.624920258323385E-7</v>
      </c>
      <c r="M28" s="16">
        <f t="shared" si="7"/>
        <v>6.2845469157081716E-7</v>
      </c>
      <c r="N28" s="16">
        <f t="shared" si="7"/>
        <v>3.3900094713507387E-9</v>
      </c>
      <c r="O28" s="16">
        <f t="shared" si="7"/>
        <v>8.3347792260033323E-7</v>
      </c>
      <c r="P28" s="16">
        <f t="shared" si="7"/>
        <v>1.6700807712176146E-7</v>
      </c>
      <c r="Q28" s="16">
        <f t="shared" si="7"/>
        <v>1.6234840798608275E-6</v>
      </c>
      <c r="R28" s="16">
        <f t="shared" si="7"/>
        <v>4.212288299078387E-7</v>
      </c>
      <c r="S28" s="16">
        <f t="shared" si="7"/>
        <v>4.725033269004688E-9</v>
      </c>
      <c r="T28" s="16">
        <f t="shared" si="7"/>
        <v>1.272401860877392E-7</v>
      </c>
      <c r="U28" s="16">
        <f t="shared" si="7"/>
        <v>1.2042540422115524E-6</v>
      </c>
      <c r="V28" s="16">
        <f t="shared" si="7"/>
        <v>9.1646280631608443E-7</v>
      </c>
      <c r="W28" s="16">
        <f t="shared" si="7"/>
        <v>1.9990693093891867E-6</v>
      </c>
      <c r="X28" s="16">
        <f t="shared" si="7"/>
        <v>1.3855978575636975E-6</v>
      </c>
      <c r="Y28" s="16">
        <f t="shared" si="7"/>
        <v>5.7680232395451773E-6</v>
      </c>
      <c r="Z28" s="16">
        <f t="shared" si="7"/>
        <v>6.1373003372430038E-8</v>
      </c>
      <c r="AA28" s="16">
        <f t="shared" si="7"/>
        <v>2.2112407063554494E-7</v>
      </c>
      <c r="AB28" s="16">
        <f t="shared" si="7"/>
        <v>4.535971492536956E-7</v>
      </c>
      <c r="AC28" s="16">
        <f t="shared" si="7"/>
        <v>3.1385329393720252E-7</v>
      </c>
      <c r="AD28" s="16">
        <f t="shared" si="7"/>
        <v>8.1743694495043518E-8</v>
      </c>
      <c r="AE28" s="16">
        <f t="shared" si="7"/>
        <v>6.825529416304112E-6</v>
      </c>
      <c r="AF28" s="16">
        <f t="shared" si="7"/>
        <v>1.7458546799251547E-6</v>
      </c>
      <c r="AG28" s="16">
        <f t="shared" si="7"/>
        <v>9.1642871734239212E-8</v>
      </c>
      <c r="AH28" s="16">
        <f t="shared" si="7"/>
        <v>3.4630962244627191E-6</v>
      </c>
      <c r="AI28" s="16">
        <f t="shared" si="7"/>
        <v>8.396289808991411E-7</v>
      </c>
      <c r="AJ28" s="16">
        <f t="shared" si="7"/>
        <v>7.7554273796341585E-7</v>
      </c>
      <c r="AK28" s="16">
        <f t="shared" si="7"/>
        <v>4.703621338842828E-7</v>
      </c>
      <c r="AL28" s="17">
        <f t="shared" si="7"/>
        <v>1.7780652631485228E-3</v>
      </c>
      <c r="AM28" s="18">
        <f t="shared" si="7"/>
        <v>4.9161874557030499E-8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2.2814872866873896E-6</v>
      </c>
      <c r="E29" s="16">
        <f t="shared" si="8"/>
        <v>6.5621478554228078E-7</v>
      </c>
      <c r="F29" s="16">
        <f t="shared" si="8"/>
        <v>1.9622593588190707E-6</v>
      </c>
      <c r="G29" s="16">
        <f t="shared" si="8"/>
        <v>1.1682038161775123E-7</v>
      </c>
      <c r="H29" s="16">
        <f t="shared" si="8"/>
        <v>1.3234772866035022E-6</v>
      </c>
      <c r="I29" s="16">
        <f t="shared" si="8"/>
        <v>1.762491941763525E-10</v>
      </c>
      <c r="J29" s="16">
        <f t="shared" si="8"/>
        <v>2.5669774110387446E-6</v>
      </c>
      <c r="K29" s="16">
        <f t="shared" si="8"/>
        <v>2.5150934417809107E-6</v>
      </c>
      <c r="L29" s="16">
        <f t="shared" si="8"/>
        <v>5.8894181082665998E-9</v>
      </c>
      <c r="M29" s="16">
        <f t="shared" si="8"/>
        <v>1.2978418656757722E-6</v>
      </c>
      <c r="N29" s="16">
        <f t="shared" si="8"/>
        <v>5.4633304313761196E-9</v>
      </c>
      <c r="O29" s="16">
        <f t="shared" si="8"/>
        <v>1.1283951741463719E-6</v>
      </c>
      <c r="P29" s="16">
        <f t="shared" si="8"/>
        <v>7.5473397425889207E-7</v>
      </c>
      <c r="Q29" s="16">
        <f t="shared" si="8"/>
        <v>4.2346981173762331E-7</v>
      </c>
      <c r="R29" s="16">
        <f t="shared" si="8"/>
        <v>5.1946481783689398E-9</v>
      </c>
      <c r="S29" s="16">
        <f t="shared" si="8"/>
        <v>1.3560014658100284E-7</v>
      </c>
      <c r="T29" s="16">
        <f t="shared" si="8"/>
        <v>5.3102233165283369E-7</v>
      </c>
      <c r="U29" s="16">
        <f t="shared" si="8"/>
        <v>1.8894926633342229E-8</v>
      </c>
      <c r="V29" s="17">
        <f t="shared" si="8"/>
        <v>1.2164228680551889E-3</v>
      </c>
      <c r="W29" s="16">
        <f t="shared" si="8"/>
        <v>2.3945385189211029E-9</v>
      </c>
      <c r="X29" s="16">
        <f t="shared" si="8"/>
        <v>1.3800747283670828E-6</v>
      </c>
      <c r="Y29" s="16">
        <f t="shared" si="8"/>
        <v>1.2272796375678062E-6</v>
      </c>
      <c r="Z29" s="16">
        <f t="shared" si="8"/>
        <v>3.838515729888488E-6</v>
      </c>
      <c r="AA29" s="16">
        <f t="shared" si="8"/>
        <v>1.9087732381773268E-7</v>
      </c>
      <c r="AB29" s="16">
        <f t="shared" si="8"/>
        <v>3.2190854914639834E-10</v>
      </c>
      <c r="AC29" s="16">
        <f t="shared" si="8"/>
        <v>1.6735945585469867E-6</v>
      </c>
      <c r="AD29" s="16">
        <f t="shared" si="8"/>
        <v>1.924968064539845E-9</v>
      </c>
      <c r="AE29" s="16">
        <f t="shared" si="8"/>
        <v>4.8057006972079088E-9</v>
      </c>
      <c r="AF29" s="16">
        <f t="shared" si="8"/>
        <v>7.8335212544381018E-7</v>
      </c>
      <c r="AG29" s="16">
        <f t="shared" si="8"/>
        <v>3.4102157102391927E-8</v>
      </c>
      <c r="AH29" s="16">
        <f t="shared" si="8"/>
        <v>1.7151913367324788E-6</v>
      </c>
      <c r="AI29" s="16">
        <f t="shared" si="8"/>
        <v>5.5862905418427991E-6</v>
      </c>
      <c r="AJ29" s="16">
        <f t="shared" si="8"/>
        <v>3.1056257743137464E-7</v>
      </c>
      <c r="AK29" s="16">
        <f t="shared" si="8"/>
        <v>9.2576988827529389E-6</v>
      </c>
      <c r="AL29" s="16">
        <f t="shared" si="8"/>
        <v>6.1906735945300063E-7</v>
      </c>
      <c r="AM29" s="18">
        <f t="shared" si="8"/>
        <v>6.9065458523853506E-8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4.9694775143643969E-6</v>
      </c>
      <c r="E30" s="16">
        <f t="shared" si="9"/>
        <v>2.1362014720301182E-6</v>
      </c>
      <c r="F30" s="16">
        <f t="shared" si="9"/>
        <v>2.0594726699898507E-7</v>
      </c>
      <c r="G30" s="16">
        <f t="shared" si="9"/>
        <v>2.0494552531930708E-6</v>
      </c>
      <c r="H30" s="16">
        <f t="shared" si="9"/>
        <v>2.2476657635525243E-6</v>
      </c>
      <c r="I30" s="16">
        <f t="shared" si="9"/>
        <v>2.6621115101216254E-7</v>
      </c>
      <c r="J30" s="16">
        <f t="shared" si="9"/>
        <v>8.7057252951591856E-8</v>
      </c>
      <c r="K30" s="16">
        <f t="shared" si="9"/>
        <v>3.0795793689560103E-6</v>
      </c>
      <c r="L30" s="16">
        <f t="shared" si="9"/>
        <v>1.4384598838528674E-6</v>
      </c>
      <c r="M30" s="16">
        <f t="shared" si="9"/>
        <v>2.4403879402578985E-6</v>
      </c>
      <c r="N30" s="16">
        <f t="shared" si="9"/>
        <v>2.0340314305855899E-7</v>
      </c>
      <c r="O30" s="16">
        <f t="shared" si="9"/>
        <v>3.6958824234335368E-8</v>
      </c>
      <c r="P30" s="16">
        <f t="shared" si="9"/>
        <v>3.4418304697776499E-8</v>
      </c>
      <c r="Q30" s="16">
        <f t="shared" si="9"/>
        <v>1.4009707708206009E-9</v>
      </c>
      <c r="R30" s="16">
        <f t="shared" si="9"/>
        <v>5.4433103463783111E-7</v>
      </c>
      <c r="S30" s="16">
        <f t="shared" si="9"/>
        <v>6.0591300001350132E-7</v>
      </c>
      <c r="T30" s="16">
        <f t="shared" si="9"/>
        <v>4.8304393937115877E-8</v>
      </c>
      <c r="U30" s="16">
        <f t="shared" si="9"/>
        <v>1.0271493526949717E-5</v>
      </c>
      <c r="V30" s="16">
        <f t="shared" si="9"/>
        <v>3.7041425939815199E-9</v>
      </c>
      <c r="W30" s="16">
        <f t="shared" si="9"/>
        <v>5.9677940245883662E-6</v>
      </c>
      <c r="X30" s="16">
        <f t="shared" si="9"/>
        <v>3.6969650712067383E-6</v>
      </c>
      <c r="Y30" s="16">
        <f t="shared" si="9"/>
        <v>8.3318085734284327E-6</v>
      </c>
      <c r="Z30" s="16">
        <f t="shared" si="9"/>
        <v>2.381746356005241E-6</v>
      </c>
      <c r="AA30" s="16">
        <f t="shared" si="9"/>
        <v>2.2824656689225135E-6</v>
      </c>
      <c r="AB30" s="16">
        <f t="shared" si="9"/>
        <v>4.9527857877901319E-7</v>
      </c>
      <c r="AC30" s="16">
        <f t="shared" si="9"/>
        <v>5.747265183186281E-7</v>
      </c>
      <c r="AD30" s="17">
        <f t="shared" si="9"/>
        <v>2.2936468591700952E-3</v>
      </c>
      <c r="AE30" s="16">
        <f t="shared" si="9"/>
        <v>1.9877056399011648E-7</v>
      </c>
      <c r="AF30" s="16">
        <f t="shared" si="9"/>
        <v>3.6607436997366973E-6</v>
      </c>
      <c r="AG30" s="16">
        <f t="shared" si="9"/>
        <v>1.5069588410919326E-7</v>
      </c>
      <c r="AH30" s="16">
        <f t="shared" si="9"/>
        <v>1.2696504078928075E-6</v>
      </c>
      <c r="AI30" s="16">
        <f t="shared" si="9"/>
        <v>9.7750358280503815E-7</v>
      </c>
      <c r="AJ30" s="16">
        <f t="shared" si="9"/>
        <v>1.0750746457912762E-5</v>
      </c>
      <c r="AK30" s="16">
        <f t="shared" si="9"/>
        <v>1.0399072539044947E-6</v>
      </c>
      <c r="AL30" s="16">
        <f t="shared" si="9"/>
        <v>1.0334518186591851E-7</v>
      </c>
      <c r="AM30" s="18">
        <f t="shared" si="9"/>
        <v>7.7774004926184407E-6</v>
      </c>
    </row>
    <row r="31" spans="1:39">
      <c r="A31" t="s">
        <v>60</v>
      </c>
      <c r="D31" s="20">
        <f>SUM($D$21:$D$30)</f>
        <v>2.1561864155835728E-5</v>
      </c>
      <c r="E31" s="20">
        <f>SUM($E$21:$E$30)</f>
        <v>2.1431666987958857E-5</v>
      </c>
      <c r="F31" s="20">
        <f>SUM($F$21:$F$30)</f>
        <v>1.7043669627079676E-5</v>
      </c>
      <c r="G31" s="20">
        <f>SUM($G$21:$G$30)</f>
        <v>1.9175091952455363E-5</v>
      </c>
      <c r="H31" s="20">
        <f>SUM($H$21:$H$30)</f>
        <v>1.6646755670340805E-5</v>
      </c>
      <c r="I31" s="20">
        <f>SUM($I$21:$I$30)</f>
        <v>1.4331150768315324E-5</v>
      </c>
      <c r="J31" s="20">
        <f>SUM($J$21:$J$30)</f>
        <v>2.6920484256150353E-5</v>
      </c>
      <c r="K31" s="20">
        <f>SUM($K$21:$K$30)</f>
        <v>1.3722084608297177E-4</v>
      </c>
      <c r="L31" s="20">
        <f>SUM($L$21:$L$30)</f>
        <v>1.8014621469809192E-3</v>
      </c>
      <c r="M31" s="20">
        <f>SUM($M$21:$M$30)</f>
        <v>1.9940101013377207E-5</v>
      </c>
      <c r="N31" s="20">
        <f>SUM($N$21:$N$30)</f>
        <v>4.8113743544925987E-3</v>
      </c>
      <c r="O31">
        <f>SUM($O$21:$O$30)</f>
        <v>5.3064006123843266E-3</v>
      </c>
      <c r="P31" s="20">
        <f>SUM($P$21:$P$30)</f>
        <v>1.5801350000550061E-5</v>
      </c>
      <c r="Q31" s="20">
        <f>SUM($Q$21:$Q$30)</f>
        <v>4.7134163178084494E-4</v>
      </c>
      <c r="R31" s="20">
        <f>SUM($R$21:$R$30)</f>
        <v>3.162907818364342E-3</v>
      </c>
      <c r="S31" s="20">
        <f>SUM($S$21:$S$30)</f>
        <v>8.3601548887489285E-3</v>
      </c>
      <c r="T31" s="20">
        <f>SUM($T$21:$T$30)</f>
        <v>2.1797156053351002E-5</v>
      </c>
      <c r="U31" s="20">
        <f>SUM($U$21:$U$30)</f>
        <v>3.3393498469419445E-5</v>
      </c>
      <c r="V31" s="20">
        <f>SUM($V$21:$V$30)</f>
        <v>1.2256721069676066E-3</v>
      </c>
      <c r="W31" s="20">
        <f>SUM($W$21:$W$30)</f>
        <v>3.4425604651791035E-5</v>
      </c>
      <c r="X31" s="20">
        <f>SUM($X$21:$X$30)</f>
        <v>2.619307487897207E-5</v>
      </c>
      <c r="Y31" s="20">
        <f>SUM($Y$21:$Y$30)</f>
        <v>5.1658875422198869E-5</v>
      </c>
      <c r="Z31" s="20">
        <f>SUM($Z$21:$Z$30)</f>
        <v>4.0703959801280066E-5</v>
      </c>
      <c r="AA31">
        <f>SUM($AA$21:$AA$30)</f>
        <v>1.3521409795466785E-4</v>
      </c>
      <c r="AB31" s="20">
        <f>SUM($AB$21:$AB$30)</f>
        <v>1.1776383247316973E-5</v>
      </c>
      <c r="AC31" s="20">
        <f>SUM($AC$21:$AC$30)</f>
        <v>9.7855963930459735E-6</v>
      </c>
      <c r="AD31" s="20">
        <f>SUM($AD$21:$AD$30)</f>
        <v>2.2985197760658138E-3</v>
      </c>
      <c r="AE31" s="20">
        <f>SUM($AE$21:$AE$30)</f>
        <v>2.3514101926392825E-5</v>
      </c>
      <c r="AF31" s="20">
        <f>SUM($AF$21:$AF$30)</f>
        <v>3.2933862315466067E-5</v>
      </c>
      <c r="AG31" s="20">
        <f>SUM($AG$21:$AG$30)</f>
        <v>6.8332439803378907E-6</v>
      </c>
      <c r="AH31" s="20">
        <f>SUM($AH$21:$AH$30)</f>
        <v>2.0285397125006267E-5</v>
      </c>
      <c r="AI31" s="20">
        <f>SUM($AI$21:$AI$30)</f>
        <v>4.9629348902086186E-4</v>
      </c>
      <c r="AJ31" s="20">
        <f>SUM($AJ$21:$AJ$30)</f>
        <v>4.5256183925241738E-5</v>
      </c>
      <c r="AK31" s="20">
        <f>SUM($AK$21:$AK$30)</f>
        <v>6.8573921817206493E-5</v>
      </c>
      <c r="AL31" s="20">
        <f>SUM($AL$21:$AL$30)</f>
        <v>1.7832226058293861E-3</v>
      </c>
      <c r="AM31" s="20">
        <f>SUM($AM$21:$AM$30)</f>
        <v>4.9373776321752816E-5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3.06391411454341E-2</v>
      </c>
      <c r="D33" s="21">
        <f>$D$31/$C$33</f>
        <v>7.0373591914631444E-4</v>
      </c>
      <c r="E33" s="21">
        <f>$E$31/$C$33</f>
        <v>6.9948654520796323E-4</v>
      </c>
      <c r="F33" s="21">
        <f>$F$31/$C$33</f>
        <v>5.5627112869054932E-4</v>
      </c>
      <c r="G33" s="21">
        <f>$G$31/$C$33</f>
        <v>6.2583647046232139E-4</v>
      </c>
      <c r="H33" s="21">
        <f>$H$31/$C$33</f>
        <v>5.4331665471052328E-4</v>
      </c>
      <c r="I33" s="21">
        <f>$I$31/$C$33</f>
        <v>4.6773996373755981E-4</v>
      </c>
      <c r="J33" s="21">
        <f>$J$31/$C$33</f>
        <v>8.7863051148749617E-4</v>
      </c>
      <c r="K33" s="21">
        <f>$K$31/$C$33</f>
        <v>4.4786126814595996E-3</v>
      </c>
      <c r="L33" s="21">
        <f>$L$31/$C$33</f>
        <v>5.8796104578452787E-2</v>
      </c>
      <c r="M33" s="21">
        <f>$M$31/$C$33</f>
        <v>6.5080482898420653E-4</v>
      </c>
      <c r="N33" s="21">
        <f>$N$31/$C$33</f>
        <v>0.15703359084559712</v>
      </c>
      <c r="O33" s="21">
        <f>$O$31/$C$33</f>
        <v>0.17319025318616335</v>
      </c>
      <c r="P33" s="21">
        <f>$P$31/$C$33</f>
        <v>5.1572431242593122E-4</v>
      </c>
      <c r="Q33" s="21">
        <f>$Q$31/$C$33</f>
        <v>1.5383643736733304E-2</v>
      </c>
      <c r="R33" s="21">
        <f>$R$31/$C$33</f>
        <v>0.10323095557251559</v>
      </c>
      <c r="S33" s="21">
        <f>$S$31/$C$33</f>
        <v>0.27285865648341689</v>
      </c>
      <c r="T33" s="21">
        <f>$T$31/$C$33</f>
        <v>7.1141537388032347E-4</v>
      </c>
      <c r="U33" s="21">
        <f>$U$31/$C$33</f>
        <v>1.0898966883866393E-3</v>
      </c>
      <c r="V33" s="21">
        <f>$V$31/$C$33</f>
        <v>4.0003474678018458E-2</v>
      </c>
      <c r="W33" s="21">
        <f>$W$31/$C$33</f>
        <v>1.1235825602416143E-3</v>
      </c>
      <c r="X33" s="21">
        <f>$X$31/$C$33</f>
        <v>8.5488933108934123E-4</v>
      </c>
      <c r="Y33" s="21">
        <f>$Y$31/$C$33</f>
        <v>1.6860418892615456E-3</v>
      </c>
      <c r="Z33" s="21">
        <f>$Z$31/$C$33</f>
        <v>1.3284954564513256E-3</v>
      </c>
      <c r="AA33" s="21">
        <f>$AA$31/$C$33</f>
        <v>4.4131164549570832E-3</v>
      </c>
      <c r="AB33" s="21">
        <f>$AB$31/$C$33</f>
        <v>3.8435748546012722E-4</v>
      </c>
      <c r="AC33" s="21">
        <f>$AC$31/$C$33</f>
        <v>3.1938220286909836E-4</v>
      </c>
      <c r="AD33" s="21">
        <f>$AD$31/$C$33</f>
        <v>7.5019066792880493E-2</v>
      </c>
      <c r="AE33" s="21">
        <f>$AE$31/$C$33</f>
        <v>7.6745303710632688E-4</v>
      </c>
      <c r="AF33" s="21">
        <f>$AF$31/$C$33</f>
        <v>1.074895087924941E-3</v>
      </c>
      <c r="AG33" s="21">
        <f>$AG$31/$C$33</f>
        <v>2.2302335264238283E-4</v>
      </c>
      <c r="AH33" s="21">
        <f>$AH$31/$C$33</f>
        <v>6.6207460022192014E-4</v>
      </c>
      <c r="AI33" s="21">
        <f>$AI$31/$C$33</f>
        <v>1.6198022218218099E-2</v>
      </c>
      <c r="AJ33" s="21">
        <f>$AJ$31/$C$33</f>
        <v>1.4770709045147598E-3</v>
      </c>
      <c r="AK33" s="21">
        <f>$AK$31/$C$33</f>
        <v>2.2381150141157105E-3</v>
      </c>
      <c r="AL33" s="21">
        <f>$AL$31/$C$33</f>
        <v>5.8200802606215518E-2</v>
      </c>
      <c r="AM33" s="21">
        <f>$AM$31/$C$33</f>
        <v>1.6114608463530834E-3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943F-DAAC-4BEE-B330-F30136600AFD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-5.5818224810988679E-2</v>
      </c>
      <c r="D5" s="10">
        <v>-1.2678788308532113E-2</v>
      </c>
      <c r="E5" s="10">
        <v>-3.7003619086309461E-2</v>
      </c>
      <c r="F5" s="10">
        <v>6.6391577076386932E-2</v>
      </c>
      <c r="G5" s="10">
        <v>-8.0579935660839378E-3</v>
      </c>
      <c r="H5" s="10">
        <v>-2.1782558387769834E-2</v>
      </c>
      <c r="I5" s="10">
        <v>-8.6278716622739046E-3</v>
      </c>
      <c r="J5" s="10">
        <v>-2.3648448838649357E-2</v>
      </c>
      <c r="K5" s="10">
        <v>8.9542660474533214E-3</v>
      </c>
      <c r="L5" s="10">
        <v>-1.0690026359851121E-2</v>
      </c>
      <c r="M5" s="10">
        <v>-1.8282774610634035E-2</v>
      </c>
      <c r="N5" s="10">
        <v>1.0091584634971529E-2</v>
      </c>
      <c r="O5" s="10">
        <v>7.6622611762465487E-3</v>
      </c>
      <c r="P5" s="10">
        <v>-4.230237609312814E-2</v>
      </c>
      <c r="Q5" s="11" t="s">
        <v>83</v>
      </c>
      <c r="R5" s="10">
        <v>2.9907297477884225E-2</v>
      </c>
      <c r="S5" s="10">
        <v>8.0168878703712424E-3</v>
      </c>
      <c r="T5" s="10">
        <v>6.8612352651375248E-4</v>
      </c>
      <c r="U5" s="10">
        <v>2.3209444947179785E-2</v>
      </c>
      <c r="V5" s="10">
        <v>-2.4952542968480696E-2</v>
      </c>
      <c r="W5" s="10">
        <v>-1.7674897860580074E-2</v>
      </c>
      <c r="X5" s="10">
        <v>3.3438842589417053E-2</v>
      </c>
      <c r="Y5" s="10">
        <v>5.6206225795805281E-2</v>
      </c>
      <c r="Z5" s="10">
        <v>1.1785210510174995E-2</v>
      </c>
      <c r="AA5" s="10">
        <v>5.5745984302487818E-2</v>
      </c>
      <c r="AB5" s="10">
        <v>9.7070235572734254E-2</v>
      </c>
      <c r="AC5" s="10">
        <v>3.7305564372101918E-2</v>
      </c>
      <c r="AD5" s="10">
        <v>1.6408606320495144E-2</v>
      </c>
      <c r="AE5" s="10">
        <v>1.3112837413526866E-2</v>
      </c>
      <c r="AF5" s="10">
        <v>4.1080605587109553E-3</v>
      </c>
      <c r="AG5" s="10">
        <v>-4.3887978365378961E-3</v>
      </c>
      <c r="AH5" s="10">
        <v>-4.959832795121466E-2</v>
      </c>
      <c r="AI5" s="10">
        <v>9.6675859681833412E-2</v>
      </c>
      <c r="AJ5" s="10">
        <v>-5.7475543099089137E-2</v>
      </c>
      <c r="AK5" s="10">
        <v>1.0728565996475745E-2</v>
      </c>
      <c r="AL5" s="10">
        <v>1.0445847562733541E-2</v>
      </c>
      <c r="AM5" s="12">
        <v>0.10144855888812858</v>
      </c>
    </row>
    <row r="6" spans="1:39" ht="24">
      <c r="A6" s="13" t="s">
        <v>41</v>
      </c>
      <c r="B6" s="14" t="s">
        <v>40</v>
      </c>
      <c r="C6" s="19">
        <v>-1.3836697037583725E-2</v>
      </c>
      <c r="D6" s="16">
        <v>4.2528205232997017E-2</v>
      </c>
      <c r="E6" s="16">
        <v>-3.903756645487632E-2</v>
      </c>
      <c r="F6" s="16">
        <v>-5.0878707938982965E-3</v>
      </c>
      <c r="G6" s="16">
        <v>1.7880780098498576E-2</v>
      </c>
      <c r="H6" s="16">
        <v>-2.2540752190533309E-2</v>
      </c>
      <c r="I6" s="16">
        <v>-3.6104123021099555E-2</v>
      </c>
      <c r="J6" s="16">
        <v>9.5145512673784627E-3</v>
      </c>
      <c r="K6" s="16">
        <v>4.4008914347054076E-2</v>
      </c>
      <c r="L6" s="16">
        <v>2.8814718811239384E-2</v>
      </c>
      <c r="M6" s="16">
        <v>-2.2016293693793498E-2</v>
      </c>
      <c r="N6" s="16">
        <v>1.2830956346923439E-2</v>
      </c>
      <c r="O6" s="16">
        <v>2.9001798931254152E-2</v>
      </c>
      <c r="P6" s="17" t="s">
        <v>84</v>
      </c>
      <c r="Q6" s="16">
        <v>-4.2061002087706995E-2</v>
      </c>
      <c r="R6" s="16">
        <v>-5.2774187569057648E-2</v>
      </c>
      <c r="S6" s="16">
        <v>-1.2064911022888045E-2</v>
      </c>
      <c r="T6" s="16">
        <v>-1.1543471462094669E-2</v>
      </c>
      <c r="U6" s="16">
        <v>-5.5381402595197776E-2</v>
      </c>
      <c r="V6" s="16">
        <v>2.2748916262856956E-2</v>
      </c>
      <c r="W6" s="16">
        <v>-1.3641402668888383E-2</v>
      </c>
      <c r="X6" s="16">
        <v>7.288103006719035E-2</v>
      </c>
      <c r="Y6" s="16">
        <v>-1.2825101036766975E-2</v>
      </c>
      <c r="Z6" s="16">
        <v>1.0289782073486808E-2</v>
      </c>
      <c r="AA6" s="16">
        <v>-1.1655305351445572E-2</v>
      </c>
      <c r="AB6" s="16">
        <v>-3.7683591585344851E-2</v>
      </c>
      <c r="AC6" s="16">
        <v>3.4497225569693243E-2</v>
      </c>
      <c r="AD6" s="16">
        <v>9.6259768932518142E-3</v>
      </c>
      <c r="AE6" s="16">
        <v>-8.5680428557993928E-3</v>
      </c>
      <c r="AF6" s="16">
        <v>3.4522686068446426E-2</v>
      </c>
      <c r="AG6" s="16">
        <v>3.1115311271317541E-2</v>
      </c>
      <c r="AH6" s="16">
        <v>5.7491030215537836E-2</v>
      </c>
      <c r="AI6" s="16">
        <v>7.5047412309314415E-2</v>
      </c>
      <c r="AJ6" s="16">
        <v>3.4707612841061136E-2</v>
      </c>
      <c r="AK6" s="16">
        <v>2.4330447039416711E-2</v>
      </c>
      <c r="AL6" s="16">
        <v>6.5830633240921171E-2</v>
      </c>
      <c r="AM6" s="18">
        <v>0.11817953104229259</v>
      </c>
    </row>
    <row r="7" spans="1:39" ht="24">
      <c r="A7" s="13" t="s">
        <v>42</v>
      </c>
      <c r="B7" s="14" t="s">
        <v>40</v>
      </c>
      <c r="C7" s="19">
        <v>-5.2138591409222638E-3</v>
      </c>
      <c r="D7" s="16">
        <v>-6.4414766862271166E-3</v>
      </c>
      <c r="E7" s="16">
        <v>-1.0686857973700489E-2</v>
      </c>
      <c r="F7" s="16">
        <v>-2.5742792928373049E-2</v>
      </c>
      <c r="G7" s="16">
        <v>2.7699394345285368E-3</v>
      </c>
      <c r="H7" s="16">
        <v>-1.5322736027920478E-2</v>
      </c>
      <c r="I7" s="16">
        <v>-2.946773139558909E-2</v>
      </c>
      <c r="J7" s="16">
        <v>-6.4192602150290393E-2</v>
      </c>
      <c r="K7" s="16">
        <v>-4.2739880323559194E-2</v>
      </c>
      <c r="L7" s="16">
        <v>1.4655496204999709E-2</v>
      </c>
      <c r="M7" s="16">
        <v>-3.8509434654070793E-2</v>
      </c>
      <c r="N7" s="16">
        <v>3.6891672043710688E-2</v>
      </c>
      <c r="O7" s="16">
        <v>0.12397776391669271</v>
      </c>
      <c r="P7" s="16">
        <v>-1.1116741482310701E-2</v>
      </c>
      <c r="Q7" s="16">
        <v>7.3647607440913024E-4</v>
      </c>
      <c r="R7" s="16">
        <v>1.1664826402998232E-2</v>
      </c>
      <c r="S7" s="16">
        <v>3.3903496285628061E-2</v>
      </c>
      <c r="T7" s="17" t="s">
        <v>85</v>
      </c>
      <c r="U7" s="16">
        <v>1.8532864141968176E-2</v>
      </c>
      <c r="V7" s="16">
        <v>2.3717815522194211E-2</v>
      </c>
      <c r="W7" s="16">
        <v>-3.7959784902207742E-2</v>
      </c>
      <c r="X7" s="16">
        <v>-4.5447768106348561E-2</v>
      </c>
      <c r="Y7" s="16">
        <v>3.3381169790899973E-2</v>
      </c>
      <c r="Z7" s="16">
        <v>2.3619182495481367E-2</v>
      </c>
      <c r="AA7" s="16">
        <v>9.1096084662503671E-2</v>
      </c>
      <c r="AB7" s="16">
        <v>6.0600451711269633E-2</v>
      </c>
      <c r="AC7" s="16">
        <v>4.1486102628085171E-2</v>
      </c>
      <c r="AD7" s="16">
        <v>4.2248681535776274E-2</v>
      </c>
      <c r="AE7" s="16">
        <v>2.8515808907405481E-2</v>
      </c>
      <c r="AF7" s="16">
        <v>7.8470135681918476E-2</v>
      </c>
      <c r="AG7" s="16">
        <v>2.2856459416234275E-2</v>
      </c>
      <c r="AH7" s="16">
        <v>-3.101504897513534E-2</v>
      </c>
      <c r="AI7" s="16">
        <v>9.8614932313653203E-2</v>
      </c>
      <c r="AJ7" s="16">
        <v>2.4569763901316464E-2</v>
      </c>
      <c r="AK7" s="16">
        <v>3.2336162492198103E-2</v>
      </c>
      <c r="AL7" s="16">
        <v>6.6608063170985584E-3</v>
      </c>
      <c r="AM7" s="18">
        <v>-4.3331707588115581E-2</v>
      </c>
    </row>
    <row r="8" spans="1:39" ht="24">
      <c r="A8" s="13" t="s">
        <v>43</v>
      </c>
      <c r="B8" s="14" t="s">
        <v>40</v>
      </c>
      <c r="C8" s="19">
        <v>4.1708220956411135E-2</v>
      </c>
      <c r="D8" s="16">
        <v>-2.0744182342655661E-2</v>
      </c>
      <c r="E8" s="16">
        <v>2.9024904473223281E-2</v>
      </c>
      <c r="F8" s="16">
        <v>3.8026844747233784E-3</v>
      </c>
      <c r="G8" s="16">
        <v>-5.2828384918475996E-2</v>
      </c>
      <c r="H8" s="16">
        <v>1.1888917573514946E-2</v>
      </c>
      <c r="I8" s="16">
        <v>1.2882546005749805E-2</v>
      </c>
      <c r="J8" s="16">
        <v>3.7751178839169307E-2</v>
      </c>
      <c r="K8" s="16">
        <v>-1.7865846237147081E-2</v>
      </c>
      <c r="L8" s="16">
        <v>-4.5547320548835347E-2</v>
      </c>
      <c r="M8" s="16">
        <v>9.1917054175096405E-4</v>
      </c>
      <c r="N8" s="16">
        <v>3.7512568391302153E-2</v>
      </c>
      <c r="O8" s="16">
        <v>-6.8369281639021506E-2</v>
      </c>
      <c r="P8" s="16">
        <v>-5.3422034395035532E-2</v>
      </c>
      <c r="Q8" s="16">
        <v>3.0081640267663613E-2</v>
      </c>
      <c r="R8" s="17" t="s">
        <v>86</v>
      </c>
      <c r="S8" s="16">
        <v>-4.9149246790573227E-3</v>
      </c>
      <c r="T8" s="16">
        <v>1.2122181174253446E-2</v>
      </c>
      <c r="U8" s="16">
        <v>-3.1289732021375277E-2</v>
      </c>
      <c r="V8" s="16">
        <v>-4.0848970687312157E-2</v>
      </c>
      <c r="W8" s="16">
        <v>-9.9887593117874759E-3</v>
      </c>
      <c r="X8" s="16">
        <v>-2.7792862403510959E-2</v>
      </c>
      <c r="Y8" s="16">
        <v>5.586562864449543E-2</v>
      </c>
      <c r="Z8" s="16">
        <v>4.4210919374916509E-2</v>
      </c>
      <c r="AA8" s="16">
        <v>2.071882452929967E-2</v>
      </c>
      <c r="AB8" s="16">
        <v>-1.9476785246711027E-2</v>
      </c>
      <c r="AC8" s="16">
        <v>1.3076535134727091E-2</v>
      </c>
      <c r="AD8" s="16">
        <v>-2.8429206423710808E-2</v>
      </c>
      <c r="AE8" s="16">
        <v>5.5766267726506835E-2</v>
      </c>
      <c r="AF8" s="16">
        <v>-1.2266328172198221E-2</v>
      </c>
      <c r="AG8" s="16">
        <v>6.3007118548867305E-3</v>
      </c>
      <c r="AH8" s="16">
        <v>6.4633927932305713E-2</v>
      </c>
      <c r="AI8" s="16">
        <v>5.9689439064060615E-2</v>
      </c>
      <c r="AJ8" s="16">
        <v>3.6821664411291796E-2</v>
      </c>
      <c r="AK8" s="16">
        <v>5.2018456621064045E-2</v>
      </c>
      <c r="AL8" s="16">
        <v>7.5246844396454904E-2</v>
      </c>
      <c r="AM8" s="18">
        <v>2.3834770785040565E-2</v>
      </c>
    </row>
    <row r="9" spans="1:39" ht="24">
      <c r="A9" s="13" t="s">
        <v>44</v>
      </c>
      <c r="B9" s="14" t="s">
        <v>40</v>
      </c>
      <c r="C9" s="19">
        <v>9.895525553163205E-3</v>
      </c>
      <c r="D9" s="16">
        <v>-5.5029468114903488E-2</v>
      </c>
      <c r="E9" s="16">
        <v>-2.8365481780448162E-2</v>
      </c>
      <c r="F9" s="16">
        <v>1.218690879707356E-2</v>
      </c>
      <c r="G9" s="16">
        <v>-5.6016153358224074E-2</v>
      </c>
      <c r="H9" s="16">
        <v>-4.2712010035070136E-2</v>
      </c>
      <c r="I9" s="17" t="s">
        <v>87</v>
      </c>
      <c r="J9" s="16">
        <v>-4.7427015570103113E-3</v>
      </c>
      <c r="K9" s="16">
        <v>8.7587606189501784E-3</v>
      </c>
      <c r="L9" s="16">
        <v>3.0056575648578904E-2</v>
      </c>
      <c r="M9" s="16">
        <v>-2.7916906421449155E-2</v>
      </c>
      <c r="N9" s="16">
        <v>6.8558753122229421E-2</v>
      </c>
      <c r="O9" s="16">
        <v>-1.3226243851209383E-2</v>
      </c>
      <c r="P9" s="16">
        <v>-3.7107387053928381E-2</v>
      </c>
      <c r="Q9" s="16">
        <v>-8.832652262676946E-3</v>
      </c>
      <c r="R9" s="16">
        <v>1.3097058560115516E-2</v>
      </c>
      <c r="S9" s="16">
        <v>3.3536310270880099E-3</v>
      </c>
      <c r="T9" s="16">
        <v>-3.0910098798810508E-2</v>
      </c>
      <c r="U9" s="16">
        <v>-8.2208816905449209E-3</v>
      </c>
      <c r="V9" s="16">
        <v>6.254143981217028E-2</v>
      </c>
      <c r="W9" s="16">
        <v>2.5248543103550711E-3</v>
      </c>
      <c r="X9" s="16">
        <v>3.5541080397039411E-2</v>
      </c>
      <c r="Y9" s="16">
        <v>3.9709311214258483E-2</v>
      </c>
      <c r="Z9" s="16">
        <v>3.9871239456056209E-2</v>
      </c>
      <c r="AA9" s="16">
        <v>8.0053170455152353E-3</v>
      </c>
      <c r="AB9" s="16">
        <v>-2.5269224005118548E-2</v>
      </c>
      <c r="AC9" s="16">
        <v>-2.6328847851313621E-3</v>
      </c>
      <c r="AD9" s="16">
        <v>2.6796840463667532E-3</v>
      </c>
      <c r="AE9" s="16">
        <v>3.5897304026196995E-3</v>
      </c>
      <c r="AF9" s="16">
        <v>8.5792281256046165E-3</v>
      </c>
      <c r="AG9" s="16">
        <v>4.2430058726841857E-2</v>
      </c>
      <c r="AH9" s="16">
        <v>1.0896970850245212E-3</v>
      </c>
      <c r="AI9" s="16">
        <v>1.6131905129743235E-2</v>
      </c>
      <c r="AJ9" s="16">
        <v>4.4148365692094779E-2</v>
      </c>
      <c r="AK9" s="16">
        <v>6.0737104523110813E-3</v>
      </c>
      <c r="AL9" s="16">
        <v>9.0344625764967448E-2</v>
      </c>
      <c r="AM9" s="18">
        <v>1.9963376379305991E-2</v>
      </c>
    </row>
    <row r="10" spans="1:39" ht="24">
      <c r="A10" s="13" t="s">
        <v>45</v>
      </c>
      <c r="B10" s="14" t="s">
        <v>40</v>
      </c>
      <c r="C10" s="19">
        <v>-3.4314043425830741E-2</v>
      </c>
      <c r="D10" s="16">
        <v>5.2503477361852832E-2</v>
      </c>
      <c r="E10" s="16">
        <v>2.3871806962452356E-2</v>
      </c>
      <c r="F10" s="16">
        <v>-1.0409915975296766E-3</v>
      </c>
      <c r="G10" s="16">
        <v>2.6302075433351593E-3</v>
      </c>
      <c r="H10" s="16">
        <v>-4.3589986120771574E-3</v>
      </c>
      <c r="I10" s="16">
        <v>3.9184423958534671E-2</v>
      </c>
      <c r="J10" s="16">
        <v>9.5264814212435517E-2</v>
      </c>
      <c r="K10" s="16">
        <v>1.4874080781775266E-2</v>
      </c>
      <c r="L10" s="16">
        <v>3.3616867489164398E-2</v>
      </c>
      <c r="M10" s="16">
        <v>-1.3948041687887519E-2</v>
      </c>
      <c r="N10" s="16">
        <v>1.5168005129340426E-2</v>
      </c>
      <c r="O10" s="16">
        <v>-1.6074542134108572E-2</v>
      </c>
      <c r="P10" s="16">
        <v>1.0352454022505148E-2</v>
      </c>
      <c r="Q10" s="16">
        <v>1.1830788614693843E-2</v>
      </c>
      <c r="R10" s="16">
        <v>4.4131370893994257E-2</v>
      </c>
      <c r="S10" s="16">
        <v>3.7766865929540025E-2</v>
      </c>
      <c r="T10" s="16">
        <v>2.4361648568350172E-2</v>
      </c>
      <c r="U10" s="16">
        <v>2.8450813999220989E-2</v>
      </c>
      <c r="V10" s="16">
        <v>7.1330090521764186E-3</v>
      </c>
      <c r="W10" s="16">
        <v>0.11582768460036032</v>
      </c>
      <c r="X10" s="16">
        <v>3.4588955653826511E-2</v>
      </c>
      <c r="Y10" s="16">
        <v>6.8304964977764435E-2</v>
      </c>
      <c r="Z10" s="17" t="s">
        <v>88</v>
      </c>
      <c r="AA10" s="16">
        <v>-3.9652185956234647E-2</v>
      </c>
      <c r="AB10" s="16">
        <v>-5.1606236546571593E-2</v>
      </c>
      <c r="AC10" s="16">
        <v>-5.5238683419204286E-2</v>
      </c>
      <c r="AD10" s="16">
        <v>-2.205935531805564E-2</v>
      </c>
      <c r="AE10" s="16">
        <v>-2.6026692725701305E-2</v>
      </c>
      <c r="AF10" s="16">
        <v>-2.2700534227989195E-2</v>
      </c>
      <c r="AG10" s="16">
        <v>-1.165024277939544E-2</v>
      </c>
      <c r="AH10" s="16">
        <v>-8.3402599480055968E-3</v>
      </c>
      <c r="AI10" s="16">
        <v>-9.3968853128085644E-3</v>
      </c>
      <c r="AJ10" s="16">
        <v>9.6040420667898359E-3</v>
      </c>
      <c r="AK10" s="16">
        <v>-3.0771161244455125E-2</v>
      </c>
      <c r="AL10" s="16">
        <v>-2.4288396974111417E-2</v>
      </c>
      <c r="AM10" s="18">
        <v>1.0731361091246044E-2</v>
      </c>
    </row>
    <row r="11" spans="1:39" ht="24">
      <c r="A11" s="13" t="s">
        <v>46</v>
      </c>
      <c r="B11" s="14" t="s">
        <v>40</v>
      </c>
      <c r="C11" s="19">
        <v>1.153888968030359E-2</v>
      </c>
      <c r="D11" s="16">
        <v>7.4711446839773779E-2</v>
      </c>
      <c r="E11" s="16">
        <v>-2.1154842806392727E-2</v>
      </c>
      <c r="F11" s="16">
        <v>-3.2882117076767359E-2</v>
      </c>
      <c r="G11" s="16">
        <v>-5.8841781266851953E-2</v>
      </c>
      <c r="H11" s="16">
        <v>2.8381498951446696E-3</v>
      </c>
      <c r="I11" s="16">
        <v>3.3161218458251907E-3</v>
      </c>
      <c r="J11" s="16">
        <v>-3.983913820801737E-2</v>
      </c>
      <c r="K11" s="16">
        <v>-6.860603990253919E-2</v>
      </c>
      <c r="L11" s="16">
        <v>-5.1986893845889226E-3</v>
      </c>
      <c r="M11" s="16">
        <v>1.2298500910060987E-2</v>
      </c>
      <c r="N11" s="16">
        <v>-5.8583486039003984E-4</v>
      </c>
      <c r="O11" s="16">
        <v>2.4620334814190722E-2</v>
      </c>
      <c r="P11" s="16">
        <v>-1.2335592663905911E-2</v>
      </c>
      <c r="Q11" s="16">
        <v>8.0273924461537142E-3</v>
      </c>
      <c r="R11" s="16">
        <v>-4.9509473700995055E-3</v>
      </c>
      <c r="S11" s="17" t="s">
        <v>69</v>
      </c>
      <c r="T11" s="16">
        <v>3.5154725226259557E-2</v>
      </c>
      <c r="U11" s="16">
        <v>-3.3990873372944028E-2</v>
      </c>
      <c r="V11" s="16">
        <v>2.9591925050812894E-2</v>
      </c>
      <c r="W11" s="16">
        <v>-3.3343627249084587E-2</v>
      </c>
      <c r="X11" s="16">
        <v>3.4495248816276025E-2</v>
      </c>
      <c r="Y11" s="16">
        <v>2.0839800220265371E-2</v>
      </c>
      <c r="Z11" s="16">
        <v>3.8151275378093423E-2</v>
      </c>
      <c r="AA11" s="16">
        <v>1.464253444893673E-2</v>
      </c>
      <c r="AB11" s="16">
        <v>1.3931619025430208E-2</v>
      </c>
      <c r="AC11" s="16">
        <v>1.9804860554549233E-2</v>
      </c>
      <c r="AD11" s="16">
        <v>-3.7814565690736636E-2</v>
      </c>
      <c r="AE11" s="16">
        <v>1.8593744943287846E-2</v>
      </c>
      <c r="AF11" s="16">
        <v>3.8954353029274878E-2</v>
      </c>
      <c r="AG11" s="16">
        <v>9.0518016560430556E-2</v>
      </c>
      <c r="AH11" s="16">
        <v>1.3395119489356641E-2</v>
      </c>
      <c r="AI11" s="16">
        <v>5.497822376665578E-2</v>
      </c>
      <c r="AJ11" s="16">
        <v>-4.0099417708421379E-3</v>
      </c>
      <c r="AK11" s="16">
        <v>6.0262429155754825E-2</v>
      </c>
      <c r="AL11" s="16">
        <v>1.786391840626126E-2</v>
      </c>
      <c r="AM11" s="18">
        <v>3.4294542321857378E-2</v>
      </c>
    </row>
    <row r="12" spans="1:39" ht="24">
      <c r="A12" s="13" t="s">
        <v>47</v>
      </c>
      <c r="B12" s="14" t="s">
        <v>40</v>
      </c>
      <c r="C12" s="19">
        <v>3.9074689882127013E-2</v>
      </c>
      <c r="D12" s="16">
        <v>6.8070112215060763E-2</v>
      </c>
      <c r="E12" s="16">
        <v>3.7126500772763416E-2</v>
      </c>
      <c r="F12" s="16">
        <v>3.5399194332734953E-2</v>
      </c>
      <c r="G12" s="17" t="s">
        <v>89</v>
      </c>
      <c r="H12" s="16">
        <v>-8.0622121339148905E-3</v>
      </c>
      <c r="I12" s="16">
        <v>-5.4090151927096826E-2</v>
      </c>
      <c r="J12" s="16">
        <v>-1.2486345383876088E-2</v>
      </c>
      <c r="K12" s="16">
        <v>-8.803406983465295E-3</v>
      </c>
      <c r="L12" s="16">
        <v>-2.286696972874877E-3</v>
      </c>
      <c r="M12" s="16">
        <v>-1.8865285790905198E-2</v>
      </c>
      <c r="N12" s="16">
        <v>-4.9564850415737154E-2</v>
      </c>
      <c r="O12" s="16">
        <v>5.6638562914294338E-2</v>
      </c>
      <c r="P12" s="16">
        <v>1.7690996495451972E-2</v>
      </c>
      <c r="Q12" s="16">
        <v>-7.9894274653623913E-3</v>
      </c>
      <c r="R12" s="16">
        <v>-5.1823786866179083E-2</v>
      </c>
      <c r="S12" s="16">
        <v>-5.7348859283346085E-2</v>
      </c>
      <c r="T12" s="16">
        <v>2.6513607943922934E-3</v>
      </c>
      <c r="U12" s="16">
        <v>-2.4112935187153812E-2</v>
      </c>
      <c r="V12" s="16">
        <v>1.1477063451527124E-2</v>
      </c>
      <c r="W12" s="16">
        <v>-8.0491121004724366E-3</v>
      </c>
      <c r="X12" s="16">
        <v>7.2681323386316776E-2</v>
      </c>
      <c r="Y12" s="16">
        <v>3.3252785983486959E-2</v>
      </c>
      <c r="Z12" s="16">
        <v>2.5986883967504598E-3</v>
      </c>
      <c r="AA12" s="16">
        <v>2.2438764230016872E-3</v>
      </c>
      <c r="AB12" s="16">
        <v>8.5475265789680191E-2</v>
      </c>
      <c r="AC12" s="16">
        <v>4.1893212711950407E-2</v>
      </c>
      <c r="AD12" s="16">
        <v>-3.5015233414880269E-2</v>
      </c>
      <c r="AE12" s="16">
        <v>6.3064193626916967E-2</v>
      </c>
      <c r="AF12" s="16">
        <v>-2.0326305063674523E-2</v>
      </c>
      <c r="AG12" s="16">
        <v>2.9531314407591502E-2</v>
      </c>
      <c r="AH12" s="16">
        <v>5.3265323741783749E-2</v>
      </c>
      <c r="AI12" s="16">
        <v>1.6889077468907616E-2</v>
      </c>
      <c r="AJ12" s="16">
        <v>-4.7059394053058775E-3</v>
      </c>
      <c r="AK12" s="16">
        <v>-3.4628327678332863E-2</v>
      </c>
      <c r="AL12" s="16">
        <v>1.1966924295467166E-3</v>
      </c>
      <c r="AM12" s="18">
        <v>0.10809343208679405</v>
      </c>
    </row>
    <row r="13" spans="1:39" ht="24">
      <c r="A13" s="13" t="s">
        <v>48</v>
      </c>
      <c r="B13" s="14" t="s">
        <v>40</v>
      </c>
      <c r="C13" s="19">
        <v>3.4016108409526291E-2</v>
      </c>
      <c r="D13" s="16">
        <v>1.5272879640219198E-2</v>
      </c>
      <c r="E13" s="16">
        <v>-5.2753725471081564E-2</v>
      </c>
      <c r="F13" s="16">
        <v>-4.9318368042328996E-2</v>
      </c>
      <c r="G13" s="16">
        <v>-1.8953678628083042E-2</v>
      </c>
      <c r="H13" s="16">
        <v>-3.0632940214630526E-2</v>
      </c>
      <c r="I13" s="16">
        <v>-2.7095317237903066E-2</v>
      </c>
      <c r="J13" s="16">
        <v>4.3840614609715368E-2</v>
      </c>
      <c r="K13" s="16">
        <v>-3.9916339772017133E-2</v>
      </c>
      <c r="L13" s="16">
        <v>-1.2124754127387456E-2</v>
      </c>
      <c r="M13" s="17" t="s">
        <v>90</v>
      </c>
      <c r="N13" s="16">
        <v>-9.7378145817408664E-3</v>
      </c>
      <c r="O13" s="16">
        <v>3.821964843791166E-2</v>
      </c>
      <c r="P13" s="16">
        <v>-2.2058769150486955E-2</v>
      </c>
      <c r="Q13" s="16">
        <v>-1.8190040890518247E-2</v>
      </c>
      <c r="R13" s="16">
        <v>9.7925838169229213E-4</v>
      </c>
      <c r="S13" s="16">
        <v>1.2094294499448965E-2</v>
      </c>
      <c r="T13" s="16">
        <v>-3.930639492010804E-2</v>
      </c>
      <c r="U13" s="16">
        <v>-1.4978693593228774E-3</v>
      </c>
      <c r="V13" s="16">
        <v>-6.9298791484529859E-2</v>
      </c>
      <c r="W13" s="16">
        <v>-5.1574705580848604E-2</v>
      </c>
      <c r="X13" s="16">
        <v>1.8251282854295749E-2</v>
      </c>
      <c r="Y13" s="16">
        <v>8.2925516254914854E-3</v>
      </c>
      <c r="Z13" s="16">
        <v>-1.3789714208697105E-2</v>
      </c>
      <c r="AA13" s="16">
        <v>5.0176304913753751E-2</v>
      </c>
      <c r="AB13" s="16">
        <v>8.650825106654254E-3</v>
      </c>
      <c r="AC13" s="16">
        <v>-1.1957339132789653E-2</v>
      </c>
      <c r="AD13" s="16">
        <v>2.3356168951802077E-3</v>
      </c>
      <c r="AE13" s="16">
        <v>0.11412839387659436</v>
      </c>
      <c r="AF13" s="16">
        <v>-6.2308488530036052E-2</v>
      </c>
      <c r="AG13" s="16">
        <v>-5.4061908688977742E-2</v>
      </c>
      <c r="AH13" s="16">
        <v>2.8713155043763167E-2</v>
      </c>
      <c r="AI13" s="16">
        <v>6.5883091343752906E-2</v>
      </c>
      <c r="AJ13" s="16">
        <v>-3.5471757277010463E-2</v>
      </c>
      <c r="AK13" s="16">
        <v>-1.2756342546250632E-2</v>
      </c>
      <c r="AL13" s="16">
        <v>5.6895717042732948E-2</v>
      </c>
      <c r="AM13" s="18">
        <v>5.7683845622408476E-2</v>
      </c>
    </row>
    <row r="14" spans="1:39" ht="24">
      <c r="A14" s="13" t="s">
        <v>49</v>
      </c>
      <c r="B14" s="14" t="s">
        <v>40</v>
      </c>
      <c r="C14" s="19">
        <v>0.10777269126316816</v>
      </c>
      <c r="D14" s="16">
        <v>1.5880701036387411E-2</v>
      </c>
      <c r="E14" s="16">
        <v>-1.6531353126986753E-2</v>
      </c>
      <c r="F14" s="16">
        <v>-3.5401987742610275E-2</v>
      </c>
      <c r="G14" s="16">
        <v>-2.3642707563703031E-3</v>
      </c>
      <c r="H14" s="16">
        <v>-2.0386587099134979E-2</v>
      </c>
      <c r="I14" s="16">
        <v>2.9693921965944389E-2</v>
      </c>
      <c r="J14" s="16">
        <v>5.0354065346624299E-3</v>
      </c>
      <c r="K14" s="16">
        <v>-3.8106862064865632E-2</v>
      </c>
      <c r="L14" s="17" t="s">
        <v>91</v>
      </c>
      <c r="M14" s="16">
        <v>-1.2314003705018501E-2</v>
      </c>
      <c r="N14" s="16">
        <v>-4.5419154965261645E-2</v>
      </c>
      <c r="O14" s="16">
        <v>2.6770234340065997E-2</v>
      </c>
      <c r="P14" s="16">
        <v>2.9237288719483952E-2</v>
      </c>
      <c r="Q14" s="16">
        <v>-1.0784025424337316E-2</v>
      </c>
      <c r="R14" s="16">
        <v>-4.5692328605318175E-2</v>
      </c>
      <c r="S14" s="16">
        <v>-5.1863747117647284E-3</v>
      </c>
      <c r="T14" s="16">
        <v>1.5126831631765031E-2</v>
      </c>
      <c r="U14" s="16">
        <v>7.5995585725336254E-2</v>
      </c>
      <c r="V14" s="16">
        <v>-1.2878625770606424E-2</v>
      </c>
      <c r="W14" s="16">
        <v>-3.2944861868673099E-3</v>
      </c>
      <c r="X14" s="16">
        <v>9.7888302646750996E-2</v>
      </c>
      <c r="Y14" s="16">
        <v>1.7942678183956378E-2</v>
      </c>
      <c r="Z14" s="16">
        <v>3.3822582040406272E-2</v>
      </c>
      <c r="AA14" s="16">
        <v>1.6693011097364978E-2</v>
      </c>
      <c r="AB14" s="16">
        <v>3.8017855522144997E-2</v>
      </c>
      <c r="AC14" s="16">
        <v>4.3955368630122962E-2</v>
      </c>
      <c r="AD14" s="16">
        <v>2.8318749992307872E-2</v>
      </c>
      <c r="AE14" s="16">
        <v>-2.1834729457821767E-2</v>
      </c>
      <c r="AF14" s="16">
        <v>-8.1430019713420469E-4</v>
      </c>
      <c r="AG14" s="16">
        <v>2.9409854341287643E-2</v>
      </c>
      <c r="AH14" s="16">
        <v>1.6146422754733446E-2</v>
      </c>
      <c r="AI14" s="16">
        <v>-1.7462663655110164E-2</v>
      </c>
      <c r="AJ14" s="16">
        <v>6.9835176936091301E-2</v>
      </c>
      <c r="AK14" s="16">
        <v>7.2916849285878216E-2</v>
      </c>
      <c r="AL14" s="16">
        <v>5.452732509486527E-2</v>
      </c>
      <c r="AM14" s="18">
        <v>1.1190387910136972E-2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5.0084984347130978E-7</v>
      </c>
      <c r="E21" s="10">
        <f t="shared" ref="E21:AM21" si="0">$C5^2*E5^2</f>
        <v>4.266192465575924E-6</v>
      </c>
      <c r="F21" s="10">
        <f t="shared" si="0"/>
        <v>1.3733398152868001E-5</v>
      </c>
      <c r="G21" s="10">
        <f t="shared" si="0"/>
        <v>2.0230465389143057E-7</v>
      </c>
      <c r="H21" s="10">
        <f t="shared" si="0"/>
        <v>1.478324636792864E-6</v>
      </c>
      <c r="I21" s="10">
        <f t="shared" si="0"/>
        <v>2.3193131687457851E-7</v>
      </c>
      <c r="J21" s="10">
        <f t="shared" si="0"/>
        <v>1.7424381051945318E-6</v>
      </c>
      <c r="K21" s="10">
        <f t="shared" si="0"/>
        <v>2.4981127088628179E-7</v>
      </c>
      <c r="L21" s="10">
        <f t="shared" si="0"/>
        <v>3.5604885476609507E-7</v>
      </c>
      <c r="M21" s="10">
        <f t="shared" si="0"/>
        <v>1.0414447898733603E-6</v>
      </c>
      <c r="N21" s="10">
        <f t="shared" si="0"/>
        <v>3.1730051331150851E-7</v>
      </c>
      <c r="O21" s="10">
        <f t="shared" si="0"/>
        <v>1.8292200101127481E-7</v>
      </c>
      <c r="P21" s="10">
        <f t="shared" si="0"/>
        <v>5.5754710495493963E-6</v>
      </c>
      <c r="Q21" s="11">
        <f t="shared" si="0"/>
        <v>2.9618378063857244E-3</v>
      </c>
      <c r="R21" s="10">
        <f t="shared" si="0"/>
        <v>2.7868037227911549E-6</v>
      </c>
      <c r="S21" s="10">
        <f t="shared" si="0"/>
        <v>2.002459123758345E-7</v>
      </c>
      <c r="T21" s="10">
        <f t="shared" si="0"/>
        <v>1.4667519126805625E-9</v>
      </c>
      <c r="U21" s="10">
        <f t="shared" si="0"/>
        <v>1.6783462010379776E-6</v>
      </c>
      <c r="V21" s="10">
        <f t="shared" si="0"/>
        <v>1.9399103726981959E-6</v>
      </c>
      <c r="W21" s="10">
        <f t="shared" si="0"/>
        <v>9.7334290281391846E-7</v>
      </c>
      <c r="X21" s="10">
        <f t="shared" si="0"/>
        <v>3.4838104278802881E-6</v>
      </c>
      <c r="Y21" s="10">
        <f t="shared" si="0"/>
        <v>9.8428504922867382E-6</v>
      </c>
      <c r="Z21" s="10">
        <f t="shared" si="0"/>
        <v>4.3273969014765778E-7</v>
      </c>
      <c r="AA21" s="10">
        <f t="shared" si="0"/>
        <v>9.6823152149234276E-6</v>
      </c>
      <c r="AB21" s="10">
        <f t="shared" si="0"/>
        <v>2.9357847361285767E-5</v>
      </c>
      <c r="AC21" s="10">
        <f t="shared" si="0"/>
        <v>4.3360998065682831E-6</v>
      </c>
      <c r="AD21" s="10">
        <f t="shared" si="0"/>
        <v>8.3887148456940787E-7</v>
      </c>
      <c r="AE21" s="10">
        <f t="shared" si="0"/>
        <v>5.3572929313281262E-7</v>
      </c>
      <c r="AF21" s="10">
        <f t="shared" si="0"/>
        <v>5.2580621504188051E-8</v>
      </c>
      <c r="AG21" s="10">
        <f t="shared" si="0"/>
        <v>6.0012703731822653E-8</v>
      </c>
      <c r="AH21" s="10">
        <f t="shared" si="0"/>
        <v>7.6645403120869384E-6</v>
      </c>
      <c r="AI21" s="10">
        <f t="shared" si="0"/>
        <v>2.91197824673718E-5</v>
      </c>
      <c r="AJ21" s="10">
        <f t="shared" si="0"/>
        <v>1.0292436787351289E-5</v>
      </c>
      <c r="AK21" s="10">
        <f t="shared" si="0"/>
        <v>3.586207340592268E-7</v>
      </c>
      <c r="AL21" s="10">
        <f t="shared" si="0"/>
        <v>3.3996907113448253E-7</v>
      </c>
      <c r="AM21" s="12">
        <f t="shared" si="0"/>
        <v>3.2065927418002338E-5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3.4627327464296387E-7</v>
      </c>
      <c r="E22" s="16">
        <f t="shared" si="1"/>
        <v>2.9176308132531499E-7</v>
      </c>
      <c r="F22" s="16">
        <f t="shared" si="1"/>
        <v>4.9560652056622936E-9</v>
      </c>
      <c r="G22" s="16">
        <f t="shared" si="1"/>
        <v>6.1212171756412377E-8</v>
      </c>
      <c r="H22" s="16">
        <f t="shared" si="1"/>
        <v>9.7275097050429811E-8</v>
      </c>
      <c r="I22" s="16">
        <f t="shared" si="1"/>
        <v>2.4956200405928557E-7</v>
      </c>
      <c r="J22" s="16">
        <f t="shared" si="1"/>
        <v>1.7331712846178999E-8</v>
      </c>
      <c r="K22" s="16">
        <f t="shared" si="1"/>
        <v>3.7080550583587601E-7</v>
      </c>
      <c r="L22" s="16">
        <f t="shared" si="1"/>
        <v>1.5896211614223567E-7</v>
      </c>
      <c r="M22" s="16">
        <f t="shared" si="1"/>
        <v>9.2801134142525292E-8</v>
      </c>
      <c r="N22" s="16">
        <f t="shared" si="1"/>
        <v>3.1519761212803165E-8</v>
      </c>
      <c r="O22" s="16">
        <f t="shared" si="1"/>
        <v>1.6103294607796713E-7</v>
      </c>
      <c r="P22" s="17">
        <f t="shared" si="1"/>
        <v>1.8162799032356362E-4</v>
      </c>
      <c r="Q22" s="16">
        <f t="shared" si="1"/>
        <v>3.3870693944910995E-7</v>
      </c>
      <c r="R22" s="16">
        <f t="shared" si="1"/>
        <v>5.3322189800050373E-7</v>
      </c>
      <c r="S22" s="16">
        <f t="shared" si="1"/>
        <v>2.7868468995402906E-8</v>
      </c>
      <c r="T22" s="16">
        <f t="shared" si="1"/>
        <v>2.5511602005196725E-8</v>
      </c>
      <c r="U22" s="16">
        <f t="shared" si="1"/>
        <v>5.8720908332666406E-7</v>
      </c>
      <c r="V22" s="16">
        <f t="shared" si="1"/>
        <v>9.9080066188761424E-8</v>
      </c>
      <c r="W22" s="16">
        <f t="shared" si="1"/>
        <v>3.562730085497874E-8</v>
      </c>
      <c r="X22" s="16">
        <f t="shared" si="1"/>
        <v>1.0169365766364132E-6</v>
      </c>
      <c r="Y22" s="16">
        <f t="shared" si="1"/>
        <v>3.1491000166136176E-8</v>
      </c>
      <c r="Z22" s="16">
        <f t="shared" si="1"/>
        <v>2.0271095411342586E-8</v>
      </c>
      <c r="AA22" s="16">
        <f t="shared" si="1"/>
        <v>2.6008312549709253E-8</v>
      </c>
      <c r="AB22" s="16">
        <f t="shared" si="1"/>
        <v>2.7187510395906221E-7</v>
      </c>
      <c r="AC22" s="16">
        <f t="shared" si="1"/>
        <v>2.2784169389847925E-7</v>
      </c>
      <c r="AD22" s="16">
        <f t="shared" si="1"/>
        <v>1.7740035864924775E-8</v>
      </c>
      <c r="AE22" s="16">
        <f t="shared" si="1"/>
        <v>1.4054911781542987E-8</v>
      </c>
      <c r="AF22" s="16">
        <f t="shared" si="1"/>
        <v>2.2817813277163547E-7</v>
      </c>
      <c r="AG22" s="16">
        <f t="shared" si="1"/>
        <v>1.8535878058378687E-7</v>
      </c>
      <c r="AH22" s="16">
        <f t="shared" si="1"/>
        <v>6.3279792444322311E-7</v>
      </c>
      <c r="AI22" s="16">
        <f t="shared" si="1"/>
        <v>1.0782918132482835E-6</v>
      </c>
      <c r="AJ22" s="16">
        <f t="shared" si="1"/>
        <v>2.3062923181737582E-7</v>
      </c>
      <c r="AK22" s="16">
        <f t="shared" si="1"/>
        <v>1.133352588870775E-7</v>
      </c>
      <c r="AL22" s="16">
        <f t="shared" si="1"/>
        <v>8.296996926747381E-7</v>
      </c>
      <c r="AM22" s="18">
        <f t="shared" si="1"/>
        <v>2.6739260262915137E-6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1.1279490076615877E-9</v>
      </c>
      <c r="E23" s="16">
        <f t="shared" si="2"/>
        <v>3.1046930066555528E-9</v>
      </c>
      <c r="F23" s="16">
        <f t="shared" si="2"/>
        <v>1.8014819478454301E-8</v>
      </c>
      <c r="G23" s="16">
        <f t="shared" si="2"/>
        <v>2.0857350259179402E-10</v>
      </c>
      <c r="H23" s="16">
        <f t="shared" si="2"/>
        <v>6.3825059396361735E-9</v>
      </c>
      <c r="I23" s="16">
        <f t="shared" si="2"/>
        <v>2.3605434183190781E-8</v>
      </c>
      <c r="J23" s="16">
        <f t="shared" si="2"/>
        <v>1.1201818965198294E-7</v>
      </c>
      <c r="K23" s="16">
        <f t="shared" si="2"/>
        <v>4.9657538896337675E-8</v>
      </c>
      <c r="L23" s="16">
        <f t="shared" si="2"/>
        <v>5.838746804690137E-9</v>
      </c>
      <c r="M23" s="16">
        <f t="shared" si="2"/>
        <v>4.0313719878708703E-8</v>
      </c>
      <c r="N23" s="16">
        <f t="shared" si="2"/>
        <v>3.6997745990589414E-8</v>
      </c>
      <c r="O23" s="16">
        <f t="shared" si="2"/>
        <v>4.1783631827213308E-7</v>
      </c>
      <c r="P23" s="16">
        <f t="shared" si="2"/>
        <v>3.359491917926811E-9</v>
      </c>
      <c r="Q23" s="16">
        <f t="shared" si="2"/>
        <v>1.4744697710790846E-11</v>
      </c>
      <c r="R23" s="16">
        <f t="shared" si="2"/>
        <v>3.6989217830588729E-9</v>
      </c>
      <c r="S23" s="16">
        <f t="shared" si="2"/>
        <v>3.1246944921326787E-8</v>
      </c>
      <c r="T23" s="17">
        <f t="shared" si="2"/>
        <v>2.5367217977940331E-5</v>
      </c>
      <c r="U23" s="16">
        <f t="shared" si="2"/>
        <v>9.3369207393189392E-9</v>
      </c>
      <c r="V23" s="16">
        <f t="shared" si="2"/>
        <v>1.5292129301570461E-8</v>
      </c>
      <c r="W23" s="16">
        <f t="shared" si="2"/>
        <v>3.9171127607660078E-8</v>
      </c>
      <c r="X23" s="16">
        <f t="shared" si="2"/>
        <v>5.6149217539459014E-8</v>
      </c>
      <c r="Y23" s="16">
        <f t="shared" si="2"/>
        <v>3.0291563602271111E-8</v>
      </c>
      <c r="Z23" s="16">
        <f t="shared" si="2"/>
        <v>1.5165205912204876E-8</v>
      </c>
      <c r="AA23" s="16">
        <f t="shared" si="2"/>
        <v>2.2558904746617295E-7</v>
      </c>
      <c r="AB23" s="16">
        <f t="shared" si="2"/>
        <v>9.9832123897851628E-8</v>
      </c>
      <c r="AC23" s="16">
        <f t="shared" si="2"/>
        <v>4.6786856041060631E-8</v>
      </c>
      <c r="AD23" s="16">
        <f t="shared" si="2"/>
        <v>4.8522694403007959E-8</v>
      </c>
      <c r="AE23" s="16">
        <f t="shared" si="2"/>
        <v>2.2104972521641597E-8</v>
      </c>
      <c r="AF23" s="16">
        <f t="shared" si="2"/>
        <v>1.673891850734147E-7</v>
      </c>
      <c r="AG23" s="16">
        <f t="shared" si="2"/>
        <v>1.4201574668316225E-8</v>
      </c>
      <c r="AH23" s="16">
        <f t="shared" si="2"/>
        <v>2.6149508507664109E-8</v>
      </c>
      <c r="AI23" s="16">
        <f t="shared" si="2"/>
        <v>2.643649955469426E-7</v>
      </c>
      <c r="AJ23" s="16">
        <f t="shared" si="2"/>
        <v>1.6410452423871345E-8</v>
      </c>
      <c r="AK23" s="16">
        <f t="shared" si="2"/>
        <v>2.8424677437949215E-8</v>
      </c>
      <c r="AL23" s="16">
        <f t="shared" si="2"/>
        <v>1.2060691222072721E-9</v>
      </c>
      <c r="AM23" s="18">
        <f t="shared" si="2"/>
        <v>5.1042295266651444E-8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7.4857612860901768E-7</v>
      </c>
      <c r="E24" s="16">
        <f t="shared" si="3"/>
        <v>1.4654969852770642E-6</v>
      </c>
      <c r="F24" s="16">
        <f t="shared" si="3"/>
        <v>2.5154976413998161E-8</v>
      </c>
      <c r="G24" s="16">
        <f t="shared" si="3"/>
        <v>4.8548743947332129E-6</v>
      </c>
      <c r="H24" s="16">
        <f t="shared" si="3"/>
        <v>2.4588269434307831E-7</v>
      </c>
      <c r="I24" s="16">
        <f t="shared" si="3"/>
        <v>2.8869996777071017E-7</v>
      </c>
      <c r="J24" s="16">
        <f t="shared" si="3"/>
        <v>2.4791589181079973E-6</v>
      </c>
      <c r="K24" s="16">
        <f t="shared" si="3"/>
        <v>5.5525249032979167E-7</v>
      </c>
      <c r="L24" s="16">
        <f t="shared" si="3"/>
        <v>3.6088513871881703E-6</v>
      </c>
      <c r="M24" s="16">
        <f t="shared" si="3"/>
        <v>1.4697231194180241E-9</v>
      </c>
      <c r="N24" s="16">
        <f t="shared" si="3"/>
        <v>2.447918371478318E-6</v>
      </c>
      <c r="O24" s="16">
        <f t="shared" si="3"/>
        <v>8.1314007368685907E-6</v>
      </c>
      <c r="P24" s="16">
        <f t="shared" si="3"/>
        <v>4.9645990116115957E-6</v>
      </c>
      <c r="Q24" s="16">
        <f t="shared" si="3"/>
        <v>1.5741508858411977E-6</v>
      </c>
      <c r="R24" s="17">
        <f t="shared" si="3"/>
        <v>1.6604754489056069E-3</v>
      </c>
      <c r="S24" s="16">
        <f t="shared" si="3"/>
        <v>4.2022033496631257E-8</v>
      </c>
      <c r="T24" s="16">
        <f t="shared" si="3"/>
        <v>2.55625910560414E-7</v>
      </c>
      <c r="U24" s="16">
        <f t="shared" si="3"/>
        <v>1.7031269398110523E-6</v>
      </c>
      <c r="V24" s="16">
        <f t="shared" si="3"/>
        <v>2.9027228157735194E-6</v>
      </c>
      <c r="W24" s="16">
        <f t="shared" si="3"/>
        <v>1.7356670877534347E-7</v>
      </c>
      <c r="X24" s="16">
        <f t="shared" si="3"/>
        <v>1.3437234177672736E-6</v>
      </c>
      <c r="Y24" s="16">
        <f t="shared" si="3"/>
        <v>5.4291608856543058E-6</v>
      </c>
      <c r="Z24" s="16">
        <f t="shared" si="3"/>
        <v>3.4001840338780895E-6</v>
      </c>
      <c r="AA24" s="16">
        <f t="shared" si="3"/>
        <v>7.4674711925805485E-7</v>
      </c>
      <c r="AB24" s="16">
        <f t="shared" si="3"/>
        <v>6.5989962665361238E-7</v>
      </c>
      <c r="AC24" s="16">
        <f t="shared" si="3"/>
        <v>2.9746008746474492E-7</v>
      </c>
      <c r="AD24" s="16">
        <f t="shared" si="3"/>
        <v>1.4059594821036736E-6</v>
      </c>
      <c r="AE24" s="16">
        <f t="shared" si="3"/>
        <v>5.4098657769784738E-6</v>
      </c>
      <c r="AF24" s="16">
        <f t="shared" si="3"/>
        <v>2.6174144181206314E-7</v>
      </c>
      <c r="AG24" s="16">
        <f t="shared" si="3"/>
        <v>6.9059363130693018E-8</v>
      </c>
      <c r="AH24" s="16">
        <f t="shared" si="3"/>
        <v>7.2671551219064953E-6</v>
      </c>
      <c r="AI24" s="16">
        <f t="shared" si="3"/>
        <v>6.1978109712873401E-6</v>
      </c>
      <c r="AJ24" s="16">
        <f t="shared" si="3"/>
        <v>2.3585775607469391E-6</v>
      </c>
      <c r="AK24" s="16">
        <f t="shared" si="3"/>
        <v>4.7071523685040028E-6</v>
      </c>
      <c r="AL24" s="16">
        <f t="shared" si="3"/>
        <v>9.8496299593257219E-6</v>
      </c>
      <c r="AM24" s="18">
        <f t="shared" si="3"/>
        <v>9.8824651327151363E-7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2.9652981018278963E-7</v>
      </c>
      <c r="E25" s="16">
        <f t="shared" si="4"/>
        <v>7.8787633844804558E-8</v>
      </c>
      <c r="F25" s="16">
        <f t="shared" si="4"/>
        <v>1.4543363237699478E-8</v>
      </c>
      <c r="G25" s="16">
        <f t="shared" si="4"/>
        <v>3.0725877450863594E-7</v>
      </c>
      <c r="H25" s="16">
        <f t="shared" si="4"/>
        <v>1.7863960468265666E-7</v>
      </c>
      <c r="I25" s="17">
        <f t="shared" si="4"/>
        <v>9.4427981180282295E-5</v>
      </c>
      <c r="J25" s="16">
        <f t="shared" si="4"/>
        <v>2.2025679870528747E-9</v>
      </c>
      <c r="K25" s="16">
        <f t="shared" si="4"/>
        <v>7.5121291066485315E-9</v>
      </c>
      <c r="L25" s="16">
        <f t="shared" si="4"/>
        <v>8.8461994894321149E-8</v>
      </c>
      <c r="M25" s="16">
        <f t="shared" si="4"/>
        <v>7.6315422130496464E-8</v>
      </c>
      <c r="N25" s="16">
        <f t="shared" si="4"/>
        <v>4.602603360038365E-7</v>
      </c>
      <c r="O25" s="16">
        <f t="shared" si="4"/>
        <v>1.7129740356768142E-8</v>
      </c>
      <c r="P25" s="16">
        <f t="shared" si="4"/>
        <v>1.3483370790074696E-7</v>
      </c>
      <c r="Q25" s="16">
        <f t="shared" si="4"/>
        <v>7.6394130960422344E-9</v>
      </c>
      <c r="R25" s="16">
        <f t="shared" si="4"/>
        <v>1.679675037281886E-8</v>
      </c>
      <c r="S25" s="16">
        <f t="shared" si="4"/>
        <v>1.1013067148629117E-9</v>
      </c>
      <c r="T25" s="16">
        <f t="shared" si="4"/>
        <v>9.3557480046773903E-8</v>
      </c>
      <c r="U25" s="16">
        <f t="shared" si="4"/>
        <v>6.6178135251975107E-9</v>
      </c>
      <c r="V25" s="16">
        <f t="shared" si="4"/>
        <v>3.8301296905205421E-7</v>
      </c>
      <c r="W25" s="16">
        <f t="shared" si="4"/>
        <v>6.2423824955369332E-10</v>
      </c>
      <c r="X25" s="16">
        <f t="shared" si="4"/>
        <v>1.2369125056005448E-7</v>
      </c>
      <c r="Y25" s="16">
        <f t="shared" si="4"/>
        <v>1.5440538308172126E-7</v>
      </c>
      <c r="Z25" s="16">
        <f t="shared" si="4"/>
        <v>1.5566723173803527E-7</v>
      </c>
      <c r="AA25" s="16">
        <f t="shared" si="4"/>
        <v>6.2753044734866423E-9</v>
      </c>
      <c r="AB25" s="16">
        <f t="shared" si="4"/>
        <v>6.2526128655883791E-8</v>
      </c>
      <c r="AC25" s="16">
        <f t="shared" si="4"/>
        <v>6.7879938297503014E-10</v>
      </c>
      <c r="AD25" s="16">
        <f t="shared" si="4"/>
        <v>7.031450286273893E-10</v>
      </c>
      <c r="AE25" s="16">
        <f t="shared" si="4"/>
        <v>1.2618315897995539E-9</v>
      </c>
      <c r="AF25" s="16">
        <f t="shared" si="4"/>
        <v>7.2073259163703006E-9</v>
      </c>
      <c r="AG25" s="16">
        <f t="shared" si="4"/>
        <v>1.7628891099234972E-7</v>
      </c>
      <c r="AH25" s="16">
        <f t="shared" si="4"/>
        <v>1.1627579231527066E-10</v>
      </c>
      <c r="AI25" s="16">
        <f t="shared" si="4"/>
        <v>2.5482911609183325E-8</v>
      </c>
      <c r="AJ25" s="16">
        <f t="shared" si="4"/>
        <v>1.9085651601973949E-7</v>
      </c>
      <c r="AK25" s="16">
        <f t="shared" si="4"/>
        <v>3.6123173559378864E-9</v>
      </c>
      <c r="AL25" s="16">
        <f t="shared" si="4"/>
        <v>7.9924950454963122E-7</v>
      </c>
      <c r="AM25" s="18">
        <f t="shared" si="4"/>
        <v>3.9025252243805439E-8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3.2457863490968966E-6</v>
      </c>
      <c r="E26" s="16">
        <f t="shared" si="5"/>
        <v>6.7098742471418157E-7</v>
      </c>
      <c r="F26" s="16">
        <f t="shared" si="5"/>
        <v>1.2759634707194147E-9</v>
      </c>
      <c r="G26" s="16">
        <f t="shared" si="5"/>
        <v>8.1456140922398068E-9</v>
      </c>
      <c r="H26" s="16">
        <f t="shared" si="5"/>
        <v>2.2372641037885209E-8</v>
      </c>
      <c r="I26" s="16">
        <f t="shared" si="5"/>
        <v>1.8078846878903957E-6</v>
      </c>
      <c r="J26" s="16">
        <f t="shared" si="5"/>
        <v>1.0685844320130206E-5</v>
      </c>
      <c r="K26" s="16">
        <f t="shared" si="5"/>
        <v>2.6049780292849015E-7</v>
      </c>
      <c r="L26" s="16">
        <f t="shared" si="5"/>
        <v>1.3306329624817658E-6</v>
      </c>
      <c r="M26" s="16">
        <f t="shared" si="5"/>
        <v>2.2907108166113164E-7</v>
      </c>
      <c r="N26" s="16">
        <f t="shared" si="5"/>
        <v>2.708948363417683E-7</v>
      </c>
      <c r="O26" s="16">
        <f t="shared" si="5"/>
        <v>3.0424329494701271E-7</v>
      </c>
      <c r="P26" s="16">
        <f t="shared" si="5"/>
        <v>1.2619159041036768E-7</v>
      </c>
      <c r="Q26" s="16">
        <f t="shared" si="5"/>
        <v>1.6480530318985189E-7</v>
      </c>
      <c r="R26" s="16">
        <f t="shared" si="5"/>
        <v>2.2931825597890763E-6</v>
      </c>
      <c r="S26" s="16">
        <f t="shared" si="5"/>
        <v>1.6794446150174526E-6</v>
      </c>
      <c r="T26" s="16">
        <f t="shared" si="5"/>
        <v>6.9880682989987391E-7</v>
      </c>
      <c r="U26" s="16">
        <f t="shared" si="5"/>
        <v>9.5308840460863097E-7</v>
      </c>
      <c r="V26" s="16">
        <f t="shared" si="5"/>
        <v>5.9908623825017005E-8</v>
      </c>
      <c r="W26" s="16">
        <f t="shared" si="5"/>
        <v>1.5796779018420141E-5</v>
      </c>
      <c r="X26" s="16">
        <f t="shared" si="5"/>
        <v>1.4087005759631883E-6</v>
      </c>
      <c r="Y26" s="16">
        <f t="shared" si="5"/>
        <v>5.493490010054681E-6</v>
      </c>
      <c r="Z26" s="17">
        <f t="shared" si="5"/>
        <v>1.1216140178306761E-3</v>
      </c>
      <c r="AA26" s="16">
        <f t="shared" si="5"/>
        <v>1.8513053727781672E-6</v>
      </c>
      <c r="AB26" s="16">
        <f t="shared" si="5"/>
        <v>3.1357986625103044E-6</v>
      </c>
      <c r="AC26" s="16">
        <f t="shared" si="5"/>
        <v>3.5927783983681552E-6</v>
      </c>
      <c r="AD26" s="16">
        <f t="shared" si="5"/>
        <v>5.7296675691406275E-7</v>
      </c>
      <c r="AE26" s="16">
        <f t="shared" si="5"/>
        <v>7.9759378762639559E-7</v>
      </c>
      <c r="AF26" s="16">
        <f t="shared" si="5"/>
        <v>6.067586115324978E-7</v>
      </c>
      <c r="AG26" s="16">
        <f t="shared" si="5"/>
        <v>1.5981360364144036E-7</v>
      </c>
      <c r="AH26" s="16">
        <f t="shared" si="5"/>
        <v>8.1903595405876539E-8</v>
      </c>
      <c r="AI26" s="16">
        <f t="shared" si="5"/>
        <v>1.0397086230650644E-7</v>
      </c>
      <c r="AJ26" s="16">
        <f t="shared" si="5"/>
        <v>1.0860552026607598E-7</v>
      </c>
      <c r="AK26" s="16">
        <f t="shared" si="5"/>
        <v>1.1148888319875705E-6</v>
      </c>
      <c r="AL26" s="16">
        <f t="shared" si="5"/>
        <v>6.9461074636643408E-7</v>
      </c>
      <c r="AM26" s="18">
        <f t="shared" si="5"/>
        <v>1.3559803929088938E-7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7.4319424202247952E-7</v>
      </c>
      <c r="E27" s="16">
        <f t="shared" si="6"/>
        <v>5.9586468596410674E-8</v>
      </c>
      <c r="F27" s="16">
        <f t="shared" si="6"/>
        <v>1.4396190505568538E-7</v>
      </c>
      <c r="G27" s="16">
        <f t="shared" si="6"/>
        <v>4.6099866210459923E-7</v>
      </c>
      <c r="H27" s="16">
        <f t="shared" si="6"/>
        <v>1.0725034549363271E-9</v>
      </c>
      <c r="I27" s="16">
        <f t="shared" si="6"/>
        <v>1.464161563453425E-9</v>
      </c>
      <c r="J27" s="16">
        <f t="shared" si="6"/>
        <v>2.1132355742931682E-7</v>
      </c>
      <c r="K27" s="16">
        <f t="shared" si="6"/>
        <v>6.2668997231476095E-7</v>
      </c>
      <c r="L27" s="16">
        <f t="shared" si="6"/>
        <v>3.5984525612375374E-9</v>
      </c>
      <c r="M27" s="16">
        <f t="shared" si="6"/>
        <v>2.0138744759493538E-8</v>
      </c>
      <c r="N27" s="16">
        <f t="shared" si="6"/>
        <v>4.5696029326370776E-11</v>
      </c>
      <c r="O27" s="16">
        <f t="shared" si="6"/>
        <v>8.0707882254510126E-8</v>
      </c>
      <c r="P27" s="16">
        <f t="shared" si="6"/>
        <v>2.0260403130833457E-8</v>
      </c>
      <c r="Q27" s="16">
        <f t="shared" si="6"/>
        <v>8.5797974122699188E-9</v>
      </c>
      <c r="R27" s="16">
        <f t="shared" si="6"/>
        <v>3.2636581445705975E-9</v>
      </c>
      <c r="S27" s="17">
        <f t="shared" si="6"/>
        <v>1.2761256147693849E-4</v>
      </c>
      <c r="T27" s="16">
        <f t="shared" si="6"/>
        <v>1.645490798202702E-7</v>
      </c>
      <c r="U27" s="16">
        <f t="shared" si="6"/>
        <v>1.5383412644434526E-7</v>
      </c>
      <c r="V27" s="16">
        <f t="shared" si="6"/>
        <v>1.1659353748386435E-7</v>
      </c>
      <c r="W27" s="16">
        <f t="shared" si="6"/>
        <v>1.4803135928789159E-7</v>
      </c>
      <c r="X27" s="16">
        <f t="shared" si="6"/>
        <v>1.5843335034560321E-7</v>
      </c>
      <c r="Y27" s="16">
        <f t="shared" si="6"/>
        <v>5.7824933906340684E-8</v>
      </c>
      <c r="Z27" s="16">
        <f t="shared" si="6"/>
        <v>1.9379660470930313E-7</v>
      </c>
      <c r="AA27" s="16">
        <f t="shared" si="6"/>
        <v>2.854700501527553E-8</v>
      </c>
      <c r="AB27" s="16">
        <f t="shared" si="6"/>
        <v>2.5842303452612427E-8</v>
      </c>
      <c r="AC27" s="16">
        <f t="shared" si="6"/>
        <v>5.2224178871508086E-8</v>
      </c>
      <c r="AD27" s="16">
        <f t="shared" si="6"/>
        <v>1.903909390946474E-7</v>
      </c>
      <c r="AE27" s="16">
        <f t="shared" si="6"/>
        <v>4.6032205253942391E-8</v>
      </c>
      <c r="AF27" s="16">
        <f t="shared" si="6"/>
        <v>2.0204124407334698E-7</v>
      </c>
      <c r="AG27" s="16">
        <f t="shared" si="6"/>
        <v>1.0909330540900316E-6</v>
      </c>
      <c r="AH27" s="16">
        <f t="shared" si="6"/>
        <v>2.3890279266853892E-8</v>
      </c>
      <c r="AI27" s="16">
        <f t="shared" si="6"/>
        <v>4.0244770171702586E-7</v>
      </c>
      <c r="AJ27" s="16">
        <f t="shared" si="6"/>
        <v>2.1409384150371982E-9</v>
      </c>
      <c r="AK27" s="16">
        <f t="shared" si="6"/>
        <v>4.8352764613263893E-7</v>
      </c>
      <c r="AL27" s="16">
        <f t="shared" si="6"/>
        <v>4.2489487747912077E-8</v>
      </c>
      <c r="AM27" s="18">
        <f t="shared" si="6"/>
        <v>1.5659506274103556E-7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7.0746345861730123E-6</v>
      </c>
      <c r="E28" s="16">
        <f t="shared" si="7"/>
        <v>2.1045493610504596E-6</v>
      </c>
      <c r="F28" s="16">
        <f t="shared" si="7"/>
        <v>1.913276932552687E-6</v>
      </c>
      <c r="G28" s="17">
        <f t="shared" si="7"/>
        <v>1.4395592339985764E-3</v>
      </c>
      <c r="H28" s="16">
        <f t="shared" si="7"/>
        <v>9.9242917313657704E-8</v>
      </c>
      <c r="I28" s="16">
        <f t="shared" si="7"/>
        <v>4.4671185941158075E-6</v>
      </c>
      <c r="J28" s="16">
        <f t="shared" si="7"/>
        <v>2.3804648185409846E-7</v>
      </c>
      <c r="K28" s="16">
        <f t="shared" si="7"/>
        <v>1.1832939376832221E-7</v>
      </c>
      <c r="L28" s="16">
        <f t="shared" si="7"/>
        <v>7.9837754488177663E-9</v>
      </c>
      <c r="M28" s="16">
        <f t="shared" si="7"/>
        <v>5.433977768232267E-7</v>
      </c>
      <c r="N28" s="16">
        <f t="shared" si="7"/>
        <v>3.7509275824310642E-6</v>
      </c>
      <c r="O28" s="16">
        <f t="shared" si="7"/>
        <v>4.8979633468235551E-6</v>
      </c>
      <c r="P28" s="16">
        <f t="shared" si="7"/>
        <v>4.7785449184902791E-7</v>
      </c>
      <c r="Q28" s="16">
        <f t="shared" si="7"/>
        <v>9.7459099943505819E-8</v>
      </c>
      <c r="R28" s="16">
        <f t="shared" si="7"/>
        <v>4.1006185212718077E-6</v>
      </c>
      <c r="S28" s="16">
        <f t="shared" si="7"/>
        <v>5.0215830244536511E-6</v>
      </c>
      <c r="T28" s="16">
        <f t="shared" si="7"/>
        <v>1.0733188088320396E-8</v>
      </c>
      <c r="U28" s="16">
        <f t="shared" si="7"/>
        <v>8.8775113749546291E-7</v>
      </c>
      <c r="V28" s="16">
        <f t="shared" si="7"/>
        <v>2.0111878891960087E-7</v>
      </c>
      <c r="W28" s="16">
        <f t="shared" si="7"/>
        <v>9.8920665981088053E-8</v>
      </c>
      <c r="X28" s="16">
        <f t="shared" si="7"/>
        <v>8.0656009743637793E-6</v>
      </c>
      <c r="Y28" s="16">
        <f t="shared" si="7"/>
        <v>1.6882904126251433E-6</v>
      </c>
      <c r="Z28" s="16">
        <f t="shared" si="7"/>
        <v>1.0310969314389841E-8</v>
      </c>
      <c r="AA28" s="16">
        <f t="shared" si="7"/>
        <v>7.687567649086567E-9</v>
      </c>
      <c r="AB28" s="16">
        <f t="shared" si="7"/>
        <v>1.1155062288684929E-5</v>
      </c>
      <c r="AC28" s="16">
        <f t="shared" si="7"/>
        <v>2.6796521027297973E-6</v>
      </c>
      <c r="AD28" s="16">
        <f t="shared" si="7"/>
        <v>1.8719969262281618E-6</v>
      </c>
      <c r="AE28" s="16">
        <f t="shared" si="7"/>
        <v>6.0723496946831409E-6</v>
      </c>
      <c r="AF28" s="16">
        <f t="shared" si="7"/>
        <v>6.3082363766700196E-7</v>
      </c>
      <c r="AG28" s="16">
        <f t="shared" si="7"/>
        <v>1.3315474112171968E-6</v>
      </c>
      <c r="AH28" s="16">
        <f t="shared" si="7"/>
        <v>4.3319179460879157E-6</v>
      </c>
      <c r="AI28" s="16">
        <f t="shared" si="7"/>
        <v>4.355148172953063E-7</v>
      </c>
      <c r="AJ28" s="16">
        <f t="shared" si="7"/>
        <v>3.3813002875102647E-8</v>
      </c>
      <c r="AK28" s="16">
        <f t="shared" si="7"/>
        <v>1.8308557012544293E-6</v>
      </c>
      <c r="AL28" s="16">
        <f t="shared" si="7"/>
        <v>2.1865336585453724E-9</v>
      </c>
      <c r="AM28" s="18">
        <f t="shared" si="7"/>
        <v>1.7839788143602837E-5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2.6990511339309377E-7</v>
      </c>
      <c r="E29" s="16">
        <f t="shared" si="8"/>
        <v>3.2201457103344335E-6</v>
      </c>
      <c r="F29" s="16">
        <f t="shared" si="8"/>
        <v>2.8144053545139896E-6</v>
      </c>
      <c r="G29" s="16">
        <f t="shared" si="8"/>
        <v>4.1567727188531542E-7</v>
      </c>
      <c r="H29" s="16">
        <f t="shared" si="8"/>
        <v>1.0857919575472343E-6</v>
      </c>
      <c r="I29" s="16">
        <f t="shared" si="8"/>
        <v>8.4948895050394693E-7</v>
      </c>
      <c r="J29" s="16">
        <f t="shared" si="8"/>
        <v>2.223937212551553E-6</v>
      </c>
      <c r="K29" s="16">
        <f t="shared" si="8"/>
        <v>1.8436168779320089E-6</v>
      </c>
      <c r="L29" s="16">
        <f t="shared" si="8"/>
        <v>1.7010423841494909E-7</v>
      </c>
      <c r="M29" s="17">
        <f t="shared" si="8"/>
        <v>1.0932054389492028E-3</v>
      </c>
      <c r="N29" s="16">
        <f t="shared" si="8"/>
        <v>1.0972163122629656E-7</v>
      </c>
      <c r="O29" s="16">
        <f t="shared" si="8"/>
        <v>1.690217639065228E-6</v>
      </c>
      <c r="P29" s="16">
        <f t="shared" si="8"/>
        <v>5.6303034915561015E-7</v>
      </c>
      <c r="Q29" s="16">
        <f t="shared" si="8"/>
        <v>3.8285701111504681E-7</v>
      </c>
      <c r="R29" s="16">
        <f t="shared" si="8"/>
        <v>1.1095933590522177E-9</v>
      </c>
      <c r="S29" s="16">
        <f t="shared" si="8"/>
        <v>1.6925064525321229E-7</v>
      </c>
      <c r="T29" s="16">
        <f t="shared" si="8"/>
        <v>1.7877042823320182E-6</v>
      </c>
      <c r="U29" s="16">
        <f t="shared" si="8"/>
        <v>2.5960743582168514E-9</v>
      </c>
      <c r="V29" s="16">
        <f t="shared" si="8"/>
        <v>5.5567463863886899E-6</v>
      </c>
      <c r="W29" s="16">
        <f t="shared" si="8"/>
        <v>3.0778168204812448E-6</v>
      </c>
      <c r="X29" s="16">
        <f t="shared" si="8"/>
        <v>3.8543934566984207E-7</v>
      </c>
      <c r="Y29" s="16">
        <f t="shared" si="8"/>
        <v>7.956931544127765E-8</v>
      </c>
      <c r="Z29" s="16">
        <f t="shared" si="8"/>
        <v>2.2002892906865046E-7</v>
      </c>
      <c r="AA29" s="16">
        <f t="shared" si="8"/>
        <v>2.91317520936275E-6</v>
      </c>
      <c r="AB29" s="16">
        <f t="shared" si="8"/>
        <v>8.6593305445216208E-8</v>
      </c>
      <c r="AC29" s="16">
        <f t="shared" si="8"/>
        <v>1.6543917189317926E-7</v>
      </c>
      <c r="AD29" s="16">
        <f t="shared" si="8"/>
        <v>6.3120796462378356E-9</v>
      </c>
      <c r="AE29" s="16">
        <f t="shared" si="8"/>
        <v>1.5071506490016991E-5</v>
      </c>
      <c r="AF29" s="16">
        <f t="shared" si="8"/>
        <v>4.4922476126054798E-6</v>
      </c>
      <c r="AG29" s="16">
        <f t="shared" si="8"/>
        <v>3.3818317972824935E-6</v>
      </c>
      <c r="AH29" s="16">
        <f t="shared" si="8"/>
        <v>9.5396202315704063E-7</v>
      </c>
      <c r="AI29" s="16">
        <f t="shared" si="8"/>
        <v>5.022468151433204E-6</v>
      </c>
      <c r="AJ29" s="16">
        <f t="shared" si="8"/>
        <v>1.4559104456123282E-6</v>
      </c>
      <c r="AK29" s="16">
        <f t="shared" si="8"/>
        <v>1.8828754789561378E-7</v>
      </c>
      <c r="AL29" s="16">
        <f t="shared" si="8"/>
        <v>3.745660439139318E-6</v>
      </c>
      <c r="AM29" s="18">
        <f t="shared" si="8"/>
        <v>3.850150141152589E-6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2.9292524109476139E-6</v>
      </c>
      <c r="E30" s="16">
        <f t="shared" si="9"/>
        <v>3.1741998152540687E-6</v>
      </c>
      <c r="F30" s="16">
        <f t="shared" si="9"/>
        <v>1.4557029122564926E-5</v>
      </c>
      <c r="G30" s="16">
        <f t="shared" si="9"/>
        <v>6.4924987852999553E-8</v>
      </c>
      <c r="H30" s="16">
        <f t="shared" si="9"/>
        <v>4.8273246819456255E-6</v>
      </c>
      <c r="I30" s="16">
        <f t="shared" si="9"/>
        <v>1.0241240897932494E-5</v>
      </c>
      <c r="J30" s="16">
        <f t="shared" si="9"/>
        <v>2.9450083767496902E-7</v>
      </c>
      <c r="K30" s="16">
        <f t="shared" si="9"/>
        <v>1.6866455780410284E-5</v>
      </c>
      <c r="L30" s="17">
        <f t="shared" si="9"/>
        <v>1.110951668813683E-2</v>
      </c>
      <c r="M30" s="16">
        <f t="shared" si="9"/>
        <v>1.7612297628327096E-6</v>
      </c>
      <c r="N30" s="16">
        <f t="shared" si="9"/>
        <v>2.3960482299368247E-5</v>
      </c>
      <c r="O30" s="16">
        <f t="shared" si="9"/>
        <v>8.3238031673555666E-6</v>
      </c>
      <c r="P30" s="16">
        <f t="shared" si="9"/>
        <v>9.9286830933145523E-6</v>
      </c>
      <c r="Q30" s="16">
        <f t="shared" si="9"/>
        <v>1.3507633306016613E-6</v>
      </c>
      <c r="R30" s="16">
        <f t="shared" si="9"/>
        <v>2.4249569833130078E-5</v>
      </c>
      <c r="S30" s="16">
        <f t="shared" si="9"/>
        <v>3.124246112794198E-7</v>
      </c>
      <c r="T30" s="16">
        <f t="shared" si="9"/>
        <v>2.6577455653479933E-6</v>
      </c>
      <c r="U30" s="16">
        <f t="shared" si="9"/>
        <v>6.7080175368886325E-5</v>
      </c>
      <c r="V30" s="16">
        <f t="shared" si="9"/>
        <v>1.9264445068613577E-6</v>
      </c>
      <c r="W30" s="16">
        <f t="shared" si="9"/>
        <v>1.2606450940460485E-7</v>
      </c>
      <c r="X30" s="16">
        <f t="shared" si="9"/>
        <v>1.1129587088855289E-4</v>
      </c>
      <c r="Y30" s="16">
        <f t="shared" si="9"/>
        <v>3.7393144833706193E-6</v>
      </c>
      <c r="Z30" s="16">
        <f t="shared" si="9"/>
        <v>1.3287123567124762E-5</v>
      </c>
      <c r="AA30" s="16">
        <f t="shared" si="9"/>
        <v>3.2365835336074018E-6</v>
      </c>
      <c r="AB30" s="16">
        <f t="shared" si="9"/>
        <v>1.6787757529050854E-5</v>
      </c>
      <c r="AC30" s="16">
        <f t="shared" si="9"/>
        <v>2.244095367875662E-5</v>
      </c>
      <c r="AD30" s="16">
        <f t="shared" si="9"/>
        <v>9.3146301410129669E-6</v>
      </c>
      <c r="AE30" s="16">
        <f t="shared" si="9"/>
        <v>5.5374916768788947E-6</v>
      </c>
      <c r="AF30" s="16">
        <f t="shared" si="9"/>
        <v>7.7016989035270734E-9</v>
      </c>
      <c r="AG30" s="16">
        <f t="shared" si="9"/>
        <v>1.0046232000909293E-5</v>
      </c>
      <c r="AH30" s="16">
        <f t="shared" si="9"/>
        <v>3.0280991728091433E-6</v>
      </c>
      <c r="AI30" s="16">
        <f t="shared" si="9"/>
        <v>3.5419174458805754E-6</v>
      </c>
      <c r="AJ30" s="16">
        <f t="shared" si="9"/>
        <v>5.6645567452321037E-5</v>
      </c>
      <c r="AK30" s="16">
        <f t="shared" si="9"/>
        <v>6.175515916920472E-5</v>
      </c>
      <c r="AL30" s="16">
        <f t="shared" si="9"/>
        <v>3.4533917153969019E-5</v>
      </c>
      <c r="AM30" s="18">
        <f t="shared" si="9"/>
        <v>1.4544799502385445E-6</v>
      </c>
    </row>
    <row r="31" spans="1:39">
      <c r="A31" t="s">
        <v>60</v>
      </c>
      <c r="D31" s="20">
        <f>SUM($D$21:$D$30)</f>
        <v>1.615612970754684E-5</v>
      </c>
      <c r="E31" s="20">
        <f>SUM($E$21:$E$30)</f>
        <v>1.5334813638979317E-5</v>
      </c>
      <c r="F31" s="20">
        <f>SUM($F$21:$F$30)</f>
        <v>3.3226016655361819E-5</v>
      </c>
      <c r="G31" s="20">
        <f>SUM($G$21:$G$30)</f>
        <v>1.4459348391029038E-3</v>
      </c>
      <c r="H31" s="20">
        <f>SUM($H$21:$H$30)</f>
        <v>8.0423092401080049E-6</v>
      </c>
      <c r="I31" s="20">
        <f>SUM($I$21:$I$30)</f>
        <v>1.1258897719517615E-4</v>
      </c>
      <c r="J31" s="20">
        <f>SUM($J$21:$J$30)</f>
        <v>1.8006801903427887E-5</v>
      </c>
      <c r="K31" s="20">
        <f>SUM($K$21:$K$30)</f>
        <v>2.0948628762408804E-5</v>
      </c>
      <c r="L31" s="20">
        <f>SUM($L$21:$L$30)</f>
        <v>1.1115247170665532E-2</v>
      </c>
      <c r="M31" s="20">
        <f>SUM($M$21:$M$30)</f>
        <v>1.0970116211044239E-3</v>
      </c>
      <c r="N31" s="20">
        <f>SUM($N$21:$N$30)</f>
        <v>3.138606877339376E-5</v>
      </c>
      <c r="O31" s="20">
        <f>SUM($O$21:$O$30)</f>
        <v>2.4207257073032607E-5</v>
      </c>
      <c r="P31" s="20">
        <f>SUM($P$21:$P$30)</f>
        <v>2.0342227351240368E-4</v>
      </c>
      <c r="Q31">
        <f>SUM($Q$21:$Q$30)</f>
        <v>2.9657627829110709E-3</v>
      </c>
      <c r="R31" s="20">
        <f>SUM($R$21:$R$30)</f>
        <v>1.6944637143642492E-3</v>
      </c>
      <c r="S31" s="20">
        <f>SUM($S$21:$S$30)</f>
        <v>1.3509774903944628E-4</v>
      </c>
      <c r="T31" s="20">
        <f>SUM($T$21:$T$30)</f>
        <v>3.1062918667953878E-5</v>
      </c>
      <c r="U31" s="20">
        <f>SUM($U$21:$U$30)</f>
        <v>7.3062082070233191E-5</v>
      </c>
      <c r="V31" s="20">
        <f>SUM($V$21:$V$30)</f>
        <v>1.3200830196492632E-5</v>
      </c>
      <c r="W31" s="20">
        <f>SUM($W$21:$W$30)</f>
        <v>2.0469944651876426E-5</v>
      </c>
      <c r="X31" s="20">
        <f>SUM($X$21:$X$30)</f>
        <v>1.2733835602527879E-4</v>
      </c>
      <c r="Y31" s="20">
        <f>SUM($Y$21:$Y$30)</f>
        <v>2.6546688480189234E-5</v>
      </c>
      <c r="Z31" s="20">
        <f>SUM($Z$21:$Z$30)</f>
        <v>1.1393493051579805E-3</v>
      </c>
      <c r="AA31" s="20">
        <f>SUM($AA$21:$AA$30)</f>
        <v>1.8724233687083531E-5</v>
      </c>
      <c r="AB31" s="20">
        <f>SUM($AB$21:$AB$30)</f>
        <v>6.164303443359609E-5</v>
      </c>
      <c r="AC31" s="20">
        <f>SUM($AC$21:$AC$30)</f>
        <v>3.3839914773974803E-5</v>
      </c>
      <c r="AD31" s="20">
        <f>SUM($AD$21:$AD$30)</f>
        <v>1.4268093684865719E-5</v>
      </c>
      <c r="AE31" s="20">
        <f>SUM($AE$21:$AE$30)</f>
        <v>3.3507990640463639E-5</v>
      </c>
      <c r="AF31" s="20">
        <f>SUM($AF$21:$AF$30)</f>
        <v>6.656669511859526E-6</v>
      </c>
      <c r="AG31" s="20">
        <f>SUM($AG$21:$AG$30)</f>
        <v>1.6515279200247422E-5</v>
      </c>
      <c r="AH31" s="20">
        <f>SUM($AH$21:$AH$30)</f>
        <v>2.401053215946347E-5</v>
      </c>
      <c r="AI31" s="20">
        <f>SUM($AI$21:$AI$30)</f>
        <v>4.6192052137696173E-5</v>
      </c>
      <c r="AJ31" s="20">
        <f>SUM($AJ$21:$AJ$30)</f>
        <v>7.133494790784879E-5</v>
      </c>
      <c r="AK31" s="20">
        <f>SUM($AK$21:$AK$30)</f>
        <v>7.0583864252719166E-5</v>
      </c>
      <c r="AL31" s="20">
        <f>SUM($AL$21:$AL$30)</f>
        <v>5.0838618657688009E-5</v>
      </c>
      <c r="AM31" s="20">
        <f>SUM($AM$21:$AM$30)</f>
        <v>5.9254778842101718E-5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2.0875237288789081E-2</v>
      </c>
      <c r="D33" s="21">
        <f>$D$31/$C$33</f>
        <v>7.739375358489166E-4</v>
      </c>
      <c r="E33" s="21">
        <f>$E$31/$C$33</f>
        <v>7.3459350075099673E-4</v>
      </c>
      <c r="F33" s="21">
        <f>$F$31/$C$33</f>
        <v>1.5916473760614759E-3</v>
      </c>
      <c r="G33" s="21">
        <f>$G$31/$C$33</f>
        <v>6.9265552247371784E-2</v>
      </c>
      <c r="H33" s="21">
        <f>$H$31/$C$33</f>
        <v>3.852559436259476E-4</v>
      </c>
      <c r="I33" s="21">
        <f>$I$31/$C$33</f>
        <v>5.3934226297701233E-3</v>
      </c>
      <c r="J33" s="21">
        <f>$J$31/$C$33</f>
        <v>8.6259148359948609E-4</v>
      </c>
      <c r="K33" s="21">
        <f>$K$31/$C$33</f>
        <v>1.0035157192516866E-3</v>
      </c>
      <c r="L33" s="21">
        <f>$L$31/$C$33</f>
        <v>0.53246087778053219</v>
      </c>
      <c r="M33" s="21">
        <f>$M$31/$C$33</f>
        <v>5.2550857550901581E-2</v>
      </c>
      <c r="N33" s="21">
        <f>$N$31/$C$33</f>
        <v>1.5035071620598753E-3</v>
      </c>
      <c r="O33" s="21">
        <f>$O$31/$C$33</f>
        <v>1.1596158998409549E-3</v>
      </c>
      <c r="P33" s="21">
        <f>$P$31/$C$33</f>
        <v>9.7446688005625864E-3</v>
      </c>
      <c r="Q33" s="21">
        <f>$Q$31/$C$33</f>
        <v>0.14207085370492128</v>
      </c>
      <c r="R33" s="21">
        <f>$R$31/$C$33</f>
        <v>8.117099177954018E-2</v>
      </c>
      <c r="S33" s="21">
        <f>$S$31/$C$33</f>
        <v>6.4716748926250392E-3</v>
      </c>
      <c r="T33" s="21">
        <f>$T$31/$C$33</f>
        <v>1.4880270934518206E-3</v>
      </c>
      <c r="U33" s="21">
        <f>$U$31/$C$33</f>
        <v>3.4999401951455057E-3</v>
      </c>
      <c r="V33" s="21">
        <f>$V$31/$C$33</f>
        <v>6.3236791102643213E-4</v>
      </c>
      <c r="W33" s="21">
        <f>$W$31/$C$33</f>
        <v>9.8058500455320261E-4</v>
      </c>
      <c r="X33" s="21">
        <f>$X$31/$C$33</f>
        <v>6.099971668042551E-3</v>
      </c>
      <c r="Y33" s="21">
        <f>$Y$31/$C$33</f>
        <v>1.271683196360406E-3</v>
      </c>
      <c r="Z33" s="21">
        <f>$Z$31/$C$33</f>
        <v>5.4578987026406692E-2</v>
      </c>
      <c r="AA33" s="21">
        <f>$AA$31/$C$33</f>
        <v>8.9695908257480107E-4</v>
      </c>
      <c r="AB33" s="21">
        <f>$AB$31/$C$33</f>
        <v>2.9529261670573253E-3</v>
      </c>
      <c r="AC33" s="21">
        <f>$AC$31/$C$33</f>
        <v>1.6210553348846638E-3</v>
      </c>
      <c r="AD33" s="21">
        <f>$AD$31/$C$33</f>
        <v>6.8349372452538833E-4</v>
      </c>
      <c r="AE33" s="21">
        <f>$AE$31/$C$33</f>
        <v>1.6051549583323253E-3</v>
      </c>
      <c r="AF33" s="21">
        <f>$AF$31/$C$33</f>
        <v>3.1887874709019237E-4</v>
      </c>
      <c r="AG33" s="21">
        <f>$AG$31/$C$33</f>
        <v>7.9114210639976063E-4</v>
      </c>
      <c r="AH33" s="21">
        <f>$AH$31/$C$33</f>
        <v>1.1501920590075486E-3</v>
      </c>
      <c r="AI33" s="21">
        <f>$AI$31/$C$33</f>
        <v>2.2127677639622967E-3</v>
      </c>
      <c r="AJ33" s="21">
        <f>$AJ$31/$C$33</f>
        <v>3.4172041697537394E-3</v>
      </c>
      <c r="AK33" s="21">
        <f>$AK$31/$C$33</f>
        <v>3.3812245234034204E-3</v>
      </c>
      <c r="AL33" s="21">
        <f>$AL$31/$C$33</f>
        <v>2.4353552467157144E-3</v>
      </c>
      <c r="AM33" s="21">
        <f>$AM$31/$C$33</f>
        <v>2.8385200140419067E-3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603EB-A235-405C-891A-6655A75C9A4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6.2142832363694195E-2</v>
      </c>
      <c r="D5" s="10">
        <v>-2.4245331010936771E-2</v>
      </c>
      <c r="E5" s="10">
        <v>-8.3782322258541507E-3</v>
      </c>
      <c r="F5" s="10">
        <v>-2.0695552243776411E-2</v>
      </c>
      <c r="G5" s="10">
        <v>-3.0052697373932489E-2</v>
      </c>
      <c r="H5" s="10">
        <v>1.0084521186059474E-2</v>
      </c>
      <c r="I5" s="10">
        <v>-2.5482562510311188E-4</v>
      </c>
      <c r="J5" s="10">
        <v>-2.9424153284148758E-2</v>
      </c>
      <c r="K5" s="10">
        <v>2.6519321372237784E-2</v>
      </c>
      <c r="L5" s="10">
        <v>-3.8578342606375167E-2</v>
      </c>
      <c r="M5" s="10">
        <v>-1.5083203336571517E-2</v>
      </c>
      <c r="N5" s="11" t="s">
        <v>69</v>
      </c>
      <c r="O5" s="10">
        <v>-1.3759856017216028E-2</v>
      </c>
      <c r="P5" s="10">
        <v>4.0514349654602294E-2</v>
      </c>
      <c r="Q5" s="10">
        <v>2.4698721666964414E-2</v>
      </c>
      <c r="R5" s="10">
        <v>-2.8442562594579463E-3</v>
      </c>
      <c r="S5" s="10">
        <v>-1.2659514141200473E-2</v>
      </c>
      <c r="T5" s="10">
        <v>4.9345754186820939E-2</v>
      </c>
      <c r="U5" s="10">
        <v>4.3569798662053578E-2</v>
      </c>
      <c r="V5" s="10">
        <v>5.6822548747074162E-3</v>
      </c>
      <c r="W5" s="10">
        <v>1.4022655403340136E-2</v>
      </c>
      <c r="X5" s="10">
        <v>1.0870155513968199E-2</v>
      </c>
      <c r="Y5" s="10">
        <v>8.9567162855228174E-4</v>
      </c>
      <c r="Z5" s="10">
        <v>1.4795177353066869E-2</v>
      </c>
      <c r="AA5" s="10">
        <v>-2.8862535469688099E-2</v>
      </c>
      <c r="AB5" s="10">
        <v>1.9080954384618418E-2</v>
      </c>
      <c r="AC5" s="10">
        <v>3.3166909485179343E-2</v>
      </c>
      <c r="AD5" s="10">
        <v>8.575171750339014E-2</v>
      </c>
      <c r="AE5" s="10">
        <v>4.9342216378289189E-3</v>
      </c>
      <c r="AF5" s="10">
        <v>8.657298898475236E-3</v>
      </c>
      <c r="AG5" s="10">
        <v>6.0871445226210165E-2</v>
      </c>
      <c r="AH5" s="10">
        <v>2.493509004503864E-2</v>
      </c>
      <c r="AI5" s="10">
        <v>-4.5517273128761859E-2</v>
      </c>
      <c r="AJ5" s="10">
        <v>0.10239520303525668</v>
      </c>
      <c r="AK5" s="10">
        <v>1.6546869234967253E-2</v>
      </c>
      <c r="AL5" s="10">
        <v>5.8842848471841423E-2</v>
      </c>
      <c r="AM5" s="12">
        <v>-5.5386113373423952E-2</v>
      </c>
    </row>
    <row r="6" spans="1:39" ht="24">
      <c r="A6" s="13" t="s">
        <v>41</v>
      </c>
      <c r="B6" s="14" t="s">
        <v>40</v>
      </c>
      <c r="C6" s="19">
        <v>9.1427217028299621E-3</v>
      </c>
      <c r="D6" s="16">
        <v>-1.3190868988317282E-2</v>
      </c>
      <c r="E6" s="16">
        <v>-2.1469456759595388E-2</v>
      </c>
      <c r="F6" s="16">
        <v>-1.5003577052035715E-2</v>
      </c>
      <c r="G6" s="16">
        <v>1.3691103652215443E-2</v>
      </c>
      <c r="H6" s="16">
        <v>1.7282620005627362E-2</v>
      </c>
      <c r="I6" s="16">
        <v>-1.8280208304246575E-2</v>
      </c>
      <c r="J6" s="16">
        <v>4.7532043481823993E-2</v>
      </c>
      <c r="K6" s="16">
        <v>7.2173844528472905E-2</v>
      </c>
      <c r="L6" s="16">
        <v>5.0209331146073233E-2</v>
      </c>
      <c r="M6" s="16">
        <v>1.2487081773310276E-2</v>
      </c>
      <c r="N6" s="16">
        <v>9.4846768980288412E-4</v>
      </c>
      <c r="O6" s="16">
        <v>4.0796251091088878E-2</v>
      </c>
      <c r="P6" s="16">
        <v>4.4988874702067694E-2</v>
      </c>
      <c r="Q6" s="16">
        <v>5.64334368320271E-3</v>
      </c>
      <c r="R6" s="16">
        <v>-3.5184753852154138E-2</v>
      </c>
      <c r="S6" s="16">
        <v>2.479846235236835E-2</v>
      </c>
      <c r="T6" s="16">
        <v>5.6692118233924914E-2</v>
      </c>
      <c r="U6" s="16">
        <v>3.6970781852239142E-2</v>
      </c>
      <c r="V6" s="16">
        <v>7.4753612047160477E-3</v>
      </c>
      <c r="W6" s="16">
        <v>-1.116174927225972E-2</v>
      </c>
      <c r="X6" s="16">
        <v>2.6511425928344844E-2</v>
      </c>
      <c r="Y6" s="17" t="s">
        <v>78</v>
      </c>
      <c r="Z6" s="16">
        <v>1.5798730278255031E-2</v>
      </c>
      <c r="AA6" s="16">
        <v>4.8698321889025639E-3</v>
      </c>
      <c r="AB6" s="16">
        <v>-6.920403549505804E-3</v>
      </c>
      <c r="AC6" s="16">
        <v>1.8784412120112778E-2</v>
      </c>
      <c r="AD6" s="16">
        <v>-5.8215248394704521E-3</v>
      </c>
      <c r="AE6" s="16">
        <v>1.3107669902509224E-2</v>
      </c>
      <c r="AF6" s="16">
        <v>-1.5489427251689052E-2</v>
      </c>
      <c r="AG6" s="16">
        <v>-6.5216912294476945E-2</v>
      </c>
      <c r="AH6" s="16">
        <v>1.4951409283080809E-2</v>
      </c>
      <c r="AI6" s="16">
        <v>-1.3590537413879319E-2</v>
      </c>
      <c r="AJ6" s="16">
        <v>-8.2054670317863801E-2</v>
      </c>
      <c r="AK6" s="16">
        <v>5.0921488032376658E-2</v>
      </c>
      <c r="AL6" s="16">
        <v>-1.099623696760927E-2</v>
      </c>
      <c r="AM6" s="18">
        <v>-3.632577905061165E-3</v>
      </c>
    </row>
    <row r="7" spans="1:39" ht="24">
      <c r="A7" s="13" t="s">
        <v>42</v>
      </c>
      <c r="B7" s="14" t="s">
        <v>40</v>
      </c>
      <c r="C7" s="19">
        <v>6.2441798770433224E-2</v>
      </c>
      <c r="D7" s="16">
        <v>5.942642266150739E-2</v>
      </c>
      <c r="E7" s="16">
        <v>4.7607575580836663E-2</v>
      </c>
      <c r="F7" s="16">
        <v>5.7341567236266433E-2</v>
      </c>
      <c r="G7" s="16">
        <v>3.2213824360488433E-2</v>
      </c>
      <c r="H7" s="16">
        <v>-1.2907095423636239E-2</v>
      </c>
      <c r="I7" s="16">
        <v>-3.9212052968974093E-2</v>
      </c>
      <c r="J7" s="16">
        <v>3.0768856521365375E-2</v>
      </c>
      <c r="K7" s="16">
        <v>9.0085752485105919E-2</v>
      </c>
      <c r="L7" s="16">
        <v>1.571553776953767E-3</v>
      </c>
      <c r="M7" s="16">
        <v>6.3926465467776059E-3</v>
      </c>
      <c r="N7" s="16">
        <v>8.6407999578711706E-3</v>
      </c>
      <c r="O7" s="16">
        <v>-1.4544272347605537E-2</v>
      </c>
      <c r="P7" s="16">
        <v>-2.7891807492882639E-3</v>
      </c>
      <c r="Q7" s="16">
        <v>1.4892427613789876E-2</v>
      </c>
      <c r="R7" s="16">
        <v>1.3036068928543074E-2</v>
      </c>
      <c r="S7" s="16">
        <v>3.6059467948187714E-2</v>
      </c>
      <c r="T7" s="16">
        <v>7.8013462493092114E-2</v>
      </c>
      <c r="U7" s="16">
        <v>3.2067617724293958E-2</v>
      </c>
      <c r="V7" s="16">
        <v>-2.8340670034517054E-2</v>
      </c>
      <c r="W7" s="16">
        <v>-1.3996157167677551E-2</v>
      </c>
      <c r="X7" s="16">
        <v>-6.4043039296508139E-3</v>
      </c>
      <c r="Y7" s="16">
        <v>-1.5208376861746354E-2</v>
      </c>
      <c r="Z7" s="16">
        <v>-1.8106818467339539E-2</v>
      </c>
      <c r="AA7" s="16">
        <v>-2.5308207478830391E-2</v>
      </c>
      <c r="AB7" s="16">
        <v>-3.4516253736104917E-2</v>
      </c>
      <c r="AC7" s="16">
        <v>3.0571728612009646E-3</v>
      </c>
      <c r="AD7" s="16">
        <v>3.5073174957213293E-2</v>
      </c>
      <c r="AE7" s="16">
        <v>2.6316237144750874E-2</v>
      </c>
      <c r="AF7" s="17" t="s">
        <v>86</v>
      </c>
      <c r="AG7" s="16">
        <v>-7.7793162567062327E-2</v>
      </c>
      <c r="AH7" s="16">
        <v>4.1506758086322322E-2</v>
      </c>
      <c r="AI7" s="16">
        <v>-9.199955145540676E-3</v>
      </c>
      <c r="AJ7" s="16">
        <v>-4.1787225333471595E-2</v>
      </c>
      <c r="AK7" s="16">
        <v>-5.4807605167272171E-2</v>
      </c>
      <c r="AL7" s="16">
        <v>-2.6748804915675658E-2</v>
      </c>
      <c r="AM7" s="18">
        <v>-2.4813600441536635E-3</v>
      </c>
    </row>
    <row r="8" spans="1:39" ht="24">
      <c r="A8" s="13" t="s">
        <v>43</v>
      </c>
      <c r="B8" s="14" t="s">
        <v>40</v>
      </c>
      <c r="C8" s="15" t="s">
        <v>94</v>
      </c>
      <c r="D8" s="16">
        <v>-2.6586485824542878E-2</v>
      </c>
      <c r="E8" s="16">
        <v>-2.3268382828246337E-2</v>
      </c>
      <c r="F8" s="16">
        <v>-5.4940415697297157E-2</v>
      </c>
      <c r="G8" s="16">
        <v>-7.2262261323155341E-3</v>
      </c>
      <c r="H8" s="16">
        <v>-1.210577390359723E-2</v>
      </c>
      <c r="I8" s="16">
        <v>-9.0986255256705652E-3</v>
      </c>
      <c r="J8" s="16">
        <v>-3.41246879330252E-2</v>
      </c>
      <c r="K8" s="16">
        <v>-5.8474293752424862E-2</v>
      </c>
      <c r="L8" s="16">
        <v>-3.5489210859641719E-2</v>
      </c>
      <c r="M8" s="16">
        <v>7.1983590459843341E-3</v>
      </c>
      <c r="N8" s="16">
        <v>1.3867424020925582E-2</v>
      </c>
      <c r="O8" s="16">
        <v>1.0391014165968167E-2</v>
      </c>
      <c r="P8" s="16">
        <v>3.6308042688196342E-3</v>
      </c>
      <c r="Q8" s="16">
        <v>-5.5935873407123839E-2</v>
      </c>
      <c r="R8" s="16">
        <v>5.3398436190055618E-2</v>
      </c>
      <c r="S8" s="16">
        <v>-9.3048642594552745E-3</v>
      </c>
      <c r="T8" s="16">
        <v>-3.3479163360277862E-2</v>
      </c>
      <c r="U8" s="16">
        <v>-4.0614506432381257E-2</v>
      </c>
      <c r="V8" s="16">
        <v>-1.8839493825514832E-2</v>
      </c>
      <c r="W8" s="17" t="s">
        <v>83</v>
      </c>
      <c r="X8" s="16">
        <v>9.1425966053042852E-3</v>
      </c>
      <c r="Y8" s="16">
        <v>-1.0918827081922758E-2</v>
      </c>
      <c r="Z8" s="16">
        <v>4.4536997298959047E-2</v>
      </c>
      <c r="AA8" s="16">
        <v>-3.0484763011265327E-2</v>
      </c>
      <c r="AB8" s="16">
        <v>3.9013493933637837E-2</v>
      </c>
      <c r="AC8" s="16">
        <v>-5.8856881592942475E-4</v>
      </c>
      <c r="AD8" s="16">
        <v>-2.4156466472483561E-3</v>
      </c>
      <c r="AE8" s="16">
        <v>-1.1262555793834507E-2</v>
      </c>
      <c r="AF8" s="16">
        <v>-1.3912426101475604E-2</v>
      </c>
      <c r="AG8" s="16">
        <v>9.5358001778642523E-2</v>
      </c>
      <c r="AH8" s="16">
        <v>-3.866771308643397E-2</v>
      </c>
      <c r="AI8" s="16">
        <v>-2.0803201994487489E-2</v>
      </c>
      <c r="AJ8" s="16">
        <v>7.9819602030997944E-2</v>
      </c>
      <c r="AK8" s="16">
        <v>5.9489208578742687E-2</v>
      </c>
      <c r="AL8" s="16">
        <v>8.079396632776556E-2</v>
      </c>
      <c r="AM8" s="18">
        <v>-1.2895806921270446E-2</v>
      </c>
    </row>
    <row r="9" spans="1:39" ht="24">
      <c r="A9" s="13" t="s">
        <v>44</v>
      </c>
      <c r="B9" s="14" t="s">
        <v>40</v>
      </c>
      <c r="C9" s="19">
        <v>1.2750831774937346E-2</v>
      </c>
      <c r="D9" s="16">
        <v>-1.7498028380722262E-2</v>
      </c>
      <c r="E9" s="16">
        <v>-1.8834500560529991E-2</v>
      </c>
      <c r="F9" s="16">
        <v>-4.4288493698536456E-2</v>
      </c>
      <c r="G9" s="16">
        <v>-3.383858676589642E-3</v>
      </c>
      <c r="H9" s="16">
        <v>-2.2089807765042636E-2</v>
      </c>
      <c r="I9" s="16">
        <v>4.9426350267434763E-2</v>
      </c>
      <c r="J9" s="16">
        <v>2.1579683543579111E-2</v>
      </c>
      <c r="K9" s="16">
        <v>1.9751741236302002E-2</v>
      </c>
      <c r="L9" s="16">
        <v>1.3861360198897445E-2</v>
      </c>
      <c r="M9" s="16">
        <v>-8.5452035724090155E-3</v>
      </c>
      <c r="N9" s="16">
        <v>-1.272008339157135E-2</v>
      </c>
      <c r="O9" s="16">
        <v>-2.3237215696180556E-2</v>
      </c>
      <c r="P9" s="16">
        <v>5.2623569234006573E-3</v>
      </c>
      <c r="Q9" s="16">
        <v>-5.3146284313790801E-2</v>
      </c>
      <c r="R9" s="16">
        <v>-4.8807611010759193E-2</v>
      </c>
      <c r="S9" s="17" t="s">
        <v>87</v>
      </c>
      <c r="T9" s="16">
        <v>1.3900384706472792E-2</v>
      </c>
      <c r="U9" s="16">
        <v>-2.6535283099782098E-3</v>
      </c>
      <c r="V9" s="16">
        <v>-7.3050592155367744E-4</v>
      </c>
      <c r="W9" s="16">
        <v>-9.5491005377617844E-3</v>
      </c>
      <c r="X9" s="16">
        <v>-7.6821533555385558E-3</v>
      </c>
      <c r="Y9" s="16">
        <v>2.4717775176489713E-2</v>
      </c>
      <c r="Z9" s="16">
        <v>7.5723537079753498E-3</v>
      </c>
      <c r="AA9" s="16">
        <v>4.0089921495162002E-2</v>
      </c>
      <c r="AB9" s="16">
        <v>-2.4382510965301134E-2</v>
      </c>
      <c r="AC9" s="16">
        <v>1.9337215249281722E-2</v>
      </c>
      <c r="AD9" s="16">
        <v>9.5990625581676634E-3</v>
      </c>
      <c r="AE9" s="16">
        <v>3.1618483482097198E-2</v>
      </c>
      <c r="AF9" s="16">
        <v>3.6606763453170328E-2</v>
      </c>
      <c r="AG9" s="16">
        <v>3.0909485713436192E-2</v>
      </c>
      <c r="AH9" s="16">
        <v>0.1108243841098369</v>
      </c>
      <c r="AI9" s="16">
        <v>3.9032541503448643E-3</v>
      </c>
      <c r="AJ9" s="16">
        <v>-2.7055618849008457E-2</v>
      </c>
      <c r="AK9" s="16">
        <v>7.4189471596347607E-3</v>
      </c>
      <c r="AL9" s="16">
        <v>-4.1252186997397876E-2</v>
      </c>
      <c r="AM9" s="18">
        <v>7.0438478929194526E-2</v>
      </c>
    </row>
    <row r="10" spans="1:39" ht="24">
      <c r="A10" s="13" t="s">
        <v>45</v>
      </c>
      <c r="B10" s="14" t="s">
        <v>40</v>
      </c>
      <c r="C10" s="19">
        <v>-2.3860677227348855E-2</v>
      </c>
      <c r="D10" s="16">
        <v>5.8039362644946142E-2</v>
      </c>
      <c r="E10" s="17" t="s">
        <v>64</v>
      </c>
      <c r="F10" s="16">
        <v>-2.1281328140262172E-2</v>
      </c>
      <c r="G10" s="16">
        <v>-5.7225119680936161E-3</v>
      </c>
      <c r="H10" s="16">
        <v>-1.7684452064093029E-2</v>
      </c>
      <c r="I10" s="16">
        <v>-3.0774917032663471E-2</v>
      </c>
      <c r="J10" s="16">
        <v>6.5154878153116649E-3</v>
      </c>
      <c r="K10" s="16">
        <v>2.4794102401217908E-2</v>
      </c>
      <c r="L10" s="16">
        <v>-3.0116146863357372E-2</v>
      </c>
      <c r="M10" s="16">
        <v>2.6646095446565862E-2</v>
      </c>
      <c r="N10" s="16">
        <v>-8.3931701715096504E-3</v>
      </c>
      <c r="O10" s="16">
        <v>-1.5339395476368259E-3</v>
      </c>
      <c r="P10" s="16">
        <v>-2.7370314450150195E-2</v>
      </c>
      <c r="Q10" s="16">
        <v>-2.1695017320394184E-2</v>
      </c>
      <c r="R10" s="16">
        <v>-7.5088709613673324E-2</v>
      </c>
      <c r="S10" s="16">
        <v>-1.8778911870236194E-2</v>
      </c>
      <c r="T10" s="16">
        <v>6.4852169101204307E-3</v>
      </c>
      <c r="U10" s="16">
        <v>2.4821630049291967E-2</v>
      </c>
      <c r="V10" s="16">
        <v>-8.1123354621906285E-2</v>
      </c>
      <c r="W10" s="16">
        <v>-2.3695843762899967E-2</v>
      </c>
      <c r="X10" s="16">
        <v>1.3344142525022191E-3</v>
      </c>
      <c r="Y10" s="16">
        <v>-2.1330063038738686E-2</v>
      </c>
      <c r="Z10" s="16">
        <v>1.675745240486877E-2</v>
      </c>
      <c r="AA10" s="16">
        <v>-1.3764486719358397E-2</v>
      </c>
      <c r="AB10" s="16">
        <v>-1.9751425135981916E-2</v>
      </c>
      <c r="AC10" s="16">
        <v>5.0644246885587489E-2</v>
      </c>
      <c r="AD10" s="16">
        <v>4.4105249034898167E-2</v>
      </c>
      <c r="AE10" s="16">
        <v>-2.1776167945315311E-3</v>
      </c>
      <c r="AF10" s="16">
        <v>4.8076649936927965E-2</v>
      </c>
      <c r="AG10" s="16">
        <v>6.4297923504672574E-2</v>
      </c>
      <c r="AH10" s="16">
        <v>2.2382936857007089E-2</v>
      </c>
      <c r="AI10" s="16">
        <v>2.1520813558846223E-2</v>
      </c>
      <c r="AJ10" s="16">
        <v>-4.9833658119109094E-2</v>
      </c>
      <c r="AK10" s="16">
        <v>-1.8206811454251969E-2</v>
      </c>
      <c r="AL10" s="16">
        <v>5.2129903569597895E-2</v>
      </c>
      <c r="AM10" s="18">
        <v>2.4954575336493336E-2</v>
      </c>
    </row>
    <row r="11" spans="1:39" ht="24">
      <c r="A11" s="13" t="s">
        <v>46</v>
      </c>
      <c r="B11" s="14" t="s">
        <v>40</v>
      </c>
      <c r="C11" s="19">
        <v>7.3899902082311605E-2</v>
      </c>
      <c r="D11" s="16">
        <v>-5.5411257359679514E-2</v>
      </c>
      <c r="E11" s="16">
        <v>-1.5101930034944399E-3</v>
      </c>
      <c r="F11" s="16">
        <v>2.907556258724852E-2</v>
      </c>
      <c r="G11" s="16">
        <v>-4.3942603833608311E-2</v>
      </c>
      <c r="H11" s="16">
        <v>-6.2044977809525982E-2</v>
      </c>
      <c r="I11" s="16">
        <v>-1.0357896027130409E-2</v>
      </c>
      <c r="J11" s="16">
        <v>6.818128296291337E-2</v>
      </c>
      <c r="K11" s="16">
        <v>1.1470825567755309E-2</v>
      </c>
      <c r="L11" s="16">
        <v>1.2367783005099491E-2</v>
      </c>
      <c r="M11" s="16">
        <v>4.3093327735485208E-2</v>
      </c>
      <c r="N11" s="16">
        <v>-1.3742018244056256E-2</v>
      </c>
      <c r="O11" s="17" t="s">
        <v>91</v>
      </c>
      <c r="P11" s="16">
        <v>-4.5656759585906828E-2</v>
      </c>
      <c r="Q11" s="16">
        <v>-8.2987239242354616E-3</v>
      </c>
      <c r="R11" s="16">
        <v>-8.2469960911266578E-3</v>
      </c>
      <c r="S11" s="16">
        <v>-2.301539837775618E-2</v>
      </c>
      <c r="T11" s="16">
        <v>-3.0972822990417953E-2</v>
      </c>
      <c r="U11" s="16">
        <v>-3.0522754351910323E-2</v>
      </c>
      <c r="V11" s="16">
        <v>3.6117698564783842E-3</v>
      </c>
      <c r="W11" s="16">
        <v>1.0475334071171686E-2</v>
      </c>
      <c r="X11" s="16">
        <v>-6.218267526773005E-3</v>
      </c>
      <c r="Y11" s="16">
        <v>4.0224680443994763E-2</v>
      </c>
      <c r="Z11" s="16">
        <v>-3.493592211283629E-2</v>
      </c>
      <c r="AA11" s="16">
        <v>-1.6031784448062504E-2</v>
      </c>
      <c r="AB11" s="16">
        <v>-3.8530699143952893E-2</v>
      </c>
      <c r="AC11" s="16">
        <v>3.8655454184020416E-2</v>
      </c>
      <c r="AD11" s="16">
        <v>-7.5724600746906665E-2</v>
      </c>
      <c r="AE11" s="16">
        <v>4.1185250767443865E-2</v>
      </c>
      <c r="AF11" s="16">
        <v>-1.4572226921605428E-2</v>
      </c>
      <c r="AG11" s="16">
        <v>1.0519158339869506E-2</v>
      </c>
      <c r="AH11" s="16">
        <v>5.0467335454751357E-2</v>
      </c>
      <c r="AI11" s="16">
        <v>8.7265048763506825E-3</v>
      </c>
      <c r="AJ11" s="16">
        <v>1.841814699576139E-2</v>
      </c>
      <c r="AK11" s="16">
        <v>3.4459603552463754E-2</v>
      </c>
      <c r="AL11" s="16">
        <v>-2.3266032235039449E-2</v>
      </c>
      <c r="AM11" s="18">
        <v>7.9571085034133876E-2</v>
      </c>
    </row>
    <row r="12" spans="1:39" ht="24">
      <c r="A12" s="13" t="s">
        <v>47</v>
      </c>
      <c r="B12" s="14" t="s">
        <v>40</v>
      </c>
      <c r="C12" s="19">
        <v>-3.4962495060836381E-2</v>
      </c>
      <c r="D12" s="16">
        <v>-6.286565699343398E-2</v>
      </c>
      <c r="E12" s="16">
        <v>-7.4842855247623574E-2</v>
      </c>
      <c r="F12" s="16">
        <v>-1.2100950663964069E-2</v>
      </c>
      <c r="G12" s="16">
        <v>-4.4017077999998683E-2</v>
      </c>
      <c r="H12" s="16">
        <v>-3.0006236321867961E-2</v>
      </c>
      <c r="I12" s="16">
        <v>-9.0904243971943466E-3</v>
      </c>
      <c r="J12" s="16">
        <v>-2.510742485846461E-3</v>
      </c>
      <c r="K12" s="16">
        <v>-3.3914054223959308E-2</v>
      </c>
      <c r="L12" s="16">
        <v>-5.8970140301734921E-3</v>
      </c>
      <c r="M12" s="16">
        <v>1.143555348290503E-2</v>
      </c>
      <c r="N12" s="16">
        <v>-2.8756027093847511E-3</v>
      </c>
      <c r="O12" s="16">
        <v>-8.2422904155263176E-3</v>
      </c>
      <c r="P12" s="16">
        <v>-5.0285519187234402E-3</v>
      </c>
      <c r="Q12" s="16">
        <v>3.2914596036474862E-2</v>
      </c>
      <c r="R12" s="17" t="s">
        <v>69</v>
      </c>
      <c r="S12" s="16">
        <v>-4.8435706306594675E-2</v>
      </c>
      <c r="T12" s="16">
        <v>2.2043034887818315E-2</v>
      </c>
      <c r="U12" s="16">
        <v>-4.2768654219567263E-2</v>
      </c>
      <c r="V12" s="16">
        <v>8.415697399571714E-3</v>
      </c>
      <c r="W12" s="16">
        <v>5.4088590171813E-2</v>
      </c>
      <c r="X12" s="16">
        <v>6.0141466650915675E-3</v>
      </c>
      <c r="Y12" s="16">
        <v>-3.4735190777756074E-2</v>
      </c>
      <c r="Z12" s="16">
        <v>-1.095906025684309E-2</v>
      </c>
      <c r="AA12" s="16">
        <v>-1.9910425214256761E-2</v>
      </c>
      <c r="AB12" s="16">
        <v>2.2935906513879983E-2</v>
      </c>
      <c r="AC12" s="16">
        <v>-1.7480518862572885E-2</v>
      </c>
      <c r="AD12" s="16">
        <v>4.0102959336916495E-2</v>
      </c>
      <c r="AE12" s="16">
        <v>-9.4088292461897705E-3</v>
      </c>
      <c r="AF12" s="16">
        <v>1.3090981954454375E-2</v>
      </c>
      <c r="AG12" s="16">
        <v>5.0951963836570559E-2</v>
      </c>
      <c r="AH12" s="16">
        <v>7.9829312398398498E-3</v>
      </c>
      <c r="AI12" s="16">
        <v>2.4073396386619789E-2</v>
      </c>
      <c r="AJ12" s="16">
        <v>3.4714282371189439E-2</v>
      </c>
      <c r="AK12" s="16">
        <v>9.7553363161444251E-2</v>
      </c>
      <c r="AL12" s="16">
        <v>5.2017147150781491E-2</v>
      </c>
      <c r="AM12" s="18">
        <v>9.8147890829913056E-3</v>
      </c>
    </row>
    <row r="13" spans="1:39" ht="24">
      <c r="A13" s="13" t="s">
        <v>48</v>
      </c>
      <c r="B13" s="14" t="s">
        <v>40</v>
      </c>
      <c r="C13" s="19">
        <v>1.8633548467255311E-2</v>
      </c>
      <c r="D13" s="16">
        <v>-3.2175117749035705E-2</v>
      </c>
      <c r="E13" s="16">
        <v>2.5026936749255158E-2</v>
      </c>
      <c r="F13" s="16">
        <v>-3.8545828093355973E-3</v>
      </c>
      <c r="G13" s="16">
        <v>3.2077472541148233E-2</v>
      </c>
      <c r="H13" s="16">
        <v>-2.5651433419448887E-2</v>
      </c>
      <c r="I13" s="16">
        <v>-5.0055287787799843E-2</v>
      </c>
      <c r="J13" s="16">
        <v>-2.3835764846625359E-2</v>
      </c>
      <c r="K13" s="16">
        <v>1.5361219558201035E-2</v>
      </c>
      <c r="L13" s="16">
        <v>-1.6743026810058573E-2</v>
      </c>
      <c r="M13" s="16">
        <v>4.2764291702284012E-2</v>
      </c>
      <c r="N13" s="16">
        <v>4.4015024815718916E-2</v>
      </c>
      <c r="O13" s="16">
        <v>-3.094131134531241E-2</v>
      </c>
      <c r="P13" s="16">
        <v>-1.3689899553995705E-2</v>
      </c>
      <c r="Q13" s="16">
        <v>-1.8090237508604876E-2</v>
      </c>
      <c r="R13" s="16">
        <v>-4.3186662853796534E-2</v>
      </c>
      <c r="S13" s="16">
        <v>-2.6943549482997082E-3</v>
      </c>
      <c r="T13" s="16">
        <v>-1.9559070921563348E-2</v>
      </c>
      <c r="U13" s="17" t="s">
        <v>78</v>
      </c>
      <c r="V13" s="16">
        <v>1.6078015534275521E-2</v>
      </c>
      <c r="W13" s="16">
        <v>-4.1561539311593329E-2</v>
      </c>
      <c r="X13" s="16">
        <v>-4.2080885900918699E-3</v>
      </c>
      <c r="Y13" s="16">
        <v>3.6980138241422947E-2</v>
      </c>
      <c r="Z13" s="16">
        <v>2.9114703331234698E-2</v>
      </c>
      <c r="AA13" s="16">
        <v>8.8730688474030726E-3</v>
      </c>
      <c r="AB13" s="16">
        <v>3.6663023462248409E-2</v>
      </c>
      <c r="AC13" s="16">
        <v>6.5139329739112198E-2</v>
      </c>
      <c r="AD13" s="16">
        <v>2.6294501362321376E-2</v>
      </c>
      <c r="AE13" s="16">
        <v>1.882028410348327E-2</v>
      </c>
      <c r="AF13" s="16">
        <v>3.2595657150870247E-2</v>
      </c>
      <c r="AG13" s="16">
        <v>-3.4867471835488481E-2</v>
      </c>
      <c r="AH13" s="16">
        <v>3.2905069990049031E-2</v>
      </c>
      <c r="AI13" s="16">
        <v>5.9563659541568004E-3</v>
      </c>
      <c r="AJ13" s="16">
        <v>3.3735579225917106E-2</v>
      </c>
      <c r="AK13" s="16">
        <v>-1.2507265278289794E-2</v>
      </c>
      <c r="AL13" s="16">
        <v>-1.658475130056241E-2</v>
      </c>
      <c r="AM13" s="18">
        <v>8.3491252560990784E-2</v>
      </c>
    </row>
    <row r="14" spans="1:39" ht="24">
      <c r="A14" s="13" t="s">
        <v>49</v>
      </c>
      <c r="B14" s="14" t="s">
        <v>40</v>
      </c>
      <c r="C14" s="19">
        <v>-7.5447303609104455E-2</v>
      </c>
      <c r="D14" s="16">
        <v>3.4653234092761813E-3</v>
      </c>
      <c r="E14" s="16">
        <v>-2.1495176035771649E-3</v>
      </c>
      <c r="F14" s="16">
        <v>-4.2054962824608549E-2</v>
      </c>
      <c r="G14" s="16">
        <v>2.5004025891048054E-2</v>
      </c>
      <c r="H14" s="16">
        <v>-3.6548704665678139E-2</v>
      </c>
      <c r="I14" s="16">
        <v>8.8091799026389639E-3</v>
      </c>
      <c r="J14" s="16">
        <v>4.1108442991011379E-2</v>
      </c>
      <c r="K14" s="16">
        <v>5.2976361714402884E-2</v>
      </c>
      <c r="L14" s="16">
        <v>3.5362802674142914E-2</v>
      </c>
      <c r="M14" s="16">
        <v>1.36377667426531E-2</v>
      </c>
      <c r="N14" s="16">
        <v>4.9488825424404918E-3</v>
      </c>
      <c r="O14" s="16">
        <v>4.0885325470491757E-2</v>
      </c>
      <c r="P14" s="16">
        <v>1.8036341542008547E-2</v>
      </c>
      <c r="Q14" s="16">
        <v>-2.3761405529292439E-2</v>
      </c>
      <c r="R14" s="16">
        <v>-9.3378461291604205E-3</v>
      </c>
      <c r="S14" s="16">
        <v>3.1047710878038825E-2</v>
      </c>
      <c r="T14" s="16">
        <v>0.10068586530615345</v>
      </c>
      <c r="U14" s="16">
        <v>1.8413648011437512E-2</v>
      </c>
      <c r="V14" s="16">
        <v>8.6898897084415547E-2</v>
      </c>
      <c r="W14" s="16">
        <v>-1.1381421319643247E-2</v>
      </c>
      <c r="X14" s="16">
        <v>-3.4479085067490922E-2</v>
      </c>
      <c r="Y14" s="16">
        <v>1.2867673298139119E-2</v>
      </c>
      <c r="Z14" s="16">
        <v>-1.9281663283397026E-4</v>
      </c>
      <c r="AA14" s="16">
        <v>-8.6392848708055203E-3</v>
      </c>
      <c r="AB14" s="16">
        <v>-5.4737383341910528E-2</v>
      </c>
      <c r="AC14" s="16">
        <v>4.2975183968777475E-2</v>
      </c>
      <c r="AD14" s="16">
        <v>1.4058258849814518E-2</v>
      </c>
      <c r="AE14" s="17" t="s">
        <v>88</v>
      </c>
      <c r="AF14" s="16">
        <v>2.6233406558672973E-2</v>
      </c>
      <c r="AG14" s="16">
        <v>2.8809697683465866E-2</v>
      </c>
      <c r="AH14" s="16">
        <v>3.6729424437300928E-2</v>
      </c>
      <c r="AI14" s="16">
        <v>2.1489411871211204E-2</v>
      </c>
      <c r="AJ14" s="16">
        <v>-7.5142512640757456E-2</v>
      </c>
      <c r="AK14" s="16">
        <v>4.1385467060756846E-2</v>
      </c>
      <c r="AL14" s="16">
        <v>2.3543605695521889E-2</v>
      </c>
      <c r="AM14" s="18">
        <v>-3.5540597220467575E-2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2.2700651579890992E-6</v>
      </c>
      <c r="E21" s="10">
        <f t="shared" ref="E21:AM21" si="0">$C5^2*E5^2</f>
        <v>2.7107338265742133E-7</v>
      </c>
      <c r="F21" s="10">
        <f t="shared" si="0"/>
        <v>1.6540023676657914E-6</v>
      </c>
      <c r="G21" s="10">
        <f t="shared" si="0"/>
        <v>3.4877793637376895E-6</v>
      </c>
      <c r="H21" s="10">
        <f t="shared" si="0"/>
        <v>3.9272871170130631E-7</v>
      </c>
      <c r="I21" s="10">
        <f t="shared" si="0"/>
        <v>2.5076578721780734E-10</v>
      </c>
      <c r="J21" s="10">
        <f t="shared" si="0"/>
        <v>3.3434130727537331E-6</v>
      </c>
      <c r="K21" s="10">
        <f t="shared" si="0"/>
        <v>2.7158570072654306E-6</v>
      </c>
      <c r="L21" s="10">
        <f t="shared" si="0"/>
        <v>5.7473708219691795E-6</v>
      </c>
      <c r="M21" s="10">
        <f t="shared" si="0"/>
        <v>8.7855561582545137E-7</v>
      </c>
      <c r="N21" s="11">
        <f t="shared" si="0"/>
        <v>3.7012419100284008E-3</v>
      </c>
      <c r="O21" s="10">
        <f t="shared" si="0"/>
        <v>7.3115569400409285E-7</v>
      </c>
      <c r="P21" s="10">
        <f t="shared" si="0"/>
        <v>6.3386946510427516E-6</v>
      </c>
      <c r="Q21" s="10">
        <f t="shared" si="0"/>
        <v>2.3557599797996192E-6</v>
      </c>
      <c r="R21" s="10">
        <f t="shared" si="0"/>
        <v>3.1240611965586742E-8</v>
      </c>
      <c r="S21" s="10">
        <f t="shared" si="0"/>
        <v>6.1889384560445047E-7</v>
      </c>
      <c r="T21" s="10">
        <f t="shared" si="0"/>
        <v>9.4033298277059369E-6</v>
      </c>
      <c r="U21" s="10">
        <f t="shared" si="0"/>
        <v>7.3308307626154353E-6</v>
      </c>
      <c r="V21" s="10">
        <f t="shared" si="0"/>
        <v>1.2468766937413136E-7</v>
      </c>
      <c r="W21" s="10">
        <f t="shared" si="0"/>
        <v>7.5935107292497009E-7</v>
      </c>
      <c r="X21" s="10">
        <f t="shared" si="0"/>
        <v>4.5630329228388882E-7</v>
      </c>
      <c r="Y21" s="10">
        <f t="shared" si="0"/>
        <v>3.0979879403110293E-9</v>
      </c>
      <c r="Z21" s="10">
        <f t="shared" si="0"/>
        <v>8.4532251904980599E-7</v>
      </c>
      <c r="AA21" s="10">
        <f t="shared" si="0"/>
        <v>3.2169998956204715E-6</v>
      </c>
      <c r="AB21" s="10">
        <f t="shared" si="0"/>
        <v>1.4059901370546523E-6</v>
      </c>
      <c r="AC21" s="10">
        <f t="shared" si="0"/>
        <v>4.2480742469125442E-6</v>
      </c>
      <c r="AD21" s="10">
        <f t="shared" si="0"/>
        <v>2.8396691408818366E-5</v>
      </c>
      <c r="AE21" s="10">
        <f t="shared" si="0"/>
        <v>9.4019815460348518E-8</v>
      </c>
      <c r="AF21" s="10">
        <f t="shared" si="0"/>
        <v>2.8943224392666066E-7</v>
      </c>
      <c r="AG21" s="10">
        <f t="shared" si="0"/>
        <v>1.4309000984462479E-5</v>
      </c>
      <c r="AH21" s="10">
        <f t="shared" si="0"/>
        <v>2.4010652882489138E-6</v>
      </c>
      <c r="AI21" s="10">
        <f t="shared" si="0"/>
        <v>8.0008211075055272E-6</v>
      </c>
      <c r="AJ21" s="10">
        <f t="shared" si="0"/>
        <v>4.0489397143474727E-5</v>
      </c>
      <c r="AK21" s="10">
        <f t="shared" si="0"/>
        <v>1.0573377965355875E-6</v>
      </c>
      <c r="AL21" s="10">
        <f t="shared" si="0"/>
        <v>1.3371171631728211E-5</v>
      </c>
      <c r="AM21" s="12">
        <f t="shared" si="0"/>
        <v>1.1846331137798745E-5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1.4544467136093733E-8</v>
      </c>
      <c r="E22" s="16">
        <f t="shared" si="1"/>
        <v>3.8529476835586005E-8</v>
      </c>
      <c r="F22" s="16">
        <f t="shared" si="1"/>
        <v>1.8816577204740688E-8</v>
      </c>
      <c r="G22" s="16">
        <f t="shared" si="1"/>
        <v>1.566851788297651E-8</v>
      </c>
      <c r="H22" s="16">
        <f t="shared" si="1"/>
        <v>2.4967218566013542E-8</v>
      </c>
      <c r="I22" s="16">
        <f t="shared" si="1"/>
        <v>2.7932723426898488E-8</v>
      </c>
      <c r="J22" s="16">
        <f t="shared" si="1"/>
        <v>1.8885303657727699E-7</v>
      </c>
      <c r="K22" s="16">
        <f t="shared" si="1"/>
        <v>4.3542231279018977E-7</v>
      </c>
      <c r="L22" s="16">
        <f t="shared" si="1"/>
        <v>2.1072684884052893E-7</v>
      </c>
      <c r="M22" s="16">
        <f t="shared" si="1"/>
        <v>1.3033855813019955E-8</v>
      </c>
      <c r="N22" s="16">
        <f t="shared" si="1"/>
        <v>7.5196232612964983E-11</v>
      </c>
      <c r="O22" s="16">
        <f t="shared" si="1"/>
        <v>1.3912062272857811E-7</v>
      </c>
      <c r="P22" s="16">
        <f t="shared" si="1"/>
        <v>1.6918476853203155E-7</v>
      </c>
      <c r="Q22" s="16">
        <f t="shared" si="1"/>
        <v>2.6620977634187165E-9</v>
      </c>
      <c r="R22" s="16">
        <f t="shared" si="1"/>
        <v>1.0348086134378963E-7</v>
      </c>
      <c r="S22" s="16">
        <f t="shared" si="1"/>
        <v>5.1404425118621036E-8</v>
      </c>
      <c r="T22" s="16">
        <f t="shared" si="1"/>
        <v>2.6865589167426072E-7</v>
      </c>
      <c r="U22" s="16">
        <f t="shared" si="1"/>
        <v>1.1425317324121016E-7</v>
      </c>
      <c r="V22" s="16">
        <f t="shared" si="1"/>
        <v>4.6710591352440855E-9</v>
      </c>
      <c r="W22" s="16">
        <f t="shared" si="1"/>
        <v>1.041395091011006E-8</v>
      </c>
      <c r="X22" s="16">
        <f t="shared" si="1"/>
        <v>5.8751258627910709E-8</v>
      </c>
      <c r="Y22" s="17">
        <f t="shared" si="1"/>
        <v>8.0771479215873597E-5</v>
      </c>
      <c r="Z22" s="16">
        <f t="shared" si="1"/>
        <v>2.0863894125751464E-8</v>
      </c>
      <c r="AA22" s="16">
        <f t="shared" si="1"/>
        <v>1.9823438726043485E-9</v>
      </c>
      <c r="AB22" s="16">
        <f t="shared" si="1"/>
        <v>4.0032604058388626E-9</v>
      </c>
      <c r="AC22" s="16">
        <f t="shared" si="1"/>
        <v>2.9494851674912847E-8</v>
      </c>
      <c r="AD22" s="16">
        <f t="shared" si="1"/>
        <v>2.8328560751465364E-9</v>
      </c>
      <c r="AE22" s="16">
        <f t="shared" si="1"/>
        <v>1.436157241294858E-8</v>
      </c>
      <c r="AF22" s="16">
        <f t="shared" si="1"/>
        <v>2.005495626914766E-8</v>
      </c>
      <c r="AG22" s="16">
        <f t="shared" si="1"/>
        <v>3.5552608231742484E-7</v>
      </c>
      <c r="AH22" s="16">
        <f t="shared" si="1"/>
        <v>1.8685953381698984E-8</v>
      </c>
      <c r="AI22" s="16">
        <f t="shared" si="1"/>
        <v>1.5439181109961071E-8</v>
      </c>
      <c r="AJ22" s="16">
        <f t="shared" si="1"/>
        <v>5.628045639156808E-7</v>
      </c>
      <c r="AK22" s="16">
        <f t="shared" si="1"/>
        <v>2.1674703892384029E-7</v>
      </c>
      <c r="AL22" s="16">
        <f t="shared" si="1"/>
        <v>1.0107393671709383E-8</v>
      </c>
      <c r="AM22" s="18">
        <f t="shared" si="1"/>
        <v>1.10301361932397E-9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1.376924050290464E-5</v>
      </c>
      <c r="E23" s="16">
        <f t="shared" si="2"/>
        <v>8.8369610712793796E-6</v>
      </c>
      <c r="F23" s="16">
        <f t="shared" si="2"/>
        <v>1.2820056174960185E-5</v>
      </c>
      <c r="G23" s="16">
        <f t="shared" si="2"/>
        <v>4.0460885536746749E-6</v>
      </c>
      <c r="H23" s="16">
        <f t="shared" si="2"/>
        <v>6.4954291864186677E-7</v>
      </c>
      <c r="I23" s="16">
        <f t="shared" si="2"/>
        <v>5.9950108297062311E-6</v>
      </c>
      <c r="J23" s="16">
        <f t="shared" si="2"/>
        <v>3.6912505441759189E-6</v>
      </c>
      <c r="K23" s="16">
        <f t="shared" si="2"/>
        <v>3.1641934837083589E-5</v>
      </c>
      <c r="L23" s="16">
        <f t="shared" si="2"/>
        <v>9.6296234287394126E-9</v>
      </c>
      <c r="M23" s="16">
        <f t="shared" si="2"/>
        <v>1.5933537107042643E-7</v>
      </c>
      <c r="N23" s="16">
        <f t="shared" si="2"/>
        <v>2.9111106468524522E-7</v>
      </c>
      <c r="O23" s="16">
        <f t="shared" si="2"/>
        <v>8.2477370645939853E-7</v>
      </c>
      <c r="P23" s="16">
        <f t="shared" si="2"/>
        <v>3.0332215222662193E-8</v>
      </c>
      <c r="Q23" s="16">
        <f t="shared" si="2"/>
        <v>8.6473254907584309E-7</v>
      </c>
      <c r="R23" s="16">
        <f t="shared" si="2"/>
        <v>6.6258882508737762E-7</v>
      </c>
      <c r="S23" s="16">
        <f t="shared" si="2"/>
        <v>5.0697838043112451E-6</v>
      </c>
      <c r="T23" s="16">
        <f t="shared" si="2"/>
        <v>2.3729572715335035E-5</v>
      </c>
      <c r="U23" s="16">
        <f t="shared" si="2"/>
        <v>4.009444500289937E-6</v>
      </c>
      <c r="V23" s="16">
        <f t="shared" si="2"/>
        <v>3.1316342780803519E-6</v>
      </c>
      <c r="W23" s="16">
        <f t="shared" si="2"/>
        <v>7.6378026403205605E-7</v>
      </c>
      <c r="X23" s="16">
        <f t="shared" si="2"/>
        <v>1.5991701655452094E-7</v>
      </c>
      <c r="Y23" s="16">
        <f t="shared" si="2"/>
        <v>9.0181310523859413E-7</v>
      </c>
      <c r="Z23" s="16">
        <f t="shared" si="2"/>
        <v>1.2783068194255546E-6</v>
      </c>
      <c r="AA23" s="16">
        <f t="shared" si="2"/>
        <v>2.4973164797810685E-6</v>
      </c>
      <c r="AB23" s="16">
        <f t="shared" si="2"/>
        <v>4.6451326071606542E-6</v>
      </c>
      <c r="AC23" s="16">
        <f t="shared" si="2"/>
        <v>3.6441043282208037E-8</v>
      </c>
      <c r="AD23" s="16">
        <f t="shared" si="2"/>
        <v>4.7962407432155995E-6</v>
      </c>
      <c r="AE23" s="16">
        <f t="shared" si="2"/>
        <v>2.7002152976151029E-6</v>
      </c>
      <c r="AF23" s="17">
        <f t="shared" si="2"/>
        <v>3.7216877944232819E-3</v>
      </c>
      <c r="AG23" s="16">
        <f t="shared" si="2"/>
        <v>2.3595743453528782E-5</v>
      </c>
      <c r="AH23" s="16">
        <f t="shared" si="2"/>
        <v>6.7172024604531803E-6</v>
      </c>
      <c r="AI23" s="16">
        <f t="shared" si="2"/>
        <v>3.3000629979442066E-7</v>
      </c>
      <c r="AJ23" s="16">
        <f t="shared" si="2"/>
        <v>6.808287404243019E-6</v>
      </c>
      <c r="AK23" s="16">
        <f t="shared" si="2"/>
        <v>1.171203772143325E-5</v>
      </c>
      <c r="AL23" s="16">
        <f t="shared" si="2"/>
        <v>2.7897133288958858E-6</v>
      </c>
      <c r="AM23" s="18">
        <f t="shared" si="2"/>
        <v>2.400658474194649E-8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2.9995514372567407E-5</v>
      </c>
      <c r="E24" s="16">
        <f t="shared" si="3"/>
        <v>2.2975598947353451E-5</v>
      </c>
      <c r="F24" s="16">
        <f t="shared" si="3"/>
        <v>1.2809091351842467E-4</v>
      </c>
      <c r="G24" s="16">
        <f t="shared" si="3"/>
        <v>2.2159376508794131E-6</v>
      </c>
      <c r="H24" s="16">
        <f t="shared" si="3"/>
        <v>6.2189856919576461E-6</v>
      </c>
      <c r="I24" s="16">
        <f t="shared" si="3"/>
        <v>3.5130636852631098E-6</v>
      </c>
      <c r="J24" s="16">
        <f t="shared" si="3"/>
        <v>4.9416481240472428E-5</v>
      </c>
      <c r="K24" s="16">
        <f t="shared" si="3"/>
        <v>1.4509899721449701E-4</v>
      </c>
      <c r="L24" s="16">
        <f t="shared" si="3"/>
        <v>5.3447466734608575E-5</v>
      </c>
      <c r="M24" s="16">
        <f t="shared" si="3"/>
        <v>2.1988796027143268E-6</v>
      </c>
      <c r="N24" s="16">
        <f t="shared" si="3"/>
        <v>8.1606740327516387E-6</v>
      </c>
      <c r="O24" s="16">
        <f t="shared" si="3"/>
        <v>4.5819496711619912E-6</v>
      </c>
      <c r="P24" s="16">
        <f t="shared" si="3"/>
        <v>5.5942273929848964E-7</v>
      </c>
      <c r="Q24" s="16">
        <f t="shared" si="3"/>
        <v>1.3277468758349147E-4</v>
      </c>
      <c r="R24" s="16">
        <f t="shared" si="3"/>
        <v>1.2100171281939347E-4</v>
      </c>
      <c r="S24" s="16">
        <f t="shared" si="3"/>
        <v>3.6741300507639852E-6</v>
      </c>
      <c r="T24" s="16">
        <f t="shared" si="3"/>
        <v>4.7564576440151824E-5</v>
      </c>
      <c r="U24" s="16">
        <f t="shared" si="3"/>
        <v>6.9999800201206639E-5</v>
      </c>
      <c r="V24" s="16">
        <f t="shared" si="3"/>
        <v>1.5061662125301983E-5</v>
      </c>
      <c r="W24" s="17">
        <f t="shared" si="3"/>
        <v>4.0340722499999995E-2</v>
      </c>
      <c r="X24" s="16">
        <f t="shared" si="3"/>
        <v>3.5471010165591719E-6</v>
      </c>
      <c r="Y24" s="16">
        <f t="shared" si="3"/>
        <v>5.0592532256794416E-6</v>
      </c>
      <c r="Z24" s="16">
        <f t="shared" si="3"/>
        <v>8.4173678633100041E-5</v>
      </c>
      <c r="AA24" s="16">
        <f t="shared" si="3"/>
        <v>3.9436656444098352E-5</v>
      </c>
      <c r="AB24" s="16">
        <f t="shared" si="3"/>
        <v>6.4589828755304591E-5</v>
      </c>
      <c r="AC24" s="16">
        <f t="shared" si="3"/>
        <v>1.4700392723024603E-8</v>
      </c>
      <c r="AD24" s="16">
        <f t="shared" si="3"/>
        <v>2.4762885846703527E-7</v>
      </c>
      <c r="AE24" s="16">
        <f t="shared" si="3"/>
        <v>5.3828013374599055E-6</v>
      </c>
      <c r="AF24" s="16">
        <f t="shared" si="3"/>
        <v>8.2137254428314784E-6</v>
      </c>
      <c r="AG24" s="16">
        <f t="shared" si="3"/>
        <v>3.8587684988245679E-4</v>
      </c>
      <c r="AH24" s="16">
        <f t="shared" si="3"/>
        <v>6.3449969211466586E-5</v>
      </c>
      <c r="AI24" s="16">
        <f t="shared" si="3"/>
        <v>1.8365164076350249E-5</v>
      </c>
      <c r="AJ24" s="16">
        <f t="shared" si="3"/>
        <v>2.7036692209886609E-4</v>
      </c>
      <c r="AK24" s="16">
        <f t="shared" si="3"/>
        <v>1.5017955851633015E-4</v>
      </c>
      <c r="AL24" s="16">
        <f t="shared" si="3"/>
        <v>2.7700799172663664E-4</v>
      </c>
      <c r="AM24" s="18">
        <f t="shared" si="3"/>
        <v>7.0571847188905414E-6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4.9780042750032461E-8</v>
      </c>
      <c r="E25" s="16">
        <f t="shared" si="4"/>
        <v>5.767468733714125E-8</v>
      </c>
      <c r="F25" s="16">
        <f t="shared" si="4"/>
        <v>3.189031811177843E-7</v>
      </c>
      <c r="G25" s="16">
        <f t="shared" si="4"/>
        <v>1.861664707985028E-9</v>
      </c>
      <c r="H25" s="16">
        <f t="shared" si="4"/>
        <v>7.9334283716801891E-8</v>
      </c>
      <c r="I25" s="16">
        <f t="shared" si="4"/>
        <v>3.9718616922577478E-7</v>
      </c>
      <c r="J25" s="16">
        <f t="shared" si="4"/>
        <v>7.5712428295165215E-8</v>
      </c>
      <c r="K25" s="16">
        <f t="shared" si="4"/>
        <v>6.3428991564501136E-8</v>
      </c>
      <c r="L25" s="16">
        <f t="shared" si="4"/>
        <v>3.1238396313573071E-8</v>
      </c>
      <c r="M25" s="16">
        <f t="shared" si="4"/>
        <v>1.1871944531228789E-8</v>
      </c>
      <c r="N25" s="16">
        <f t="shared" si="4"/>
        <v>2.6306129217695566E-8</v>
      </c>
      <c r="O25" s="16">
        <f t="shared" si="4"/>
        <v>8.779003266492599E-8</v>
      </c>
      <c r="P25" s="16">
        <f t="shared" si="4"/>
        <v>4.5023332204757806E-9</v>
      </c>
      <c r="Q25" s="16">
        <f t="shared" si="4"/>
        <v>4.5922216855001421E-7</v>
      </c>
      <c r="R25" s="16">
        <f t="shared" si="4"/>
        <v>3.8730413484342395E-7</v>
      </c>
      <c r="S25" s="17">
        <f t="shared" si="4"/>
        <v>1.5678337448080148E-4</v>
      </c>
      <c r="T25" s="16">
        <f t="shared" si="4"/>
        <v>3.1414537624009505E-8</v>
      </c>
      <c r="U25" s="16">
        <f t="shared" si="4"/>
        <v>1.1447864565327913E-9</v>
      </c>
      <c r="V25" s="16">
        <f t="shared" si="4"/>
        <v>8.6760992902424202E-11</v>
      </c>
      <c r="W25" s="16">
        <f t="shared" si="4"/>
        <v>1.4825247885650504E-8</v>
      </c>
      <c r="X25" s="16">
        <f t="shared" si="4"/>
        <v>9.5949557709998071E-9</v>
      </c>
      <c r="Y25" s="16">
        <f t="shared" si="4"/>
        <v>9.9333511319942523E-8</v>
      </c>
      <c r="Z25" s="16">
        <f t="shared" si="4"/>
        <v>9.3226378915783242E-9</v>
      </c>
      <c r="AA25" s="16">
        <f t="shared" si="4"/>
        <v>2.6130483378624293E-7</v>
      </c>
      <c r="AB25" s="16">
        <f t="shared" si="4"/>
        <v>9.6657128392192723E-8</v>
      </c>
      <c r="AC25" s="16">
        <f t="shared" si="4"/>
        <v>6.0794584569754696E-8</v>
      </c>
      <c r="AD25" s="16">
        <f t="shared" si="4"/>
        <v>1.498078861906317E-8</v>
      </c>
      <c r="AE25" s="16">
        <f t="shared" si="4"/>
        <v>1.6253956910252997E-7</v>
      </c>
      <c r="AF25" s="16">
        <f t="shared" si="4"/>
        <v>2.1787113600062513E-7</v>
      </c>
      <c r="AG25" s="16">
        <f t="shared" si="4"/>
        <v>1.5533187703385173E-7</v>
      </c>
      <c r="AH25" s="16">
        <f t="shared" si="4"/>
        <v>1.9968603100297255E-6</v>
      </c>
      <c r="AI25" s="16">
        <f t="shared" si="4"/>
        <v>2.4770267256153796E-9</v>
      </c>
      <c r="AJ25" s="16">
        <f t="shared" si="4"/>
        <v>1.1901233504919025E-7</v>
      </c>
      <c r="AK25" s="16">
        <f t="shared" si="4"/>
        <v>8.9487337714653716E-9</v>
      </c>
      <c r="AL25" s="16">
        <f t="shared" si="4"/>
        <v>2.7667568098327805E-7</v>
      </c>
      <c r="AM25" s="18">
        <f t="shared" si="4"/>
        <v>8.066719770335365E-7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1.9178330610119995E-6</v>
      </c>
      <c r="E26" s="17">
        <f t="shared" si="5"/>
        <v>5.4678637380491427E-4</v>
      </c>
      <c r="F26" s="16">
        <f t="shared" si="5"/>
        <v>2.5784753756255265E-7</v>
      </c>
      <c r="G26" s="16">
        <f t="shared" si="5"/>
        <v>1.8643993853034224E-8</v>
      </c>
      <c r="H26" s="16">
        <f t="shared" si="5"/>
        <v>1.7805277560021122E-7</v>
      </c>
      <c r="I26" s="16">
        <f t="shared" si="5"/>
        <v>5.3921170776234137E-7</v>
      </c>
      <c r="J26" s="16">
        <f t="shared" si="5"/>
        <v>2.416904029057849E-8</v>
      </c>
      <c r="K26" s="16">
        <f t="shared" si="5"/>
        <v>3.4999538100913013E-7</v>
      </c>
      <c r="L26" s="16">
        <f t="shared" si="5"/>
        <v>5.163739733013023E-7</v>
      </c>
      <c r="M26" s="16">
        <f t="shared" si="5"/>
        <v>4.0423386143087167E-7</v>
      </c>
      <c r="N26" s="16">
        <f t="shared" si="5"/>
        <v>4.0106760892534676E-8</v>
      </c>
      <c r="O26" s="16">
        <f t="shared" si="5"/>
        <v>1.3396212275533351E-9</v>
      </c>
      <c r="P26" s="16">
        <f t="shared" si="5"/>
        <v>4.2650596126152077E-7</v>
      </c>
      <c r="Q26" s="16">
        <f t="shared" si="5"/>
        <v>2.679696038266433E-7</v>
      </c>
      <c r="R26" s="16">
        <f t="shared" si="5"/>
        <v>3.2100722998003076E-6</v>
      </c>
      <c r="S26" s="16">
        <f t="shared" si="5"/>
        <v>2.0077349513036572E-7</v>
      </c>
      <c r="T26" s="16">
        <f t="shared" si="5"/>
        <v>2.3944983642646423E-8</v>
      </c>
      <c r="U26" s="16">
        <f t="shared" si="5"/>
        <v>3.5077297705988143E-7</v>
      </c>
      <c r="V26" s="16">
        <f t="shared" si="5"/>
        <v>3.7467725907031802E-6</v>
      </c>
      <c r="W26" s="16">
        <f t="shared" si="5"/>
        <v>3.1967589311653542E-7</v>
      </c>
      <c r="X26" s="16">
        <f t="shared" si="5"/>
        <v>1.0137873681733661E-9</v>
      </c>
      <c r="Y26" s="16">
        <f t="shared" si="5"/>
        <v>2.5902984742078409E-7</v>
      </c>
      <c r="Z26" s="16">
        <f t="shared" si="5"/>
        <v>1.5987535467336283E-7</v>
      </c>
      <c r="AA26" s="16">
        <f t="shared" si="5"/>
        <v>1.0786624835418374E-7</v>
      </c>
      <c r="AB26" s="16">
        <f t="shared" si="5"/>
        <v>2.2210708165115657E-7</v>
      </c>
      <c r="AC26" s="16">
        <f t="shared" si="5"/>
        <v>1.4602451293747847E-6</v>
      </c>
      <c r="AD26" s="16">
        <f t="shared" si="5"/>
        <v>1.1075060033232458E-6</v>
      </c>
      <c r="AE26" s="16">
        <f t="shared" si="5"/>
        <v>2.699780439183422E-9</v>
      </c>
      <c r="AF26" s="16">
        <f t="shared" si="5"/>
        <v>1.3159334519732433E-6</v>
      </c>
      <c r="AG26" s="16">
        <f t="shared" si="5"/>
        <v>2.3537450902060415E-6</v>
      </c>
      <c r="AH26" s="16">
        <f t="shared" si="5"/>
        <v>2.8523293509242074E-7</v>
      </c>
      <c r="AI26" s="16">
        <f t="shared" si="5"/>
        <v>2.6368346802092385E-7</v>
      </c>
      <c r="AJ26" s="16">
        <f t="shared" si="5"/>
        <v>1.4138751733629521E-6</v>
      </c>
      <c r="AK26" s="16">
        <f t="shared" si="5"/>
        <v>1.887266892599821E-7</v>
      </c>
      <c r="AL26" s="16">
        <f t="shared" si="5"/>
        <v>1.5471747708640652E-6</v>
      </c>
      <c r="AM26" s="18">
        <f t="shared" si="5"/>
        <v>3.5454053781247314E-7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1.6768095391684717E-5</v>
      </c>
      <c r="E27" s="16">
        <f t="shared" si="6"/>
        <v>1.2455255296370224E-8</v>
      </c>
      <c r="F27" s="16">
        <f t="shared" si="6"/>
        <v>4.6168310203579873E-6</v>
      </c>
      <c r="G27" s="16">
        <f t="shared" si="6"/>
        <v>1.0545308784223608E-5</v>
      </c>
      <c r="H27" s="16">
        <f t="shared" si="6"/>
        <v>2.10233051007017E-5</v>
      </c>
      <c r="I27" s="16">
        <f t="shared" si="6"/>
        <v>5.8590987859926789E-7</v>
      </c>
      <c r="J27" s="16">
        <f t="shared" si="6"/>
        <v>2.5387390546561104E-5</v>
      </c>
      <c r="K27" s="16">
        <f t="shared" si="6"/>
        <v>7.1858322941647692E-7</v>
      </c>
      <c r="L27" s="16">
        <f t="shared" si="6"/>
        <v>8.3535569866536142E-7</v>
      </c>
      <c r="M27" s="16">
        <f t="shared" si="6"/>
        <v>1.0141630665232894E-5</v>
      </c>
      <c r="N27" s="16">
        <f t="shared" si="6"/>
        <v>1.031308904322935E-6</v>
      </c>
      <c r="O27" s="17">
        <f t="shared" si="6"/>
        <v>5.2235461431885755E-3</v>
      </c>
      <c r="P27" s="16">
        <f t="shared" si="6"/>
        <v>1.1384078864638739E-5</v>
      </c>
      <c r="Q27" s="16">
        <f t="shared" si="6"/>
        <v>3.7610608507359052E-7</v>
      </c>
      <c r="R27" s="16">
        <f t="shared" si="6"/>
        <v>3.714319884819969E-7</v>
      </c>
      <c r="S27" s="16">
        <f t="shared" si="6"/>
        <v>2.8928420324772841E-6</v>
      </c>
      <c r="T27" s="16">
        <f t="shared" si="6"/>
        <v>5.2390109600579507E-6</v>
      </c>
      <c r="U27" s="16">
        <f t="shared" si="6"/>
        <v>5.0878601911627101E-6</v>
      </c>
      <c r="V27" s="16">
        <f t="shared" si="6"/>
        <v>7.1240648487219177E-8</v>
      </c>
      <c r="W27" s="16">
        <f t="shared" si="6"/>
        <v>5.9927131490819693E-7</v>
      </c>
      <c r="X27" s="16">
        <f t="shared" si="6"/>
        <v>2.111672339428703E-7</v>
      </c>
      <c r="Y27" s="16">
        <f t="shared" si="6"/>
        <v>8.836350439574457E-6</v>
      </c>
      <c r="Z27" s="16">
        <f t="shared" si="6"/>
        <v>6.6654910141038426E-6</v>
      </c>
      <c r="AA27" s="16">
        <f t="shared" si="6"/>
        <v>1.4036261670290386E-6</v>
      </c>
      <c r="AB27" s="16">
        <f t="shared" si="6"/>
        <v>8.1077715780099617E-6</v>
      </c>
      <c r="AC27" s="16">
        <f t="shared" si="6"/>
        <v>8.1603594047942217E-6</v>
      </c>
      <c r="AD27" s="16">
        <f t="shared" si="6"/>
        <v>3.1315670177691101E-5</v>
      </c>
      <c r="AE27" s="16">
        <f t="shared" si="6"/>
        <v>9.2634157330017342E-6</v>
      </c>
      <c r="AF27" s="16">
        <f t="shared" si="6"/>
        <v>1.159683764183925E-6</v>
      </c>
      <c r="AG27" s="16">
        <f t="shared" si="6"/>
        <v>6.0429598766558995E-7</v>
      </c>
      <c r="AH27" s="16">
        <f t="shared" si="6"/>
        <v>1.3909402587343049E-5</v>
      </c>
      <c r="AI27" s="16">
        <f t="shared" si="6"/>
        <v>4.1588034666554087E-7</v>
      </c>
      <c r="AJ27" s="16">
        <f t="shared" si="6"/>
        <v>1.8525911942778383E-6</v>
      </c>
      <c r="AK27" s="16">
        <f t="shared" si="6"/>
        <v>6.4849745989068836E-6</v>
      </c>
      <c r="AL27" s="16">
        <f t="shared" si="6"/>
        <v>2.9561902266069157E-6</v>
      </c>
      <c r="AM27" s="18">
        <f t="shared" si="6"/>
        <v>3.457787390430081E-5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4.8309412200532231E-6</v>
      </c>
      <c r="E28" s="16">
        <f t="shared" si="7"/>
        <v>6.8470820308676416E-6</v>
      </c>
      <c r="F28" s="16">
        <f t="shared" si="7"/>
        <v>1.7899620224472575E-7</v>
      </c>
      <c r="G28" s="16">
        <f t="shared" si="7"/>
        <v>2.3683574753538349E-6</v>
      </c>
      <c r="H28" s="16">
        <f t="shared" si="7"/>
        <v>1.1005958901649633E-6</v>
      </c>
      <c r="I28" s="16">
        <f t="shared" si="7"/>
        <v>1.0101204290868943E-7</v>
      </c>
      <c r="J28" s="16">
        <f t="shared" si="7"/>
        <v>7.7056482315814729E-9</v>
      </c>
      <c r="K28" s="16">
        <f t="shared" si="7"/>
        <v>1.405931807649283E-6</v>
      </c>
      <c r="L28" s="16">
        <f t="shared" si="7"/>
        <v>4.2507851837116277E-8</v>
      </c>
      <c r="M28" s="16">
        <f t="shared" si="7"/>
        <v>1.598524197780297E-7</v>
      </c>
      <c r="N28" s="16">
        <f t="shared" si="7"/>
        <v>1.0107938813002297E-8</v>
      </c>
      <c r="O28" s="16">
        <f t="shared" si="7"/>
        <v>8.3042547109040996E-8</v>
      </c>
      <c r="P28" s="16">
        <f t="shared" si="7"/>
        <v>3.0909409837082266E-8</v>
      </c>
      <c r="Q28" s="16">
        <f t="shared" si="7"/>
        <v>1.3242863259148208E-6</v>
      </c>
      <c r="R28" s="17">
        <f t="shared" si="7"/>
        <v>1.1715753341649375E-3</v>
      </c>
      <c r="S28" s="16">
        <f t="shared" si="7"/>
        <v>2.8677158081595508E-6</v>
      </c>
      <c r="T28" s="16">
        <f t="shared" si="7"/>
        <v>5.9394688924049911E-7</v>
      </c>
      <c r="U28" s="16">
        <f t="shared" si="7"/>
        <v>2.2359186864300571E-6</v>
      </c>
      <c r="V28" s="16">
        <f t="shared" si="7"/>
        <v>8.657351656693098E-8</v>
      </c>
      <c r="W28" s="16">
        <f t="shared" si="7"/>
        <v>3.5761535615650181E-6</v>
      </c>
      <c r="X28" s="16">
        <f t="shared" si="7"/>
        <v>4.4213293360473907E-8</v>
      </c>
      <c r="Y28" s="16">
        <f t="shared" si="7"/>
        <v>1.4748376406050367E-6</v>
      </c>
      <c r="Z28" s="16">
        <f t="shared" si="7"/>
        <v>1.4680858938170388E-7</v>
      </c>
      <c r="AA28" s="16">
        <f t="shared" si="7"/>
        <v>4.8458046930976362E-7</v>
      </c>
      <c r="AB28" s="16">
        <f t="shared" si="7"/>
        <v>6.4303802591304498E-7</v>
      </c>
      <c r="AC28" s="16">
        <f t="shared" si="7"/>
        <v>3.7351966789286324E-7</v>
      </c>
      <c r="AD28" s="16">
        <f t="shared" si="7"/>
        <v>1.9658830576519709E-6</v>
      </c>
      <c r="AE28" s="16">
        <f t="shared" si="7"/>
        <v>1.0821214602286017E-7</v>
      </c>
      <c r="AF28" s="16">
        <f t="shared" si="7"/>
        <v>2.0948324101099629E-7</v>
      </c>
      <c r="AG28" s="16">
        <f t="shared" si="7"/>
        <v>3.1734136928103256E-6</v>
      </c>
      <c r="AH28" s="16">
        <f t="shared" si="7"/>
        <v>7.7898592925505326E-8</v>
      </c>
      <c r="AI28" s="16">
        <f t="shared" si="7"/>
        <v>7.0840165936832746E-7</v>
      </c>
      <c r="AJ28" s="16">
        <f t="shared" si="7"/>
        <v>1.4730626554388017E-6</v>
      </c>
      <c r="AK28" s="16">
        <f t="shared" si="7"/>
        <v>1.163293573056319E-5</v>
      </c>
      <c r="AL28" s="16">
        <f t="shared" si="7"/>
        <v>3.3074850957549587E-6</v>
      </c>
      <c r="AM28" s="18">
        <f t="shared" si="7"/>
        <v>1.1775158953302932E-7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3.594441539442804E-7</v>
      </c>
      <c r="E29" s="16">
        <f t="shared" si="8"/>
        <v>2.1747359149355792E-7</v>
      </c>
      <c r="F29" s="16">
        <f t="shared" si="8"/>
        <v>5.1587667869656851E-9</v>
      </c>
      <c r="G29" s="16">
        <f t="shared" si="8"/>
        <v>3.5726577861600837E-7</v>
      </c>
      <c r="H29" s="16">
        <f t="shared" si="8"/>
        <v>2.2846223036790464E-7</v>
      </c>
      <c r="I29" s="16">
        <f t="shared" si="8"/>
        <v>8.6994352499349822E-7</v>
      </c>
      <c r="J29" s="16">
        <f t="shared" si="8"/>
        <v>1.9726467400711663E-7</v>
      </c>
      <c r="K29" s="16">
        <f t="shared" si="8"/>
        <v>8.1929919445669486E-8</v>
      </c>
      <c r="L29" s="16">
        <f t="shared" si="8"/>
        <v>9.7332769293503717E-8</v>
      </c>
      <c r="M29" s="16">
        <f t="shared" si="8"/>
        <v>6.3497072270077243E-7</v>
      </c>
      <c r="N29" s="16">
        <f t="shared" si="8"/>
        <v>6.7265602540012086E-7</v>
      </c>
      <c r="O29" s="16">
        <f t="shared" si="8"/>
        <v>3.324057797113355E-7</v>
      </c>
      <c r="P29" s="16">
        <f t="shared" si="8"/>
        <v>6.5071625849342732E-8</v>
      </c>
      <c r="Q29" s="16">
        <f t="shared" si="8"/>
        <v>1.1362651120716364E-7</v>
      </c>
      <c r="R29" s="16">
        <f t="shared" si="8"/>
        <v>6.4757552640098709E-7</v>
      </c>
      <c r="S29" s="16">
        <f t="shared" si="8"/>
        <v>2.5205815382100587E-9</v>
      </c>
      <c r="T29" s="16">
        <f t="shared" si="8"/>
        <v>1.3282737121212744E-7</v>
      </c>
      <c r="U29" s="17">
        <f t="shared" si="8"/>
        <v>3.3550436155131106E-4</v>
      </c>
      <c r="V29" s="16">
        <f t="shared" si="8"/>
        <v>8.9754456734349611E-8</v>
      </c>
      <c r="W29" s="16">
        <f t="shared" si="8"/>
        <v>5.9975569833037724E-7</v>
      </c>
      <c r="X29" s="16">
        <f t="shared" si="8"/>
        <v>6.1483825741305172E-9</v>
      </c>
      <c r="Y29" s="16">
        <f t="shared" si="8"/>
        <v>4.7481911625404703E-7</v>
      </c>
      <c r="Z29" s="16">
        <f t="shared" si="8"/>
        <v>2.9431735576583689E-7</v>
      </c>
      <c r="AA29" s="16">
        <f t="shared" si="8"/>
        <v>2.7336243685289232E-8</v>
      </c>
      <c r="AB29" s="16">
        <f t="shared" si="8"/>
        <v>4.667106251749704E-7</v>
      </c>
      <c r="AC29" s="16">
        <f t="shared" si="8"/>
        <v>1.4732542605751985E-6</v>
      </c>
      <c r="AD29" s="16">
        <f t="shared" si="8"/>
        <v>2.4006066985675714E-7</v>
      </c>
      <c r="AE29" s="16">
        <f t="shared" si="8"/>
        <v>1.2298254748148556E-7</v>
      </c>
      <c r="AF29" s="16">
        <f t="shared" si="8"/>
        <v>3.6890166636216898E-7</v>
      </c>
      <c r="AG29" s="16">
        <f t="shared" si="8"/>
        <v>4.2211623147691656E-7</v>
      </c>
      <c r="AH29" s="16">
        <f t="shared" si="8"/>
        <v>3.7593847250583117E-7</v>
      </c>
      <c r="AI29" s="16">
        <f t="shared" si="8"/>
        <v>1.2318388018844739E-8</v>
      </c>
      <c r="AJ29" s="16">
        <f t="shared" si="8"/>
        <v>3.9515499596909516E-7</v>
      </c>
      <c r="AK29" s="16">
        <f t="shared" si="8"/>
        <v>5.4314508926001904E-8</v>
      </c>
      <c r="AL29" s="16">
        <f t="shared" si="8"/>
        <v>9.5501251188706275E-8</v>
      </c>
      <c r="AM29" s="18">
        <f t="shared" si="8"/>
        <v>2.4203216617804486E-6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6.8355740320800021E-8</v>
      </c>
      <c r="E30" s="16">
        <f t="shared" si="9"/>
        <v>2.6300830281697093E-8</v>
      </c>
      <c r="F30" s="16">
        <f t="shared" si="9"/>
        <v>1.006750730318311E-5</v>
      </c>
      <c r="G30" s="16">
        <f t="shared" si="9"/>
        <v>3.558830684036674E-6</v>
      </c>
      <c r="H30" s="16">
        <f t="shared" si="9"/>
        <v>7.603812964132957E-6</v>
      </c>
      <c r="I30" s="16">
        <f t="shared" si="9"/>
        <v>4.4173153571694455E-7</v>
      </c>
      <c r="J30" s="16">
        <f t="shared" si="9"/>
        <v>9.6194336252767452E-6</v>
      </c>
      <c r="K30" s="16">
        <f t="shared" si="9"/>
        <v>1.5975398634929979E-5</v>
      </c>
      <c r="L30" s="16">
        <f t="shared" si="9"/>
        <v>7.118373994815889E-6</v>
      </c>
      <c r="M30" s="16">
        <f t="shared" si="9"/>
        <v>1.0587025587147356E-6</v>
      </c>
      <c r="N30" s="16">
        <f t="shared" si="9"/>
        <v>1.3941250768539764E-7</v>
      </c>
      <c r="O30" s="16">
        <f t="shared" si="9"/>
        <v>9.5152973670597273E-6</v>
      </c>
      <c r="P30" s="16">
        <f t="shared" si="9"/>
        <v>1.8517585041659003E-6</v>
      </c>
      <c r="Q30" s="16">
        <f t="shared" si="9"/>
        <v>3.2138951128193798E-6</v>
      </c>
      <c r="R30" s="16">
        <f t="shared" si="9"/>
        <v>4.9634182478872681E-7</v>
      </c>
      <c r="S30" s="16">
        <f t="shared" si="9"/>
        <v>5.4871472843370915E-6</v>
      </c>
      <c r="T30" s="16">
        <f t="shared" si="9"/>
        <v>5.7706463554445554E-5</v>
      </c>
      <c r="U30" s="16">
        <f t="shared" si="9"/>
        <v>1.9300436034186465E-6</v>
      </c>
      <c r="V30" s="16">
        <f t="shared" si="9"/>
        <v>4.2984905410576727E-5</v>
      </c>
      <c r="W30" s="16">
        <f t="shared" si="9"/>
        <v>7.3736148204327148E-7</v>
      </c>
      <c r="X30" s="16">
        <f t="shared" si="9"/>
        <v>6.7670426294198337E-6</v>
      </c>
      <c r="Y30" s="16">
        <f t="shared" si="9"/>
        <v>9.4251332387421362E-7</v>
      </c>
      <c r="Z30" s="16">
        <f t="shared" si="9"/>
        <v>2.1162961188964747E-10</v>
      </c>
      <c r="AA30" s="16">
        <f t="shared" si="9"/>
        <v>4.2485725200770916E-7</v>
      </c>
      <c r="AB30" s="16">
        <f t="shared" si="9"/>
        <v>1.7055148757811975E-5</v>
      </c>
      <c r="AC30" s="16">
        <f t="shared" si="9"/>
        <v>1.0512909734395687E-5</v>
      </c>
      <c r="AD30" s="16">
        <f t="shared" si="9"/>
        <v>1.1249948067539608E-6</v>
      </c>
      <c r="AE30" s="17">
        <f t="shared" si="9"/>
        <v>5.422344194312141E-3</v>
      </c>
      <c r="AF30" s="16">
        <f t="shared" si="9"/>
        <v>3.9173901436800145E-6</v>
      </c>
      <c r="AG30" s="16">
        <f t="shared" si="9"/>
        <v>4.7245978558214805E-6</v>
      </c>
      <c r="AH30" s="16">
        <f t="shared" si="9"/>
        <v>7.6791949350540763E-6</v>
      </c>
      <c r="AI30" s="16">
        <f t="shared" si="9"/>
        <v>2.6286726467272358E-6</v>
      </c>
      <c r="AJ30" s="16">
        <f t="shared" si="9"/>
        <v>3.2140962094942736E-5</v>
      </c>
      <c r="AK30" s="16">
        <f t="shared" si="9"/>
        <v>9.7495185112176412E-6</v>
      </c>
      <c r="AL30" s="16">
        <f t="shared" si="9"/>
        <v>3.1552472567954963E-6</v>
      </c>
      <c r="AM30" s="18">
        <f t="shared" si="9"/>
        <v>7.1901324271508184E-6</v>
      </c>
    </row>
    <row r="31" spans="1:39">
      <c r="A31" t="s">
        <v>60</v>
      </c>
      <c r="D31" s="20">
        <f>SUM($D$21:$D$30)</f>
        <v>7.0043814110362288E-5</v>
      </c>
      <c r="E31" s="20">
        <f>SUM($E$21:$E$30)</f>
        <v>5.8606952307831638E-4</v>
      </c>
      <c r="F31" s="20">
        <f>SUM($F$21:$F$30)</f>
        <v>1.5802903264950849E-4</v>
      </c>
      <c r="G31" s="20">
        <f>SUM($G$21:$G$30)</f>
        <v>2.6615742466965901E-5</v>
      </c>
      <c r="H31" s="20">
        <f>SUM($H$21:$H$30)</f>
        <v>3.7499787785551373E-5</v>
      </c>
      <c r="I31" s="20">
        <f>SUM($I$21:$I$30)</f>
        <v>1.2471252863389974E-5</v>
      </c>
      <c r="J31" s="20">
        <f>SUM($J$21:$J$30)</f>
        <v>9.1951673856641657E-5</v>
      </c>
      <c r="K31" s="20">
        <f>SUM($K$21:$K$30)</f>
        <v>1.9848747933565126E-4</v>
      </c>
      <c r="L31" s="20">
        <f>SUM($L$21:$L$30)</f>
        <v>6.8056376713073767E-5</v>
      </c>
      <c r="M31" s="20">
        <f>SUM($M$21:$M$30)</f>
        <v>1.5661066617811756E-5</v>
      </c>
      <c r="N31">
        <f>SUM($N$21:$N$30)</f>
        <v>3.7116136685884015E-3</v>
      </c>
      <c r="O31" s="20">
        <f>SUM($O$21:$O$30)</f>
        <v>5.2398430182307018E-3</v>
      </c>
      <c r="P31" s="20">
        <f>SUM($P$21:$P$30)</f>
        <v>2.0860461073068994E-5</v>
      </c>
      <c r="Q31" s="20">
        <f>SUM($Q$21:$Q$30)</f>
        <v>1.41752948017522E-4</v>
      </c>
      <c r="R31" s="20">
        <f>SUM($R$21:$R$30)</f>
        <v>1.2984870830570431E-3</v>
      </c>
      <c r="S31" s="20">
        <f>SUM($S$21:$S$30)</f>
        <v>1.7764858580824228E-4</v>
      </c>
      <c r="T31" s="20">
        <f>SUM($T$21:$T$30)</f>
        <v>1.4469374317108984E-4</v>
      </c>
      <c r="U31" s="20">
        <f>SUM($U$21:$U$30)</f>
        <v>4.2656443043319212E-4</v>
      </c>
      <c r="V31" s="20">
        <f>SUM($V$21:$V$30)</f>
        <v>6.5301988515953016E-5</v>
      </c>
      <c r="W31" s="20">
        <f>SUM($W$21:$W$30)</f>
        <v>4.0348103088485708E-2</v>
      </c>
      <c r="X31" s="20">
        <f>SUM($X$21:$X$30)</f>
        <v>1.1261252866461974E-5</v>
      </c>
      <c r="Y31" s="20">
        <f>SUM($Y$21:$Y$30)</f>
        <v>9.8822527413780438E-5</v>
      </c>
      <c r="Z31" s="20">
        <f>SUM($Z$21:$Z$30)</f>
        <v>9.3594198447129347E-5</v>
      </c>
      <c r="AA31" s="20">
        <f>SUM($AA$21:$AA$30)</f>
        <v>4.7862526377544732E-5</v>
      </c>
      <c r="AB31" s="20">
        <f>SUM($AB$21:$AB$30)</f>
        <v>9.7236387956879054E-5</v>
      </c>
      <c r="AC31" s="20">
        <f>SUM($AC$21:$AC$30)</f>
        <v>2.6369793316195197E-5</v>
      </c>
      <c r="AD31" s="20">
        <f>SUM($AD$21:$AD$30)</f>
        <v>6.921248937047226E-5</v>
      </c>
      <c r="AE31" s="20">
        <f>SUM($AE$21:$AE$30)</f>
        <v>5.4401954421111369E-3</v>
      </c>
      <c r="AF31" s="20">
        <f>SUM($AF$21:$AF$30)</f>
        <v>3.7374002704695201E-3</v>
      </c>
      <c r="AG31" s="20">
        <f>SUM($AG$21:$AG$30)</f>
        <v>4.3557062113777964E-4</v>
      </c>
      <c r="AH31" s="20">
        <f>SUM($AH$21:$AH$30)</f>
        <v>9.6911450746501004E-5</v>
      </c>
      <c r="AI31" s="20">
        <f>SUM($AI$21:$AI$30)</f>
        <v>3.0742864200286641E-5</v>
      </c>
      <c r="AJ31" s="20">
        <f>SUM($AJ$21:$AJ$30)</f>
        <v>3.5562206965954012E-4</v>
      </c>
      <c r="AK31" s="20">
        <f>SUM($AK$21:$AK$30)</f>
        <v>1.9128509984586798E-4</v>
      </c>
      <c r="AL31" s="20">
        <f>SUM($AL$21:$AL$30)</f>
        <v>3.045172583631259E-4</v>
      </c>
      <c r="AM31" s="20">
        <f>SUM($AM$21:$AM$30)</f>
        <v>6.4395917552661667E-5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6.3940754934693075E-2</v>
      </c>
      <c r="D33" s="21">
        <f>$D$31/$C$33</f>
        <v>1.0954486568371404E-3</v>
      </c>
      <c r="E33" s="21">
        <f>$E$31/$C$33</f>
        <v>9.1658211367211407E-3</v>
      </c>
      <c r="F33" s="21">
        <f>$F$31/$C$33</f>
        <v>2.4714915050801948E-3</v>
      </c>
      <c r="G33" s="21">
        <f>$G$31/$C$33</f>
        <v>4.1625630623458104E-4</v>
      </c>
      <c r="H33" s="21">
        <f>$H$31/$C$33</f>
        <v>5.8647708842118592E-4</v>
      </c>
      <c r="I33" s="21">
        <f>$I$31/$C$33</f>
        <v>1.9504387891772142E-4</v>
      </c>
      <c r="J33" s="21">
        <f>$J$31/$C$33</f>
        <v>1.438076137051525E-3</v>
      </c>
      <c r="K33" s="21">
        <f>$K$31/$C$33</f>
        <v>3.1042404728936915E-3</v>
      </c>
      <c r="L33" s="21">
        <f>$L$31/$C$33</f>
        <v>1.0643661743215927E-3</v>
      </c>
      <c r="M33" s="21">
        <f>$M$31/$C$33</f>
        <v>2.4493089945227327E-4</v>
      </c>
      <c r="N33" s="21">
        <f>$N$31/$C$33</f>
        <v>5.8047698566889273E-2</v>
      </c>
      <c r="O33" s="21">
        <f>$O$31/$C$33</f>
        <v>8.1948407140054885E-2</v>
      </c>
      <c r="P33" s="21">
        <f>$P$31/$C$33</f>
        <v>3.2624671220061698E-4</v>
      </c>
      <c r="Q33" s="21">
        <f>$Q$31/$C$33</f>
        <v>2.2169420452151944E-3</v>
      </c>
      <c r="R33" s="21">
        <f>$R$31/$C$33</f>
        <v>2.0307659557402376E-2</v>
      </c>
      <c r="S33" s="21">
        <f>$S$31/$C$33</f>
        <v>2.7783310658387838E-3</v>
      </c>
      <c r="T33" s="21">
        <f>$T$31/$C$33</f>
        <v>2.2629345449373429E-3</v>
      </c>
      <c r="U33" s="21">
        <f>$U$31/$C$33</f>
        <v>6.67124482450779E-3</v>
      </c>
      <c r="V33" s="21">
        <f>$V$31/$C$33</f>
        <v>1.0212889820060815E-3</v>
      </c>
      <c r="W33" s="21">
        <f>$W$31/$C$33</f>
        <v>0.63102325159744976</v>
      </c>
      <c r="X33" s="21">
        <f>$X$31/$C$33</f>
        <v>1.761201111554569E-4</v>
      </c>
      <c r="Y33" s="21">
        <f>$Y$31/$C$33</f>
        <v>1.5455326968646902E-3</v>
      </c>
      <c r="Z33" s="21">
        <f>$Z$31/$C$33</f>
        <v>1.4637643634755845E-3</v>
      </c>
      <c r="AA33" s="21">
        <f>$AA$31/$C$33</f>
        <v>7.4854490577144263E-4</v>
      </c>
      <c r="AB33" s="21">
        <f>$AB$31/$C$33</f>
        <v>1.5207263044703337E-3</v>
      </c>
      <c r="AC33" s="21">
        <f>$AC$31/$C$33</f>
        <v>4.1240979001778147E-4</v>
      </c>
      <c r="AD33" s="21">
        <f>$AD$31/$C$33</f>
        <v>1.082447172248178E-3</v>
      </c>
      <c r="AE33" s="21">
        <f>$AE$31/$C$33</f>
        <v>8.5081814371249898E-2</v>
      </c>
      <c r="AF33" s="21">
        <f>$AF$31/$C$33</f>
        <v>5.8450987547562963E-2</v>
      </c>
      <c r="AG33" s="21">
        <f>$AG$31/$C$33</f>
        <v>6.8120969416557049E-3</v>
      </c>
      <c r="AH33" s="21">
        <f>$AH$31/$C$33</f>
        <v>1.5156444562702315E-3</v>
      </c>
      <c r="AI33" s="21">
        <f>$AI$31/$C$33</f>
        <v>4.8080233384304523E-4</v>
      </c>
      <c r="AJ33" s="21">
        <f>$AJ$31/$C$33</f>
        <v>5.56174336732121E-3</v>
      </c>
      <c r="AK33" s="21">
        <f>$AK$31/$C$33</f>
        <v>2.9915990207065916E-3</v>
      </c>
      <c r="AL33" s="21">
        <f>$AL$31/$C$33</f>
        <v>4.7624908194179054E-3</v>
      </c>
      <c r="AM33" s="21">
        <f>$AM$31/$C$33</f>
        <v>1.007118505535843E-3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B55BE-2148-4918-9F8C-E5721AC385E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-5.0156506669711429E-2</v>
      </c>
      <c r="D5" s="10">
        <v>-4.4471350084107956E-2</v>
      </c>
      <c r="E5" s="10">
        <v>-8.5743071036965303E-3</v>
      </c>
      <c r="F5" s="10">
        <v>1.4298220398556365E-2</v>
      </c>
      <c r="G5" s="10">
        <v>-2.2064748043187032E-2</v>
      </c>
      <c r="H5" s="10">
        <v>-2.6115782474244575E-2</v>
      </c>
      <c r="I5" s="10">
        <v>8.6350401391395402E-3</v>
      </c>
      <c r="J5" s="10">
        <v>-5.0667345800532428E-2</v>
      </c>
      <c r="K5" s="10">
        <v>-1.9508709669976261E-2</v>
      </c>
      <c r="L5" s="10">
        <v>-2.5052789347030854E-2</v>
      </c>
      <c r="M5" s="10">
        <v>2.4805381141500712E-2</v>
      </c>
      <c r="N5" s="11" t="s">
        <v>69</v>
      </c>
      <c r="O5" s="10">
        <v>-3.50768237618908E-2</v>
      </c>
      <c r="P5" s="10">
        <v>3.1084612667240129E-4</v>
      </c>
      <c r="Q5" s="10">
        <v>-3.9535526405175209E-3</v>
      </c>
      <c r="R5" s="10">
        <v>-2.6020330708584147E-2</v>
      </c>
      <c r="S5" s="10">
        <v>5.9522835046730361E-3</v>
      </c>
      <c r="T5" s="10">
        <v>4.8746239769547874E-2</v>
      </c>
      <c r="U5" s="10">
        <v>1.4577830585786523E-2</v>
      </c>
      <c r="V5" s="10">
        <v>-2.0499884663495217E-2</v>
      </c>
      <c r="W5" s="10">
        <v>-1.6121768786777617E-2</v>
      </c>
      <c r="X5" s="10">
        <v>-2.0121277745778054E-2</v>
      </c>
      <c r="Y5" s="10">
        <v>1.3846069701660315E-3</v>
      </c>
      <c r="Z5" s="10">
        <v>2.3055351726359835E-2</v>
      </c>
      <c r="AA5" s="10">
        <v>-1.4913834381327202E-3</v>
      </c>
      <c r="AB5" s="10">
        <v>3.6956380728335118E-2</v>
      </c>
      <c r="AC5" s="10">
        <v>5.1677713827111914E-2</v>
      </c>
      <c r="AD5" s="11" t="s">
        <v>97</v>
      </c>
      <c r="AE5" s="10">
        <v>8.1849188475445183E-3</v>
      </c>
      <c r="AF5" s="10">
        <v>-1.1979020110632716E-2</v>
      </c>
      <c r="AG5" s="10">
        <v>-2.8316806134927384E-3</v>
      </c>
      <c r="AH5" s="10">
        <v>4.2315124230215627E-2</v>
      </c>
      <c r="AI5" s="10">
        <v>2.0501290126270794E-2</v>
      </c>
      <c r="AJ5" s="10">
        <v>3.1430407825221406E-2</v>
      </c>
      <c r="AK5" s="10">
        <v>8.2301230157410896E-3</v>
      </c>
      <c r="AL5" s="10">
        <v>2.117276905248907E-2</v>
      </c>
      <c r="AM5" s="12">
        <v>-1.9149520562194475E-2</v>
      </c>
    </row>
    <row r="6" spans="1:39" ht="24">
      <c r="A6" s="13" t="s">
        <v>41</v>
      </c>
      <c r="B6" s="14" t="s">
        <v>40</v>
      </c>
      <c r="C6" s="19">
        <v>-2.1754895743884266E-3</v>
      </c>
      <c r="D6" s="16">
        <v>-1.1015302393815973E-5</v>
      </c>
      <c r="E6" s="16">
        <v>8.3320168222426518E-3</v>
      </c>
      <c r="F6" s="16">
        <v>-1.6384003947143958E-2</v>
      </c>
      <c r="G6" s="16">
        <v>-2.1721398269273703E-2</v>
      </c>
      <c r="H6" s="16">
        <v>1.0068793553347777E-2</v>
      </c>
      <c r="I6" s="16">
        <v>-4.0321990004040902E-2</v>
      </c>
      <c r="J6" s="16">
        <v>-3.8937549622734598E-3</v>
      </c>
      <c r="K6" s="16">
        <v>-1.919305386771898E-3</v>
      </c>
      <c r="L6" s="16">
        <v>2.2741343131702917E-2</v>
      </c>
      <c r="M6" s="16">
        <v>2.4527904582552763E-2</v>
      </c>
      <c r="N6" s="16">
        <v>3.2017320505962635E-2</v>
      </c>
      <c r="O6" s="16">
        <v>-1.770240244322616E-2</v>
      </c>
      <c r="P6" s="16">
        <v>3.3796078291388545E-2</v>
      </c>
      <c r="Q6" s="16">
        <v>4.0413939839564927E-2</v>
      </c>
      <c r="R6" s="16">
        <v>-1.470502408992129E-2</v>
      </c>
      <c r="S6" s="16">
        <v>-1.1757177107250258E-2</v>
      </c>
      <c r="T6" s="16">
        <v>4.5183998696453759E-2</v>
      </c>
      <c r="U6" s="16">
        <v>3.3827785668849523E-2</v>
      </c>
      <c r="V6" s="16">
        <v>2.8618533680279463E-2</v>
      </c>
      <c r="W6" s="16">
        <v>6.6265868294373267E-2</v>
      </c>
      <c r="X6" s="16">
        <v>-2.0659341889666612E-2</v>
      </c>
      <c r="Y6" s="16">
        <v>-5.5263870729253456E-2</v>
      </c>
      <c r="Z6" s="16">
        <v>1.1411759956994312E-2</v>
      </c>
      <c r="AA6" s="16">
        <v>-3.4841455057275608E-2</v>
      </c>
      <c r="AB6" s="16">
        <v>-2.3863493293854635E-2</v>
      </c>
      <c r="AC6" s="16">
        <v>4.1112051785976378E-2</v>
      </c>
      <c r="AD6" s="16">
        <v>6.9307840114846298E-3</v>
      </c>
      <c r="AE6" s="16">
        <v>-1.1945880619872166E-2</v>
      </c>
      <c r="AF6" s="16">
        <v>1.9650455991627288E-2</v>
      </c>
      <c r="AG6" s="16">
        <v>-2.0328712496912047E-3</v>
      </c>
      <c r="AH6" s="16">
        <v>-1.1558416061532397E-2</v>
      </c>
      <c r="AI6" s="16">
        <v>4.7276264068451708E-3</v>
      </c>
      <c r="AJ6" s="17" t="s">
        <v>56</v>
      </c>
      <c r="AK6" s="16">
        <v>4.8656377392453619E-2</v>
      </c>
      <c r="AL6" s="16">
        <v>-4.254167201425179E-2</v>
      </c>
      <c r="AM6" s="18">
        <v>-5.4280907435639431E-2</v>
      </c>
    </row>
    <row r="7" spans="1:39" ht="24">
      <c r="A7" s="13" t="s">
        <v>42</v>
      </c>
      <c r="B7" s="14" t="s">
        <v>40</v>
      </c>
      <c r="C7" s="19">
        <v>4.6976326479325252E-2</v>
      </c>
      <c r="D7" s="16">
        <v>-1.3835723241954064E-2</v>
      </c>
      <c r="E7" s="16">
        <v>2.5196338356510934E-2</v>
      </c>
      <c r="F7" s="16">
        <v>6.5211851040384962E-3</v>
      </c>
      <c r="G7" s="16">
        <v>-2.7734373574446851E-2</v>
      </c>
      <c r="H7" s="16">
        <v>5.7660393669021143E-3</v>
      </c>
      <c r="I7" s="16">
        <v>4.2232612137710117E-2</v>
      </c>
      <c r="J7" s="16">
        <v>-2.8188776764122365E-2</v>
      </c>
      <c r="K7" s="16">
        <v>-2.1192253277028967E-2</v>
      </c>
      <c r="L7" s="16">
        <v>-2.199691377971938E-4</v>
      </c>
      <c r="M7" s="16">
        <v>1.4912241334901955E-2</v>
      </c>
      <c r="N7" s="16">
        <v>3.8023934401850618E-2</v>
      </c>
      <c r="O7" s="16">
        <v>1.5639662637492401E-2</v>
      </c>
      <c r="P7" s="16">
        <v>-1.3062225987373563E-2</v>
      </c>
      <c r="Q7" s="16">
        <v>4.9428371931753506E-2</v>
      </c>
      <c r="R7" s="16">
        <v>2.973294802206853E-2</v>
      </c>
      <c r="S7" s="16">
        <v>5.7826792241563958E-2</v>
      </c>
      <c r="T7" s="16">
        <v>1.3350477151696877E-2</v>
      </c>
      <c r="U7" s="16">
        <v>-1.1445355180387924E-2</v>
      </c>
      <c r="V7" s="16">
        <v>1.8196564165363437E-2</v>
      </c>
      <c r="W7" s="16">
        <v>-1.1150254544921016E-2</v>
      </c>
      <c r="X7" s="16">
        <v>-2.781212796440051E-2</v>
      </c>
      <c r="Y7" s="16">
        <v>-3.7249975414913608E-2</v>
      </c>
      <c r="Z7" s="16">
        <v>-2.4623815295172675E-2</v>
      </c>
      <c r="AA7" s="16">
        <v>1.3224460089405681E-2</v>
      </c>
      <c r="AB7" s="17" t="s">
        <v>50</v>
      </c>
      <c r="AC7" s="16">
        <v>6.7015034618326834E-3</v>
      </c>
      <c r="AD7" s="16">
        <v>2.5410605017295092E-2</v>
      </c>
      <c r="AE7" s="16">
        <v>-1.4459405974358077E-2</v>
      </c>
      <c r="AF7" s="16">
        <v>-3.8999466284702584E-2</v>
      </c>
      <c r="AG7" s="16">
        <v>3.6501912933610552E-3</v>
      </c>
      <c r="AH7" s="16">
        <v>-2.6287134559174689E-2</v>
      </c>
      <c r="AI7" s="16">
        <v>1.9977722361900492E-2</v>
      </c>
      <c r="AJ7" s="16">
        <v>-2.4142949078631987E-2</v>
      </c>
      <c r="AK7" s="16">
        <v>4.1022511858151416E-2</v>
      </c>
      <c r="AL7" s="16">
        <v>-2.1664868748723577E-2</v>
      </c>
      <c r="AM7" s="18">
        <v>-2.6271713829437791E-2</v>
      </c>
    </row>
    <row r="8" spans="1:39" ht="24">
      <c r="A8" s="13" t="s">
        <v>43</v>
      </c>
      <c r="B8" s="14" t="s">
        <v>40</v>
      </c>
      <c r="C8" s="15" t="s">
        <v>98</v>
      </c>
      <c r="D8" s="16">
        <v>-1.2949878687429771E-2</v>
      </c>
      <c r="E8" s="16">
        <v>1.1267649697634807E-2</v>
      </c>
      <c r="F8" s="16">
        <v>-8.2233659024017452E-3</v>
      </c>
      <c r="G8" s="16">
        <v>-1.5270549944097262E-2</v>
      </c>
      <c r="H8" s="16">
        <v>-6.1852574776603796E-3</v>
      </c>
      <c r="I8" s="16">
        <v>-7.1962594605928199E-3</v>
      </c>
      <c r="J8" s="16">
        <v>4.3192880590108501E-3</v>
      </c>
      <c r="K8" s="16">
        <v>6.7717889674534182E-2</v>
      </c>
      <c r="L8" s="16">
        <v>2.3057801334524469E-3</v>
      </c>
      <c r="M8" s="16">
        <v>4.4715887870317592E-2</v>
      </c>
      <c r="N8" s="16">
        <v>8.4403999827428848E-3</v>
      </c>
      <c r="O8" s="16">
        <v>4.7817869056978914E-2</v>
      </c>
      <c r="P8" s="16">
        <v>-2.4877975229681024E-2</v>
      </c>
      <c r="Q8" s="16">
        <v>4.747106129032188E-2</v>
      </c>
      <c r="R8" s="16">
        <v>2.6467359233053028E-2</v>
      </c>
      <c r="S8" s="16">
        <v>-1.8996717329420661E-2</v>
      </c>
      <c r="T8" s="16">
        <v>3.2477381135856596E-2</v>
      </c>
      <c r="U8" s="16">
        <v>-2.7210979121921473E-2</v>
      </c>
      <c r="V8" s="16">
        <v>4.6193035734103702E-2</v>
      </c>
      <c r="W8" s="16">
        <v>-2.7183743458808764E-3</v>
      </c>
      <c r="X8" s="16">
        <v>-4.4567674899946237E-2</v>
      </c>
      <c r="Y8" s="16">
        <v>1.4824421840974098E-2</v>
      </c>
      <c r="Z8" s="16">
        <v>-2.4046801906367064E-2</v>
      </c>
      <c r="AA8" s="16">
        <v>8.33047462486931E-3</v>
      </c>
      <c r="AB8" s="16">
        <v>-1.4245663440909859E-2</v>
      </c>
      <c r="AC8" s="16">
        <v>-2.70544867232719E-2</v>
      </c>
      <c r="AD8" s="16">
        <v>-3.7110956868549372E-2</v>
      </c>
      <c r="AE8" s="17" t="s">
        <v>59</v>
      </c>
      <c r="AF8" s="16">
        <v>-1.11772976838406E-2</v>
      </c>
      <c r="AG8" s="16">
        <v>-1.171915568865778E-2</v>
      </c>
      <c r="AH8" s="16">
        <v>-2.7866059931307582E-2</v>
      </c>
      <c r="AI8" s="16">
        <v>-3.2182565735983978E-2</v>
      </c>
      <c r="AJ8" s="16">
        <v>-1.1896340033999147E-2</v>
      </c>
      <c r="AK8" s="16">
        <v>-1.9999130215680627E-2</v>
      </c>
      <c r="AL8" s="16">
        <v>-4.9405943216394702E-2</v>
      </c>
      <c r="AM8" s="18">
        <v>-7.1460060415913185E-2</v>
      </c>
    </row>
    <row r="9" spans="1:39" ht="24">
      <c r="A9" s="13" t="s">
        <v>44</v>
      </c>
      <c r="B9" s="14" t="s">
        <v>40</v>
      </c>
      <c r="C9" s="19">
        <v>9.5121625189831832E-2</v>
      </c>
      <c r="D9" s="16">
        <v>-3.4770209040019609E-2</v>
      </c>
      <c r="E9" s="16">
        <v>-3.2280570908227904E-2</v>
      </c>
      <c r="F9" s="16">
        <v>-9.4426177731611993E-2</v>
      </c>
      <c r="G9" s="16">
        <v>-4.8744800885367305E-2</v>
      </c>
      <c r="H9" s="16">
        <v>-1.1903313184366538E-3</v>
      </c>
      <c r="I9" s="16">
        <v>-3.2041040532824095E-3</v>
      </c>
      <c r="J9" s="16">
        <v>6.7682923421502582E-3</v>
      </c>
      <c r="K9" s="16">
        <v>-3.4890827123742883E-2</v>
      </c>
      <c r="L9" s="16">
        <v>-8.4395658594320563E-3</v>
      </c>
      <c r="M9" s="16">
        <v>1.5127474673374388E-2</v>
      </c>
      <c r="N9" s="16">
        <v>-2.6291665069918032E-2</v>
      </c>
      <c r="O9" s="16">
        <v>-1.3042946932073758E-2</v>
      </c>
      <c r="P9" s="16">
        <v>-3.9432380246240087E-2</v>
      </c>
      <c r="Q9" s="16">
        <v>-1.3271206408150263E-2</v>
      </c>
      <c r="R9" s="17" t="s">
        <v>64</v>
      </c>
      <c r="S9" s="16">
        <v>-3.8012018416260292E-2</v>
      </c>
      <c r="T9" s="16">
        <v>-2.8885326161602245E-2</v>
      </c>
      <c r="U9" s="16">
        <v>-6.2599310685262755E-2</v>
      </c>
      <c r="V9" s="16">
        <v>1.4201050784397297E-2</v>
      </c>
      <c r="W9" s="16">
        <v>-2.1615753223736385E-2</v>
      </c>
      <c r="X9" s="16">
        <v>-1.6626763345954025E-2</v>
      </c>
      <c r="Y9" s="16">
        <v>-4.3762486065866246E-2</v>
      </c>
      <c r="Z9" s="16">
        <v>3.7687410854186573E-2</v>
      </c>
      <c r="AA9" s="16">
        <v>5.1455655674230341E-2</v>
      </c>
      <c r="AB9" s="16">
        <v>2.8943554265501319E-2</v>
      </c>
      <c r="AC9" s="16">
        <v>2.9066519412115073E-3</v>
      </c>
      <c r="AD9" s="16">
        <v>6.2330506295909874E-2</v>
      </c>
      <c r="AE9" s="16">
        <v>2.6121812749667173E-2</v>
      </c>
      <c r="AF9" s="16">
        <v>2.7906280867979329E-2</v>
      </c>
      <c r="AG9" s="16">
        <v>3.097924979179351E-2</v>
      </c>
      <c r="AH9" s="16">
        <v>-3.0776653273129551E-2</v>
      </c>
      <c r="AI9" s="16">
        <v>-2.6031277007169725E-3</v>
      </c>
      <c r="AJ9" s="16">
        <v>-1.4454478395968086E-2</v>
      </c>
      <c r="AK9" s="16">
        <v>8.3450713293678012E-3</v>
      </c>
      <c r="AL9" s="16">
        <v>1.3574055132409999E-2</v>
      </c>
      <c r="AM9" s="18">
        <v>-4.660375798876279E-2</v>
      </c>
    </row>
    <row r="10" spans="1:39" ht="24">
      <c r="A10" s="13" t="s">
        <v>45</v>
      </c>
      <c r="B10" s="14" t="s">
        <v>40</v>
      </c>
      <c r="C10" s="19">
        <v>8.825704400720169E-2</v>
      </c>
      <c r="D10" s="16">
        <v>-6.2118087144952351E-2</v>
      </c>
      <c r="E10" s="16">
        <v>5.5431825984001946E-3</v>
      </c>
      <c r="F10" s="16">
        <v>-1.8676387322318192E-2</v>
      </c>
      <c r="G10" s="16">
        <v>-7.6447061064351368E-2</v>
      </c>
      <c r="H10" s="17" t="s">
        <v>79</v>
      </c>
      <c r="I10" s="16">
        <v>-4.3915461522237083E-2</v>
      </c>
      <c r="J10" s="16">
        <v>2.5662262101504886E-2</v>
      </c>
      <c r="K10" s="16">
        <v>3.362012937690114E-4</v>
      </c>
      <c r="L10" s="16">
        <v>-4.4820344063454323E-2</v>
      </c>
      <c r="M10" s="16">
        <v>1.7434602697381073E-3</v>
      </c>
      <c r="N10" s="16">
        <v>-2.6272531192420841E-2</v>
      </c>
      <c r="O10" s="16">
        <v>-8.6028272817122456E-2</v>
      </c>
      <c r="P10" s="16">
        <v>1.8932034072721975E-2</v>
      </c>
      <c r="Q10" s="16">
        <v>3.3949305681325793E-2</v>
      </c>
      <c r="R10" s="16">
        <v>-1.1813035543584525E-3</v>
      </c>
      <c r="S10" s="16">
        <v>-8.598610368292809E-3</v>
      </c>
      <c r="T10" s="16">
        <v>-1.0943709219968354E-2</v>
      </c>
      <c r="U10" s="16">
        <v>2.338396569318028E-2</v>
      </c>
      <c r="V10" s="16">
        <v>-2.3823589113676484E-2</v>
      </c>
      <c r="W10" s="16">
        <v>-3.274651825008399E-2</v>
      </c>
      <c r="X10" s="16">
        <v>7.0668421435292839E-2</v>
      </c>
      <c r="Y10" s="16">
        <v>-3.1368207491298977E-3</v>
      </c>
      <c r="Z10" s="16">
        <v>1.0458736080400642E-2</v>
      </c>
      <c r="AA10" s="16">
        <v>1.8184477077023593E-2</v>
      </c>
      <c r="AB10" s="16">
        <v>5.6269390641287536E-3</v>
      </c>
      <c r="AC10" s="16">
        <v>2.1936493550506124E-3</v>
      </c>
      <c r="AD10" s="16">
        <v>1.2798465024621342E-2</v>
      </c>
      <c r="AE10" s="16">
        <v>-6.1497710230874999E-3</v>
      </c>
      <c r="AF10" s="16">
        <v>-1.6964457643537382E-2</v>
      </c>
      <c r="AG10" s="16">
        <v>-1.969944276445143E-2</v>
      </c>
      <c r="AH10" s="16">
        <v>-2.22128696434516E-3</v>
      </c>
      <c r="AI10" s="16">
        <v>7.641414171282003E-2</v>
      </c>
      <c r="AJ10" s="16">
        <v>9.9575354725112229E-3</v>
      </c>
      <c r="AK10" s="16">
        <v>1.2071444106254324E-2</v>
      </c>
      <c r="AL10" s="16">
        <v>-1.508470797218133E-2</v>
      </c>
      <c r="AM10" s="18">
        <v>1.6693987039217068E-2</v>
      </c>
    </row>
    <row r="11" spans="1:39" ht="24">
      <c r="A11" s="13" t="s">
        <v>46</v>
      </c>
      <c r="B11" s="14" t="s">
        <v>40</v>
      </c>
      <c r="C11" s="19">
        <v>-0.11416242825944335</v>
      </c>
      <c r="D11" s="16">
        <v>-4.9069240207948568E-2</v>
      </c>
      <c r="E11" s="16">
        <v>-3.3752275857423596E-2</v>
      </c>
      <c r="F11" s="16">
        <v>-2.6421925701156684E-2</v>
      </c>
      <c r="G11" s="16">
        <v>-6.3385248424921419E-3</v>
      </c>
      <c r="H11" s="16">
        <v>1.7248270991547375E-3</v>
      </c>
      <c r="I11" s="16">
        <v>-3.3516524205446506E-2</v>
      </c>
      <c r="J11" s="16">
        <v>-7.7960811560067388E-4</v>
      </c>
      <c r="K11" s="16">
        <v>-2.2730041406466062E-2</v>
      </c>
      <c r="L11" s="16">
        <v>2.1585991250330085E-2</v>
      </c>
      <c r="M11" s="17" t="s">
        <v>78</v>
      </c>
      <c r="N11" s="16">
        <v>2.5124987450682281E-2</v>
      </c>
      <c r="O11" s="16">
        <v>2.2033985202804765E-2</v>
      </c>
      <c r="P11" s="16">
        <v>-3.5859069126659968E-2</v>
      </c>
      <c r="Q11" s="16">
        <v>-7.2050155777440032E-3</v>
      </c>
      <c r="R11" s="16">
        <v>1.5299801864105109E-2</v>
      </c>
      <c r="S11" s="16">
        <v>3.0584230755851205E-2</v>
      </c>
      <c r="T11" s="16">
        <v>1.6721755931659102E-2</v>
      </c>
      <c r="U11" s="16">
        <v>1.6733783122254493E-2</v>
      </c>
      <c r="V11" s="16">
        <v>1.3089467807058474E-2</v>
      </c>
      <c r="W11" s="16">
        <v>-1.1250786767323943E-2</v>
      </c>
      <c r="X11" s="16">
        <v>4.4792400350840873E-2</v>
      </c>
      <c r="Y11" s="16">
        <v>-1.5942448547906652E-2</v>
      </c>
      <c r="Z11" s="16">
        <v>2.1647215508584952E-3</v>
      </c>
      <c r="AA11" s="16">
        <v>2.5213107179997193E-3</v>
      </c>
      <c r="AB11" s="16">
        <v>1.4589832672116285E-2</v>
      </c>
      <c r="AC11" s="16">
        <v>-4.6941992463050966E-3</v>
      </c>
      <c r="AD11" s="16">
        <v>-1.0658008035478246E-3</v>
      </c>
      <c r="AE11" s="16">
        <v>4.4524464730502894E-2</v>
      </c>
      <c r="AF11" s="16">
        <v>0.112219560600583</v>
      </c>
      <c r="AG11" s="16">
        <v>4.0327800252817667E-2</v>
      </c>
      <c r="AH11" s="16">
        <v>6.3728846131141506E-2</v>
      </c>
      <c r="AI11" s="16">
        <v>-2.8602597704885401E-3</v>
      </c>
      <c r="AJ11" s="16">
        <v>2.4393037774781221E-2</v>
      </c>
      <c r="AK11" s="16">
        <v>-2.1264865282553783E-2</v>
      </c>
      <c r="AL11" s="16">
        <v>-1.6663654701513219E-2</v>
      </c>
      <c r="AM11" s="18">
        <v>-7.6659102238003816E-3</v>
      </c>
    </row>
    <row r="12" spans="1:39" ht="24">
      <c r="A12" s="13" t="s">
        <v>47</v>
      </c>
      <c r="B12" s="14" t="s">
        <v>40</v>
      </c>
      <c r="C12" s="19">
        <v>-2.2507773325904354E-2</v>
      </c>
      <c r="D12" s="16">
        <v>-5.5897611687828119E-3</v>
      </c>
      <c r="E12" s="16">
        <v>1.2284727582013318E-2</v>
      </c>
      <c r="F12" s="16">
        <v>4.0765918776969563E-2</v>
      </c>
      <c r="G12" s="16">
        <v>4.7546237600234548E-2</v>
      </c>
      <c r="H12" s="16">
        <v>-1.5133527714379947E-2</v>
      </c>
      <c r="I12" s="16">
        <v>5.4411303068524229E-2</v>
      </c>
      <c r="J12" s="16">
        <v>3.7656736273250863E-2</v>
      </c>
      <c r="K12" s="16">
        <v>8.9293343920741376E-3</v>
      </c>
      <c r="L12" s="16">
        <v>6.4276842701530751E-2</v>
      </c>
      <c r="M12" s="16">
        <v>-1.6527786609901788E-2</v>
      </c>
      <c r="N12" s="16">
        <v>2.1417071119765593E-2</v>
      </c>
      <c r="O12" s="16">
        <v>-5.2028747392749493E-2</v>
      </c>
      <c r="P12" s="16">
        <v>2.6047544737778622E-2</v>
      </c>
      <c r="Q12" s="16">
        <v>-1.9067231807017498E-2</v>
      </c>
      <c r="R12" s="16">
        <v>1.3697345106123348E-2</v>
      </c>
      <c r="S12" s="16">
        <v>-1.2521284192349049E-2</v>
      </c>
      <c r="T12" s="16">
        <v>1.646877566734849E-2</v>
      </c>
      <c r="U12" s="16">
        <v>2.9237632026972916E-2</v>
      </c>
      <c r="V12" s="16">
        <v>-3.1895075403974662E-3</v>
      </c>
      <c r="W12" s="16">
        <v>2.3293940690025071E-2</v>
      </c>
      <c r="X12" s="16">
        <v>5.8354134980313126E-3</v>
      </c>
      <c r="Y12" s="16">
        <v>9.9769247404685006E-3</v>
      </c>
      <c r="Z12" s="16">
        <v>-2.5403808289941314E-2</v>
      </c>
      <c r="AA12" s="16">
        <v>-2.0978190645225183E-2</v>
      </c>
      <c r="AB12" s="16">
        <v>-2.1195500847508913E-2</v>
      </c>
      <c r="AC12" s="16">
        <v>1.6026766751712367E-2</v>
      </c>
      <c r="AD12" s="16">
        <v>-1.8569218889046751E-2</v>
      </c>
      <c r="AE12" s="16">
        <v>-4.900682052442111E-2</v>
      </c>
      <c r="AF12" s="16">
        <v>-5.3104924607045821E-2</v>
      </c>
      <c r="AG12" s="16">
        <v>-7.4958379174680225E-3</v>
      </c>
      <c r="AH12" s="16">
        <v>-5.2941662401116453E-2</v>
      </c>
      <c r="AI12" s="16">
        <v>-5.67249516551094E-2</v>
      </c>
      <c r="AJ12" s="16">
        <v>-4.2102030059360078E-2</v>
      </c>
      <c r="AK12" s="16">
        <v>-4.9234142782270333E-2</v>
      </c>
      <c r="AL12" s="17" t="s">
        <v>87</v>
      </c>
      <c r="AM12" s="18">
        <v>2.1414334172685498E-2</v>
      </c>
    </row>
    <row r="13" spans="1:39" ht="24">
      <c r="A13" s="13" t="s">
        <v>48</v>
      </c>
      <c r="B13" s="14" t="s">
        <v>40</v>
      </c>
      <c r="C13" s="19">
        <v>5.9400059474426239E-2</v>
      </c>
      <c r="D13" s="16">
        <v>4.7236265014270855E-2</v>
      </c>
      <c r="E13" s="16">
        <v>7.159237800220603E-3</v>
      </c>
      <c r="F13" s="16">
        <v>4.5496481383926618E-2</v>
      </c>
      <c r="G13" s="16">
        <v>-2.621533514238851E-2</v>
      </c>
      <c r="H13" s="16">
        <v>-1.9789311139124202E-2</v>
      </c>
      <c r="I13" s="16">
        <v>1.4902181214194005E-2</v>
      </c>
      <c r="J13" s="16">
        <v>1.4381075154044562E-2</v>
      </c>
      <c r="K13" s="16">
        <v>4.6855948235695687E-2</v>
      </c>
      <c r="L13" s="16">
        <v>7.0456134994688793E-2</v>
      </c>
      <c r="M13" s="16">
        <v>4.022637171467109E-2</v>
      </c>
      <c r="N13" s="16">
        <v>-2.7318882166801556E-3</v>
      </c>
      <c r="O13" s="16">
        <v>1.320333532154609E-2</v>
      </c>
      <c r="P13" s="16">
        <v>8.9855257109549724E-2</v>
      </c>
      <c r="Q13" s="16">
        <v>4.6763256298320302E-2</v>
      </c>
      <c r="R13" s="16">
        <v>3.123605170639205E-2</v>
      </c>
      <c r="S13" s="16">
        <v>-1.62794688732495E-3</v>
      </c>
      <c r="T13" s="16">
        <v>-1.117525520230001E-2</v>
      </c>
      <c r="U13" s="16">
        <v>-3.1800785173052028E-3</v>
      </c>
      <c r="V13" s="16">
        <v>9.0990187200935945E-3</v>
      </c>
      <c r="W13" s="16">
        <v>-1.6932079392648181E-2</v>
      </c>
      <c r="X13" s="16">
        <v>-9.9089024627360741E-3</v>
      </c>
      <c r="Y13" s="16">
        <v>-3.9060181928072438E-2</v>
      </c>
      <c r="Z13" s="16">
        <v>1.6322452589510483E-2</v>
      </c>
      <c r="AA13" s="16">
        <v>-1.0484301613663956E-2</v>
      </c>
      <c r="AB13" s="16">
        <v>3.5595421010948996E-3</v>
      </c>
      <c r="AC13" s="16">
        <v>-1.4076028131767959E-2</v>
      </c>
      <c r="AD13" s="16">
        <v>-4.1520672437070916E-2</v>
      </c>
      <c r="AE13" s="16">
        <v>-1.1699156397274264E-2</v>
      </c>
      <c r="AF13" s="16">
        <v>1.4509327877464687E-2</v>
      </c>
      <c r="AG13" s="17" t="s">
        <v>87</v>
      </c>
      <c r="AH13" s="16">
        <v>4.8383783968559288E-2</v>
      </c>
      <c r="AI13" s="16">
        <v>-7.9183275267430547E-3</v>
      </c>
      <c r="AJ13" s="16">
        <v>-1.9884289546401156E-3</v>
      </c>
      <c r="AK13" s="16">
        <v>-5.0274779683603478E-2</v>
      </c>
      <c r="AL13" s="16">
        <v>-7.4925839164920417E-3</v>
      </c>
      <c r="AM13" s="18">
        <v>-1.4806029713739838E-2</v>
      </c>
    </row>
    <row r="14" spans="1:39" ht="24">
      <c r="A14" s="13" t="s">
        <v>49</v>
      </c>
      <c r="B14" s="14" t="s">
        <v>40</v>
      </c>
      <c r="C14" s="19">
        <v>-1.8773109858025723E-2</v>
      </c>
      <c r="D14" s="16">
        <v>-2.385005617384332E-2</v>
      </c>
      <c r="E14" s="17" t="s">
        <v>79</v>
      </c>
      <c r="F14" s="16">
        <v>-2.5240347574644256E-2</v>
      </c>
      <c r="G14" s="16">
        <v>1.5416436503573196E-2</v>
      </c>
      <c r="H14" s="16">
        <v>5.5267644355838919E-3</v>
      </c>
      <c r="I14" s="16">
        <v>-1.82233088217157E-2</v>
      </c>
      <c r="J14" s="16">
        <v>1.3204121792566288E-2</v>
      </c>
      <c r="K14" s="16">
        <v>6.2087669209995387E-2</v>
      </c>
      <c r="L14" s="16">
        <v>-2.296465931406361E-2</v>
      </c>
      <c r="M14" s="16">
        <v>-3.3658018303202815E-2</v>
      </c>
      <c r="N14" s="16">
        <v>-8.6717164903925212E-3</v>
      </c>
      <c r="O14" s="16">
        <v>-8.6255293262261404E-2</v>
      </c>
      <c r="P14" s="16">
        <v>-5.4065884422813883E-2</v>
      </c>
      <c r="Q14" s="16">
        <v>8.9898968750521443E-3</v>
      </c>
      <c r="R14" s="16">
        <v>-3.2447967049590763E-2</v>
      </c>
      <c r="S14" s="16">
        <v>-1.5703835747574026E-2</v>
      </c>
      <c r="T14" s="16">
        <v>-9.7625772682122629E-3</v>
      </c>
      <c r="U14" s="16">
        <v>-2.823762386553302E-2</v>
      </c>
      <c r="V14" s="16">
        <v>-1.7117753861237983E-2</v>
      </c>
      <c r="W14" s="16">
        <v>-7.2065071310342304E-3</v>
      </c>
      <c r="X14" s="16">
        <v>2.4425232911742842E-3</v>
      </c>
      <c r="Y14" s="16">
        <v>4.7917820762895851E-2</v>
      </c>
      <c r="Z14" s="16">
        <v>1.7934947079540627E-2</v>
      </c>
      <c r="AA14" s="16">
        <v>2.4181945104566442E-2</v>
      </c>
      <c r="AB14" s="16">
        <v>2.4599107838073637E-2</v>
      </c>
      <c r="AC14" s="16">
        <v>3.5407166981312452E-2</v>
      </c>
      <c r="AD14" s="16">
        <v>1.1417726969176959E-2</v>
      </c>
      <c r="AE14" s="16">
        <v>1.1154268870756242E-2</v>
      </c>
      <c r="AF14" s="16">
        <v>5.3364358528083772E-2</v>
      </c>
      <c r="AG14" s="16">
        <v>7.153789059982877E-3</v>
      </c>
      <c r="AH14" s="16">
        <v>3.9732305648181192E-2</v>
      </c>
      <c r="AI14" s="16">
        <v>4.1575949853647945E-2</v>
      </c>
      <c r="AJ14" s="16">
        <v>8.2454709098907855E-3</v>
      </c>
      <c r="AK14" s="16">
        <v>-4.9618165170689142E-2</v>
      </c>
      <c r="AL14" s="16">
        <v>1.2307909600773012E-2</v>
      </c>
      <c r="AM14" s="18">
        <v>6.1561064415727965E-2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4.9752532276137121E-6</v>
      </c>
      <c r="E21" s="10">
        <f t="shared" ref="E21:AM21" si="0">$C5^2*E5^2</f>
        <v>1.8494927391615833E-7</v>
      </c>
      <c r="F21" s="10">
        <f t="shared" si="0"/>
        <v>5.1430238238747898E-7</v>
      </c>
      <c r="G21" s="10">
        <f t="shared" si="0"/>
        <v>1.22476426649684E-6</v>
      </c>
      <c r="H21" s="10">
        <f t="shared" si="0"/>
        <v>1.7157762300505009E-6</v>
      </c>
      <c r="I21" s="10">
        <f t="shared" si="0"/>
        <v>1.8757859695705057E-7</v>
      </c>
      <c r="J21" s="10">
        <f t="shared" si="0"/>
        <v>6.4581907856956887E-6</v>
      </c>
      <c r="K21" s="10">
        <f t="shared" si="0"/>
        <v>9.5744018823912018E-7</v>
      </c>
      <c r="L21" s="10">
        <f t="shared" si="0"/>
        <v>1.5789440287434756E-6</v>
      </c>
      <c r="M21" s="10">
        <f t="shared" si="0"/>
        <v>1.5479123693760154E-6</v>
      </c>
      <c r="N21" s="11">
        <f t="shared" si="0"/>
        <v>2.4111262172799744E-3</v>
      </c>
      <c r="O21" s="10">
        <f t="shared" si="0"/>
        <v>3.0952453739134397E-6</v>
      </c>
      <c r="P21" s="10">
        <f t="shared" si="0"/>
        <v>2.4307790355887449E-10</v>
      </c>
      <c r="Q21" s="10">
        <f t="shared" si="0"/>
        <v>3.932145804240268E-8</v>
      </c>
      <c r="R21" s="10">
        <f t="shared" si="0"/>
        <v>1.703257012715209E-6</v>
      </c>
      <c r="S21" s="10">
        <f t="shared" si="0"/>
        <v>8.9129563232197083E-8</v>
      </c>
      <c r="T21" s="10">
        <f t="shared" si="0"/>
        <v>5.9777369830788837E-6</v>
      </c>
      <c r="U21" s="10">
        <f t="shared" si="0"/>
        <v>5.3461403929138974E-7</v>
      </c>
      <c r="V21" s="10">
        <f t="shared" si="0"/>
        <v>1.0572005904570997E-6</v>
      </c>
      <c r="W21" s="10">
        <f t="shared" si="0"/>
        <v>6.5385272560845959E-7</v>
      </c>
      <c r="X21" s="10">
        <f t="shared" si="0"/>
        <v>1.0185108823143542E-6</v>
      </c>
      <c r="Y21" s="10">
        <f t="shared" si="0"/>
        <v>4.8228925778711121E-9</v>
      </c>
      <c r="Z21" s="10">
        <f t="shared" si="0"/>
        <v>1.3372052281965531E-6</v>
      </c>
      <c r="AA21" s="10">
        <f t="shared" si="0"/>
        <v>5.5954264775991798E-9</v>
      </c>
      <c r="AB21" s="10">
        <f t="shared" si="0"/>
        <v>3.4358439203052633E-6</v>
      </c>
      <c r="AC21" s="10">
        <f t="shared" si="0"/>
        <v>6.718327133999015E-6</v>
      </c>
      <c r="AD21" s="11">
        <f t="shared" si="0"/>
        <v>5.5103348733308104E-5</v>
      </c>
      <c r="AE21" s="10">
        <f t="shared" si="0"/>
        <v>1.685323658120464E-7</v>
      </c>
      <c r="AF21" s="10">
        <f t="shared" si="0"/>
        <v>3.6099164443973666E-7</v>
      </c>
      <c r="AG21" s="10">
        <f t="shared" si="0"/>
        <v>2.0171727692160324E-8</v>
      </c>
      <c r="AH21" s="10">
        <f t="shared" si="0"/>
        <v>4.5044918160339692E-6</v>
      </c>
      <c r="AI21" s="10">
        <f t="shared" si="0"/>
        <v>1.0573455578103708E-6</v>
      </c>
      <c r="AJ21" s="10">
        <f t="shared" si="0"/>
        <v>2.4851613701543017E-6</v>
      </c>
      <c r="AK21" s="10">
        <f t="shared" si="0"/>
        <v>1.7039906800890801E-7</v>
      </c>
      <c r="AL21" s="10">
        <f t="shared" si="0"/>
        <v>1.127742331078663E-6</v>
      </c>
      <c r="AM21" s="12">
        <f t="shared" si="0"/>
        <v>9.2250849091679749E-7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5.7425774425926414E-16</v>
      </c>
      <c r="E22" s="16">
        <f t="shared" si="1"/>
        <v>3.2855969670564848E-10</v>
      </c>
      <c r="F22" s="16">
        <f t="shared" si="1"/>
        <v>1.2704398287043749E-9</v>
      </c>
      <c r="G22" s="16">
        <f t="shared" si="1"/>
        <v>2.2330043543367601E-9</v>
      </c>
      <c r="H22" s="16">
        <f t="shared" si="1"/>
        <v>4.7980954735830119E-10</v>
      </c>
      <c r="I22" s="16">
        <f t="shared" si="1"/>
        <v>7.694810482976027E-9</v>
      </c>
      <c r="J22" s="16">
        <f t="shared" si="1"/>
        <v>7.1754847814361094E-11</v>
      </c>
      <c r="K22" s="16">
        <f t="shared" si="1"/>
        <v>1.7434206156484955E-11</v>
      </c>
      <c r="L22" s="16">
        <f t="shared" si="1"/>
        <v>2.4476326335141557E-9</v>
      </c>
      <c r="M22" s="16">
        <f t="shared" si="1"/>
        <v>2.8473110188443465E-9</v>
      </c>
      <c r="N22" s="16">
        <f t="shared" si="1"/>
        <v>4.8515887428101724E-9</v>
      </c>
      <c r="O22" s="16">
        <f t="shared" si="1"/>
        <v>1.4831273104554188E-9</v>
      </c>
      <c r="P22" s="16">
        <f t="shared" si="1"/>
        <v>5.4056338785204783E-9</v>
      </c>
      <c r="Q22" s="16">
        <f t="shared" si="1"/>
        <v>7.7299448246905151E-9</v>
      </c>
      <c r="R22" s="16">
        <f t="shared" si="1"/>
        <v>1.0234001901809342E-9</v>
      </c>
      <c r="S22" s="16">
        <f t="shared" si="1"/>
        <v>6.5421445155189384E-10</v>
      </c>
      <c r="T22" s="16">
        <f t="shared" si="1"/>
        <v>9.6623627443384332E-9</v>
      </c>
      <c r="U22" s="16">
        <f t="shared" si="1"/>
        <v>5.4157817350312844E-9</v>
      </c>
      <c r="V22" s="16">
        <f t="shared" si="1"/>
        <v>3.8762231330319021E-9</v>
      </c>
      <c r="W22" s="16">
        <f t="shared" si="1"/>
        <v>2.0782309042609016E-8</v>
      </c>
      <c r="X22" s="16">
        <f t="shared" si="1"/>
        <v>2.0199795760718674E-9</v>
      </c>
      <c r="Y22" s="16">
        <f t="shared" si="1"/>
        <v>1.4454284971366946E-8</v>
      </c>
      <c r="Z22" s="16">
        <f t="shared" si="1"/>
        <v>6.1633845926585645E-10</v>
      </c>
      <c r="AA22" s="16">
        <f t="shared" si="1"/>
        <v>5.7452188983336891E-9</v>
      </c>
      <c r="AB22" s="16">
        <f t="shared" si="1"/>
        <v>2.6951444727042074E-9</v>
      </c>
      <c r="AC22" s="16">
        <f t="shared" si="1"/>
        <v>7.9993061080779077E-9</v>
      </c>
      <c r="AD22" s="16">
        <f t="shared" si="1"/>
        <v>2.2734151114673353E-10</v>
      </c>
      <c r="AE22" s="16">
        <f t="shared" si="1"/>
        <v>6.7538335545123421E-10</v>
      </c>
      <c r="AF22" s="16">
        <f t="shared" si="1"/>
        <v>1.8275079635276642E-9</v>
      </c>
      <c r="AG22" s="16">
        <f t="shared" si="1"/>
        <v>1.9558419655575073E-11</v>
      </c>
      <c r="AH22" s="16">
        <f t="shared" si="1"/>
        <v>6.3228176891612398E-10</v>
      </c>
      <c r="AI22" s="16">
        <f t="shared" si="1"/>
        <v>1.0577920832053983E-10</v>
      </c>
      <c r="AJ22" s="17">
        <f t="shared" si="1"/>
        <v>4.5918371114744167E-6</v>
      </c>
      <c r="AK22" s="16">
        <f t="shared" si="1"/>
        <v>1.1204527719451008E-8</v>
      </c>
      <c r="AL22" s="16">
        <f t="shared" si="1"/>
        <v>8.5653107271182998E-9</v>
      </c>
      <c r="AM22" s="18">
        <f t="shared" si="1"/>
        <v>1.3944669043330002E-8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4.2243689007600872E-7</v>
      </c>
      <c r="E23" s="16">
        <f t="shared" si="2"/>
        <v>1.4009833306442345E-6</v>
      </c>
      <c r="F23" s="16">
        <f t="shared" si="2"/>
        <v>9.384500463307779E-8</v>
      </c>
      <c r="G23" s="16">
        <f t="shared" si="2"/>
        <v>1.6974415419161005E-6</v>
      </c>
      <c r="H23" s="16">
        <f t="shared" si="2"/>
        <v>7.3369120099999941E-8</v>
      </c>
      <c r="I23" s="16">
        <f t="shared" si="2"/>
        <v>3.9359900526879898E-6</v>
      </c>
      <c r="J23" s="16">
        <f t="shared" si="2"/>
        <v>1.7535193595975263E-6</v>
      </c>
      <c r="K23" s="16">
        <f t="shared" si="2"/>
        <v>9.9108836083979828E-7</v>
      </c>
      <c r="L23" s="16">
        <f t="shared" si="2"/>
        <v>1.0677795756138889E-10</v>
      </c>
      <c r="M23" s="16">
        <f t="shared" si="2"/>
        <v>4.9073151729713767E-7</v>
      </c>
      <c r="N23" s="16">
        <f t="shared" si="2"/>
        <v>3.19059888069698E-6</v>
      </c>
      <c r="O23" s="16">
        <f t="shared" si="2"/>
        <v>5.3977512388384391E-7</v>
      </c>
      <c r="P23" s="16">
        <f t="shared" si="2"/>
        <v>3.7652384994923936E-7</v>
      </c>
      <c r="Q23" s="16">
        <f t="shared" si="2"/>
        <v>5.3915137393361128E-6</v>
      </c>
      <c r="R23" s="16">
        <f t="shared" si="2"/>
        <v>1.950895682887766E-6</v>
      </c>
      <c r="S23" s="16">
        <f t="shared" si="2"/>
        <v>7.3793193956530065E-6</v>
      </c>
      <c r="T23" s="16">
        <f t="shared" si="2"/>
        <v>3.9332511661205675E-7</v>
      </c>
      <c r="U23" s="16">
        <f t="shared" si="2"/>
        <v>2.8907907308554045E-7</v>
      </c>
      <c r="V23" s="16">
        <f t="shared" si="2"/>
        <v>7.3069627071259587E-7</v>
      </c>
      <c r="W23" s="16">
        <f t="shared" si="2"/>
        <v>2.7436434253049663E-7</v>
      </c>
      <c r="X23" s="16">
        <f t="shared" si="2"/>
        <v>1.7069725696632336E-6</v>
      </c>
      <c r="Y23" s="16">
        <f t="shared" si="2"/>
        <v>3.0620345402196602E-6</v>
      </c>
      <c r="Z23" s="16">
        <f t="shared" si="2"/>
        <v>1.3380390677897677E-6</v>
      </c>
      <c r="AA23" s="16">
        <f t="shared" si="2"/>
        <v>3.8593485686164157E-7</v>
      </c>
      <c r="AB23" s="17">
        <f t="shared" si="2"/>
        <v>2.1584932138085161E-3</v>
      </c>
      <c r="AC23" s="16">
        <f t="shared" si="2"/>
        <v>9.9106604489528406E-8</v>
      </c>
      <c r="AD23" s="16">
        <f t="shared" si="2"/>
        <v>1.4249122349465206E-6</v>
      </c>
      <c r="AE23" s="16">
        <f t="shared" si="2"/>
        <v>4.6138025785445698E-7</v>
      </c>
      <c r="AF23" s="16">
        <f t="shared" si="2"/>
        <v>3.3564132875089006E-6</v>
      </c>
      <c r="AG23" s="16">
        <f t="shared" si="2"/>
        <v>2.9402844974730442E-8</v>
      </c>
      <c r="AH23" s="16">
        <f t="shared" si="2"/>
        <v>1.5249113638117524E-6</v>
      </c>
      <c r="AI23" s="16">
        <f t="shared" si="2"/>
        <v>8.8074472538931691E-7</v>
      </c>
      <c r="AJ23" s="16">
        <f t="shared" si="2"/>
        <v>1.2862895493776972E-6</v>
      </c>
      <c r="AK23" s="16">
        <f t="shared" si="2"/>
        <v>3.7136639588880323E-6</v>
      </c>
      <c r="AL23" s="16">
        <f t="shared" si="2"/>
        <v>1.0357864587762605E-6</v>
      </c>
      <c r="AM23" s="18">
        <f t="shared" si="2"/>
        <v>1.5231227817486967E-6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3.1936665741166509E-6</v>
      </c>
      <c r="E24" s="16">
        <f t="shared" si="3"/>
        <v>2.4178249013707645E-6</v>
      </c>
      <c r="F24" s="16">
        <f t="shared" si="3"/>
        <v>1.2878266333885403E-6</v>
      </c>
      <c r="G24" s="16">
        <f t="shared" si="3"/>
        <v>4.4408645629143967E-6</v>
      </c>
      <c r="H24" s="16">
        <f t="shared" si="3"/>
        <v>7.2857411727697726E-7</v>
      </c>
      <c r="I24" s="16">
        <f t="shared" si="3"/>
        <v>9.8621544486912536E-7</v>
      </c>
      <c r="J24" s="16">
        <f t="shared" si="3"/>
        <v>3.5528961236837603E-7</v>
      </c>
      <c r="K24" s="16">
        <f t="shared" si="3"/>
        <v>8.7330310411082071E-5</v>
      </c>
      <c r="L24" s="16">
        <f t="shared" si="3"/>
        <v>1.0124974982170395E-7</v>
      </c>
      <c r="M24" s="16">
        <f t="shared" si="3"/>
        <v>3.8078680400218863E-5</v>
      </c>
      <c r="N24" s="16">
        <f t="shared" si="3"/>
        <v>1.356701260987258E-6</v>
      </c>
      <c r="O24" s="16">
        <f t="shared" si="3"/>
        <v>4.3545031560307865E-5</v>
      </c>
      <c r="P24" s="16">
        <f t="shared" si="3"/>
        <v>1.1786591579711091E-5</v>
      </c>
      <c r="Q24" s="16">
        <f t="shared" si="3"/>
        <v>4.2915685613601738E-5</v>
      </c>
      <c r="R24" s="16">
        <f t="shared" si="3"/>
        <v>1.3340723919268016E-5</v>
      </c>
      <c r="S24" s="16">
        <f t="shared" si="3"/>
        <v>6.8725086284332466E-6</v>
      </c>
      <c r="T24" s="16">
        <f t="shared" si="3"/>
        <v>2.0087235755989708E-5</v>
      </c>
      <c r="U24" s="16">
        <f t="shared" si="3"/>
        <v>1.4100889555629321E-5</v>
      </c>
      <c r="V24" s="16">
        <f t="shared" si="3"/>
        <v>4.0636021504526074E-5</v>
      </c>
      <c r="W24" s="16">
        <f t="shared" si="3"/>
        <v>1.4072676320223348E-7</v>
      </c>
      <c r="X24" s="16">
        <f t="shared" si="3"/>
        <v>3.7826671490182102E-5</v>
      </c>
      <c r="Y24" s="16">
        <f t="shared" si="3"/>
        <v>4.1851757687122907E-6</v>
      </c>
      <c r="Z24" s="16">
        <f t="shared" si="3"/>
        <v>1.1012167898561774E-5</v>
      </c>
      <c r="AA24" s="16">
        <f t="shared" si="3"/>
        <v>1.3215928015651641E-6</v>
      </c>
      <c r="AB24" s="16">
        <f t="shared" si="3"/>
        <v>3.8647689233441934E-6</v>
      </c>
      <c r="AC24" s="16">
        <f t="shared" si="3"/>
        <v>1.3939165376416044E-5</v>
      </c>
      <c r="AD24" s="16">
        <f t="shared" si="3"/>
        <v>2.6227837091554075E-5</v>
      </c>
      <c r="AE24" s="17">
        <f t="shared" si="3"/>
        <v>1.8439467264000003E-2</v>
      </c>
      <c r="AF24" s="16">
        <f t="shared" si="3"/>
        <v>2.3792046940251606E-6</v>
      </c>
      <c r="AG24" s="16">
        <f t="shared" si="3"/>
        <v>2.6154764898874207E-6</v>
      </c>
      <c r="AH24" s="16">
        <f t="shared" si="3"/>
        <v>1.4787995386837483E-5</v>
      </c>
      <c r="AI24" s="16">
        <f t="shared" si="3"/>
        <v>1.9724204781311113E-5</v>
      </c>
      <c r="AJ24" s="16">
        <f t="shared" si="3"/>
        <v>2.6951622257590856E-6</v>
      </c>
      <c r="AK24" s="16">
        <f t="shared" si="3"/>
        <v>7.6169374475041327E-6</v>
      </c>
      <c r="AL24" s="16">
        <f t="shared" si="3"/>
        <v>4.6485398954835212E-5</v>
      </c>
      <c r="AM24" s="18">
        <f t="shared" si="3"/>
        <v>9.7248952228597718E-5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1.0938886769831391E-5</v>
      </c>
      <c r="E25" s="16">
        <f t="shared" si="4"/>
        <v>9.428463789261614E-6</v>
      </c>
      <c r="F25" s="16">
        <f t="shared" si="4"/>
        <v>8.0675811780613551E-5</v>
      </c>
      <c r="G25" s="16">
        <f t="shared" si="4"/>
        <v>2.1498844819622096E-5</v>
      </c>
      <c r="H25" s="16">
        <f t="shared" si="4"/>
        <v>1.2820183581282372E-8</v>
      </c>
      <c r="I25" s="16">
        <f t="shared" si="4"/>
        <v>9.2890595326434806E-8</v>
      </c>
      <c r="J25" s="16">
        <f t="shared" si="4"/>
        <v>4.1449256167399552E-7</v>
      </c>
      <c r="K25" s="16">
        <f t="shared" si="4"/>
        <v>1.1014912548690619E-5</v>
      </c>
      <c r="L25" s="16">
        <f t="shared" si="4"/>
        <v>6.4446411016620689E-7</v>
      </c>
      <c r="M25" s="16">
        <f t="shared" si="4"/>
        <v>2.0705770332847565E-6</v>
      </c>
      <c r="N25" s="16">
        <f t="shared" si="4"/>
        <v>6.2545303726603313E-6</v>
      </c>
      <c r="O25" s="16">
        <f t="shared" si="4"/>
        <v>1.5392528913883705E-6</v>
      </c>
      <c r="P25" s="16">
        <f t="shared" si="4"/>
        <v>1.4069041466491501E-5</v>
      </c>
      <c r="Q25" s="16">
        <f t="shared" si="4"/>
        <v>1.5936000371851414E-6</v>
      </c>
      <c r="R25" s="17">
        <f t="shared" si="4"/>
        <v>8.6898178850361562E-3</v>
      </c>
      <c r="S25" s="16">
        <f t="shared" si="4"/>
        <v>1.3073756307435395E-5</v>
      </c>
      <c r="T25" s="16">
        <f t="shared" si="4"/>
        <v>7.5494110958228605E-6</v>
      </c>
      <c r="U25" s="16">
        <f t="shared" si="4"/>
        <v>3.5456643886763718E-5</v>
      </c>
      <c r="V25" s="16">
        <f t="shared" si="4"/>
        <v>1.8247336650197049E-6</v>
      </c>
      <c r="W25" s="16">
        <f t="shared" si="4"/>
        <v>4.2276523856965691E-6</v>
      </c>
      <c r="X25" s="16">
        <f t="shared" si="4"/>
        <v>2.5013470619658869E-6</v>
      </c>
      <c r="Y25" s="16">
        <f t="shared" si="4"/>
        <v>1.7328560801439474E-5</v>
      </c>
      <c r="Z25" s="16">
        <f t="shared" si="4"/>
        <v>1.285142032096561E-5</v>
      </c>
      <c r="AA25" s="16">
        <f t="shared" si="4"/>
        <v>2.3956576561379947E-5</v>
      </c>
      <c r="AB25" s="16">
        <f t="shared" si="4"/>
        <v>7.579878535237075E-6</v>
      </c>
      <c r="AC25" s="16">
        <f t="shared" si="4"/>
        <v>7.6444207661110727E-8</v>
      </c>
      <c r="AD25" s="16">
        <f t="shared" si="4"/>
        <v>3.5152792667498857E-5</v>
      </c>
      <c r="AE25" s="16">
        <f t="shared" si="4"/>
        <v>6.1739789926741617E-6</v>
      </c>
      <c r="AF25" s="16">
        <f t="shared" si="4"/>
        <v>7.0463213497676889E-6</v>
      </c>
      <c r="AG25" s="16">
        <f t="shared" si="4"/>
        <v>8.683610127259792E-6</v>
      </c>
      <c r="AH25" s="16">
        <f t="shared" si="4"/>
        <v>8.5704042489027943E-6</v>
      </c>
      <c r="AI25" s="16">
        <f t="shared" si="4"/>
        <v>6.1312562983301769E-8</v>
      </c>
      <c r="AJ25" s="16">
        <f t="shared" si="4"/>
        <v>1.8904420642388475E-6</v>
      </c>
      <c r="AK25" s="16">
        <f t="shared" si="4"/>
        <v>6.3011327582487371E-7</v>
      </c>
      <c r="AL25" s="16">
        <f t="shared" si="4"/>
        <v>1.6671617633308718E-6</v>
      </c>
      <c r="AM25" s="18">
        <f t="shared" si="4"/>
        <v>1.9651712422458363E-5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3.0056257472421247E-5</v>
      </c>
      <c r="E26" s="16">
        <f t="shared" si="5"/>
        <v>2.3934101308011263E-7</v>
      </c>
      <c r="F26" s="16">
        <f t="shared" si="5"/>
        <v>2.7169678479530386E-6</v>
      </c>
      <c r="G26" s="16">
        <f t="shared" si="5"/>
        <v>4.5521896090073414E-5</v>
      </c>
      <c r="H26" s="17">
        <f t="shared" si="5"/>
        <v>7.4961241352472464E-3</v>
      </c>
      <c r="I26" s="16">
        <f t="shared" si="5"/>
        <v>1.5022204076771715E-5</v>
      </c>
      <c r="J26" s="16">
        <f t="shared" si="5"/>
        <v>5.1296605576706317E-6</v>
      </c>
      <c r="K26" s="16">
        <f t="shared" si="5"/>
        <v>8.8043543994359224E-10</v>
      </c>
      <c r="L26" s="16">
        <f t="shared" si="5"/>
        <v>1.5647650135983844E-5</v>
      </c>
      <c r="M26" s="16">
        <f t="shared" si="5"/>
        <v>2.3676792341419732E-8</v>
      </c>
      <c r="N26" s="16">
        <f t="shared" si="5"/>
        <v>5.3765363670070655E-6</v>
      </c>
      <c r="O26" s="16">
        <f t="shared" si="5"/>
        <v>5.7647590854556652E-5</v>
      </c>
      <c r="P26" s="16">
        <f t="shared" si="5"/>
        <v>2.791857900638845E-6</v>
      </c>
      <c r="Q26" s="16">
        <f t="shared" si="5"/>
        <v>8.9776061406788961E-6</v>
      </c>
      <c r="R26" s="16">
        <f t="shared" si="5"/>
        <v>1.0869805584615973E-8</v>
      </c>
      <c r="S26" s="16">
        <f t="shared" si="5"/>
        <v>5.7591089587781348E-7</v>
      </c>
      <c r="T26" s="16">
        <f t="shared" si="5"/>
        <v>9.3288443123496086E-7</v>
      </c>
      <c r="U26" s="16">
        <f t="shared" si="5"/>
        <v>4.2592691573315006E-6</v>
      </c>
      <c r="V26" s="16">
        <f t="shared" si="5"/>
        <v>4.4209248794988326E-6</v>
      </c>
      <c r="W26" s="16">
        <f t="shared" si="5"/>
        <v>8.3527410274794269E-6</v>
      </c>
      <c r="X26" s="16">
        <f t="shared" si="5"/>
        <v>3.8899994121379104E-5</v>
      </c>
      <c r="Y26" s="16">
        <f t="shared" si="5"/>
        <v>7.6643999455850902E-8</v>
      </c>
      <c r="Z26" s="16">
        <f t="shared" si="5"/>
        <v>8.5203446618097551E-7</v>
      </c>
      <c r="AA26" s="16">
        <f t="shared" si="5"/>
        <v>2.575730309996186E-6</v>
      </c>
      <c r="AB26" s="16">
        <f t="shared" si="5"/>
        <v>2.4662845323940759E-7</v>
      </c>
      <c r="AC26" s="16">
        <f t="shared" si="5"/>
        <v>3.74828989929924E-8</v>
      </c>
      <c r="AD26" s="16">
        <f t="shared" si="5"/>
        <v>1.2758937997401528E-6</v>
      </c>
      <c r="AE26" s="16">
        <f t="shared" si="5"/>
        <v>2.9458908174196936E-7</v>
      </c>
      <c r="AF26" s="16">
        <f t="shared" si="5"/>
        <v>2.2417063113384716E-6</v>
      </c>
      <c r="AG26" s="16">
        <f t="shared" si="5"/>
        <v>3.0227806820580397E-6</v>
      </c>
      <c r="AH26" s="16">
        <f t="shared" si="5"/>
        <v>3.8433336730544124E-8</v>
      </c>
      <c r="AI26" s="16">
        <f t="shared" si="5"/>
        <v>4.5482699589159304E-5</v>
      </c>
      <c r="AJ26" s="16">
        <f t="shared" si="5"/>
        <v>7.7232924382672077E-7</v>
      </c>
      <c r="AK26" s="16">
        <f t="shared" si="5"/>
        <v>1.1350557960949271E-6</v>
      </c>
      <c r="AL26" s="16">
        <f t="shared" si="5"/>
        <v>1.7724441895143462E-6</v>
      </c>
      <c r="AM26" s="18">
        <f t="shared" si="5"/>
        <v>2.1707954321005275E-6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3.1380875960896416E-5</v>
      </c>
      <c r="E27" s="16">
        <f t="shared" si="6"/>
        <v>1.484747214705898E-5</v>
      </c>
      <c r="F27" s="16">
        <f t="shared" si="6"/>
        <v>9.098615855357918E-6</v>
      </c>
      <c r="G27" s="16">
        <f t="shared" si="6"/>
        <v>5.236279125946223E-7</v>
      </c>
      <c r="H27" s="16">
        <f t="shared" si="6"/>
        <v>3.8773725306283807E-8</v>
      </c>
      <c r="I27" s="16">
        <f t="shared" si="6"/>
        <v>1.4640784357369479E-5</v>
      </c>
      <c r="J27" s="16">
        <f t="shared" si="6"/>
        <v>7.9213480948822769E-9</v>
      </c>
      <c r="K27" s="16">
        <f t="shared" si="6"/>
        <v>6.7335927910005921E-6</v>
      </c>
      <c r="L27" s="16">
        <f t="shared" si="6"/>
        <v>6.0728197224328591E-6</v>
      </c>
      <c r="M27" s="17">
        <f t="shared" si="6"/>
        <v>1.2593702539552944E-2</v>
      </c>
      <c r="N27" s="16">
        <f t="shared" si="6"/>
        <v>8.2273145643463245E-6</v>
      </c>
      <c r="O27" s="16">
        <f t="shared" si="6"/>
        <v>6.3275050780138032E-6</v>
      </c>
      <c r="P27" s="16">
        <f t="shared" si="6"/>
        <v>1.6758857891794345E-5</v>
      </c>
      <c r="Q27" s="16">
        <f t="shared" si="6"/>
        <v>6.7657546350412293E-7</v>
      </c>
      <c r="R27" s="16">
        <f t="shared" si="6"/>
        <v>3.0508300031191049E-6</v>
      </c>
      <c r="S27" s="16">
        <f t="shared" si="6"/>
        <v>1.2191061410810711E-5</v>
      </c>
      <c r="T27" s="16">
        <f t="shared" si="6"/>
        <v>3.644266728024356E-6</v>
      </c>
      <c r="U27" s="16">
        <f t="shared" si="6"/>
        <v>3.6495109204709471E-6</v>
      </c>
      <c r="V27" s="16">
        <f t="shared" si="6"/>
        <v>2.2330084891834329E-6</v>
      </c>
      <c r="W27" s="16">
        <f t="shared" si="6"/>
        <v>1.6497273822994283E-6</v>
      </c>
      <c r="X27" s="16">
        <f t="shared" si="6"/>
        <v>2.6148998964632174E-5</v>
      </c>
      <c r="Y27" s="16">
        <f t="shared" si="6"/>
        <v>3.3125042454343179E-6</v>
      </c>
      <c r="Z27" s="16">
        <f t="shared" si="6"/>
        <v>6.1073172029160269E-8</v>
      </c>
      <c r="AA27" s="16">
        <f t="shared" si="6"/>
        <v>8.2851263418749246E-8</v>
      </c>
      <c r="AB27" s="16">
        <f t="shared" si="6"/>
        <v>2.7742590897259737E-6</v>
      </c>
      <c r="AC27" s="16">
        <f t="shared" si="6"/>
        <v>2.8719007975411617E-7</v>
      </c>
      <c r="AD27" s="16">
        <f t="shared" si="6"/>
        <v>1.4804661507125796E-8</v>
      </c>
      <c r="AE27" s="16">
        <f t="shared" si="6"/>
        <v>2.5837102594060272E-5</v>
      </c>
      <c r="AF27" s="16">
        <f t="shared" si="6"/>
        <v>1.6412831966320512E-4</v>
      </c>
      <c r="AG27" s="16">
        <f t="shared" si="6"/>
        <v>2.1196075712945247E-5</v>
      </c>
      <c r="AH27" s="16">
        <f t="shared" si="6"/>
        <v>5.2932024639972192E-5</v>
      </c>
      <c r="AI27" s="16">
        <f t="shared" si="6"/>
        <v>1.0662458432590399E-7</v>
      </c>
      <c r="AJ27" s="16">
        <f t="shared" si="6"/>
        <v>7.7549351808399587E-6</v>
      </c>
      <c r="AK27" s="16">
        <f t="shared" si="6"/>
        <v>5.8934780031267427E-6</v>
      </c>
      <c r="AL27" s="16">
        <f t="shared" si="6"/>
        <v>3.6189860658393908E-6</v>
      </c>
      <c r="AM27" s="18">
        <f t="shared" si="6"/>
        <v>7.6590314570136607E-7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1.5828930427975718E-8</v>
      </c>
      <c r="E28" s="16">
        <f t="shared" si="7"/>
        <v>7.645328067737549E-8</v>
      </c>
      <c r="F28" s="16">
        <f t="shared" si="7"/>
        <v>8.4189811123749424E-7</v>
      </c>
      <c r="G28" s="16">
        <f t="shared" si="7"/>
        <v>1.1452422937684271E-6</v>
      </c>
      <c r="H28" s="16">
        <f t="shared" si="7"/>
        <v>1.1602335466145989E-7</v>
      </c>
      <c r="I28" s="16">
        <f t="shared" si="7"/>
        <v>1.4998344299427848E-6</v>
      </c>
      <c r="J28" s="16">
        <f t="shared" si="7"/>
        <v>7.1837369157302058E-7</v>
      </c>
      <c r="K28" s="16">
        <f t="shared" si="7"/>
        <v>4.0392733071040601E-8</v>
      </c>
      <c r="L28" s="16">
        <f t="shared" si="7"/>
        <v>2.0930236583506235E-6</v>
      </c>
      <c r="M28" s="16">
        <f t="shared" si="7"/>
        <v>1.3838673391187511E-7</v>
      </c>
      <c r="N28" s="16">
        <f t="shared" si="7"/>
        <v>2.3237276367253773E-7</v>
      </c>
      <c r="O28" s="16">
        <f t="shared" si="7"/>
        <v>1.3713610365597158E-6</v>
      </c>
      <c r="P28" s="16">
        <f t="shared" si="7"/>
        <v>3.4371513078142715E-7</v>
      </c>
      <c r="Q28" s="16">
        <f t="shared" si="7"/>
        <v>1.8417910509575497E-7</v>
      </c>
      <c r="R28" s="16">
        <f t="shared" si="7"/>
        <v>9.5046879164155252E-8</v>
      </c>
      <c r="S28" s="16">
        <f t="shared" si="7"/>
        <v>7.9426021859031893E-8</v>
      </c>
      <c r="T28" s="16">
        <f t="shared" si="7"/>
        <v>1.3740030381941127E-7</v>
      </c>
      <c r="U28" s="16">
        <f t="shared" si="7"/>
        <v>4.3306138190723811E-7</v>
      </c>
      <c r="V28" s="16">
        <f t="shared" si="7"/>
        <v>5.1536192769421762E-9</v>
      </c>
      <c r="W28" s="16">
        <f t="shared" si="7"/>
        <v>2.7488497116006616E-7</v>
      </c>
      <c r="X28" s="16">
        <f t="shared" si="7"/>
        <v>1.7250764116864376E-8</v>
      </c>
      <c r="Y28" s="16">
        <f t="shared" si="7"/>
        <v>5.0426457292037963E-8</v>
      </c>
      <c r="Z28" s="16">
        <f t="shared" si="7"/>
        <v>3.2693598046400069E-7</v>
      </c>
      <c r="AA28" s="16">
        <f t="shared" si="7"/>
        <v>2.2294673738774796E-7</v>
      </c>
      <c r="AB28" s="16">
        <f t="shared" si="7"/>
        <v>2.2758961032480961E-7</v>
      </c>
      <c r="AC28" s="16">
        <f t="shared" si="7"/>
        <v>1.3012384818666424E-7</v>
      </c>
      <c r="AD28" s="16">
        <f t="shared" si="7"/>
        <v>1.7468368170656025E-7</v>
      </c>
      <c r="AE28" s="16">
        <f t="shared" si="7"/>
        <v>1.2166849047619021E-6</v>
      </c>
      <c r="AF28" s="16">
        <f t="shared" si="7"/>
        <v>1.4286789921116544E-6</v>
      </c>
      <c r="AG28" s="16">
        <f t="shared" si="7"/>
        <v>2.8464623249447563E-8</v>
      </c>
      <c r="AH28" s="16">
        <f t="shared" si="7"/>
        <v>1.4199080262326573E-6</v>
      </c>
      <c r="AI28" s="16">
        <f t="shared" si="7"/>
        <v>1.6300965728727742E-6</v>
      </c>
      <c r="AJ28" s="16">
        <f t="shared" si="7"/>
        <v>8.9798925373013509E-7</v>
      </c>
      <c r="AK28" s="16">
        <f t="shared" si="7"/>
        <v>1.2279984739935766E-6</v>
      </c>
      <c r="AL28" s="17">
        <f t="shared" si="7"/>
        <v>4.8852640348171026E-4</v>
      </c>
      <c r="AM28" s="18">
        <f t="shared" si="7"/>
        <v>2.3231337634400151E-7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7.8727209967049918E-6</v>
      </c>
      <c r="E29" s="16">
        <f t="shared" si="8"/>
        <v>1.8084534561527008E-7</v>
      </c>
      <c r="F29" s="16">
        <f t="shared" si="8"/>
        <v>7.3034721989848848E-6</v>
      </c>
      <c r="G29" s="16">
        <f t="shared" si="8"/>
        <v>2.4248483780354615E-6</v>
      </c>
      <c r="H29" s="16">
        <f t="shared" si="8"/>
        <v>1.3817679442089201E-6</v>
      </c>
      <c r="I29" s="16">
        <f t="shared" si="8"/>
        <v>7.8356213351795151E-7</v>
      </c>
      <c r="J29" s="16">
        <f t="shared" si="8"/>
        <v>7.2972037286770137E-7</v>
      </c>
      <c r="K29" s="16">
        <f t="shared" si="8"/>
        <v>7.7464589195788115E-6</v>
      </c>
      <c r="L29" s="16">
        <f t="shared" si="8"/>
        <v>1.7515050367243892E-5</v>
      </c>
      <c r="M29" s="16">
        <f t="shared" si="8"/>
        <v>5.7094659132967466E-6</v>
      </c>
      <c r="N29" s="16">
        <f t="shared" si="8"/>
        <v>2.6332955758504992E-8</v>
      </c>
      <c r="O29" s="16">
        <f t="shared" si="8"/>
        <v>6.1509339825655307E-7</v>
      </c>
      <c r="P29" s="16">
        <f t="shared" si="8"/>
        <v>2.8487920063573929E-5</v>
      </c>
      <c r="Q29" s="16">
        <f t="shared" si="8"/>
        <v>7.7158406483515466E-6</v>
      </c>
      <c r="R29" s="16">
        <f t="shared" si="8"/>
        <v>3.4425957301905729E-6</v>
      </c>
      <c r="S29" s="16">
        <f t="shared" si="8"/>
        <v>9.3509174489551235E-9</v>
      </c>
      <c r="T29" s="16">
        <f t="shared" si="8"/>
        <v>4.4064480960619187E-7</v>
      </c>
      <c r="U29" s="16">
        <f t="shared" si="8"/>
        <v>3.5682021096452639E-8</v>
      </c>
      <c r="V29" s="16">
        <f t="shared" si="8"/>
        <v>2.9212106595115923E-7</v>
      </c>
      <c r="W29" s="16">
        <f t="shared" si="8"/>
        <v>1.0115662986849391E-6</v>
      </c>
      <c r="X29" s="16">
        <f t="shared" si="8"/>
        <v>3.4643747662785462E-7</v>
      </c>
      <c r="Y29" s="16">
        <f t="shared" si="8"/>
        <v>5.3832219127625696E-6</v>
      </c>
      <c r="Z29" s="16">
        <f t="shared" si="8"/>
        <v>9.4003622822826344E-7</v>
      </c>
      <c r="AA29" s="16">
        <f t="shared" si="8"/>
        <v>3.8784015545106775E-7</v>
      </c>
      <c r="AB29" s="16">
        <f t="shared" si="8"/>
        <v>4.4705610257784278E-8</v>
      </c>
      <c r="AC29" s="16">
        <f t="shared" si="8"/>
        <v>6.9909148416239816E-7</v>
      </c>
      <c r="AD29" s="16">
        <f t="shared" si="8"/>
        <v>6.0827857020448695E-6</v>
      </c>
      <c r="AE29" s="16">
        <f t="shared" si="8"/>
        <v>4.82928519078532E-7</v>
      </c>
      <c r="AF29" s="16">
        <f t="shared" si="8"/>
        <v>7.4279393562936436E-7</v>
      </c>
      <c r="AG29" s="17">
        <f t="shared" si="8"/>
        <v>3.4024890421342638E-3</v>
      </c>
      <c r="AH29" s="16">
        <f t="shared" si="8"/>
        <v>8.2598739613581867E-6</v>
      </c>
      <c r="AI29" s="16">
        <f t="shared" si="8"/>
        <v>2.2122830035391485E-7</v>
      </c>
      <c r="AJ29" s="16">
        <f t="shared" si="8"/>
        <v>1.3950633090671718E-8</v>
      </c>
      <c r="AK29" s="16">
        <f t="shared" si="8"/>
        <v>8.9181364278889174E-6</v>
      </c>
      <c r="AL29" s="16">
        <f t="shared" si="8"/>
        <v>1.980783415201492E-7</v>
      </c>
      <c r="AM29" s="18">
        <f t="shared" si="8"/>
        <v>7.7348339160774421E-7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2.0047086104904071E-7</v>
      </c>
      <c r="E30" s="17">
        <f t="shared" si="9"/>
        <v>3.3916455400432617E-4</v>
      </c>
      <c r="F30" s="16">
        <f t="shared" si="9"/>
        <v>2.2452417300243876E-7</v>
      </c>
      <c r="G30" s="16">
        <f t="shared" si="9"/>
        <v>8.3760727400155219E-8</v>
      </c>
      <c r="H30" s="16">
        <f t="shared" si="9"/>
        <v>1.0765007871800334E-8</v>
      </c>
      <c r="I30" s="16">
        <f t="shared" si="9"/>
        <v>1.1703800578755493E-7</v>
      </c>
      <c r="J30" s="16">
        <f t="shared" si="9"/>
        <v>6.1445698602279094E-8</v>
      </c>
      <c r="K30" s="16">
        <f t="shared" si="9"/>
        <v>1.3585735541540073E-6</v>
      </c>
      <c r="L30" s="16">
        <f t="shared" si="9"/>
        <v>1.858627921386867E-7</v>
      </c>
      <c r="M30" s="16">
        <f t="shared" si="9"/>
        <v>3.992542315079156E-7</v>
      </c>
      <c r="N30" s="16">
        <f t="shared" si="9"/>
        <v>2.6502240133775631E-8</v>
      </c>
      <c r="O30" s="16">
        <f t="shared" si="9"/>
        <v>2.6220680301070672E-6</v>
      </c>
      <c r="P30" s="16">
        <f t="shared" si="9"/>
        <v>1.0301941195482472E-6</v>
      </c>
      <c r="Q30" s="16">
        <f t="shared" si="9"/>
        <v>2.848274639177344E-8</v>
      </c>
      <c r="R30" s="16">
        <f t="shared" si="9"/>
        <v>3.7106280888711747E-7</v>
      </c>
      <c r="S30" s="16">
        <f t="shared" si="9"/>
        <v>8.6912838035371897E-8</v>
      </c>
      <c r="T30" s="16">
        <f t="shared" si="9"/>
        <v>3.3589335453310058E-8</v>
      </c>
      <c r="U30" s="16">
        <f t="shared" si="9"/>
        <v>2.8101450752192698E-7</v>
      </c>
      <c r="V30" s="16">
        <f t="shared" si="9"/>
        <v>1.0326805509740349E-7</v>
      </c>
      <c r="W30" s="16">
        <f t="shared" si="9"/>
        <v>1.8302991778298049E-8</v>
      </c>
      <c r="X30" s="16">
        <f t="shared" si="9"/>
        <v>2.1025671296924625E-9</v>
      </c>
      <c r="Y30" s="16">
        <f t="shared" si="9"/>
        <v>8.0921991192093883E-7</v>
      </c>
      <c r="Z30" s="16">
        <f t="shared" si="9"/>
        <v>1.1336334243675166E-7</v>
      </c>
      <c r="AA30" s="16">
        <f t="shared" si="9"/>
        <v>2.0608904420350164E-7</v>
      </c>
      <c r="AB30" s="16">
        <f t="shared" si="9"/>
        <v>2.1326085986224067E-7</v>
      </c>
      <c r="AC30" s="16">
        <f t="shared" si="9"/>
        <v>4.4182959364282562E-7</v>
      </c>
      <c r="AD30" s="16">
        <f t="shared" si="9"/>
        <v>4.5944311768739363E-8</v>
      </c>
      <c r="AE30" s="16">
        <f t="shared" si="9"/>
        <v>4.3848491878821813E-8</v>
      </c>
      <c r="AF30" s="16">
        <f t="shared" si="9"/>
        <v>1.0036332244000757E-6</v>
      </c>
      <c r="AG30" s="16">
        <f t="shared" si="9"/>
        <v>1.8036185925722016E-8</v>
      </c>
      <c r="AH30" s="16">
        <f t="shared" si="9"/>
        <v>5.5636522697153127E-7</v>
      </c>
      <c r="AI30" s="16">
        <f t="shared" si="9"/>
        <v>6.0919566349626132E-7</v>
      </c>
      <c r="AJ30" s="16">
        <f t="shared" si="9"/>
        <v>2.3960913473676951E-8</v>
      </c>
      <c r="AK30" s="16">
        <f t="shared" si="9"/>
        <v>8.6766852616687538E-7</v>
      </c>
      <c r="AL30" s="16">
        <f t="shared" si="9"/>
        <v>5.338767877857692E-8</v>
      </c>
      <c r="AM30" s="18">
        <f t="shared" si="9"/>
        <v>1.3356254440652325E-6</v>
      </c>
    </row>
    <row r="31" spans="1:39">
      <c r="A31" t="s">
        <v>60</v>
      </c>
      <c r="D31" s="20">
        <f>SUM($D$21:$D$30)</f>
        <v>8.9056397683711695E-5</v>
      </c>
      <c r="E31" s="20">
        <f>SUM($E$21:$E$30)</f>
        <v>3.6794121564564738E-4</v>
      </c>
      <c r="F31" s="20">
        <f>SUM($F$21:$F$30)</f>
        <v>1.0275853442738713E-4</v>
      </c>
      <c r="G31" s="20">
        <f>SUM($G$21:$G$30)</f>
        <v>7.8563523597175843E-5</v>
      </c>
      <c r="H31" s="20">
        <f>SUM($H$21:$H$30)</f>
        <v>7.5002024847398516E-3</v>
      </c>
      <c r="I31" s="20">
        <f>SUM($I$21:$I$30)</f>
        <v>3.7273792503713065E-5</v>
      </c>
      <c r="J31" s="20">
        <f>SUM($J$21:$J$30)</f>
        <v>1.5628685742991918E-5</v>
      </c>
      <c r="K31" s="20">
        <f>SUM($K$21:$K$30)</f>
        <v>1.1617366737630217E-4</v>
      </c>
      <c r="L31" s="20">
        <f>SUM($L$21:$L$30)</f>
        <v>4.3841618975472368E-5</v>
      </c>
      <c r="M31" s="20">
        <f>SUM($M$21:$M$30)</f>
        <v>1.2642164071855198E-2</v>
      </c>
      <c r="N31">
        <f>SUM($N$21:$N$30)</f>
        <v>2.43582195827398E-3</v>
      </c>
      <c r="O31" s="20">
        <f>SUM($O$21:$O$30)</f>
        <v>1.1730440647429777E-4</v>
      </c>
      <c r="P31" s="20">
        <f>SUM($P$21:$P$30)</f>
        <v>7.5650350714270704E-5</v>
      </c>
      <c r="Q31" s="20">
        <f>SUM($Q$21:$Q$30)</f>
        <v>6.7530534897012194E-5</v>
      </c>
      <c r="R31" s="20">
        <f>SUM($R$21:$R$30)</f>
        <v>8.7137841902781635E-3</v>
      </c>
      <c r="S31" s="20">
        <f>SUM($S$21:$S$30)</f>
        <v>4.0358030193237276E-5</v>
      </c>
      <c r="T31" s="20">
        <f>SUM($T$21:$T$30)</f>
        <v>3.9206156922386073E-5</v>
      </c>
      <c r="U31" s="20">
        <f>SUM($U$21:$U$30)</f>
        <v>5.9045180324833077E-5</v>
      </c>
      <c r="V31" s="20">
        <f>SUM($V$21:$V$30)</f>
        <v>5.1307004362856276E-5</v>
      </c>
      <c r="W31" s="20">
        <f>SUM($W$21:$W$30)</f>
        <v>1.6624601197482526E-5</v>
      </c>
      <c r="X31" s="20">
        <f>SUM($X$21:$X$30)</f>
        <v>1.0847030587758733E-4</v>
      </c>
      <c r="Y31" s="20">
        <f>SUM($Y$21:$Y$30)</f>
        <v>3.422706481478638E-5</v>
      </c>
      <c r="Z31" s="20">
        <f>SUM($Z$21:$Z$30)</f>
        <v>2.8832892043312123E-5</v>
      </c>
      <c r="AA31" s="20">
        <f>SUM($AA$21:$AA$30)</f>
        <v>2.915090237563994E-5</v>
      </c>
      <c r="AB31" s="20">
        <f>SUM($AB$21:$AB$30)</f>
        <v>2.1768828439552852E-3</v>
      </c>
      <c r="AC31" s="20">
        <f>SUM($AC$21:$AC$30)</f>
        <v>2.2436760533412777E-5</v>
      </c>
      <c r="AD31">
        <f>SUM($AD$21:$AD$30)</f>
        <v>1.2550323022558616E-4</v>
      </c>
      <c r="AE31" s="20">
        <f>SUM($AE$21:$AE$30)</f>
        <v>1.8474146984591221E-2</v>
      </c>
      <c r="AF31" s="20">
        <f>SUM($AF$21:$AF$30)</f>
        <v>1.826898906103897E-4</v>
      </c>
      <c r="AG31" s="20">
        <f>SUM($AG$21:$AG$30)</f>
        <v>3.4381030800866761E-3</v>
      </c>
      <c r="AH31" s="20">
        <f>SUM($AH$21:$AH$30)</f>
        <v>9.2595040288620046E-5</v>
      </c>
      <c r="AI31" s="20">
        <f>SUM($AI$21:$AI$30)</f>
        <v>6.9773558116910581E-5</v>
      </c>
      <c r="AJ31" s="20">
        <f>SUM($AJ$21:$AJ$30)</f>
        <v>2.2412057545965516E-5</v>
      </c>
      <c r="AK31" s="20">
        <f>SUM($AK$21:$AK$30)</f>
        <v>3.018465550521644E-5</v>
      </c>
      <c r="AL31" s="20">
        <f>SUM($AL$21:$AL$30)</f>
        <v>5.4449395457611093E-4</v>
      </c>
      <c r="AM31" s="20">
        <f>SUM($AM$21:$AM$30)</f>
        <v>1.2463836138258376E-4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5.8114777988715276E-2</v>
      </c>
      <c r="D33" s="21">
        <f>$D$31/$C$33</f>
        <v>1.5324225741859439E-3</v>
      </c>
      <c r="E33" s="21">
        <f>$E$31/$C$33</f>
        <v>6.3312848879349447E-3</v>
      </c>
      <c r="F33" s="21">
        <f>$F$31/$C$33</f>
        <v>1.7681997244718163E-3</v>
      </c>
      <c r="G33" s="21">
        <f>$G$31/$C$33</f>
        <v>1.351868256511817E-3</v>
      </c>
      <c r="H33" s="21">
        <f>$H$31/$C$33</f>
        <v>0.12905843822024479</v>
      </c>
      <c r="I33" s="21">
        <f>$I$31/$C$33</f>
        <v>6.4138234359169179E-4</v>
      </c>
      <c r="J33" s="21">
        <f>$J$31/$C$33</f>
        <v>2.689279092837057E-4</v>
      </c>
      <c r="K33" s="21">
        <f>$K$31/$C$33</f>
        <v>1.9990383065536404E-3</v>
      </c>
      <c r="L33" s="21">
        <f>$L$31/$C$33</f>
        <v>7.5439708268326396E-4</v>
      </c>
      <c r="M33" s="21">
        <f>$M$31/$C$33</f>
        <v>0.21753785369893441</v>
      </c>
      <c r="N33" s="21">
        <f>$N$31/$C$33</f>
        <v>4.1913985436664108E-2</v>
      </c>
      <c r="O33" s="21">
        <f>$O$31/$C$33</f>
        <v>2.0184953041905438E-3</v>
      </c>
      <c r="P33" s="21">
        <f>$P$31/$C$33</f>
        <v>1.301740337525861E-3</v>
      </c>
      <c r="Q33" s="21">
        <f>$Q$31/$C$33</f>
        <v>1.1620200099555619E-3</v>
      </c>
      <c r="R33" s="21">
        <f>$R$31/$C$33</f>
        <v>0.1499409357112266</v>
      </c>
      <c r="S33" s="21">
        <f>$S$31/$C$33</f>
        <v>6.9445383067752572E-4</v>
      </c>
      <c r="T33" s="21">
        <f>$T$31/$C$33</f>
        <v>6.7463317041319712E-4</v>
      </c>
      <c r="U33" s="21">
        <f>$U$31/$C$33</f>
        <v>1.0160097374251084E-3</v>
      </c>
      <c r="V33" s="21">
        <f>$V$31/$C$33</f>
        <v>8.8285641171715506E-4</v>
      </c>
      <c r="W33" s="21">
        <f>$W$31/$C$33</f>
        <v>2.8606495237253922E-4</v>
      </c>
      <c r="X33" s="21">
        <f>$X$31/$C$33</f>
        <v>1.866484044706324E-3</v>
      </c>
      <c r="Y33" s="21">
        <f>$Y$31/$C$33</f>
        <v>5.88956303359407E-4</v>
      </c>
      <c r="Z33" s="21">
        <f>$Z$31/$C$33</f>
        <v>4.9613700750798524E-4</v>
      </c>
      <c r="AA33" s="21">
        <f>$AA$31/$C$33</f>
        <v>5.016091153492914E-4</v>
      </c>
      <c r="AB33" s="21">
        <f>$AB$31/$C$33</f>
        <v>3.7458335371736123E-2</v>
      </c>
      <c r="AC33" s="21">
        <f>$AC$31/$C$33</f>
        <v>3.8607667980370753E-4</v>
      </c>
      <c r="AD33" s="21">
        <f>$AD$31/$C$33</f>
        <v>2.1595751471330817E-3</v>
      </c>
      <c r="AE33" s="21">
        <f>$AE$31/$C$33</f>
        <v>0.31789069190247154</v>
      </c>
      <c r="AF33" s="21">
        <f>$AF$31/$C$33</f>
        <v>3.1436047238426069E-3</v>
      </c>
      <c r="AG33" s="21">
        <f>$AG$31/$C$33</f>
        <v>5.9160564645954372E-2</v>
      </c>
      <c r="AH33" s="21">
        <f>$AH$31/$C$33</f>
        <v>1.5933131553320249E-3</v>
      </c>
      <c r="AI33" s="21">
        <f>$AI$31/$C$33</f>
        <v>1.2006164444172739E-3</v>
      </c>
      <c r="AJ33" s="21">
        <f>$AJ$31/$C$33</f>
        <v>3.8565160741588803E-4</v>
      </c>
      <c r="AK33" s="21">
        <f>$AK$31/$C$33</f>
        <v>5.1939724369381047E-4</v>
      </c>
      <c r="AL33" s="21">
        <f>$AL$31/$C$33</f>
        <v>9.3692856347457904E-3</v>
      </c>
      <c r="AM33" s="21">
        <f>$AM$31/$C$33</f>
        <v>2.1446930659665608E-3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8ECB-2CB3-49C7-8389-915E6AD23454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4.0630228267563871E-2</v>
      </c>
      <c r="D5" s="10">
        <v>-3.6319818976711077E-2</v>
      </c>
      <c r="E5" s="10">
        <v>-3.9047735330031025E-4</v>
      </c>
      <c r="F5" s="10">
        <v>-1.8674905559739594E-2</v>
      </c>
      <c r="G5" s="10">
        <v>-5.8871143856552711E-2</v>
      </c>
      <c r="H5" s="10">
        <v>-2.0848014045338994E-2</v>
      </c>
      <c r="I5" s="10">
        <v>-2.014860674459986E-2</v>
      </c>
      <c r="J5" s="10">
        <v>-9.749281256909317E-3</v>
      </c>
      <c r="K5" s="10">
        <v>-4.3841601816051019E-2</v>
      </c>
      <c r="L5" s="10">
        <v>7.1599886063278481E-3</v>
      </c>
      <c r="M5" s="11" t="s">
        <v>55</v>
      </c>
      <c r="N5" s="10">
        <v>-1.5112076955794506E-2</v>
      </c>
      <c r="O5" s="10">
        <v>4.2011326753250068E-2</v>
      </c>
      <c r="P5" s="10">
        <v>-4.9453965665416884E-2</v>
      </c>
      <c r="Q5" s="10">
        <v>2.9061821723811647E-3</v>
      </c>
      <c r="R5" s="10">
        <v>-9.5272298291913821E-3</v>
      </c>
      <c r="S5" s="10">
        <v>6.8716261589176113E-3</v>
      </c>
      <c r="T5" s="10">
        <v>1.9904666853972474E-3</v>
      </c>
      <c r="U5" s="10">
        <v>6.7770982985897498E-3</v>
      </c>
      <c r="V5" s="10">
        <v>-6.454675750415321E-3</v>
      </c>
      <c r="W5" s="10">
        <v>-1.8943912576933914E-2</v>
      </c>
      <c r="X5" s="10">
        <v>2.3581850655845265E-2</v>
      </c>
      <c r="Y5" s="10">
        <v>3.1850497946234589E-2</v>
      </c>
      <c r="Z5" s="10">
        <v>-9.0762342916575877E-3</v>
      </c>
      <c r="AA5" s="10">
        <v>4.853392309285573E-2</v>
      </c>
      <c r="AB5" s="10">
        <v>4.3117906788862306E-2</v>
      </c>
      <c r="AC5" s="10">
        <v>-2.8873139373041347E-2</v>
      </c>
      <c r="AD5" s="10">
        <v>-2.0902290106203824E-2</v>
      </c>
      <c r="AE5" s="10">
        <v>-1.7955757548691852E-2</v>
      </c>
      <c r="AF5" s="10">
        <v>2.6697096213974567E-2</v>
      </c>
      <c r="AG5" s="10">
        <v>-1.6445381387408548E-2</v>
      </c>
      <c r="AH5" s="10">
        <v>8.0435517129582839E-3</v>
      </c>
      <c r="AI5" s="10">
        <v>8.0415260099744815E-3</v>
      </c>
      <c r="AJ5" s="10">
        <v>4.3225072077248135E-2</v>
      </c>
      <c r="AK5" s="10">
        <v>5.7397619329975572E-2</v>
      </c>
      <c r="AL5" s="10">
        <v>-4.4815284075086868E-3</v>
      </c>
      <c r="AM5" s="12">
        <v>1.6245977105122291E-2</v>
      </c>
    </row>
    <row r="6" spans="1:39" ht="24">
      <c r="A6" s="13" t="s">
        <v>41</v>
      </c>
      <c r="B6" s="14" t="s">
        <v>40</v>
      </c>
      <c r="C6" s="19">
        <v>-6.1274148831737305E-2</v>
      </c>
      <c r="D6" s="16">
        <v>-5.4080196645705889E-2</v>
      </c>
      <c r="E6" s="16">
        <v>4.1335891375110963E-3</v>
      </c>
      <c r="F6" s="16">
        <v>-1.6081577800482666E-2</v>
      </c>
      <c r="G6" s="16">
        <v>-5.9219090026465568E-2</v>
      </c>
      <c r="H6" s="16">
        <v>-9.6687125477799753E-3</v>
      </c>
      <c r="I6" s="17" t="s">
        <v>55</v>
      </c>
      <c r="J6" s="16">
        <v>2.0480372265285407E-3</v>
      </c>
      <c r="K6" s="16">
        <v>-5.2907372056111256E-2</v>
      </c>
      <c r="L6" s="16">
        <v>2.255274315240282E-2</v>
      </c>
      <c r="M6" s="16">
        <v>-2.0142360551001649E-2</v>
      </c>
      <c r="N6" s="16">
        <v>-3.3458033452075748E-3</v>
      </c>
      <c r="O6" s="16">
        <v>-3.770372462808922E-2</v>
      </c>
      <c r="P6" s="16">
        <v>2.0233624294739255E-3</v>
      </c>
      <c r="Q6" s="16">
        <v>2.2966206197698236E-2</v>
      </c>
      <c r="R6" s="16">
        <v>8.7005489772169799E-3</v>
      </c>
      <c r="S6" s="16">
        <v>-1.8525742649911879E-2</v>
      </c>
      <c r="T6" s="16">
        <v>-5.0457904782957505E-4</v>
      </c>
      <c r="U6" s="16">
        <v>9.5329298079266413E-3</v>
      </c>
      <c r="V6" s="16">
        <v>1.7377358932290969E-2</v>
      </c>
      <c r="W6" s="16">
        <v>3.6665825836303813E-3</v>
      </c>
      <c r="X6" s="16">
        <v>4.4503016456835132E-2</v>
      </c>
      <c r="Y6" s="16">
        <v>3.1820841174415644E-2</v>
      </c>
      <c r="Z6" s="16">
        <v>1.4794933923439106E-2</v>
      </c>
      <c r="AA6" s="16">
        <v>3.9801805139076836E-2</v>
      </c>
      <c r="AB6" s="16">
        <v>1.7639585056171303E-2</v>
      </c>
      <c r="AC6" s="16">
        <v>-2.349618955776801E-3</v>
      </c>
      <c r="AD6" s="16">
        <v>-3.602941931529735E-3</v>
      </c>
      <c r="AE6" s="16">
        <v>-8.2009642170465333E-3</v>
      </c>
      <c r="AF6" s="16">
        <v>-8.3051897393812638E-3</v>
      </c>
      <c r="AG6" s="16">
        <v>-6.518818087846553E-3</v>
      </c>
      <c r="AH6" s="16">
        <v>5.1803385931705088E-2</v>
      </c>
      <c r="AI6" s="16">
        <v>2.8098123070269151E-2</v>
      </c>
      <c r="AJ6" s="16">
        <v>-3.0435758549009158E-2</v>
      </c>
      <c r="AK6" s="16">
        <v>1.590591717004124E-2</v>
      </c>
      <c r="AL6" s="16">
        <v>2.6602871996223635E-2</v>
      </c>
      <c r="AM6" s="18">
        <v>5.5391815085332419E-2</v>
      </c>
    </row>
    <row r="7" spans="1:39" ht="24">
      <c r="A7" s="13" t="s">
        <v>42</v>
      </c>
      <c r="B7" s="14" t="s">
        <v>40</v>
      </c>
      <c r="C7" s="19">
        <v>-5.2574900960656548E-2</v>
      </c>
      <c r="D7" s="16">
        <v>1.1852180325544588E-2</v>
      </c>
      <c r="E7" s="16">
        <v>-1.3837217705383875E-2</v>
      </c>
      <c r="F7" s="16">
        <v>-2.0354512777111911E-2</v>
      </c>
      <c r="G7" s="16">
        <v>-1.686984007331201E-2</v>
      </c>
      <c r="H7" s="16">
        <v>2.9764813416254554E-3</v>
      </c>
      <c r="I7" s="16">
        <v>2.2821446711176495E-2</v>
      </c>
      <c r="J7" s="16">
        <v>-3.515748209042413E-2</v>
      </c>
      <c r="K7" s="16">
        <v>-3.4649550492273209E-2</v>
      </c>
      <c r="L7" s="16">
        <v>-1.9397948242603678E-2</v>
      </c>
      <c r="M7" s="16">
        <v>2.8842159050920307E-3</v>
      </c>
      <c r="N7" s="16">
        <v>1.8432818495777853E-2</v>
      </c>
      <c r="O7" s="16">
        <v>-2.2780245270588754E-2</v>
      </c>
      <c r="P7" s="16">
        <v>-2.382092799334258E-2</v>
      </c>
      <c r="Q7" s="17" t="s">
        <v>56</v>
      </c>
      <c r="R7" s="16">
        <v>-1.8858167889721982E-2</v>
      </c>
      <c r="S7" s="16">
        <v>-4.1182209531430945E-2</v>
      </c>
      <c r="T7" s="16">
        <v>3.1453536949179631E-3</v>
      </c>
      <c r="U7" s="16">
        <v>-4.3374753414197519E-2</v>
      </c>
      <c r="V7" s="16">
        <v>-1.093604097579887E-2</v>
      </c>
      <c r="W7" s="16">
        <v>5.2960887848170777E-3</v>
      </c>
      <c r="X7" s="16">
        <v>-1.7652685481169453E-2</v>
      </c>
      <c r="Y7" s="16">
        <v>1.0120781005149926E-2</v>
      </c>
      <c r="Z7" s="16">
        <v>-1.5478889738853354E-2</v>
      </c>
      <c r="AA7" s="16">
        <v>3.9349397342107309E-2</v>
      </c>
      <c r="AB7" s="16">
        <v>8.5443304987500579E-3</v>
      </c>
      <c r="AC7" s="16">
        <v>8.6835744126251557E-3</v>
      </c>
      <c r="AD7" s="16">
        <v>6.98961442004951E-2</v>
      </c>
      <c r="AE7" s="16">
        <v>-6.9297185266384677E-3</v>
      </c>
      <c r="AF7" s="16">
        <v>6.0738409194415724E-4</v>
      </c>
      <c r="AG7" s="16">
        <v>-2.814104848557715E-2</v>
      </c>
      <c r="AH7" s="16">
        <v>4.4756087509430532E-2</v>
      </c>
      <c r="AI7" s="16">
        <v>6.0936192318692628E-2</v>
      </c>
      <c r="AJ7" s="16">
        <v>8.7595764679499668E-3</v>
      </c>
      <c r="AK7" s="16">
        <v>7.7537797882926265E-2</v>
      </c>
      <c r="AL7" s="16">
        <v>-5.1243400363858776E-3</v>
      </c>
      <c r="AM7" s="18">
        <v>-3.8902272191545829E-2</v>
      </c>
    </row>
    <row r="8" spans="1:39" ht="24">
      <c r="A8" s="13" t="s">
        <v>43</v>
      </c>
      <c r="B8" s="14" t="s">
        <v>40</v>
      </c>
      <c r="C8" s="15" t="s">
        <v>76</v>
      </c>
      <c r="D8" s="16">
        <v>-1.1390232365482748E-2</v>
      </c>
      <c r="E8" s="16">
        <v>1.3923583790367997E-2</v>
      </c>
      <c r="F8" s="16">
        <v>4.0269671451667662E-2</v>
      </c>
      <c r="G8" s="16">
        <v>1.2758357399055939E-2</v>
      </c>
      <c r="H8" s="16">
        <v>-3.315561594781824E-2</v>
      </c>
      <c r="I8" s="16">
        <v>2.6271326163941872E-2</v>
      </c>
      <c r="J8" s="16">
        <v>7.3148317426724271E-2</v>
      </c>
      <c r="K8" s="16">
        <v>6.1582751649196452E-2</v>
      </c>
      <c r="L8" s="16">
        <v>1.8975014372828217E-3</v>
      </c>
      <c r="M8" s="16">
        <v>-4.4111918538502571E-3</v>
      </c>
      <c r="N8" s="16">
        <v>1.4700439123392816E-2</v>
      </c>
      <c r="O8" s="16">
        <v>1.7026511020772486E-2</v>
      </c>
      <c r="P8" s="16">
        <v>1.2026355322696716E-2</v>
      </c>
      <c r="Q8" s="16">
        <v>-5.1042917131074346E-3</v>
      </c>
      <c r="R8" s="16">
        <v>1.3853442328396495E-2</v>
      </c>
      <c r="S8" s="16">
        <v>-3.675715359466866E-3</v>
      </c>
      <c r="T8" s="16">
        <v>4.2916021373629938E-2</v>
      </c>
      <c r="U8" s="16">
        <v>6.6872870035857318E-2</v>
      </c>
      <c r="V8" s="16">
        <v>3.073401289499217E-3</v>
      </c>
      <c r="W8" s="16">
        <v>1.8960241815105215E-2</v>
      </c>
      <c r="X8" s="16">
        <v>-2.7511580912766082E-2</v>
      </c>
      <c r="Y8" s="16">
        <v>-3.5737785324555474E-2</v>
      </c>
      <c r="Z8" s="16">
        <v>-1.6870821684485289E-4</v>
      </c>
      <c r="AA8" s="16">
        <v>-2.957941667808367E-2</v>
      </c>
      <c r="AB8" s="16">
        <v>-9.7063659214950675E-3</v>
      </c>
      <c r="AC8" s="16">
        <v>-5.2874356774178961E-2</v>
      </c>
      <c r="AD8" s="16">
        <v>-7.1438185680028243E-2</v>
      </c>
      <c r="AE8" s="16">
        <v>-1.1319433173105634E-2</v>
      </c>
      <c r="AF8" s="16">
        <v>-1.0570258704125422E-2</v>
      </c>
      <c r="AG8" s="16">
        <v>2.5684188400166182E-2</v>
      </c>
      <c r="AH8" s="16">
        <v>-3.9464648825883854E-3</v>
      </c>
      <c r="AI8" s="16">
        <v>-1.5948677516217476E-2</v>
      </c>
      <c r="AJ8" s="16">
        <v>-1.3812657084691028E-2</v>
      </c>
      <c r="AK8" s="16">
        <v>-4.8194399927740286E-2</v>
      </c>
      <c r="AL8" s="17" t="s">
        <v>78</v>
      </c>
      <c r="AM8" s="18">
        <v>-7.3302001106220187E-3</v>
      </c>
    </row>
    <row r="9" spans="1:39" ht="24">
      <c r="A9" s="13" t="s">
        <v>44</v>
      </c>
      <c r="B9" s="14" t="s">
        <v>40</v>
      </c>
      <c r="C9" s="19">
        <v>3.6945563530997011E-2</v>
      </c>
      <c r="D9" s="16">
        <v>-3.1139659025542908E-2</v>
      </c>
      <c r="E9" s="16">
        <v>-5.7370482379819447E-3</v>
      </c>
      <c r="F9" s="16">
        <v>1.4746680440381789E-3</v>
      </c>
      <c r="G9" s="16">
        <v>-3.2614128189352443E-2</v>
      </c>
      <c r="H9" s="16">
        <v>-3.2805472626886323E-2</v>
      </c>
      <c r="I9" s="16">
        <v>9.2042937096250797E-3</v>
      </c>
      <c r="J9" s="16">
        <v>-3.4688730815072059E-2</v>
      </c>
      <c r="K9" s="16">
        <v>-2.4594463289295057E-2</v>
      </c>
      <c r="L9" s="16">
        <v>-1.1992819249992386E-2</v>
      </c>
      <c r="M9" s="16">
        <v>6.6365735374172268E-3</v>
      </c>
      <c r="N9" s="16">
        <v>3.1895557970870514E-2</v>
      </c>
      <c r="O9" s="16">
        <v>1.3462796466922E-2</v>
      </c>
      <c r="P9" s="16">
        <v>1.1181247395701917E-2</v>
      </c>
      <c r="Q9" s="16">
        <v>-4.2425319530492951E-2</v>
      </c>
      <c r="R9" s="16">
        <v>1.1741440430874417E-2</v>
      </c>
      <c r="S9" s="16">
        <v>-1.9819769754030894E-2</v>
      </c>
      <c r="T9" s="16">
        <v>-2.1276086295007018E-2</v>
      </c>
      <c r="U9" s="17" t="s">
        <v>91</v>
      </c>
      <c r="V9" s="16">
        <v>-2.3262537741996499E-2</v>
      </c>
      <c r="W9" s="16">
        <v>-3.90962509077004E-2</v>
      </c>
      <c r="X9" s="16">
        <v>1.9737040972318681E-2</v>
      </c>
      <c r="Y9" s="16">
        <v>-2.6638877771284281E-2</v>
      </c>
      <c r="Z9" s="16">
        <v>1.2298389340115699E-2</v>
      </c>
      <c r="AA9" s="16">
        <v>3.9613331306168141E-2</v>
      </c>
      <c r="AB9" s="16">
        <v>-2.4337808342248118E-2</v>
      </c>
      <c r="AC9" s="16">
        <v>5.547605228077257E-2</v>
      </c>
      <c r="AD9" s="16">
        <v>5.5733305288337365E-2</v>
      </c>
      <c r="AE9" s="16">
        <v>-1.2010495276979614E-2</v>
      </c>
      <c r="AF9" s="16">
        <v>1.1928648499169454E-2</v>
      </c>
      <c r="AG9" s="16">
        <v>3.7425034479396074E-2</v>
      </c>
      <c r="AH9" s="16">
        <v>4.6253473596158064E-2</v>
      </c>
      <c r="AI9" s="16">
        <v>-3.5279351408414088E-2</v>
      </c>
      <c r="AJ9" s="17" t="s">
        <v>101</v>
      </c>
      <c r="AK9" s="16">
        <v>1.6338267527715229E-2</v>
      </c>
      <c r="AL9" s="16">
        <v>6.5814209911865096E-2</v>
      </c>
      <c r="AM9" s="18">
        <v>-1.1886036823136943E-2</v>
      </c>
    </row>
    <row r="10" spans="1:39" ht="24">
      <c r="A10" s="13" t="s">
        <v>45</v>
      </c>
      <c r="B10" s="14" t="s">
        <v>40</v>
      </c>
      <c r="C10" s="19">
        <v>-4.6732226919524326E-2</v>
      </c>
      <c r="D10" s="16">
        <v>-1.5648631732993863E-2</v>
      </c>
      <c r="E10" s="16">
        <v>-2.2512649478560281E-2</v>
      </c>
      <c r="F10" s="16">
        <v>-2.8742238543070322E-3</v>
      </c>
      <c r="G10" s="16">
        <v>-2.8300704940705912E-2</v>
      </c>
      <c r="H10" s="16">
        <v>-1.3633260063900303E-2</v>
      </c>
      <c r="I10" s="16">
        <v>-5.0234413657308081E-4</v>
      </c>
      <c r="J10" s="16">
        <v>-4.8161417424029559E-2</v>
      </c>
      <c r="K10" s="16">
        <v>-2.5172065567308055E-2</v>
      </c>
      <c r="L10" s="16">
        <v>-4.3583043354897072E-2</v>
      </c>
      <c r="M10" s="16">
        <v>1.9866790034589877E-3</v>
      </c>
      <c r="N10" s="16">
        <v>-1.0192114457961155E-2</v>
      </c>
      <c r="O10" s="16">
        <v>-4.9618692568005704E-2</v>
      </c>
      <c r="P10" s="16">
        <v>-2.2006163239293077E-2</v>
      </c>
      <c r="Q10" s="16">
        <v>3.1753170739888849E-3</v>
      </c>
      <c r="R10" s="16">
        <v>1.0311447482399689E-2</v>
      </c>
      <c r="S10" s="16">
        <v>5.8995511803270331E-3</v>
      </c>
      <c r="T10" s="17" t="s">
        <v>55</v>
      </c>
      <c r="U10" s="16">
        <v>-2.1911068875466774E-2</v>
      </c>
      <c r="V10" s="16">
        <v>-2.3805234374112267E-2</v>
      </c>
      <c r="W10" s="16">
        <v>-1.1551256598991166E-3</v>
      </c>
      <c r="X10" s="16">
        <v>-2.583623462694885E-2</v>
      </c>
      <c r="Y10" s="16">
        <v>1.5430250938413773E-2</v>
      </c>
      <c r="Z10" s="16">
        <v>-1.0640926235123648E-2</v>
      </c>
      <c r="AA10" s="16">
        <v>2.4425317613436269E-2</v>
      </c>
      <c r="AB10" s="16">
        <v>2.5328296565593527E-2</v>
      </c>
      <c r="AC10" s="16">
        <v>2.0692630242452093E-2</v>
      </c>
      <c r="AD10" s="16">
        <v>-3.6786774542641788E-3</v>
      </c>
      <c r="AE10" s="16">
        <v>3.8032423489390337E-2</v>
      </c>
      <c r="AF10" s="16">
        <v>-8.0277232565029895E-3</v>
      </c>
      <c r="AG10" s="16">
        <v>-3.4587399624150853E-3</v>
      </c>
      <c r="AH10" s="16">
        <v>5.5192118467528521E-2</v>
      </c>
      <c r="AI10" s="16">
        <v>-1.3750741484807132E-2</v>
      </c>
      <c r="AJ10" s="16">
        <v>6.6947733842153481E-3</v>
      </c>
      <c r="AK10" s="16">
        <v>7.6371233664375968E-2</v>
      </c>
      <c r="AL10" s="16">
        <v>4.3487045983969186E-2</v>
      </c>
      <c r="AM10" s="18">
        <v>-2.520702560335383E-2</v>
      </c>
    </row>
    <row r="11" spans="1:39" ht="24">
      <c r="A11" s="13" t="s">
        <v>46</v>
      </c>
      <c r="B11" s="14" t="s">
        <v>40</v>
      </c>
      <c r="C11" s="15" t="s">
        <v>102</v>
      </c>
      <c r="D11" s="16">
        <v>4.777778924273221E-2</v>
      </c>
      <c r="E11" s="16">
        <v>5.5929842803729951E-2</v>
      </c>
      <c r="F11" s="16">
        <v>-1.4415758482421501E-2</v>
      </c>
      <c r="G11" s="16">
        <v>1.4492081911835561E-2</v>
      </c>
      <c r="H11" s="16">
        <v>4.1859980434439129E-2</v>
      </c>
      <c r="I11" s="16">
        <v>-8.2668599324846777E-3</v>
      </c>
      <c r="J11" s="16">
        <v>2.6388176059074953E-2</v>
      </c>
      <c r="K11" s="16">
        <v>2.4112986866563113E-3</v>
      </c>
      <c r="L11" s="16">
        <v>9.1383382590873499E-3</v>
      </c>
      <c r="M11" s="16">
        <v>-1.8112275053451716E-2</v>
      </c>
      <c r="N11" s="16">
        <v>-2.5424329351069128E-2</v>
      </c>
      <c r="O11" s="16">
        <v>-1.0018485619660089E-2</v>
      </c>
      <c r="P11" s="16">
        <v>-3.8535230138565905E-3</v>
      </c>
      <c r="Q11" s="16">
        <v>-7.0389708602607865E-3</v>
      </c>
      <c r="R11" s="16">
        <v>-7.6993057547269938E-4</v>
      </c>
      <c r="S11" s="16">
        <v>1.9131395424146609E-4</v>
      </c>
      <c r="T11" s="16">
        <v>3.8356193873950034E-2</v>
      </c>
      <c r="U11" s="16">
        <v>-1.2403717965883175E-2</v>
      </c>
      <c r="V11" s="16">
        <v>2.1696518294932314E-3</v>
      </c>
      <c r="W11" s="16">
        <v>7.6515775110303601E-3</v>
      </c>
      <c r="X11" s="16">
        <v>2.1188493772380995E-2</v>
      </c>
      <c r="Y11" s="16">
        <v>-3.474649875591742E-2</v>
      </c>
      <c r="Z11" s="16">
        <v>-4.1903450955721025E-2</v>
      </c>
      <c r="AA11" s="16">
        <v>6.9686952072042672E-3</v>
      </c>
      <c r="AB11" s="16">
        <v>-4.5499356630296622E-3</v>
      </c>
      <c r="AC11" s="16">
        <v>2.4273915770529099E-3</v>
      </c>
      <c r="AD11" s="16">
        <v>1.4914500423024744E-2</v>
      </c>
      <c r="AE11" s="17" t="s">
        <v>103</v>
      </c>
      <c r="AF11" s="16">
        <v>-3.2625047250903906E-2</v>
      </c>
      <c r="AG11" s="16">
        <v>-3.9439331332658138E-2</v>
      </c>
      <c r="AH11" s="16">
        <v>1.9970361894957761E-3</v>
      </c>
      <c r="AI11" s="16">
        <v>-3.5095487957840552E-2</v>
      </c>
      <c r="AJ11" s="16">
        <v>-4.2738522477815927E-2</v>
      </c>
      <c r="AK11" s="16">
        <v>-2.8721348668532872E-3</v>
      </c>
      <c r="AL11" s="16">
        <v>-1.1562159730335695E-2</v>
      </c>
      <c r="AM11" s="18">
        <v>-1.5485745901732075E-2</v>
      </c>
    </row>
    <row r="12" spans="1:39" ht="24">
      <c r="A12" s="13" t="s">
        <v>47</v>
      </c>
      <c r="B12" s="14" t="s">
        <v>40</v>
      </c>
      <c r="C12" s="19">
        <v>-6.4345646855538757E-2</v>
      </c>
      <c r="D12" s="16">
        <v>1.487018436862275E-2</v>
      </c>
      <c r="E12" s="16">
        <v>-6.5709490601607662E-2</v>
      </c>
      <c r="F12" s="16">
        <v>-1.3851570230085231E-2</v>
      </c>
      <c r="G12" s="16">
        <v>-4.6722216753978156E-3</v>
      </c>
      <c r="H12" s="16">
        <v>-1.4425126797300198E-2</v>
      </c>
      <c r="I12" s="16">
        <v>-1.8458448321512371E-2</v>
      </c>
      <c r="J12" s="16">
        <v>-2.0599991200688818E-2</v>
      </c>
      <c r="K12" s="16">
        <v>-4.4614716509558124E-2</v>
      </c>
      <c r="L12" s="16">
        <v>2.0465574122949609E-2</v>
      </c>
      <c r="M12" s="16">
        <v>6.8368443943540502E-3</v>
      </c>
      <c r="N12" s="16">
        <v>-1.7233845086485511E-2</v>
      </c>
      <c r="O12" s="16">
        <v>3.0774253173095661E-2</v>
      </c>
      <c r="P12" s="16">
        <v>-3.9788393400529129E-2</v>
      </c>
      <c r="Q12" s="16">
        <v>-4.1309609314973968E-2</v>
      </c>
      <c r="R12" s="16">
        <v>-2.6197106459785804E-2</v>
      </c>
      <c r="S12" s="17" t="s">
        <v>68</v>
      </c>
      <c r="T12" s="16">
        <v>5.8770230286321135E-3</v>
      </c>
      <c r="U12" s="16">
        <v>-2.0372859733221754E-2</v>
      </c>
      <c r="V12" s="16">
        <v>1.23288401650988E-2</v>
      </c>
      <c r="W12" s="16">
        <v>2.1948749488013043E-2</v>
      </c>
      <c r="X12" s="16">
        <v>4.5127032428881643E-3</v>
      </c>
      <c r="Y12" s="16">
        <v>5.8804572364749237E-2</v>
      </c>
      <c r="Z12" s="16">
        <v>-4.1953118881371994E-3</v>
      </c>
      <c r="AA12" s="16">
        <v>3.3953501678539319E-2</v>
      </c>
      <c r="AB12" s="16">
        <v>1.0189519081194255E-2</v>
      </c>
      <c r="AC12" s="16">
        <v>4.7982775455665864E-2</v>
      </c>
      <c r="AD12" s="16">
        <v>1.6517217186086241E-2</v>
      </c>
      <c r="AE12" s="16">
        <v>1.7999340191686625E-4</v>
      </c>
      <c r="AF12" s="16">
        <v>3.5522319782181982E-2</v>
      </c>
      <c r="AG12" s="16">
        <v>4.1285723603450716E-2</v>
      </c>
      <c r="AH12" s="16">
        <v>1.7382616541397118E-2</v>
      </c>
      <c r="AI12" s="16">
        <v>1.3326060340991073E-2</v>
      </c>
      <c r="AJ12" s="16">
        <v>2.9759252113634813E-2</v>
      </c>
      <c r="AK12" s="16">
        <v>2.4525527254666172E-2</v>
      </c>
      <c r="AL12" s="16">
        <v>-3.691713288310746E-3</v>
      </c>
      <c r="AM12" s="18">
        <v>4.9429194059634952E-2</v>
      </c>
    </row>
    <row r="13" spans="1:39" ht="24">
      <c r="A13" s="13" t="s">
        <v>48</v>
      </c>
      <c r="B13" s="14" t="s">
        <v>40</v>
      </c>
      <c r="C13" s="19">
        <v>-2.1347824380913865E-3</v>
      </c>
      <c r="D13" s="16">
        <v>2.5134642819357202E-2</v>
      </c>
      <c r="E13" s="16">
        <v>-2.3726793571112799E-2</v>
      </c>
      <c r="F13" s="16">
        <v>-2.9312057337042487E-2</v>
      </c>
      <c r="G13" s="16">
        <v>1.2040084721775665E-2</v>
      </c>
      <c r="H13" s="16">
        <v>3.3839733010593717E-5</v>
      </c>
      <c r="I13" s="16">
        <v>1.7556779462301064E-2</v>
      </c>
      <c r="J13" s="16">
        <v>-7.1527293102629759E-3</v>
      </c>
      <c r="K13" s="16">
        <v>-6.3232125879811741E-3</v>
      </c>
      <c r="L13" s="16">
        <v>-2.950170910894047E-3</v>
      </c>
      <c r="M13" s="16">
        <v>4.2884200054166766E-2</v>
      </c>
      <c r="N13" s="16">
        <v>8.1128342350357957E-2</v>
      </c>
      <c r="O13" s="16">
        <v>7.284588023520131E-3</v>
      </c>
      <c r="P13" s="16">
        <v>-1.5554997744802641E-2</v>
      </c>
      <c r="Q13" s="16">
        <v>8.5638382434907196E-3</v>
      </c>
      <c r="R13" s="16">
        <v>2.8418688019204854E-2</v>
      </c>
      <c r="S13" s="16">
        <v>1.0170235448310815E-2</v>
      </c>
      <c r="T13" s="16">
        <v>2.5179366548979829E-2</v>
      </c>
      <c r="U13" s="16">
        <v>-2.4919493533849014E-2</v>
      </c>
      <c r="V13" s="16">
        <v>-3.790046925003677E-3</v>
      </c>
      <c r="W13" s="16">
        <v>5.6504067453426302E-2</v>
      </c>
      <c r="X13" s="16">
        <v>1.6392636259544898E-2</v>
      </c>
      <c r="Y13" s="16">
        <v>-2.957140207121834E-2</v>
      </c>
      <c r="Z13" s="16">
        <v>-2.7815149658812023E-2</v>
      </c>
      <c r="AA13" s="16">
        <v>4.4308844170728737E-2</v>
      </c>
      <c r="AB13" s="17" t="s">
        <v>68</v>
      </c>
      <c r="AC13" s="16">
        <v>-5.0168941072463537E-2</v>
      </c>
      <c r="AD13" s="16">
        <v>-2.8300191542201172E-2</v>
      </c>
      <c r="AE13" s="16">
        <v>-4.4997814014776641E-3</v>
      </c>
      <c r="AF13" s="16">
        <v>1.0507410554865029E-2</v>
      </c>
      <c r="AG13" s="16">
        <v>-4.2236374925083565E-2</v>
      </c>
      <c r="AH13" s="16">
        <v>-5.2244967070485746E-2</v>
      </c>
      <c r="AI13" s="16">
        <v>-3.8684244643115901E-3</v>
      </c>
      <c r="AJ13" s="16">
        <v>1.2829233697251228E-2</v>
      </c>
      <c r="AK13" s="16">
        <v>1.9414083629130489E-2</v>
      </c>
      <c r="AL13" s="16">
        <v>-9.7689059819447404E-3</v>
      </c>
      <c r="AM13" s="18">
        <v>-2.7078679032266576E-2</v>
      </c>
    </row>
    <row r="14" spans="1:39" ht="24">
      <c r="A14" s="13" t="s">
        <v>49</v>
      </c>
      <c r="B14" s="14" t="s">
        <v>40</v>
      </c>
      <c r="C14" s="19">
        <v>7.6424508593279476E-3</v>
      </c>
      <c r="D14" s="16">
        <v>-7.7930021239347108E-3</v>
      </c>
      <c r="E14" s="16">
        <v>-1.982887588933567E-2</v>
      </c>
      <c r="F14" s="16">
        <v>-3.7140367548288172E-2</v>
      </c>
      <c r="G14" s="16">
        <v>1.6277411447680096E-2</v>
      </c>
      <c r="H14" s="16">
        <v>-2.2066981631328308E-2</v>
      </c>
      <c r="I14" s="16">
        <v>8.7351395564109063E-3</v>
      </c>
      <c r="J14" s="16">
        <v>-4.1958322149275307E-2</v>
      </c>
      <c r="K14" s="16">
        <v>-3.3500824192579777E-2</v>
      </c>
      <c r="L14" s="16">
        <v>-4.7466628002596628E-2</v>
      </c>
      <c r="M14" s="16">
        <v>-9.5627192719064443E-3</v>
      </c>
      <c r="N14" s="16">
        <v>-2.2690084032906687E-2</v>
      </c>
      <c r="O14" s="16">
        <v>1.8553584806634039E-2</v>
      </c>
      <c r="P14" s="16">
        <v>-5.3646248713120417E-2</v>
      </c>
      <c r="Q14" s="16">
        <v>-1.9061004478072852E-2</v>
      </c>
      <c r="R14" s="17" t="s">
        <v>50</v>
      </c>
      <c r="S14" s="16">
        <v>-2.6400647739807534E-2</v>
      </c>
      <c r="T14" s="16">
        <v>1.0345657184574489E-2</v>
      </c>
      <c r="U14" s="16">
        <v>1.2111961391372491E-2</v>
      </c>
      <c r="V14" s="16">
        <v>7.4440498321496707E-3</v>
      </c>
      <c r="W14" s="16">
        <v>3.4933264762423588E-2</v>
      </c>
      <c r="X14" s="16">
        <v>5.0984491325019449E-2</v>
      </c>
      <c r="Y14" s="16">
        <v>6.7330777297948342E-4</v>
      </c>
      <c r="Z14" s="16">
        <v>3.1026443247667464E-3</v>
      </c>
      <c r="AA14" s="16">
        <v>9.2966478833913912E-3</v>
      </c>
      <c r="AB14" s="16">
        <v>2.869637805865026E-2</v>
      </c>
      <c r="AC14" s="16">
        <v>3.9631976009172176E-2</v>
      </c>
      <c r="AD14" s="16">
        <v>-8.7209768166125832E-4</v>
      </c>
      <c r="AE14" s="16">
        <v>-7.6465336332501939E-4</v>
      </c>
      <c r="AF14" s="16">
        <v>5.6042726724961058E-2</v>
      </c>
      <c r="AG14" s="16">
        <v>-1.9688482435826979E-3</v>
      </c>
      <c r="AH14" s="16">
        <v>1.7041255102569437E-2</v>
      </c>
      <c r="AI14" s="16">
        <v>5.0086870773006001E-4</v>
      </c>
      <c r="AJ14" s="16">
        <v>8.3158076405227908E-3</v>
      </c>
      <c r="AK14" s="16">
        <v>1.4243718342405469E-2</v>
      </c>
      <c r="AL14" s="16">
        <v>1.4092923657752658E-2</v>
      </c>
      <c r="AM14" s="18">
        <v>-2.7116788196997053E-2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2.1776389460530164E-6</v>
      </c>
      <c r="E21" s="10">
        <f t="shared" ref="E21:AM21" si="0">$C5^2*E5^2</f>
        <v>2.5170406328740591E-10</v>
      </c>
      <c r="F21" s="10">
        <f t="shared" si="0"/>
        <v>5.757253507227855E-7</v>
      </c>
      <c r="G21" s="10">
        <f t="shared" si="0"/>
        <v>5.7214152981591611E-6</v>
      </c>
      <c r="H21" s="10">
        <f t="shared" si="0"/>
        <v>7.1750991442976247E-7</v>
      </c>
      <c r="I21" s="10">
        <f t="shared" si="0"/>
        <v>6.7017552857246268E-7</v>
      </c>
      <c r="J21" s="10">
        <f t="shared" si="0"/>
        <v>1.5690750749256618E-7</v>
      </c>
      <c r="K21" s="10">
        <f t="shared" si="0"/>
        <v>3.1730093454554482E-6</v>
      </c>
      <c r="L21" s="10">
        <f t="shared" si="0"/>
        <v>8.4629775143547959E-8</v>
      </c>
      <c r="M21" s="11">
        <f t="shared" si="0"/>
        <v>1.6081732352093067E-3</v>
      </c>
      <c r="N21" s="10">
        <f t="shared" si="0"/>
        <v>3.770047634407398E-7</v>
      </c>
      <c r="O21" s="10">
        <f t="shared" si="0"/>
        <v>2.9136093278163322E-6</v>
      </c>
      <c r="P21" s="10">
        <f t="shared" si="0"/>
        <v>4.0373906275553695E-6</v>
      </c>
      <c r="Q21" s="10">
        <f t="shared" si="0"/>
        <v>1.3942613648571306E-8</v>
      </c>
      <c r="R21" s="10">
        <f t="shared" si="0"/>
        <v>1.498413953299129E-7</v>
      </c>
      <c r="S21" s="10">
        <f t="shared" si="0"/>
        <v>7.795026090256674E-8</v>
      </c>
      <c r="T21" s="10">
        <f t="shared" si="0"/>
        <v>6.5404608570443593E-9</v>
      </c>
      <c r="U21" s="10">
        <f t="shared" si="0"/>
        <v>7.5820404035996766E-8</v>
      </c>
      <c r="V21" s="10">
        <f t="shared" si="0"/>
        <v>6.8777658344481575E-8</v>
      </c>
      <c r="W21" s="10">
        <f t="shared" si="0"/>
        <v>5.9243115083861308E-7</v>
      </c>
      <c r="X21" s="10">
        <f t="shared" si="0"/>
        <v>9.180245468164588E-7</v>
      </c>
      <c r="Y21" s="10">
        <f t="shared" si="0"/>
        <v>1.6746766978023E-6</v>
      </c>
      <c r="Z21" s="10">
        <f t="shared" si="0"/>
        <v>1.3599092280057771E-7</v>
      </c>
      <c r="AA21" s="10">
        <f t="shared" si="0"/>
        <v>3.88856461408367E-6</v>
      </c>
      <c r="AB21" s="10">
        <f t="shared" si="0"/>
        <v>3.069119956972766E-6</v>
      </c>
      <c r="AC21" s="10">
        <f t="shared" si="0"/>
        <v>1.3762157982598301E-6</v>
      </c>
      <c r="AD21" s="10">
        <f t="shared" si="0"/>
        <v>7.2125073165292347E-7</v>
      </c>
      <c r="AE21" s="10">
        <f t="shared" si="0"/>
        <v>5.322381364006862E-7</v>
      </c>
      <c r="AF21" s="10">
        <f t="shared" si="0"/>
        <v>1.1765938603782354E-6</v>
      </c>
      <c r="AG21" s="10">
        <f t="shared" si="0"/>
        <v>4.4646397747871276E-7</v>
      </c>
      <c r="AH21" s="10">
        <f t="shared" si="0"/>
        <v>1.068056533771332E-7</v>
      </c>
      <c r="AI21" s="10">
        <f t="shared" si="0"/>
        <v>1.067518638834772E-7</v>
      </c>
      <c r="AJ21" s="10">
        <f t="shared" si="0"/>
        <v>3.0843949031787344E-6</v>
      </c>
      <c r="AK21" s="10">
        <f t="shared" si="0"/>
        <v>5.4385895489693289E-6</v>
      </c>
      <c r="AL21" s="10">
        <f t="shared" si="0"/>
        <v>3.3155137389256647E-8</v>
      </c>
      <c r="AM21" s="12">
        <f t="shared" si="0"/>
        <v>4.3570264688450974E-7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1.0980727103603883E-5</v>
      </c>
      <c r="E22" s="16">
        <f t="shared" si="1"/>
        <v>6.4151850558700672E-8</v>
      </c>
      <c r="F22" s="16">
        <f t="shared" si="1"/>
        <v>9.7098358166252582E-7</v>
      </c>
      <c r="G22" s="16">
        <f t="shared" si="1"/>
        <v>1.3166733140941701E-5</v>
      </c>
      <c r="H22" s="16">
        <f t="shared" si="1"/>
        <v>3.5098767937053244E-7</v>
      </c>
      <c r="I22" s="17">
        <f t="shared" si="1"/>
        <v>3.6575382749647369E-3</v>
      </c>
      <c r="J22" s="16">
        <f t="shared" si="1"/>
        <v>1.5748176263906756E-8</v>
      </c>
      <c r="K22" s="16">
        <f t="shared" si="1"/>
        <v>1.0509618587030752E-5</v>
      </c>
      <c r="L22" s="16">
        <f t="shared" si="1"/>
        <v>1.9096479982704582E-6</v>
      </c>
      <c r="M22" s="16">
        <f t="shared" si="1"/>
        <v>1.5232644460535548E-6</v>
      </c>
      <c r="N22" s="16">
        <f t="shared" si="1"/>
        <v>4.2029613502359696E-8</v>
      </c>
      <c r="O22" s="16">
        <f t="shared" si="1"/>
        <v>5.3373180603034703E-6</v>
      </c>
      <c r="P22" s="16">
        <f t="shared" si="1"/>
        <v>1.5370993447354552E-8</v>
      </c>
      <c r="Q22" s="16">
        <f t="shared" si="1"/>
        <v>1.9803096040572751E-6</v>
      </c>
      <c r="R22" s="16">
        <f t="shared" si="1"/>
        <v>2.842155834198816E-7</v>
      </c>
      <c r="S22" s="16">
        <f t="shared" si="1"/>
        <v>1.2885635072670948E-6</v>
      </c>
      <c r="T22" s="16">
        <f t="shared" si="1"/>
        <v>9.5590118504009301E-10</v>
      </c>
      <c r="U22" s="16">
        <f t="shared" si="1"/>
        <v>3.4119869763180325E-7</v>
      </c>
      <c r="V22" s="16">
        <f t="shared" si="1"/>
        <v>1.1337625762591678E-6</v>
      </c>
      <c r="W22" s="16">
        <f t="shared" si="1"/>
        <v>5.0475138190887786E-8</v>
      </c>
      <c r="X22" s="16">
        <f t="shared" si="1"/>
        <v>7.4358988245799349E-6</v>
      </c>
      <c r="Y22" s="16">
        <f t="shared" si="1"/>
        <v>3.8017003785238453E-6</v>
      </c>
      <c r="Z22" s="16">
        <f t="shared" si="1"/>
        <v>8.2182743271371462E-7</v>
      </c>
      <c r="AA22" s="16">
        <f t="shared" si="1"/>
        <v>5.9478514398101726E-6</v>
      </c>
      <c r="AB22" s="16">
        <f t="shared" si="1"/>
        <v>1.1682379331861871E-6</v>
      </c>
      <c r="AC22" s="16">
        <f t="shared" si="1"/>
        <v>2.0727620505829226E-8</v>
      </c>
      <c r="AD22" s="16">
        <f t="shared" si="1"/>
        <v>4.8738156659712398E-8</v>
      </c>
      <c r="AE22" s="16">
        <f t="shared" si="1"/>
        <v>2.5251338755949499E-7</v>
      </c>
      <c r="AF22" s="16">
        <f t="shared" si="1"/>
        <v>2.5897252530236821E-7</v>
      </c>
      <c r="AG22" s="16">
        <f t="shared" si="1"/>
        <v>1.5954834296880001E-7</v>
      </c>
      <c r="AH22" s="16">
        <f t="shared" si="1"/>
        <v>1.0075598836914783E-5</v>
      </c>
      <c r="AI22" s="16">
        <f t="shared" si="1"/>
        <v>2.9642115489416871E-6</v>
      </c>
      <c r="AJ22" s="16">
        <f t="shared" si="1"/>
        <v>3.4779459983829237E-6</v>
      </c>
      <c r="AK22" s="16">
        <f t="shared" si="1"/>
        <v>9.498871384006786E-7</v>
      </c>
      <c r="AL22" s="16">
        <f t="shared" si="1"/>
        <v>2.6571227867074282E-6</v>
      </c>
      <c r="AM22" s="18">
        <f t="shared" si="1"/>
        <v>1.1519821958463599E-5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3.882875158336183E-7</v>
      </c>
      <c r="E23" s="16">
        <f t="shared" si="2"/>
        <v>5.2924220997109285E-7</v>
      </c>
      <c r="F23" s="16">
        <f t="shared" si="2"/>
        <v>1.1451921144188619E-6</v>
      </c>
      <c r="G23" s="16">
        <f t="shared" si="2"/>
        <v>7.8664512836577882E-7</v>
      </c>
      <c r="H23" s="16">
        <f t="shared" si="2"/>
        <v>2.4488560415836641E-8</v>
      </c>
      <c r="I23" s="16">
        <f t="shared" si="2"/>
        <v>1.4396047486114989E-6</v>
      </c>
      <c r="J23" s="16">
        <f t="shared" si="2"/>
        <v>3.416586770398109E-6</v>
      </c>
      <c r="K23" s="16">
        <f t="shared" si="2"/>
        <v>3.3185788138251765E-6</v>
      </c>
      <c r="L23" s="16">
        <f t="shared" si="2"/>
        <v>1.0400842476581113E-6</v>
      </c>
      <c r="M23" s="16">
        <f t="shared" si="2"/>
        <v>2.2993890633784159E-8</v>
      </c>
      <c r="N23" s="16">
        <f t="shared" si="2"/>
        <v>9.391618007927759E-7</v>
      </c>
      <c r="O23" s="16">
        <f t="shared" si="2"/>
        <v>1.4344113664187887E-6</v>
      </c>
      <c r="P23" s="16">
        <f t="shared" si="2"/>
        <v>1.568463003457873E-6</v>
      </c>
      <c r="Q23" s="17">
        <f t="shared" si="2"/>
        <v>2.6818185317396396E-3</v>
      </c>
      <c r="R23" s="16">
        <f t="shared" si="2"/>
        <v>9.8300544208348335E-7</v>
      </c>
      <c r="S23" s="16">
        <f t="shared" si="2"/>
        <v>4.6878770663610106E-6</v>
      </c>
      <c r="T23" s="16">
        <f t="shared" si="2"/>
        <v>2.7346131907680272E-8</v>
      </c>
      <c r="U23" s="16">
        <f t="shared" si="2"/>
        <v>5.2003307233840394E-6</v>
      </c>
      <c r="V23" s="16">
        <f t="shared" si="2"/>
        <v>3.3058046338487311E-7</v>
      </c>
      <c r="W23" s="16">
        <f t="shared" si="2"/>
        <v>7.7529581681318861E-8</v>
      </c>
      <c r="X23" s="16">
        <f t="shared" si="2"/>
        <v>8.6134769001769272E-7</v>
      </c>
      <c r="Y23" s="16">
        <f t="shared" si="2"/>
        <v>2.8312940857831105E-7</v>
      </c>
      <c r="Z23" s="16">
        <f t="shared" si="2"/>
        <v>6.6227222222505118E-7</v>
      </c>
      <c r="AA23" s="16">
        <f t="shared" si="2"/>
        <v>4.2798948285120379E-6</v>
      </c>
      <c r="AB23" s="16">
        <f t="shared" si="2"/>
        <v>2.0179620934493639E-7</v>
      </c>
      <c r="AC23" s="16">
        <f t="shared" si="2"/>
        <v>2.0842700454582391E-7</v>
      </c>
      <c r="AD23" s="16">
        <f t="shared" si="2"/>
        <v>1.3504029059865337E-5</v>
      </c>
      <c r="AE23" s="16">
        <f t="shared" si="2"/>
        <v>1.3273581349810904E-7</v>
      </c>
      <c r="AF23" s="16">
        <f t="shared" si="2"/>
        <v>1.019726610447636E-9</v>
      </c>
      <c r="AG23" s="16">
        <f t="shared" si="2"/>
        <v>2.1889582350201593E-6</v>
      </c>
      <c r="AH23" s="16">
        <f t="shared" si="2"/>
        <v>5.536829563921299E-6</v>
      </c>
      <c r="AI23" s="16">
        <f t="shared" si="2"/>
        <v>1.0263785162725386E-5</v>
      </c>
      <c r="AJ23" s="16">
        <f t="shared" si="2"/>
        <v>2.1209144105110142E-7</v>
      </c>
      <c r="AK23" s="16">
        <f t="shared" si="2"/>
        <v>1.6618195039779302E-5</v>
      </c>
      <c r="AL23" s="16">
        <f t="shared" si="2"/>
        <v>7.2582647879230468E-8</v>
      </c>
      <c r="AM23" s="18">
        <f t="shared" si="2"/>
        <v>4.1831829902953752E-6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1.4032396463620947E-6</v>
      </c>
      <c r="E24" s="16">
        <f t="shared" si="3"/>
        <v>2.0968566630969813E-6</v>
      </c>
      <c r="F24" s="16">
        <f t="shared" si="3"/>
        <v>1.7539727882333982E-5</v>
      </c>
      <c r="G24" s="16">
        <f t="shared" si="3"/>
        <v>1.7605817929744432E-6</v>
      </c>
      <c r="H24" s="16">
        <f t="shared" si="3"/>
        <v>1.1889973301797635E-5</v>
      </c>
      <c r="I24" s="16">
        <f t="shared" si="3"/>
        <v>7.4650147681065355E-6</v>
      </c>
      <c r="J24" s="16">
        <f t="shared" si="3"/>
        <v>5.7872915318974556E-5</v>
      </c>
      <c r="K24" s="16">
        <f t="shared" si="3"/>
        <v>4.1018980212226355E-5</v>
      </c>
      <c r="L24" s="16">
        <f t="shared" si="3"/>
        <v>3.8943134595767886E-8</v>
      </c>
      <c r="M24" s="16">
        <f t="shared" si="3"/>
        <v>2.1046436438907214E-7</v>
      </c>
      <c r="N24" s="16">
        <f t="shared" si="3"/>
        <v>2.3373690791089729E-6</v>
      </c>
      <c r="O24" s="16">
        <f t="shared" si="3"/>
        <v>3.1355808706779063E-6</v>
      </c>
      <c r="P24" s="16">
        <f t="shared" si="3"/>
        <v>1.5643529329133247E-6</v>
      </c>
      <c r="Q24" s="16">
        <f t="shared" si="3"/>
        <v>2.8179783474124999E-7</v>
      </c>
      <c r="R24" s="16">
        <f t="shared" si="3"/>
        <v>2.0757836207685824E-6</v>
      </c>
      <c r="S24" s="16">
        <f t="shared" si="3"/>
        <v>1.4613371489572395E-7</v>
      </c>
      <c r="T24" s="16">
        <f t="shared" si="3"/>
        <v>1.9920745376100776E-5</v>
      </c>
      <c r="U24" s="16">
        <f t="shared" si="3"/>
        <v>4.836894375774209E-5</v>
      </c>
      <c r="V24" s="16">
        <f t="shared" si="3"/>
        <v>1.0216572397977159E-7</v>
      </c>
      <c r="W24" s="16">
        <f t="shared" si="3"/>
        <v>3.8882521649374506E-6</v>
      </c>
      <c r="X24" s="16">
        <f t="shared" si="3"/>
        <v>8.1864907040016047E-6</v>
      </c>
      <c r="Y24" s="16">
        <f t="shared" si="3"/>
        <v>1.38140794677618E-5</v>
      </c>
      <c r="Z24" s="16">
        <f t="shared" si="3"/>
        <v>3.0784999365337049E-10</v>
      </c>
      <c r="AA24" s="16">
        <f t="shared" si="3"/>
        <v>9.4633714932257492E-6</v>
      </c>
      <c r="AB24" s="16">
        <f t="shared" si="3"/>
        <v>1.0190136421716079E-6</v>
      </c>
      <c r="AC24" s="16">
        <f t="shared" si="3"/>
        <v>3.0238265287926705E-5</v>
      </c>
      <c r="AD24" s="16">
        <f t="shared" si="3"/>
        <v>5.5198529861117339E-5</v>
      </c>
      <c r="AE24" s="16">
        <f t="shared" si="3"/>
        <v>1.3858494005701326E-6</v>
      </c>
      <c r="AF24" s="16">
        <f t="shared" si="3"/>
        <v>1.208475671884258E-6</v>
      </c>
      <c r="AG24" s="16">
        <f t="shared" si="3"/>
        <v>7.1350722053128986E-6</v>
      </c>
      <c r="AH24" s="16">
        <f t="shared" si="3"/>
        <v>1.6845471211174834E-7</v>
      </c>
      <c r="AI24" s="16">
        <f t="shared" si="3"/>
        <v>2.7511611618083096E-6</v>
      </c>
      <c r="AJ24" s="16">
        <f t="shared" si="3"/>
        <v>2.0635791859158923E-6</v>
      </c>
      <c r="AK24" s="16">
        <f t="shared" si="3"/>
        <v>2.5122325194416023E-5</v>
      </c>
      <c r="AL24" s="17">
        <f t="shared" si="3"/>
        <v>1.0451381823999999E-2</v>
      </c>
      <c r="AM24" s="18">
        <f t="shared" si="3"/>
        <v>5.8116351288562909E-7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1.3235864000029703E-6</v>
      </c>
      <c r="E25" s="16">
        <f t="shared" si="4"/>
        <v>4.4926397310362096E-8</v>
      </c>
      <c r="F25" s="16">
        <f t="shared" si="4"/>
        <v>2.9683364762742459E-9</v>
      </c>
      <c r="G25" s="16">
        <f t="shared" si="4"/>
        <v>1.4518981042895469E-6</v>
      </c>
      <c r="H25" s="16">
        <f t="shared" si="4"/>
        <v>1.4689844158748454E-6</v>
      </c>
      <c r="I25" s="16">
        <f t="shared" si="4"/>
        <v>1.1563931958762041E-7</v>
      </c>
      <c r="J25" s="16">
        <f t="shared" si="4"/>
        <v>1.6424849959270651E-6</v>
      </c>
      <c r="K25" s="16">
        <f t="shared" si="4"/>
        <v>8.2565628237073066E-7</v>
      </c>
      <c r="L25" s="16">
        <f t="shared" si="4"/>
        <v>1.9632118508412319E-7</v>
      </c>
      <c r="M25" s="16">
        <f t="shared" si="4"/>
        <v>6.0119091979359448E-8</v>
      </c>
      <c r="N25" s="16">
        <f t="shared" si="4"/>
        <v>1.3886250595893946E-6</v>
      </c>
      <c r="O25" s="16">
        <f t="shared" si="4"/>
        <v>2.4739741113056551E-7</v>
      </c>
      <c r="P25" s="16">
        <f t="shared" si="4"/>
        <v>1.7064953295083912E-7</v>
      </c>
      <c r="Q25" s="16">
        <f t="shared" si="4"/>
        <v>2.4568284600247387E-6</v>
      </c>
      <c r="R25" s="16">
        <f t="shared" si="4"/>
        <v>1.8817735015862516E-7</v>
      </c>
      <c r="S25" s="16">
        <f t="shared" si="4"/>
        <v>5.3619381545957557E-7</v>
      </c>
      <c r="T25" s="16">
        <f t="shared" si="4"/>
        <v>6.1788560395252309E-7</v>
      </c>
      <c r="U25" s="17">
        <f t="shared" si="4"/>
        <v>1.3055764271172046E-3</v>
      </c>
      <c r="V25" s="16">
        <f t="shared" si="4"/>
        <v>7.3865011877061461E-7</v>
      </c>
      <c r="W25" s="16">
        <f t="shared" si="4"/>
        <v>2.0863867542763208E-6</v>
      </c>
      <c r="X25" s="16">
        <f t="shared" si="4"/>
        <v>5.3172695394211882E-7</v>
      </c>
      <c r="Y25" s="16">
        <f t="shared" si="4"/>
        <v>9.6862671042803904E-7</v>
      </c>
      <c r="Z25" s="16">
        <f t="shared" si="4"/>
        <v>2.0645293720744505E-7</v>
      </c>
      <c r="AA25" s="16">
        <f t="shared" si="4"/>
        <v>2.1419401067606193E-6</v>
      </c>
      <c r="AB25" s="16">
        <f t="shared" si="4"/>
        <v>8.0851396196755801E-7</v>
      </c>
      <c r="AC25" s="16">
        <f t="shared" si="4"/>
        <v>4.2008356221762391E-6</v>
      </c>
      <c r="AD25" s="16">
        <f t="shared" si="4"/>
        <v>4.2398861027838769E-6</v>
      </c>
      <c r="AE25" s="16">
        <f t="shared" si="4"/>
        <v>1.9690032095101613E-7</v>
      </c>
      <c r="AF25" s="16">
        <f t="shared" si="4"/>
        <v>1.9422586905977867E-7</v>
      </c>
      <c r="AG25" s="16">
        <f t="shared" si="4"/>
        <v>1.9118288403247428E-6</v>
      </c>
      <c r="AH25" s="16">
        <f t="shared" si="4"/>
        <v>2.9202047118090641E-6</v>
      </c>
      <c r="AI25" s="16">
        <f t="shared" si="4"/>
        <v>1.69889201462764E-6</v>
      </c>
      <c r="AJ25" s="17">
        <f t="shared" si="4"/>
        <v>1.9655635170570282E-5</v>
      </c>
      <c r="AK25" s="16">
        <f t="shared" si="4"/>
        <v>3.6436495262696122E-7</v>
      </c>
      <c r="AL25" s="16">
        <f t="shared" si="4"/>
        <v>5.9124017184861131E-6</v>
      </c>
      <c r="AM25" s="18">
        <f t="shared" si="4"/>
        <v>1.9284071507957874E-7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5.3479297540925877E-7</v>
      </c>
      <c r="E26" s="16">
        <f t="shared" si="5"/>
        <v>1.1068433817469927E-6</v>
      </c>
      <c r="F26" s="16">
        <f t="shared" si="5"/>
        <v>1.804156189436485E-8</v>
      </c>
      <c r="G26" s="16">
        <f t="shared" si="5"/>
        <v>1.7491516361644887E-6</v>
      </c>
      <c r="H26" s="16">
        <f t="shared" si="5"/>
        <v>4.0591246884929131E-7</v>
      </c>
      <c r="I26" s="16">
        <f t="shared" si="5"/>
        <v>5.5110662098194839E-10</v>
      </c>
      <c r="J26" s="16">
        <f t="shared" si="5"/>
        <v>5.0656067717128514E-6</v>
      </c>
      <c r="K26" s="16">
        <f t="shared" si="5"/>
        <v>1.3837915118401324E-6</v>
      </c>
      <c r="L26" s="16">
        <f t="shared" si="5"/>
        <v>4.1482799768033116E-6</v>
      </c>
      <c r="M26" s="16">
        <f t="shared" si="5"/>
        <v>8.6196247099558663E-9</v>
      </c>
      <c r="N26" s="16">
        <f t="shared" si="5"/>
        <v>2.2686188589194935E-7</v>
      </c>
      <c r="O26" s="16">
        <f t="shared" si="5"/>
        <v>5.3767963417597522E-6</v>
      </c>
      <c r="P26" s="16">
        <f t="shared" si="5"/>
        <v>1.0576004186647913E-6</v>
      </c>
      <c r="Q26" s="16">
        <f t="shared" si="5"/>
        <v>2.2019484678558841E-8</v>
      </c>
      <c r="R26" s="16">
        <f t="shared" si="5"/>
        <v>2.3220535023879445E-7</v>
      </c>
      <c r="S26" s="16">
        <f t="shared" si="5"/>
        <v>7.601002929628821E-8</v>
      </c>
      <c r="T26" s="17">
        <f t="shared" si="5"/>
        <v>2.1274886852781613E-3</v>
      </c>
      <c r="U26" s="16">
        <f t="shared" si="5"/>
        <v>1.0484798337316713E-6</v>
      </c>
      <c r="V26" s="16">
        <f t="shared" si="5"/>
        <v>1.2375930933874607E-6</v>
      </c>
      <c r="W26" s="16">
        <f t="shared" si="5"/>
        <v>2.9140125403327864E-9</v>
      </c>
      <c r="X26" s="16">
        <f t="shared" si="5"/>
        <v>1.4577780053641411E-6</v>
      </c>
      <c r="Y26" s="16">
        <f t="shared" si="5"/>
        <v>5.1997077119643282E-7</v>
      </c>
      <c r="Z26" s="16">
        <f t="shared" si="5"/>
        <v>2.4728160955136851E-7</v>
      </c>
      <c r="AA26" s="16">
        <f t="shared" si="5"/>
        <v>1.3029069274746458E-6</v>
      </c>
      <c r="AB26" s="16">
        <f t="shared" si="5"/>
        <v>1.4010218838426206E-6</v>
      </c>
      <c r="AC26" s="16">
        <f t="shared" si="5"/>
        <v>9.3511354658981653E-7</v>
      </c>
      <c r="AD26" s="16">
        <f t="shared" si="5"/>
        <v>2.9554007213067085E-8</v>
      </c>
      <c r="AE26" s="16">
        <f t="shared" si="5"/>
        <v>3.158936923933724E-6</v>
      </c>
      <c r="AF26" s="16">
        <f t="shared" si="5"/>
        <v>1.4074006217944874E-7</v>
      </c>
      <c r="AG26" s="16">
        <f t="shared" si="5"/>
        <v>2.6125750634438638E-8</v>
      </c>
      <c r="AH26" s="16">
        <f t="shared" si="5"/>
        <v>6.6525336802658451E-6</v>
      </c>
      <c r="AI26" s="16">
        <f t="shared" si="5"/>
        <v>4.1293832178490153E-7</v>
      </c>
      <c r="AJ26" s="16">
        <f t="shared" si="5"/>
        <v>9.7882423908155588E-8</v>
      </c>
      <c r="AK26" s="16">
        <f t="shared" si="5"/>
        <v>1.2737745451496591E-5</v>
      </c>
      <c r="AL26" s="16">
        <f t="shared" si="5"/>
        <v>4.1300258407561709E-6</v>
      </c>
      <c r="AM26" s="18">
        <f t="shared" si="5"/>
        <v>1.387637918111497E-6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4.2844318093058633E-5</v>
      </c>
      <c r="E27" s="16">
        <f t="shared" si="6"/>
        <v>5.87121969749414E-5</v>
      </c>
      <c r="F27" s="16">
        <f t="shared" si="6"/>
        <v>3.9004627044506126E-6</v>
      </c>
      <c r="G27" s="16">
        <f t="shared" si="6"/>
        <v>3.9418736034374878E-6</v>
      </c>
      <c r="H27" s="16">
        <f t="shared" si="6"/>
        <v>3.2888129688245468E-5</v>
      </c>
      <c r="I27" s="16">
        <f t="shared" si="6"/>
        <v>1.282691724926984E-6</v>
      </c>
      <c r="J27" s="16">
        <f t="shared" si="6"/>
        <v>1.3069527300717582E-5</v>
      </c>
      <c r="K27" s="16">
        <f t="shared" si="6"/>
        <v>1.0912974829584012E-7</v>
      </c>
      <c r="L27" s="16">
        <f t="shared" si="6"/>
        <v>1.5673846653747305E-6</v>
      </c>
      <c r="M27" s="16">
        <f t="shared" si="6"/>
        <v>6.1572550533675528E-6</v>
      </c>
      <c r="N27" s="16">
        <f t="shared" si="6"/>
        <v>1.2132216339279243E-5</v>
      </c>
      <c r="O27" s="16">
        <f t="shared" si="6"/>
        <v>1.8838455456156659E-6</v>
      </c>
      <c r="P27" s="16">
        <f t="shared" si="6"/>
        <v>2.7871288599629283E-7</v>
      </c>
      <c r="Q27" s="16">
        <f t="shared" si="6"/>
        <v>9.2994972207216957E-7</v>
      </c>
      <c r="R27" s="16">
        <f t="shared" si="6"/>
        <v>1.1126133525874697E-8</v>
      </c>
      <c r="S27" s="16">
        <f t="shared" si="6"/>
        <v>6.8696471494339612E-10</v>
      </c>
      <c r="T27" s="16">
        <f t="shared" si="6"/>
        <v>2.7612907913862224E-5</v>
      </c>
      <c r="U27" s="16">
        <f t="shared" si="6"/>
        <v>2.8876523054901619E-6</v>
      </c>
      <c r="V27" s="16">
        <f t="shared" si="6"/>
        <v>8.8352985290100627E-8</v>
      </c>
      <c r="W27" s="16">
        <f t="shared" si="6"/>
        <v>1.0988618562667183E-6</v>
      </c>
      <c r="X27" s="16">
        <f t="shared" si="6"/>
        <v>8.4263851245152833E-6</v>
      </c>
      <c r="Y27" s="16">
        <f t="shared" si="6"/>
        <v>2.2660173610495812E-5</v>
      </c>
      <c r="Z27" s="16">
        <f t="shared" si="6"/>
        <v>3.2956472122310181E-5</v>
      </c>
      <c r="AA27" s="16">
        <f t="shared" si="6"/>
        <v>9.1147355824952234E-7</v>
      </c>
      <c r="AB27" s="16">
        <f t="shared" si="6"/>
        <v>3.8855423395826349E-7</v>
      </c>
      <c r="AC27" s="16">
        <f t="shared" si="6"/>
        <v>1.1059126239901262E-7</v>
      </c>
      <c r="AD27" s="16">
        <f t="shared" si="6"/>
        <v>4.1750199579170996E-6</v>
      </c>
      <c r="AE27" s="17">
        <f t="shared" si="6"/>
        <v>1.8395496900000002E-2</v>
      </c>
      <c r="AF27" s="16">
        <f t="shared" si="6"/>
        <v>1.9977605507773965E-5</v>
      </c>
      <c r="AG27" s="16">
        <f t="shared" si="6"/>
        <v>2.9194444805648195E-5</v>
      </c>
      <c r="AH27" s="16">
        <f t="shared" si="6"/>
        <v>7.4853653832722393E-8</v>
      </c>
      <c r="AI27" s="16">
        <f t="shared" si="6"/>
        <v>2.3117651078454946E-5</v>
      </c>
      <c r="AJ27" s="16">
        <f t="shared" si="6"/>
        <v>3.4283104487020229E-5</v>
      </c>
      <c r="AK27" s="16">
        <f t="shared" si="6"/>
        <v>1.5482845951631858E-7</v>
      </c>
      <c r="AL27" s="16">
        <f t="shared" si="6"/>
        <v>2.5091063177736492E-6</v>
      </c>
      <c r="AM27" s="18">
        <f t="shared" si="6"/>
        <v>4.5009624731904989E-6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9.1552677211089417E-7</v>
      </c>
      <c r="E28" s="16">
        <f t="shared" si="7"/>
        <v>1.7876996005642399E-5</v>
      </c>
      <c r="F28" s="16">
        <f t="shared" si="7"/>
        <v>7.9439473820600724E-7</v>
      </c>
      <c r="G28" s="16">
        <f t="shared" si="7"/>
        <v>9.0382681503048623E-8</v>
      </c>
      <c r="H28" s="16">
        <f t="shared" si="7"/>
        <v>8.6154431464808466E-7</v>
      </c>
      <c r="I28" s="16">
        <f t="shared" si="7"/>
        <v>1.4106806920948642E-6</v>
      </c>
      <c r="J28" s="16">
        <f t="shared" si="7"/>
        <v>1.7570026315702764E-6</v>
      </c>
      <c r="K28" s="16">
        <f t="shared" si="7"/>
        <v>8.2412790141554582E-6</v>
      </c>
      <c r="L28" s="16">
        <f t="shared" si="7"/>
        <v>1.7341481908692275E-6</v>
      </c>
      <c r="M28" s="16">
        <f t="shared" si="7"/>
        <v>1.9353064021811017E-7</v>
      </c>
      <c r="N28" s="16">
        <f t="shared" si="7"/>
        <v>1.2297100200967775E-6</v>
      </c>
      <c r="O28" s="16">
        <f t="shared" si="7"/>
        <v>3.9211493744058942E-6</v>
      </c>
      <c r="P28" s="16">
        <f t="shared" si="7"/>
        <v>6.5546747868449458E-6</v>
      </c>
      <c r="Q28" s="16">
        <f t="shared" si="7"/>
        <v>7.0654612286963381E-6</v>
      </c>
      <c r="R28" s="16">
        <f t="shared" si="7"/>
        <v>2.8414825428070346E-6</v>
      </c>
      <c r="S28" s="17">
        <f t="shared" si="7"/>
        <v>4.0252436367232631E-3</v>
      </c>
      <c r="T28" s="16">
        <f t="shared" si="7"/>
        <v>1.4300562723404214E-7</v>
      </c>
      <c r="U28" s="16">
        <f t="shared" si="7"/>
        <v>1.7184714938495397E-6</v>
      </c>
      <c r="V28" s="16">
        <f t="shared" si="7"/>
        <v>6.2933630627631648E-7</v>
      </c>
      <c r="W28" s="16">
        <f t="shared" si="7"/>
        <v>1.9946096032694024E-6</v>
      </c>
      <c r="X28" s="16">
        <f t="shared" si="7"/>
        <v>8.431636834054381E-8</v>
      </c>
      <c r="Y28" s="16">
        <f t="shared" si="7"/>
        <v>1.4317280525370032E-5</v>
      </c>
      <c r="Z28" s="16">
        <f t="shared" si="7"/>
        <v>7.2873033383859642E-8</v>
      </c>
      <c r="AA28" s="16">
        <f t="shared" si="7"/>
        <v>4.7731763822022532E-6</v>
      </c>
      <c r="AB28" s="16">
        <f t="shared" si="7"/>
        <v>4.2987849137523773E-7</v>
      </c>
      <c r="AC28" s="16">
        <f t="shared" si="7"/>
        <v>9.5325495748200747E-6</v>
      </c>
      <c r="AD28" s="16">
        <f t="shared" si="7"/>
        <v>1.129567272931785E-6</v>
      </c>
      <c r="AE28" s="16">
        <f t="shared" si="7"/>
        <v>1.3413790306059475E-10</v>
      </c>
      <c r="AF28" s="16">
        <f t="shared" si="7"/>
        <v>5.2244548633116835E-6</v>
      </c>
      <c r="AG28" s="16">
        <f t="shared" si="7"/>
        <v>7.057292922051689E-6</v>
      </c>
      <c r="AH28" s="16">
        <f t="shared" si="7"/>
        <v>1.2510326429937369E-6</v>
      </c>
      <c r="AI28" s="16">
        <f t="shared" si="7"/>
        <v>7.352616138184971E-7</v>
      </c>
      <c r="AJ28" s="16">
        <f t="shared" si="7"/>
        <v>3.666759007937725E-6</v>
      </c>
      <c r="AK28" s="16">
        <f t="shared" si="7"/>
        <v>2.4904340621714522E-6</v>
      </c>
      <c r="AL28" s="16">
        <f t="shared" si="7"/>
        <v>5.6427949868853437E-8</v>
      </c>
      <c r="AM28" s="18">
        <f t="shared" si="7"/>
        <v>1.0115920345728304E-5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2.8790730135362699E-9</v>
      </c>
      <c r="E29" s="16">
        <f t="shared" si="8"/>
        <v>2.5655787300577691E-9</v>
      </c>
      <c r="F29" s="16">
        <f t="shared" si="8"/>
        <v>3.9156137582330397E-9</v>
      </c>
      <c r="G29" s="16">
        <f t="shared" si="8"/>
        <v>6.606422256129978E-10</v>
      </c>
      <c r="H29" s="16">
        <f t="shared" si="8"/>
        <v>5.2186851793975482E-15</v>
      </c>
      <c r="I29" s="16">
        <f t="shared" si="8"/>
        <v>1.4047432387477927E-9</v>
      </c>
      <c r="J29" s="16">
        <f t="shared" si="8"/>
        <v>2.3315826900327331E-10</v>
      </c>
      <c r="K29" s="16">
        <f t="shared" si="8"/>
        <v>1.8221444773279749E-10</v>
      </c>
      <c r="L29" s="16">
        <f t="shared" si="8"/>
        <v>3.9664464537829494E-11</v>
      </c>
      <c r="M29" s="16">
        <f t="shared" si="8"/>
        <v>8.3811163441008529E-9</v>
      </c>
      <c r="N29" s="16">
        <f t="shared" si="8"/>
        <v>2.9995247345263097E-8</v>
      </c>
      <c r="O29" s="16">
        <f t="shared" si="8"/>
        <v>2.4183393010099902E-10</v>
      </c>
      <c r="P29" s="16">
        <f t="shared" si="8"/>
        <v>1.102674033793774E-9</v>
      </c>
      <c r="Q29" s="16">
        <f t="shared" si="8"/>
        <v>3.3422901881709251E-10</v>
      </c>
      <c r="R29" s="16">
        <f t="shared" si="8"/>
        <v>3.6805717764257823E-9</v>
      </c>
      <c r="S29" s="16">
        <f t="shared" si="8"/>
        <v>4.7137794347997635E-10</v>
      </c>
      <c r="T29" s="16">
        <f t="shared" si="8"/>
        <v>2.8893279785339792E-9</v>
      </c>
      <c r="U29" s="16">
        <f t="shared" si="8"/>
        <v>2.8299949833603695E-9</v>
      </c>
      <c r="V29" s="16">
        <f t="shared" si="8"/>
        <v>6.5463077308112214E-11</v>
      </c>
      <c r="W29" s="16">
        <f t="shared" si="8"/>
        <v>1.4550123051103864E-8</v>
      </c>
      <c r="X29" s="16">
        <f t="shared" si="8"/>
        <v>1.2246298680256911E-9</v>
      </c>
      <c r="Y29" s="16">
        <f t="shared" si="8"/>
        <v>3.9852087510050163E-9</v>
      </c>
      <c r="Z29" s="16">
        <f t="shared" si="8"/>
        <v>3.5259004377161067E-9</v>
      </c>
      <c r="AA29" s="16">
        <f t="shared" si="8"/>
        <v>8.9472193649902947E-9</v>
      </c>
      <c r="AB29" s="17">
        <f t="shared" si="8"/>
        <v>4.4305849983872334E-6</v>
      </c>
      <c r="AC29" s="16">
        <f t="shared" si="8"/>
        <v>1.1470361663494027E-8</v>
      </c>
      <c r="AD29" s="16">
        <f t="shared" si="8"/>
        <v>3.6499422470072665E-9</v>
      </c>
      <c r="AE29" s="16">
        <f t="shared" si="8"/>
        <v>9.227627942827865E-11</v>
      </c>
      <c r="AF29" s="16">
        <f t="shared" si="8"/>
        <v>5.0315135460456569E-10</v>
      </c>
      <c r="AG29" s="16">
        <f t="shared" si="8"/>
        <v>8.1298122397651516E-9</v>
      </c>
      <c r="AH29" s="16">
        <f t="shared" si="8"/>
        <v>1.2439306315278557E-8</v>
      </c>
      <c r="AI29" s="16">
        <f t="shared" si="8"/>
        <v>6.8198604030260855E-11</v>
      </c>
      <c r="AJ29" s="16">
        <f t="shared" si="8"/>
        <v>7.5008188214550691E-10</v>
      </c>
      <c r="AK29" s="16">
        <f t="shared" si="8"/>
        <v>1.7176751590956872E-9</v>
      </c>
      <c r="AL29" s="16">
        <f t="shared" si="8"/>
        <v>4.3490970851570664E-10</v>
      </c>
      <c r="AM29" s="18">
        <f t="shared" si="8"/>
        <v>3.3416594744644842E-9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3.5471119795613121E-9</v>
      </c>
      <c r="E30" s="16">
        <f t="shared" si="9"/>
        <v>2.2964738200957548E-8</v>
      </c>
      <c r="F30" s="16">
        <f t="shared" si="9"/>
        <v>8.0567094959725314E-8</v>
      </c>
      <c r="G30" s="16">
        <f t="shared" si="9"/>
        <v>1.5475190096428529E-8</v>
      </c>
      <c r="H30" s="16">
        <f t="shared" si="9"/>
        <v>2.8441413524656035E-8</v>
      </c>
      <c r="I30" s="16">
        <f t="shared" si="9"/>
        <v>4.4566138490464386E-9</v>
      </c>
      <c r="J30" s="16">
        <f t="shared" si="9"/>
        <v>1.0282566715355268E-7</v>
      </c>
      <c r="K30" s="16">
        <f t="shared" si="9"/>
        <v>6.5550542957763098E-8</v>
      </c>
      <c r="L30" s="16">
        <f t="shared" si="9"/>
        <v>1.3159581299199294E-7</v>
      </c>
      <c r="M30" s="16">
        <f t="shared" si="9"/>
        <v>5.3410681938575171E-9</v>
      </c>
      <c r="N30" s="16">
        <f t="shared" si="9"/>
        <v>3.0070283209996526E-8</v>
      </c>
      <c r="O30" s="16">
        <f t="shared" si="9"/>
        <v>2.0105782364695526E-8</v>
      </c>
      <c r="P30" s="16">
        <f t="shared" si="9"/>
        <v>1.6809083217839437E-7</v>
      </c>
      <c r="Q30" s="16">
        <f t="shared" si="9"/>
        <v>2.1220561761855054E-8</v>
      </c>
      <c r="R30" s="17">
        <f t="shared" si="9"/>
        <v>5.7129167177894759E-5</v>
      </c>
      <c r="S30" s="16">
        <f t="shared" si="9"/>
        <v>4.0709378732899875E-8</v>
      </c>
      <c r="T30" s="16">
        <f t="shared" si="9"/>
        <v>6.2514602885568144E-9</v>
      </c>
      <c r="U30" s="16">
        <f t="shared" si="9"/>
        <v>8.5682921366452375E-9</v>
      </c>
      <c r="V30" s="16">
        <f t="shared" si="9"/>
        <v>3.2365614220797562E-9</v>
      </c>
      <c r="W30" s="16">
        <f t="shared" si="9"/>
        <v>7.1276056055261145E-8</v>
      </c>
      <c r="X30" s="16">
        <f t="shared" si="9"/>
        <v>1.5182437122443535E-7</v>
      </c>
      <c r="Y30" s="16">
        <f t="shared" si="9"/>
        <v>2.6478450457430842E-11</v>
      </c>
      <c r="Z30" s="16">
        <f t="shared" si="9"/>
        <v>5.6224978105671894E-10</v>
      </c>
      <c r="AA30" s="16">
        <f t="shared" si="9"/>
        <v>5.0479852120935379E-9</v>
      </c>
      <c r="AB30" s="16">
        <f t="shared" si="9"/>
        <v>4.8097165218531847E-8</v>
      </c>
      <c r="AC30" s="16">
        <f t="shared" si="9"/>
        <v>9.1739583166035738E-8</v>
      </c>
      <c r="AD30" s="16">
        <f t="shared" si="9"/>
        <v>4.4421740810797218E-11</v>
      </c>
      <c r="AE30" s="16">
        <f t="shared" si="9"/>
        <v>3.415029943880443E-11</v>
      </c>
      <c r="AF30" s="16">
        <f t="shared" si="9"/>
        <v>1.8344413226096785E-7</v>
      </c>
      <c r="AG30" s="16">
        <f t="shared" si="9"/>
        <v>2.2640697120133952E-10</v>
      </c>
      <c r="AH30" s="16">
        <f t="shared" si="9"/>
        <v>1.6961664370222341E-8</v>
      </c>
      <c r="AI30" s="16">
        <f t="shared" si="9"/>
        <v>1.465254652166479E-11</v>
      </c>
      <c r="AJ30" s="16">
        <f t="shared" si="9"/>
        <v>4.0390030335917508E-9</v>
      </c>
      <c r="AK30" s="16">
        <f t="shared" si="9"/>
        <v>1.1849828484541171E-8</v>
      </c>
      <c r="AL30" s="16">
        <f t="shared" si="9"/>
        <v>1.1600254262153191E-8</v>
      </c>
      <c r="AM30" s="18">
        <f t="shared" si="9"/>
        <v>4.2947887588797783E-8</v>
      </c>
    </row>
    <row r="31" spans="1:39">
      <c r="A31" t="s">
        <v>60</v>
      </c>
      <c r="D31" s="20">
        <f>SUM($D$21:$D$30)</f>
        <v>6.0574543637427474E-5</v>
      </c>
      <c r="E31" s="20">
        <f>SUM($E$21:$E$30)</f>
        <v>8.0456995504262226E-5</v>
      </c>
      <c r="F31" s="20">
        <f>SUM($F$21:$F$30)</f>
        <v>2.503197897888337E-5</v>
      </c>
      <c r="G31" s="20">
        <f>SUM($G$21:$G$30)</f>
        <v>2.8684817218157696E-5</v>
      </c>
      <c r="H31" s="20">
        <f>SUM($H$21:$H$30)</f>
        <v>4.8635971762374797E-5</v>
      </c>
      <c r="I31" s="20">
        <f>SUM($I$21:$I$30)</f>
        <v>3.6699284942103456E-3</v>
      </c>
      <c r="J31" s="20">
        <f>SUM($J$21:$J$30)</f>
        <v>8.3099838298479473E-5</v>
      </c>
      <c r="K31" s="20">
        <f>SUM($K$21:$K$30)</f>
        <v>6.8645776272605377E-5</v>
      </c>
      <c r="L31" s="20">
        <f>SUM($L$21:$L$30)</f>
        <v>1.0851074651255809E-5</v>
      </c>
      <c r="M31">
        <f>SUM($M$21:$M$30)</f>
        <v>1.6163632045051962E-3</v>
      </c>
      <c r="N31" s="20">
        <f>SUM($N$21:$N$30)</f>
        <v>1.8733044092257472E-5</v>
      </c>
      <c r="O31" s="20">
        <f>SUM($O$21:$O$30)</f>
        <v>2.4270455914423178E-5</v>
      </c>
      <c r="P31" s="20">
        <f>SUM($P$21:$P$30)</f>
        <v>1.5416408688042978E-5</v>
      </c>
      <c r="Q31" s="20">
        <f>SUM($Q$21:$Q$30)</f>
        <v>2.6945903954783395E-3</v>
      </c>
      <c r="R31" s="20">
        <f>SUM($R$21:$R$30)</f>
        <v>6.3898685168003379E-5</v>
      </c>
      <c r="S31" s="20">
        <f>SUM($S$21:$S$30)</f>
        <v>4.0320982328388363E-3</v>
      </c>
      <c r="T31" s="20">
        <f>SUM($T$21:$T$30)</f>
        <v>2.1758272130815281E-3</v>
      </c>
      <c r="U31" s="20">
        <f>SUM($U$21:$U$30)</f>
        <v>1.3652287226201898E-3</v>
      </c>
      <c r="V31" s="20">
        <f>SUM($V$21:$V$30)</f>
        <v>4.3325209501921744E-6</v>
      </c>
      <c r="W31" s="20">
        <f>SUM($W$21:$W$30)</f>
        <v>9.8772864411074077E-6</v>
      </c>
      <c r="X31" s="20">
        <f>SUM($X$21:$X$30)</f>
        <v>2.8055017218670244E-5</v>
      </c>
      <c r="Y31" s="20">
        <f>SUM($Y$21:$Y$30)</f>
        <v>5.8043649257358034E-5</v>
      </c>
      <c r="Z31" s="20">
        <f>SUM($Z$21:$Z$30)</f>
        <v>3.5107566280404622E-5</v>
      </c>
      <c r="AA31" s="20">
        <f>SUM($AA$21:$AA$30)</f>
        <v>3.2723174554895757E-5</v>
      </c>
      <c r="AB31" s="20">
        <f>SUM($AB$21:$AB$30)</f>
        <v>1.2964818476424944E-5</v>
      </c>
      <c r="AC31" s="20">
        <f>SUM($AC$21:$AC$30)</f>
        <v>4.6725935662052859E-5</v>
      </c>
      <c r="AD31" s="20">
        <f>SUM($AD$21:$AD$30)</f>
        <v>7.9050269514128948E-5</v>
      </c>
      <c r="AE31" s="20">
        <f>SUM($AE$21:$AE$30)</f>
        <v>1.8401156334547399E-2</v>
      </c>
      <c r="AF31" s="20">
        <f>SUM($AF$21:$AF$30)</f>
        <v>2.8366035370115761E-5</v>
      </c>
      <c r="AG31" s="20">
        <f>SUM($AG$21:$AG$30)</f>
        <v>4.8128091298650603E-5</v>
      </c>
      <c r="AH31" s="20">
        <f>SUM($AH$21:$AH$30)</f>
        <v>2.6815714425911832E-5</v>
      </c>
      <c r="AI31" s="20">
        <f>SUM($AI$21:$AI$30)</f>
        <v>4.2050735617195398E-5</v>
      </c>
      <c r="AJ31" s="20">
        <f>SUM($AJ$21:$AJ$30)</f>
        <v>6.6546181702880779E-5</v>
      </c>
      <c r="AK31" s="20">
        <f>SUM($AK$21:$AK$30)</f>
        <v>6.38899373510203E-5</v>
      </c>
      <c r="AL31" s="20">
        <f>SUM($AL$21:$AL$30)</f>
        <v>1.0466764681562832E-2</v>
      </c>
      <c r="AM31" s="20">
        <f>SUM($AM$21:$AM$30)</f>
        <v>3.2963522107702249E-5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4.5565897325259556E-2</v>
      </c>
      <c r="D33" s="21">
        <f>$D$31/$C$33</f>
        <v>1.3293833150049223E-3</v>
      </c>
      <c r="E33" s="21">
        <f>$E$31/$C$33</f>
        <v>1.765728323749277E-3</v>
      </c>
      <c r="F33" s="21">
        <f>$F$31/$C$33</f>
        <v>5.4935775323811825E-4</v>
      </c>
      <c r="G33" s="21">
        <f>$G$31/$C$33</f>
        <v>6.2952380841748952E-4</v>
      </c>
      <c r="H33" s="21">
        <f>$H$31/$C$33</f>
        <v>1.0673765824296263E-3</v>
      </c>
      <c r="I33" s="21">
        <f>$I$31/$C$33</f>
        <v>8.054112197140717E-2</v>
      </c>
      <c r="J33" s="21">
        <f>$J$31/$C$33</f>
        <v>1.8237287791194863E-3</v>
      </c>
      <c r="K33" s="21">
        <f>$K$31/$C$33</f>
        <v>1.50651650251934E-3</v>
      </c>
      <c r="L33" s="21">
        <f>$L$31/$C$33</f>
        <v>2.3814026033106323E-4</v>
      </c>
      <c r="M33" s="21">
        <f>$M$31/$C$33</f>
        <v>3.5473090609128892E-2</v>
      </c>
      <c r="N33" s="21">
        <f>$N$31/$C$33</f>
        <v>4.111198328551903E-4</v>
      </c>
      <c r="O33" s="21">
        <f>$O$31/$C$33</f>
        <v>5.326451872806375E-4</v>
      </c>
      <c r="P33" s="21">
        <f>$P$31/$C$33</f>
        <v>3.3833216490826917E-4</v>
      </c>
      <c r="Q33" s="21">
        <f>$Q$31/$C$33</f>
        <v>5.9136120512315406E-2</v>
      </c>
      <c r="R33" s="21">
        <f>$R$31/$C$33</f>
        <v>1.4023357141829181E-3</v>
      </c>
      <c r="S33" s="21">
        <f>$S$31/$C$33</f>
        <v>8.8489385034092899E-2</v>
      </c>
      <c r="T33" s="21">
        <f>$T$31/$C$33</f>
        <v>4.7751220557558371E-2</v>
      </c>
      <c r="U33" s="21">
        <f>$U$31/$C$33</f>
        <v>2.9961633650597994E-2</v>
      </c>
      <c r="V33" s="21">
        <f>$V$31/$C$33</f>
        <v>9.5082533309191115E-5</v>
      </c>
      <c r="W33" s="21">
        <f>$W$31/$C$33</f>
        <v>2.1676927309476933E-4</v>
      </c>
      <c r="X33" s="21">
        <f>$X$31/$C$33</f>
        <v>6.1570206811482854E-4</v>
      </c>
      <c r="Y33" s="21">
        <f>$Y$31/$C$33</f>
        <v>1.2738397061080461E-3</v>
      </c>
      <c r="Z33" s="21">
        <f>$Z$31/$C$33</f>
        <v>7.7047898409196179E-4</v>
      </c>
      <c r="AA33" s="21">
        <f>$AA$31/$C$33</f>
        <v>7.1815055723165998E-4</v>
      </c>
      <c r="AB33" s="21">
        <f>$AB$31/$C$33</f>
        <v>2.8452898411896014E-4</v>
      </c>
      <c r="AC33" s="21">
        <f>$AC$31/$C$33</f>
        <v>1.0254584767312425E-3</v>
      </c>
      <c r="AD33" s="21">
        <f>$AD$31/$C$33</f>
        <v>1.7348559812144259E-3</v>
      </c>
      <c r="AE33" s="21">
        <f>$AE$31/$C$33</f>
        <v>0.40383614533465306</v>
      </c>
      <c r="AF33" s="21">
        <f>$AF$31/$C$33</f>
        <v>6.225277463018595E-4</v>
      </c>
      <c r="AG33" s="21">
        <f>$AG$31/$C$33</f>
        <v>1.0562305172024055E-3</v>
      </c>
      <c r="AH33" s="21">
        <f>$AH$31/$C$33</f>
        <v>5.8850403481567086E-4</v>
      </c>
      <c r="AI33" s="21">
        <f>$AI$31/$C$33</f>
        <v>9.2285542665884203E-4</v>
      </c>
      <c r="AJ33" s="21">
        <f>$AJ$31/$C$33</f>
        <v>1.4604383016504484E-3</v>
      </c>
      <c r="AK33" s="21">
        <f>$AK$31/$C$33</f>
        <v>1.4021437325146841E-3</v>
      </c>
      <c r="AL33" s="21">
        <f>$AL$31/$C$33</f>
        <v>0.22970610250136692</v>
      </c>
      <c r="AM33" s="21">
        <f>$AM$31/$C$33</f>
        <v>7.2342528168382728E-4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B1F25-777F-4DE4-A524-1D39132C6506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-0.10715310375377889</v>
      </c>
      <c r="D5" s="10">
        <v>-5.3325791537273556E-2</v>
      </c>
      <c r="E5" s="10">
        <v>2.0851746713382757E-2</v>
      </c>
      <c r="F5" s="10">
        <v>1.1576425936005771E-2</v>
      </c>
      <c r="G5" s="10">
        <v>-2.7741960116853325E-2</v>
      </c>
      <c r="H5" s="10">
        <v>-9.2209717024509443E-3</v>
      </c>
      <c r="I5" s="10">
        <v>1.1393054676332772E-2</v>
      </c>
      <c r="J5" s="10">
        <v>-4.1417349149201008E-3</v>
      </c>
      <c r="K5" s="10">
        <v>-6.2223879641866785E-2</v>
      </c>
      <c r="L5" s="10">
        <v>-5.7574027121763847E-3</v>
      </c>
      <c r="M5" s="11" t="s">
        <v>69</v>
      </c>
      <c r="N5" s="10">
        <v>-1.6204342238636066E-2</v>
      </c>
      <c r="O5" s="10">
        <v>-3.6940446605343E-2</v>
      </c>
      <c r="P5" s="10">
        <v>-4.3111479372002846E-2</v>
      </c>
      <c r="Q5" s="10">
        <v>-7.5799391600835566E-3</v>
      </c>
      <c r="R5" s="10">
        <v>-1.9211447163260089E-2</v>
      </c>
      <c r="S5" s="10">
        <v>5.1605414629585809E-2</v>
      </c>
      <c r="T5" s="10">
        <v>7.5046667372715037E-2</v>
      </c>
      <c r="U5" s="10">
        <v>2.2035374370648151E-2</v>
      </c>
      <c r="V5" s="10">
        <v>6.0830543306097766E-3</v>
      </c>
      <c r="W5" s="10">
        <v>-8.6888248348982011E-2</v>
      </c>
      <c r="X5" s="10">
        <v>6.8868201928354467E-2</v>
      </c>
      <c r="Y5" s="10">
        <v>4.7817194208398861E-2</v>
      </c>
      <c r="Z5" s="10">
        <v>-2.8004198522313391E-2</v>
      </c>
      <c r="AA5" s="10">
        <v>2.0728327055458125E-2</v>
      </c>
      <c r="AB5" s="10">
        <v>2.9662488602477447E-2</v>
      </c>
      <c r="AC5" s="10">
        <v>3.9085180186467859E-2</v>
      </c>
      <c r="AD5" s="10">
        <v>1.5703286826837873E-2</v>
      </c>
      <c r="AE5" s="10">
        <v>1.9664477973858525E-2</v>
      </c>
      <c r="AF5" s="10">
        <v>6.2755414239276637E-3</v>
      </c>
      <c r="AG5" s="10">
        <v>-7.7451458281462124E-3</v>
      </c>
      <c r="AH5" s="10">
        <v>-5.8584470026795789E-3</v>
      </c>
      <c r="AI5" s="10">
        <v>2.4437163337093806E-2</v>
      </c>
      <c r="AJ5" s="10">
        <v>2.3392374123496287E-2</v>
      </c>
      <c r="AK5" s="10">
        <v>1.8218632784899651E-2</v>
      </c>
      <c r="AL5" s="10">
        <v>-1.2811769597223749E-3</v>
      </c>
      <c r="AM5" s="12">
        <v>5.7643943067491793E-2</v>
      </c>
    </row>
    <row r="6" spans="1:39" ht="24">
      <c r="A6" s="13" t="s">
        <v>41</v>
      </c>
      <c r="B6" s="14" t="s">
        <v>40</v>
      </c>
      <c r="C6" s="19">
        <v>7.4484680719148271E-3</v>
      </c>
      <c r="D6" s="16">
        <v>9.1610530890028369E-3</v>
      </c>
      <c r="E6" s="16">
        <v>-3.312637865026704E-2</v>
      </c>
      <c r="F6" s="16">
        <v>6.5448414617276744E-3</v>
      </c>
      <c r="G6" s="16">
        <v>-1.0347776962258122E-2</v>
      </c>
      <c r="H6" s="16">
        <v>-5.6005680942443216E-2</v>
      </c>
      <c r="I6" s="16">
        <v>5.4347151460330527E-2</v>
      </c>
      <c r="J6" s="16">
        <v>-1.4501730412474214E-2</v>
      </c>
      <c r="K6" s="16">
        <v>2.1822301446745861E-2</v>
      </c>
      <c r="L6" s="16">
        <v>-5.9468905673404591E-2</v>
      </c>
      <c r="M6" s="16">
        <v>-7.3628318832260776E-3</v>
      </c>
      <c r="N6" s="16">
        <v>2.2912325754154281E-2</v>
      </c>
      <c r="O6" s="16">
        <v>1.6179546721386755E-2</v>
      </c>
      <c r="P6" s="16">
        <v>-2.2506691877377458E-3</v>
      </c>
      <c r="Q6" s="17" t="s">
        <v>106</v>
      </c>
      <c r="R6" s="16">
        <v>7.8008013196930754E-3</v>
      </c>
      <c r="S6" s="16">
        <v>-4.5216951939072117E-2</v>
      </c>
      <c r="T6" s="16">
        <v>-6.8587797223534835E-2</v>
      </c>
      <c r="U6" s="16">
        <v>-2.1364992243609023E-3</v>
      </c>
      <c r="V6" s="16">
        <v>2.1632295084943447E-2</v>
      </c>
      <c r="W6" s="16">
        <v>-6.1590713608835244E-2</v>
      </c>
      <c r="X6" s="16">
        <v>3.3891033209736583E-2</v>
      </c>
      <c r="Y6" s="16">
        <v>5.8578590722843028E-2</v>
      </c>
      <c r="Z6" s="16">
        <v>-1.0003113478774446E-2</v>
      </c>
      <c r="AA6" s="16">
        <v>-1.2305349491064689E-2</v>
      </c>
      <c r="AB6" s="17" t="s">
        <v>107</v>
      </c>
      <c r="AC6" s="16">
        <v>9.4004885075734106E-3</v>
      </c>
      <c r="AD6" s="16">
        <v>-6.0315668973505467E-3</v>
      </c>
      <c r="AE6" s="16">
        <v>4.578672087822843E-2</v>
      </c>
      <c r="AF6" s="16">
        <v>1.3144350441284888E-2</v>
      </c>
      <c r="AG6" s="16">
        <v>2.1037520091814969E-2</v>
      </c>
      <c r="AH6" s="16">
        <v>-8.1500918586613555E-3</v>
      </c>
      <c r="AI6" s="16">
        <v>5.2562263905301977E-2</v>
      </c>
      <c r="AJ6" s="16">
        <v>-2.4435379226968618E-2</v>
      </c>
      <c r="AK6" s="16">
        <v>3.7279747127670404E-2</v>
      </c>
      <c r="AL6" s="16">
        <v>-3.2795006509873138E-2</v>
      </c>
      <c r="AM6" s="18">
        <v>-1.985065482562156E-2</v>
      </c>
    </row>
    <row r="7" spans="1:39" ht="24">
      <c r="A7" s="13" t="s">
        <v>42</v>
      </c>
      <c r="B7" s="14" t="s">
        <v>40</v>
      </c>
      <c r="C7" s="19">
        <v>-8.9038078363980269E-3</v>
      </c>
      <c r="D7" s="16">
        <v>-4.4270268046773885E-2</v>
      </c>
      <c r="E7" s="16">
        <v>-6.2276805426555025E-2</v>
      </c>
      <c r="F7" s="16">
        <v>1.3670791346424405E-2</v>
      </c>
      <c r="G7" s="16">
        <v>-5.6474889878914532E-2</v>
      </c>
      <c r="H7" s="16">
        <v>-2.6587983107053535E-2</v>
      </c>
      <c r="I7" s="16">
        <v>1.352341900256205E-2</v>
      </c>
      <c r="J7" s="16">
        <v>-1.4790642472373506E-2</v>
      </c>
      <c r="K7" s="16">
        <v>6.2098821896591477E-3</v>
      </c>
      <c r="L7" s="16">
        <v>-1.3317527643420571E-2</v>
      </c>
      <c r="M7" s="16">
        <v>-1.6201232554286838E-2</v>
      </c>
      <c r="N7" s="17" t="s">
        <v>69</v>
      </c>
      <c r="O7" s="16">
        <v>-3.0037678380400803E-2</v>
      </c>
      <c r="P7" s="16">
        <v>-3.6588987834761306E-3</v>
      </c>
      <c r="Q7" s="16">
        <v>2.3480490257254353E-2</v>
      </c>
      <c r="R7" s="16">
        <v>2.7326045171494933E-2</v>
      </c>
      <c r="S7" s="16">
        <v>-3.3625404613263819E-2</v>
      </c>
      <c r="T7" s="16">
        <v>-1.6326122337494982E-2</v>
      </c>
      <c r="U7" s="16">
        <v>-2.5716822785927917E-2</v>
      </c>
      <c r="V7" s="16">
        <v>4.1755009774821009E-2</v>
      </c>
      <c r="W7" s="16">
        <v>-1.5353051840909775E-2</v>
      </c>
      <c r="X7" s="16">
        <v>8.0362311085964297E-2</v>
      </c>
      <c r="Y7" s="16">
        <v>2.1669807504750647E-2</v>
      </c>
      <c r="Z7" s="16">
        <v>-2.4101398891738172E-2</v>
      </c>
      <c r="AA7" s="16">
        <v>4.4176702047411601E-2</v>
      </c>
      <c r="AB7" s="16">
        <v>-5.7049617088110259E-2</v>
      </c>
      <c r="AC7" s="16">
        <v>4.1777487469632779E-2</v>
      </c>
      <c r="AD7" s="16">
        <v>5.174053622734634E-2</v>
      </c>
      <c r="AE7" s="16">
        <v>4.6732945038412022E-2</v>
      </c>
      <c r="AF7" s="16">
        <v>1.5839554867283098E-2</v>
      </c>
      <c r="AG7" s="16">
        <v>-1.0585072275561819E-2</v>
      </c>
      <c r="AH7" s="16">
        <v>-1.4691095623449606E-2</v>
      </c>
      <c r="AI7" s="16">
        <v>-4.0942213329626786E-3</v>
      </c>
      <c r="AJ7" s="16">
        <v>6.9574045839086288E-2</v>
      </c>
      <c r="AK7" s="16">
        <v>6.0140265756004063E-3</v>
      </c>
      <c r="AL7" s="16">
        <v>1.3981712523094604E-2</v>
      </c>
      <c r="AM7" s="18">
        <v>4.2690302701255317E-2</v>
      </c>
    </row>
    <row r="8" spans="1:39" ht="24">
      <c r="A8" s="13" t="s">
        <v>43</v>
      </c>
      <c r="B8" s="14" t="s">
        <v>40</v>
      </c>
      <c r="C8" s="19">
        <v>9.3070679579399046E-2</v>
      </c>
      <c r="D8" s="16">
        <v>6.6577414478496688E-2</v>
      </c>
      <c r="E8" s="16">
        <v>-2.1248906575945178E-2</v>
      </c>
      <c r="F8" s="16">
        <v>-5.8276526651944514E-2</v>
      </c>
      <c r="G8" s="16">
        <v>1.5204507538922028E-3</v>
      </c>
      <c r="H8" s="16">
        <v>-8.6371885905556486E-2</v>
      </c>
      <c r="I8" s="16">
        <v>-6.207203053636285E-2</v>
      </c>
      <c r="J8" s="17" t="s">
        <v>69</v>
      </c>
      <c r="K8" s="16">
        <v>-7.0550627217553542E-3</v>
      </c>
      <c r="L8" s="16">
        <v>-2.4370196163307357E-2</v>
      </c>
      <c r="M8" s="16">
        <v>-4.1202579664186218E-3</v>
      </c>
      <c r="N8" s="16">
        <v>-1.4749294293086114E-2</v>
      </c>
      <c r="O8" s="16">
        <v>-4.5245049556721782E-2</v>
      </c>
      <c r="P8" s="16">
        <v>7.5120593105318708E-3</v>
      </c>
      <c r="Q8" s="16">
        <v>-1.4759970359195143E-2</v>
      </c>
      <c r="R8" s="16">
        <v>-3.9526869438233449E-2</v>
      </c>
      <c r="S8" s="16">
        <v>-4.2502095884004581E-3</v>
      </c>
      <c r="T8" s="16">
        <v>-1.2182618163478412E-2</v>
      </c>
      <c r="U8" s="16">
        <v>-2.186335671817936E-2</v>
      </c>
      <c r="V8" s="16">
        <v>-7.7255003456594196E-2</v>
      </c>
      <c r="W8" s="16">
        <v>-8.6934105871505855E-3</v>
      </c>
      <c r="X8" s="16">
        <v>-2.7265480492494623E-2</v>
      </c>
      <c r="Y8" s="16">
        <v>2.4054526544791937E-2</v>
      </c>
      <c r="Z8" s="16">
        <v>2.4454884404712159E-2</v>
      </c>
      <c r="AA8" s="16">
        <v>4.3884859320031423E-2</v>
      </c>
      <c r="AB8" s="16">
        <v>6.1255811923122223E-3</v>
      </c>
      <c r="AC8" s="16">
        <v>5.4331125630301631E-2</v>
      </c>
      <c r="AD8" s="16">
        <v>-1.5560837090142755E-2</v>
      </c>
      <c r="AE8" s="16">
        <v>-1.8087978201542176E-2</v>
      </c>
      <c r="AF8" s="16">
        <v>3.3458061532902553E-2</v>
      </c>
      <c r="AG8" s="16">
        <v>-1.6469704863627681E-2</v>
      </c>
      <c r="AH8" s="16">
        <v>2.266231419976528E-2</v>
      </c>
      <c r="AI8" s="16">
        <v>-1.3386821024944193E-2</v>
      </c>
      <c r="AJ8" s="16">
        <v>5.2412449601429371E-2</v>
      </c>
      <c r="AK8" s="16">
        <v>-1.5561624016657866E-3</v>
      </c>
      <c r="AL8" s="16">
        <v>2.7755563643807848E-2</v>
      </c>
      <c r="AM8" s="18">
        <v>-3.8981979479651756E-2</v>
      </c>
    </row>
    <row r="9" spans="1:39" ht="24">
      <c r="A9" s="13" t="s">
        <v>44</v>
      </c>
      <c r="B9" s="14" t="s">
        <v>40</v>
      </c>
      <c r="C9" s="19">
        <v>3.9146963248398406E-2</v>
      </c>
      <c r="D9" s="16">
        <v>-3.8757476169436348E-3</v>
      </c>
      <c r="E9" s="16">
        <v>-2.8785798451327832E-3</v>
      </c>
      <c r="F9" s="16">
        <v>6.2090207897231115E-3</v>
      </c>
      <c r="G9" s="16">
        <v>-1.3677258104219157E-2</v>
      </c>
      <c r="H9" s="16">
        <v>-1.0900828559768731E-2</v>
      </c>
      <c r="I9" s="16">
        <v>-3.5392313819581091E-3</v>
      </c>
      <c r="J9" s="16">
        <v>-1.8635691154294601E-2</v>
      </c>
      <c r="K9" s="16">
        <v>2.1180506474187562E-2</v>
      </c>
      <c r="L9" s="16">
        <v>-4.3825774217365034E-2</v>
      </c>
      <c r="M9" s="16">
        <v>2.0230573805986373E-2</v>
      </c>
      <c r="N9" s="16">
        <v>4.8044779562972623E-2</v>
      </c>
      <c r="O9" s="16">
        <v>1.8719987710636488E-2</v>
      </c>
      <c r="P9" s="16">
        <v>6.232972230558019E-2</v>
      </c>
      <c r="Q9" s="16">
        <v>4.7873743611894004E-2</v>
      </c>
      <c r="R9" s="16">
        <v>1.1734514616602642E-2</v>
      </c>
      <c r="S9" s="16">
        <v>3.7441605281316438E-2</v>
      </c>
      <c r="T9" s="16">
        <v>-3.5344684287360227E-2</v>
      </c>
      <c r="U9" s="16">
        <v>2.1408253269980675E-2</v>
      </c>
      <c r="V9" s="16">
        <v>1.3700776118026005E-2</v>
      </c>
      <c r="W9" s="16">
        <v>-7.8109795109470737E-3</v>
      </c>
      <c r="X9" s="16">
        <v>-1.8159026610653276E-2</v>
      </c>
      <c r="Y9" s="16">
        <v>2.5374676493006735E-2</v>
      </c>
      <c r="Z9" s="16">
        <v>-1.8130443284195011E-2</v>
      </c>
      <c r="AA9" s="16">
        <v>3.3493193698411701E-2</v>
      </c>
      <c r="AB9" s="16">
        <v>3.3126171012174258E-2</v>
      </c>
      <c r="AC9" s="16">
        <v>-8.8904019822651607E-3</v>
      </c>
      <c r="AD9" s="16">
        <v>3.6574992760828914E-2</v>
      </c>
      <c r="AE9" s="17" t="s">
        <v>52</v>
      </c>
      <c r="AF9" s="16">
        <v>-1.1709407557058222E-3</v>
      </c>
      <c r="AG9" s="16">
        <v>-2.5222987180700519E-2</v>
      </c>
      <c r="AH9" s="16">
        <v>-4.1800050497469633E-2</v>
      </c>
      <c r="AI9" s="16">
        <v>-6.7376120647432034E-3</v>
      </c>
      <c r="AJ9" s="16">
        <v>-6.5189315610217563E-3</v>
      </c>
      <c r="AK9" s="16">
        <v>-1.3140131259870389E-3</v>
      </c>
      <c r="AL9" s="16">
        <v>-1.1257972860445694E-2</v>
      </c>
      <c r="AM9" s="18">
        <v>-4.8648876985302743E-2</v>
      </c>
    </row>
    <row r="10" spans="1:39" ht="24">
      <c r="A10" s="13" t="s">
        <v>45</v>
      </c>
      <c r="B10" s="14" t="s">
        <v>40</v>
      </c>
      <c r="C10" s="19">
        <v>0.10732324679931393</v>
      </c>
      <c r="D10" s="16">
        <v>-6.3278728023764289E-2</v>
      </c>
      <c r="E10" s="16">
        <v>-1.757631801741245E-2</v>
      </c>
      <c r="F10" s="16">
        <v>-1.3727050175912388E-2</v>
      </c>
      <c r="G10" s="16">
        <v>1.7623648614682459E-3</v>
      </c>
      <c r="H10" s="16">
        <v>-1.3474573800535379E-2</v>
      </c>
      <c r="I10" s="16">
        <v>-3.9791678161819291E-2</v>
      </c>
      <c r="J10" s="16">
        <v>-2.19342863281465E-2</v>
      </c>
      <c r="K10" s="16">
        <v>-1.4298041880585256E-3</v>
      </c>
      <c r="L10" s="16">
        <v>-1.4526847346798297E-2</v>
      </c>
      <c r="M10" s="16">
        <v>2.2088697613935091E-2</v>
      </c>
      <c r="N10" s="16">
        <v>-2.5707032155892772E-2</v>
      </c>
      <c r="O10" s="16">
        <v>-4.663042125898105E-2</v>
      </c>
      <c r="P10" s="16">
        <v>-7.8515918626581707E-2</v>
      </c>
      <c r="Q10" s="16">
        <v>-2.1813284778810223E-3</v>
      </c>
      <c r="R10" s="16">
        <v>-2.181344230721434E-2</v>
      </c>
      <c r="S10" s="16">
        <v>-3.4146640447940586E-2</v>
      </c>
      <c r="T10" s="16">
        <v>-1.360067972689512E-2</v>
      </c>
      <c r="U10" s="17" t="s">
        <v>69</v>
      </c>
      <c r="V10" s="16">
        <v>-3.6252426252530695E-2</v>
      </c>
      <c r="W10" s="16">
        <v>1.999181006607877E-2</v>
      </c>
      <c r="X10" s="16">
        <v>4.0558399798489519E-2</v>
      </c>
      <c r="Y10" s="16">
        <v>2.4159268618377135E-2</v>
      </c>
      <c r="Z10" s="16">
        <v>-5.9705344410022058E-2</v>
      </c>
      <c r="AA10" s="16">
        <v>-1.0319680999304394E-2</v>
      </c>
      <c r="AB10" s="16">
        <v>-1.2007086437930867E-2</v>
      </c>
      <c r="AC10" s="16">
        <v>2.1784798038722773E-2</v>
      </c>
      <c r="AD10" s="16">
        <v>-1.8640961449446013E-2</v>
      </c>
      <c r="AE10" s="16">
        <v>2.0796938889496405E-2</v>
      </c>
      <c r="AF10" s="16">
        <v>4.2837230216180043E-2</v>
      </c>
      <c r="AG10" s="16">
        <v>1.4010008834157013E-2</v>
      </c>
      <c r="AH10" s="16">
        <v>5.0027762510830361E-2</v>
      </c>
      <c r="AI10" s="16">
        <v>2.0166863937157994E-2</v>
      </c>
      <c r="AJ10" s="16">
        <v>8.4387858224481874E-2</v>
      </c>
      <c r="AK10" s="16">
        <v>-5.395149575582606E-3</v>
      </c>
      <c r="AL10" s="16">
        <v>4.8502301458283686E-2</v>
      </c>
      <c r="AM10" s="18">
        <v>4.3605218948925314E-2</v>
      </c>
    </row>
    <row r="11" spans="1:39" ht="24">
      <c r="A11" s="13" t="s">
        <v>46</v>
      </c>
      <c r="B11" s="14" t="s">
        <v>40</v>
      </c>
      <c r="C11" s="19">
        <v>6.1792068306823184E-2</v>
      </c>
      <c r="D11" s="16">
        <v>6.7031082151076966E-3</v>
      </c>
      <c r="E11" s="16">
        <v>3.3400066966921119E-2</v>
      </c>
      <c r="F11" s="16">
        <v>1.4733216112792984E-2</v>
      </c>
      <c r="G11" s="16">
        <v>-3.8991394966696999E-2</v>
      </c>
      <c r="H11" s="16">
        <v>-2.0166101852532755E-2</v>
      </c>
      <c r="I11" s="16">
        <v>1.5411835021521058E-2</v>
      </c>
      <c r="J11" s="16">
        <v>-3.956263580340888E-2</v>
      </c>
      <c r="K11" s="16">
        <v>-0.10492701583211675</v>
      </c>
      <c r="L11" s="16">
        <v>-5.2637620331424058E-2</v>
      </c>
      <c r="M11" s="16">
        <v>-1.9119242781489229E-2</v>
      </c>
      <c r="N11" s="16">
        <v>2.7247765687492057E-2</v>
      </c>
      <c r="O11" s="16">
        <v>-1.5702814888819642E-2</v>
      </c>
      <c r="P11" s="16">
        <v>-2.4237371983014119E-2</v>
      </c>
      <c r="Q11" s="16">
        <v>7.7915568316905392E-3</v>
      </c>
      <c r="R11" s="17" t="s">
        <v>69</v>
      </c>
      <c r="S11" s="16">
        <v>-7.6696561410947717E-3</v>
      </c>
      <c r="T11" s="16">
        <v>-7.9162738394303253E-3</v>
      </c>
      <c r="U11" s="16">
        <v>-2.1776017747874216E-2</v>
      </c>
      <c r="V11" s="16">
        <v>-4.132855937149383E-2</v>
      </c>
      <c r="W11" s="16">
        <v>-7.2918155086185137E-3</v>
      </c>
      <c r="X11" s="16">
        <v>1.4769328003840523E-2</v>
      </c>
      <c r="Y11" s="16">
        <v>2.7870623653240282E-2</v>
      </c>
      <c r="Z11" s="16">
        <v>6.6911797961525677E-3</v>
      </c>
      <c r="AA11" s="16">
        <v>-9.2322020487048562E-3</v>
      </c>
      <c r="AB11" s="16">
        <v>4.3563072202468398E-2</v>
      </c>
      <c r="AC11" s="16">
        <v>1.1591542109797608E-2</v>
      </c>
      <c r="AD11" s="16">
        <v>3.5422081096100282E-2</v>
      </c>
      <c r="AE11" s="16">
        <v>1.1364864256645912E-2</v>
      </c>
      <c r="AF11" s="16">
        <v>7.2650897179459134E-2</v>
      </c>
      <c r="AG11" s="16">
        <v>-1.4239376607013809E-2</v>
      </c>
      <c r="AH11" s="16">
        <v>1.6761405027608062E-2</v>
      </c>
      <c r="AI11" s="16">
        <v>4.6595560001196017E-2</v>
      </c>
      <c r="AJ11" s="16">
        <v>3.3617611839337945E-2</v>
      </c>
      <c r="AK11" s="16">
        <v>7.4417965517848281E-2</v>
      </c>
      <c r="AL11" s="16">
        <v>-1.5149511231965747E-3</v>
      </c>
      <c r="AM11" s="18">
        <v>4.7556355416795676E-2</v>
      </c>
    </row>
    <row r="12" spans="1:39" ht="24">
      <c r="A12" s="13" t="s">
        <v>47</v>
      </c>
      <c r="B12" s="14" t="s">
        <v>40</v>
      </c>
      <c r="C12" s="19">
        <v>4.8407002676953151E-2</v>
      </c>
      <c r="D12" s="16">
        <v>8.8543136200484492E-3</v>
      </c>
      <c r="E12" s="16">
        <v>-2.4115834801718863E-3</v>
      </c>
      <c r="F12" s="17" t="s">
        <v>56</v>
      </c>
      <c r="G12" s="16">
        <v>1.0990280913659074E-3</v>
      </c>
      <c r="H12" s="16">
        <v>9.8212001885353848E-4</v>
      </c>
      <c r="I12" s="16">
        <v>-6.598709584101585E-2</v>
      </c>
      <c r="J12" s="16">
        <v>-5.9515156818204552E-2</v>
      </c>
      <c r="K12" s="16">
        <v>3.8746587730167793E-2</v>
      </c>
      <c r="L12" s="16">
        <v>2.7372433116837412E-3</v>
      </c>
      <c r="M12" s="16">
        <v>1.1821073379315277E-2</v>
      </c>
      <c r="N12" s="16">
        <v>1.3934669518605294E-2</v>
      </c>
      <c r="O12" s="16">
        <v>-1.885476033972663E-2</v>
      </c>
      <c r="P12" s="16">
        <v>-1.3226187233761739E-2</v>
      </c>
      <c r="Q12" s="16">
        <v>6.8066889646751878E-3</v>
      </c>
      <c r="R12" s="16">
        <v>1.5107918104089933E-2</v>
      </c>
      <c r="S12" s="16">
        <v>-2.0428225022148291E-2</v>
      </c>
      <c r="T12" s="16">
        <v>-3.4329892260580787E-2</v>
      </c>
      <c r="U12" s="16">
        <v>-1.3932514601787065E-2</v>
      </c>
      <c r="V12" s="16">
        <v>3.7640273318681893E-3</v>
      </c>
      <c r="W12" s="16">
        <v>-9.5085119994836175E-4</v>
      </c>
      <c r="X12" s="16">
        <v>-1.0090339376240031E-3</v>
      </c>
      <c r="Y12" s="16">
        <v>3.9341193810813607E-2</v>
      </c>
      <c r="Z12" s="16">
        <v>-1.7874715467565961E-3</v>
      </c>
      <c r="AA12" s="16">
        <v>-8.2277296655078047E-3</v>
      </c>
      <c r="AB12" s="16">
        <v>-2.8313698189413113E-3</v>
      </c>
      <c r="AC12" s="16">
        <v>1.9054133909874725E-2</v>
      </c>
      <c r="AD12" s="16">
        <v>4.8489024019003893E-3</v>
      </c>
      <c r="AE12" s="16">
        <v>6.1528576217714185E-3</v>
      </c>
      <c r="AF12" s="16">
        <v>9.4901634767773344E-2</v>
      </c>
      <c r="AG12" s="16">
        <v>4.7755373357956384E-2</v>
      </c>
      <c r="AH12" s="16">
        <v>4.7924112292814673E-2</v>
      </c>
      <c r="AI12" s="16">
        <v>-2.4897630561661641E-2</v>
      </c>
      <c r="AJ12" s="16">
        <v>-8.2943140467642848E-4</v>
      </c>
      <c r="AK12" s="16">
        <v>4.694924911310331E-2</v>
      </c>
      <c r="AL12" s="16">
        <v>9.6883625780092211E-3</v>
      </c>
      <c r="AM12" s="18">
        <v>1.7727714748007977E-2</v>
      </c>
    </row>
    <row r="13" spans="1:39" ht="24">
      <c r="A13" s="13" t="s">
        <v>48</v>
      </c>
      <c r="B13" s="14" t="s">
        <v>40</v>
      </c>
      <c r="C13" s="19">
        <v>-5.0497950240498612E-3</v>
      </c>
      <c r="D13" s="16">
        <v>-3.3279893320236856E-2</v>
      </c>
      <c r="E13" s="16">
        <v>2.0078876683077423E-2</v>
      </c>
      <c r="F13" s="16">
        <v>2.6655420249604394E-3</v>
      </c>
      <c r="G13" s="16">
        <v>-2.2222482561359908E-2</v>
      </c>
      <c r="H13" s="16">
        <v>1.1089985182788935E-2</v>
      </c>
      <c r="I13" s="16">
        <v>6.8580816861405901E-4</v>
      </c>
      <c r="J13" s="16">
        <v>-2.4272159069249889E-2</v>
      </c>
      <c r="K13" s="16">
        <v>4.7352007649013594E-2</v>
      </c>
      <c r="L13" s="17" t="s">
        <v>91</v>
      </c>
      <c r="M13" s="16">
        <v>-5.6882214221417428E-3</v>
      </c>
      <c r="N13" s="16">
        <v>-1.3239454618629723E-2</v>
      </c>
      <c r="O13" s="16">
        <v>-5.0787466412724462E-2</v>
      </c>
      <c r="P13" s="16">
        <v>-6.535156461714399E-2</v>
      </c>
      <c r="Q13" s="16">
        <v>-6.0429961279336392E-2</v>
      </c>
      <c r="R13" s="16">
        <v>-5.2424302509896256E-2</v>
      </c>
      <c r="S13" s="16">
        <v>1.5268324260857242E-2</v>
      </c>
      <c r="T13" s="16">
        <v>-1.1074615815453423E-2</v>
      </c>
      <c r="U13" s="16">
        <v>-1.4458255848719462E-2</v>
      </c>
      <c r="V13" s="16">
        <v>-3.0997024403513775E-3</v>
      </c>
      <c r="W13" s="16">
        <v>2.8036273962646966E-2</v>
      </c>
      <c r="X13" s="16">
        <v>-9.3363767829238564E-3</v>
      </c>
      <c r="Y13" s="16">
        <v>-3.1189104092158464E-2</v>
      </c>
      <c r="Z13" s="16">
        <v>5.0612396248585351E-2</v>
      </c>
      <c r="AA13" s="16">
        <v>4.3383431809569425E-2</v>
      </c>
      <c r="AB13" s="16">
        <v>3.7021101412559973E-2</v>
      </c>
      <c r="AC13" s="16">
        <v>4.8933250103777637E-2</v>
      </c>
      <c r="AD13" s="16">
        <v>1.9765549104264497E-2</v>
      </c>
      <c r="AE13" s="16">
        <v>-4.244200722594911E-2</v>
      </c>
      <c r="AF13" s="16">
        <v>1.6205931697426717E-2</v>
      </c>
      <c r="AG13" s="16">
        <v>1.2855224920181391E-2</v>
      </c>
      <c r="AH13" s="16">
        <v>8.3259625008798299E-3</v>
      </c>
      <c r="AI13" s="16">
        <v>2.7221772262029827E-2</v>
      </c>
      <c r="AJ13" s="16">
        <v>6.2405959438678105E-2</v>
      </c>
      <c r="AK13" s="16">
        <v>-4.7036685518169981E-2</v>
      </c>
      <c r="AL13" s="16">
        <v>8.7801266537945885E-2</v>
      </c>
      <c r="AM13" s="18">
        <v>1.0962537404543962E-2</v>
      </c>
    </row>
    <row r="14" spans="1:39" ht="24">
      <c r="A14" s="13" t="s">
        <v>49</v>
      </c>
      <c r="B14" s="14" t="s">
        <v>40</v>
      </c>
      <c r="C14" s="19">
        <v>-2.0896967692993818E-2</v>
      </c>
      <c r="D14" s="16">
        <v>7.9826636113245031E-2</v>
      </c>
      <c r="E14" s="16">
        <v>2.2725244930955908E-2</v>
      </c>
      <c r="F14" s="16">
        <v>3.8271485749513001E-2</v>
      </c>
      <c r="G14" s="16">
        <v>3.2475335143973341E-2</v>
      </c>
      <c r="H14" s="16">
        <v>6.6542510800678759E-2</v>
      </c>
      <c r="I14" s="16">
        <v>-1.6826566152391014E-2</v>
      </c>
      <c r="J14" s="16">
        <v>2.3961518356071253E-2</v>
      </c>
      <c r="K14" s="16">
        <v>2.4093349839199172E-2</v>
      </c>
      <c r="L14" s="16">
        <v>-3.110085738414899E-2</v>
      </c>
      <c r="M14" s="16">
        <v>4.7436251826302969E-2</v>
      </c>
      <c r="N14" s="16">
        <v>2.1471122803054129E-2</v>
      </c>
      <c r="O14" s="16">
        <v>5.744455390010357E-2</v>
      </c>
      <c r="P14" s="16">
        <v>6.0897536465955929E-2</v>
      </c>
      <c r="Q14" s="16">
        <v>5.9071847688145038E-2</v>
      </c>
      <c r="R14" s="16">
        <v>2.7735498186877171E-2</v>
      </c>
      <c r="S14" s="16">
        <v>4.7853157299143835E-2</v>
      </c>
      <c r="T14" s="16">
        <v>-3.1619670616646542E-3</v>
      </c>
      <c r="U14" s="16">
        <v>2.3949765036595478E-2</v>
      </c>
      <c r="V14" s="16">
        <v>3.227173039829892E-2</v>
      </c>
      <c r="W14" s="16">
        <v>-7.8021727358587173E-3</v>
      </c>
      <c r="X14" s="16">
        <v>-2.2698093171978333E-2</v>
      </c>
      <c r="Y14" s="17" t="s">
        <v>86</v>
      </c>
      <c r="Z14" s="16">
        <v>-1.9694230134053012E-2</v>
      </c>
      <c r="AA14" s="16">
        <v>1.2442000735121739E-2</v>
      </c>
      <c r="AB14" s="16">
        <v>7.0279628948392264E-2</v>
      </c>
      <c r="AC14" s="16">
        <v>2.5661061618519707E-2</v>
      </c>
      <c r="AD14" s="16">
        <v>-3.7376351355133115E-3</v>
      </c>
      <c r="AE14" s="16">
        <v>2.4497171913539308E-2</v>
      </c>
      <c r="AF14" s="16">
        <v>4.0376140174159227E-2</v>
      </c>
      <c r="AG14" s="16">
        <v>-4.9129918632391537E-2</v>
      </c>
      <c r="AH14" s="16">
        <v>-1.4254515053096873E-2</v>
      </c>
      <c r="AI14" s="16">
        <v>-9.162884807209155E-3</v>
      </c>
      <c r="AJ14" s="16">
        <v>9.0714693614519174E-3</v>
      </c>
      <c r="AK14" s="16">
        <v>-3.4959899678807589E-2</v>
      </c>
      <c r="AL14" s="16">
        <v>1.3796681883287533E-2</v>
      </c>
      <c r="AM14" s="18">
        <v>-3.4128127751830155E-2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3.265007111077598E-5</v>
      </c>
      <c r="E21" s="10">
        <f t="shared" ref="E21:AM21" si="0">$C5^2*E5^2</f>
        <v>4.9922277739814834E-6</v>
      </c>
      <c r="F21" s="10">
        <f t="shared" si="0"/>
        <v>1.5387161266310106E-6</v>
      </c>
      <c r="G21" s="10">
        <f t="shared" si="0"/>
        <v>8.8365715110207285E-6</v>
      </c>
      <c r="H21" s="10">
        <f t="shared" si="0"/>
        <v>9.7625414049240286E-7</v>
      </c>
      <c r="I21" s="10">
        <f t="shared" si="0"/>
        <v>1.490355496198627E-6</v>
      </c>
      <c r="J21" s="10">
        <f t="shared" si="0"/>
        <v>1.9695821904010326E-7</v>
      </c>
      <c r="K21" s="10">
        <f t="shared" si="0"/>
        <v>4.4455313969750169E-5</v>
      </c>
      <c r="L21" s="10">
        <f t="shared" si="0"/>
        <v>3.8059469143145208E-7</v>
      </c>
      <c r="M21" s="11">
        <f t="shared" si="0"/>
        <v>1.1004616031368276E-2</v>
      </c>
      <c r="N21" s="10">
        <f t="shared" si="0"/>
        <v>3.0148959216449377E-6</v>
      </c>
      <c r="O21" s="10">
        <f t="shared" si="0"/>
        <v>1.566800832822635E-5</v>
      </c>
      <c r="P21" s="10">
        <f t="shared" si="0"/>
        <v>2.1340046538463169E-5</v>
      </c>
      <c r="Q21" s="10">
        <f t="shared" si="0"/>
        <v>6.5969159360196091E-7</v>
      </c>
      <c r="R21" s="10">
        <f t="shared" si="0"/>
        <v>4.2376947633254358E-6</v>
      </c>
      <c r="S21" s="10">
        <f t="shared" si="0"/>
        <v>3.057736475172967E-5</v>
      </c>
      <c r="T21" s="10">
        <f t="shared" si="0"/>
        <v>6.4665454232934786E-5</v>
      </c>
      <c r="U21" s="10">
        <f t="shared" si="0"/>
        <v>5.5750706719394207E-6</v>
      </c>
      <c r="V21" s="10">
        <f t="shared" si="0"/>
        <v>4.2486690305208295E-7</v>
      </c>
      <c r="W21" s="10">
        <f t="shared" si="0"/>
        <v>8.6682533149169935E-5</v>
      </c>
      <c r="X21" s="10">
        <f t="shared" si="0"/>
        <v>5.4456158129527351E-5</v>
      </c>
      <c r="Y21" s="10">
        <f t="shared" si="0"/>
        <v>2.6252924451013843E-5</v>
      </c>
      <c r="Z21" s="10">
        <f t="shared" si="0"/>
        <v>9.0044212816764229E-6</v>
      </c>
      <c r="AA21" s="10">
        <f t="shared" si="0"/>
        <v>4.9333055535901312E-6</v>
      </c>
      <c r="AB21" s="10">
        <f t="shared" si="0"/>
        <v>1.0102402763741376E-5</v>
      </c>
      <c r="AC21" s="10">
        <f t="shared" si="0"/>
        <v>1.7540167937998236E-5</v>
      </c>
      <c r="AD21" s="10">
        <f t="shared" si="0"/>
        <v>2.8313309539668909E-6</v>
      </c>
      <c r="AE21" s="10">
        <f t="shared" si="0"/>
        <v>4.4399119140534701E-6</v>
      </c>
      <c r="AF21" s="10">
        <f t="shared" si="0"/>
        <v>4.5218058522599265E-7</v>
      </c>
      <c r="AG21" s="10">
        <f t="shared" si="0"/>
        <v>6.8876125507562187E-7</v>
      </c>
      <c r="AH21" s="10">
        <f t="shared" si="0"/>
        <v>3.9407104118061019E-7</v>
      </c>
      <c r="AI21" s="10">
        <f t="shared" si="0"/>
        <v>6.8566359848049403E-6</v>
      </c>
      <c r="AJ21" s="10">
        <f t="shared" si="0"/>
        <v>6.2828705631897164E-6</v>
      </c>
      <c r="AK21" s="10">
        <f t="shared" si="0"/>
        <v>3.8110186570073292E-6</v>
      </c>
      <c r="AL21" s="10">
        <f t="shared" si="0"/>
        <v>1.8846371601096664E-8</v>
      </c>
      <c r="AM21" s="12">
        <f t="shared" si="0"/>
        <v>3.815196152570842E-5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4.6561259626779426E-9</v>
      </c>
      <c r="E22" s="16">
        <f t="shared" si="1"/>
        <v>6.088100941331647E-8</v>
      </c>
      <c r="F22" s="16">
        <f t="shared" si="1"/>
        <v>2.3764691606002309E-9</v>
      </c>
      <c r="G22" s="16">
        <f t="shared" si="1"/>
        <v>5.940568931031267E-9</v>
      </c>
      <c r="H22" s="16">
        <f t="shared" si="1"/>
        <v>1.7401956747275814E-7</v>
      </c>
      <c r="I22" s="16">
        <f t="shared" si="1"/>
        <v>1.6386548698610539E-7</v>
      </c>
      <c r="J22" s="16">
        <f t="shared" si="1"/>
        <v>1.1667386254139244E-8</v>
      </c>
      <c r="K22" s="16">
        <f t="shared" si="1"/>
        <v>2.6420134388701796E-8</v>
      </c>
      <c r="L22" s="16">
        <f t="shared" si="1"/>
        <v>1.9620669151006365E-7</v>
      </c>
      <c r="M22" s="16">
        <f t="shared" si="1"/>
        <v>3.0076250236009633E-9</v>
      </c>
      <c r="N22" s="16">
        <f t="shared" si="1"/>
        <v>2.9125425005665877E-8</v>
      </c>
      <c r="O22" s="16">
        <f t="shared" si="1"/>
        <v>1.4523343923318131E-8</v>
      </c>
      <c r="P22" s="16">
        <f t="shared" si="1"/>
        <v>2.8103295616158837E-10</v>
      </c>
      <c r="Q22" s="17">
        <f t="shared" si="1"/>
        <v>5.2524218765199282E-5</v>
      </c>
      <c r="R22" s="16">
        <f t="shared" si="1"/>
        <v>3.3760770896197714E-9</v>
      </c>
      <c r="S22" s="16">
        <f t="shared" si="1"/>
        <v>1.1343223458545806E-7</v>
      </c>
      <c r="T22" s="16">
        <f t="shared" si="1"/>
        <v>2.6099226200433115E-7</v>
      </c>
      <c r="U22" s="16">
        <f t="shared" si="1"/>
        <v>2.532441372350368E-10</v>
      </c>
      <c r="V22" s="16">
        <f t="shared" si="1"/>
        <v>2.5962058128369686E-8</v>
      </c>
      <c r="W22" s="16">
        <f t="shared" si="1"/>
        <v>2.1045749311668724E-7</v>
      </c>
      <c r="X22" s="16">
        <f t="shared" si="1"/>
        <v>6.372407484779165E-8</v>
      </c>
      <c r="Y22" s="16">
        <f t="shared" si="1"/>
        <v>1.903758079603717E-7</v>
      </c>
      <c r="Z22" s="16">
        <f t="shared" si="1"/>
        <v>5.5514228955508647E-9</v>
      </c>
      <c r="AA22" s="16">
        <f t="shared" si="1"/>
        <v>8.4008228488975809E-9</v>
      </c>
      <c r="AB22" s="17">
        <f t="shared" si="1"/>
        <v>1.0412980504495221E-6</v>
      </c>
      <c r="AC22" s="16">
        <f t="shared" si="1"/>
        <v>4.9026937613890248E-9</v>
      </c>
      <c r="AD22" s="16">
        <f t="shared" si="1"/>
        <v>2.0183394971206179E-9</v>
      </c>
      <c r="AE22" s="16">
        <f t="shared" si="1"/>
        <v>1.1630891496613604E-7</v>
      </c>
      <c r="AF22" s="16">
        <f t="shared" si="1"/>
        <v>9.5854427921458159E-9</v>
      </c>
      <c r="AG22" s="16">
        <f t="shared" si="1"/>
        <v>2.4554042798149306E-8</v>
      </c>
      <c r="AH22" s="16">
        <f t="shared" si="1"/>
        <v>3.6851818901573403E-9</v>
      </c>
      <c r="AI22" s="16">
        <f t="shared" si="1"/>
        <v>1.5327878380232735E-7</v>
      </c>
      <c r="AJ22" s="16">
        <f t="shared" si="1"/>
        <v>3.3126235724707315E-8</v>
      </c>
      <c r="AK22" s="16">
        <f t="shared" si="1"/>
        <v>7.7104519777477093E-8</v>
      </c>
      <c r="AL22" s="16">
        <f t="shared" si="1"/>
        <v>5.966908303498794E-8</v>
      </c>
      <c r="AM22" s="18">
        <f t="shared" si="1"/>
        <v>2.1861683185832139E-8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1.5537311039072002E-7</v>
      </c>
      <c r="E23" s="16">
        <f t="shared" si="2"/>
        <v>3.0747103537522203E-7</v>
      </c>
      <c r="F23" s="16">
        <f t="shared" si="2"/>
        <v>1.4816269414192724E-8</v>
      </c>
      <c r="G23" s="16">
        <f t="shared" si="2"/>
        <v>2.5284964156697173E-7</v>
      </c>
      <c r="H23" s="16">
        <f t="shared" si="2"/>
        <v>5.6043125170952369E-8</v>
      </c>
      <c r="I23" s="16">
        <f t="shared" si="2"/>
        <v>1.4498549819336917E-8</v>
      </c>
      <c r="J23" s="16">
        <f t="shared" si="2"/>
        <v>1.7343056350086535E-8</v>
      </c>
      <c r="K23" s="16">
        <f t="shared" si="2"/>
        <v>3.0571607765941475E-9</v>
      </c>
      <c r="L23" s="16">
        <f t="shared" si="2"/>
        <v>1.406043544128846E-8</v>
      </c>
      <c r="M23" s="16">
        <f t="shared" si="2"/>
        <v>2.0808830314106806E-8</v>
      </c>
      <c r="N23" s="17">
        <f t="shared" si="2"/>
        <v>7.5983088147176279E-5</v>
      </c>
      <c r="O23" s="16">
        <f t="shared" si="2"/>
        <v>7.1529350669045203E-8</v>
      </c>
      <c r="P23" s="16">
        <f t="shared" si="2"/>
        <v>1.0613346625150639E-9</v>
      </c>
      <c r="Q23" s="16">
        <f t="shared" si="2"/>
        <v>4.3708497504901609E-8</v>
      </c>
      <c r="R23" s="16">
        <f t="shared" si="2"/>
        <v>5.9197739143325444E-8</v>
      </c>
      <c r="S23" s="16">
        <f t="shared" si="2"/>
        <v>8.9636851723589224E-8</v>
      </c>
      <c r="T23" s="16">
        <f t="shared" si="2"/>
        <v>2.1130883215911535E-8</v>
      </c>
      <c r="U23" s="16">
        <f t="shared" si="2"/>
        <v>5.243076339746157E-8</v>
      </c>
      <c r="V23" s="16">
        <f t="shared" si="2"/>
        <v>1.3821931495737479E-7</v>
      </c>
      <c r="W23" s="16">
        <f t="shared" si="2"/>
        <v>1.8687060408890888E-8</v>
      </c>
      <c r="X23" s="16">
        <f t="shared" si="2"/>
        <v>5.1198400404355986E-7</v>
      </c>
      <c r="Y23" s="16">
        <f t="shared" si="2"/>
        <v>3.7227310681607094E-8</v>
      </c>
      <c r="Z23" s="16">
        <f t="shared" si="2"/>
        <v>4.605068111167976E-8</v>
      </c>
      <c r="AA23" s="16">
        <f t="shared" si="2"/>
        <v>1.5471703676805323E-7</v>
      </c>
      <c r="AB23" s="16">
        <f t="shared" si="2"/>
        <v>2.5802217063086375E-7</v>
      </c>
      <c r="AC23" s="16">
        <f t="shared" si="2"/>
        <v>1.3836816836877463E-7</v>
      </c>
      <c r="AD23" s="16">
        <f t="shared" si="2"/>
        <v>2.1223324162456961E-7</v>
      </c>
      <c r="AE23" s="16">
        <f t="shared" si="2"/>
        <v>1.7314017722660911E-7</v>
      </c>
      <c r="AF23" s="16">
        <f t="shared" si="2"/>
        <v>1.9890124522869423E-8</v>
      </c>
      <c r="AG23" s="16">
        <f t="shared" si="2"/>
        <v>8.8825817327286879E-9</v>
      </c>
      <c r="AH23" s="16">
        <f t="shared" si="2"/>
        <v>1.71103907602364E-8</v>
      </c>
      <c r="AI23" s="16">
        <f t="shared" si="2"/>
        <v>1.3289057804584834E-9</v>
      </c>
      <c r="AJ23" s="16">
        <f t="shared" si="2"/>
        <v>3.8374795558930091E-7</v>
      </c>
      <c r="AK23" s="16">
        <f t="shared" si="2"/>
        <v>2.8673601326952463E-9</v>
      </c>
      <c r="AL23" s="16">
        <f t="shared" si="2"/>
        <v>1.5497879991420429E-8</v>
      </c>
      <c r="AM23" s="18">
        <f t="shared" si="2"/>
        <v>1.4448076260395717E-7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3.8395437528411349E-5</v>
      </c>
      <c r="E24" s="16">
        <f t="shared" si="3"/>
        <v>3.9111002160317422E-6</v>
      </c>
      <c r="F24" s="16">
        <f t="shared" si="3"/>
        <v>2.9417996293442246E-5</v>
      </c>
      <c r="G24" s="16">
        <f t="shared" si="3"/>
        <v>2.0024906023764153E-8</v>
      </c>
      <c r="H24" s="16">
        <f t="shared" si="3"/>
        <v>6.462053880976555E-5</v>
      </c>
      <c r="I24" s="16">
        <f t="shared" si="3"/>
        <v>3.3374723401175113E-5</v>
      </c>
      <c r="J24" s="17">
        <f t="shared" si="3"/>
        <v>8.3021610474478189E-3</v>
      </c>
      <c r="K24" s="16">
        <f t="shared" si="3"/>
        <v>4.3114914412757561E-7</v>
      </c>
      <c r="L24" s="16">
        <f t="shared" si="3"/>
        <v>5.1445076813887744E-6</v>
      </c>
      <c r="M24" s="16">
        <f t="shared" si="3"/>
        <v>1.4705323589996448E-7</v>
      </c>
      <c r="N24" s="16">
        <f t="shared" si="3"/>
        <v>1.8843789859706663E-6</v>
      </c>
      <c r="O24" s="16">
        <f t="shared" si="3"/>
        <v>1.7732415808093197E-5</v>
      </c>
      <c r="P24" s="16">
        <f t="shared" si="3"/>
        <v>4.8881416941618861E-7</v>
      </c>
      <c r="Q24" s="16">
        <f t="shared" si="3"/>
        <v>1.8871079349228696E-6</v>
      </c>
      <c r="R24" s="16">
        <f t="shared" si="3"/>
        <v>1.3533514995746613E-5</v>
      </c>
      <c r="S24" s="16">
        <f t="shared" si="3"/>
        <v>1.5647554163039679E-7</v>
      </c>
      <c r="T24" s="16">
        <f t="shared" si="3"/>
        <v>1.2856034670371382E-6</v>
      </c>
      <c r="U24" s="16">
        <f t="shared" si="3"/>
        <v>4.1405635197432004E-6</v>
      </c>
      <c r="V24" s="16">
        <f t="shared" si="3"/>
        <v>5.1698626203050824E-5</v>
      </c>
      <c r="W24" s="16">
        <f t="shared" si="3"/>
        <v>6.5464544962481794E-7</v>
      </c>
      <c r="X24" s="16">
        <f t="shared" si="3"/>
        <v>6.4394990160056503E-6</v>
      </c>
      <c r="Y24" s="16">
        <f t="shared" si="3"/>
        <v>5.0120961836458373E-6</v>
      </c>
      <c r="Z24" s="16">
        <f t="shared" si="3"/>
        <v>5.1803248996401943E-6</v>
      </c>
      <c r="AA24" s="16">
        <f t="shared" si="3"/>
        <v>1.6682271734544416E-5</v>
      </c>
      <c r="AB24" s="16">
        <f t="shared" si="3"/>
        <v>3.2502769754648655E-7</v>
      </c>
      <c r="AC24" s="16">
        <f t="shared" si="3"/>
        <v>2.5569555346099729E-5</v>
      </c>
      <c r="AD24" s="16">
        <f t="shared" si="3"/>
        <v>2.0974503158005352E-6</v>
      </c>
      <c r="AE24" s="16">
        <f t="shared" si="3"/>
        <v>2.8340389972715679E-6</v>
      </c>
      <c r="AF24" s="16">
        <f t="shared" si="3"/>
        <v>9.6967750584531321E-6</v>
      </c>
      <c r="AG24" s="16">
        <f t="shared" si="3"/>
        <v>2.3496187731066208E-6</v>
      </c>
      <c r="AH24" s="16">
        <f t="shared" si="3"/>
        <v>4.4487119148428004E-6</v>
      </c>
      <c r="AI24" s="16">
        <f t="shared" si="3"/>
        <v>1.5523179675722129E-6</v>
      </c>
      <c r="AJ24" s="16">
        <f t="shared" si="3"/>
        <v>2.3795491830252433E-5</v>
      </c>
      <c r="AK24" s="16">
        <f t="shared" si="3"/>
        <v>2.0976624613287931E-8</v>
      </c>
      <c r="AL24" s="16">
        <f t="shared" si="3"/>
        <v>6.6730729470041622E-6</v>
      </c>
      <c r="AM24" s="18">
        <f t="shared" si="3"/>
        <v>1.3162959563251018E-5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2.3020096168577683E-8</v>
      </c>
      <c r="E25" s="16">
        <f t="shared" si="4"/>
        <v>1.2698508582175807E-8</v>
      </c>
      <c r="F25" s="16">
        <f t="shared" si="4"/>
        <v>5.9080258146226739E-8</v>
      </c>
      <c r="G25" s="16">
        <f t="shared" si="4"/>
        <v>2.8667791779968358E-7</v>
      </c>
      <c r="H25" s="16">
        <f t="shared" si="4"/>
        <v>1.8210219267331878E-7</v>
      </c>
      <c r="I25" s="16">
        <f t="shared" si="4"/>
        <v>1.9196147067984174E-8</v>
      </c>
      <c r="J25" s="16">
        <f t="shared" si="4"/>
        <v>5.3221506664627564E-7</v>
      </c>
      <c r="K25" s="16">
        <f t="shared" si="4"/>
        <v>6.8749388239742111E-7</v>
      </c>
      <c r="L25" s="16">
        <f t="shared" si="4"/>
        <v>2.9434411033665236E-6</v>
      </c>
      <c r="M25" s="16">
        <f t="shared" si="4"/>
        <v>6.2720939956293546E-7</v>
      </c>
      <c r="N25" s="16">
        <f t="shared" si="4"/>
        <v>3.5374357981612385E-6</v>
      </c>
      <c r="O25" s="16">
        <f t="shared" si="4"/>
        <v>5.3704079223923467E-7</v>
      </c>
      <c r="P25" s="16">
        <f t="shared" si="4"/>
        <v>5.9536944204659595E-6</v>
      </c>
      <c r="Q25" s="16">
        <f t="shared" si="4"/>
        <v>3.5122945956270689E-6</v>
      </c>
      <c r="R25" s="16">
        <f t="shared" si="4"/>
        <v>2.1102135956793088E-7</v>
      </c>
      <c r="S25" s="16">
        <f t="shared" si="4"/>
        <v>2.1483502033491804E-6</v>
      </c>
      <c r="T25" s="16">
        <f t="shared" si="4"/>
        <v>1.9144515050152955E-6</v>
      </c>
      <c r="U25" s="16">
        <f t="shared" si="4"/>
        <v>7.0235814689579033E-7</v>
      </c>
      <c r="V25" s="16">
        <f t="shared" si="4"/>
        <v>2.8766464945103091E-7</v>
      </c>
      <c r="W25" s="16">
        <f t="shared" si="4"/>
        <v>9.3499040362351267E-8</v>
      </c>
      <c r="X25" s="16">
        <f t="shared" si="4"/>
        <v>5.053372194435385E-7</v>
      </c>
      <c r="Y25" s="16">
        <f t="shared" si="4"/>
        <v>9.867273914713541E-7</v>
      </c>
      <c r="Z25" s="16">
        <f t="shared" si="4"/>
        <v>5.0374761323621353E-7</v>
      </c>
      <c r="AA25" s="16">
        <f t="shared" si="4"/>
        <v>1.719132213930967E-6</v>
      </c>
      <c r="AB25" s="16">
        <f t="shared" si="4"/>
        <v>1.6816617083780466E-6</v>
      </c>
      <c r="AC25" s="16">
        <f t="shared" si="4"/>
        <v>1.211264398449988E-7</v>
      </c>
      <c r="AD25" s="16">
        <f t="shared" si="4"/>
        <v>2.0500509462479344E-6</v>
      </c>
      <c r="AE25" s="17">
        <f t="shared" si="4"/>
        <v>1.4959257758150868E-3</v>
      </c>
      <c r="AF25" s="16">
        <f t="shared" si="4"/>
        <v>2.10119326871722E-9</v>
      </c>
      <c r="AG25" s="16">
        <f t="shared" si="4"/>
        <v>9.7496537989177351E-7</v>
      </c>
      <c r="AH25" s="16">
        <f t="shared" si="4"/>
        <v>2.6776250919146779E-6</v>
      </c>
      <c r="AI25" s="16">
        <f t="shared" si="4"/>
        <v>6.956778241667583E-8</v>
      </c>
      <c r="AJ25" s="16">
        <f t="shared" si="4"/>
        <v>6.5125189424294414E-8</v>
      </c>
      <c r="AK25" s="16">
        <f t="shared" si="4"/>
        <v>2.6460348710611575E-9</v>
      </c>
      <c r="AL25" s="16">
        <f t="shared" si="4"/>
        <v>1.9423010770945815E-7</v>
      </c>
      <c r="AM25" s="18">
        <f t="shared" si="4"/>
        <v>3.6269518919425726E-6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4.6121464273619286E-5</v>
      </c>
      <c r="E26" s="16">
        <f t="shared" si="5"/>
        <v>3.5583069526510262E-6</v>
      </c>
      <c r="F26" s="16">
        <f t="shared" si="5"/>
        <v>2.1704113291355226E-6</v>
      </c>
      <c r="G26" s="16">
        <f t="shared" si="5"/>
        <v>3.5774968142313232E-8</v>
      </c>
      <c r="H26" s="16">
        <f t="shared" si="5"/>
        <v>2.0913064657317258E-6</v>
      </c>
      <c r="I26" s="16">
        <f t="shared" si="5"/>
        <v>1.8237786026448853E-5</v>
      </c>
      <c r="J26" s="16">
        <f t="shared" si="5"/>
        <v>5.5415929513837516E-6</v>
      </c>
      <c r="K26" s="16">
        <f t="shared" si="5"/>
        <v>2.3547279297889628E-8</v>
      </c>
      <c r="L26" s="16">
        <f t="shared" si="5"/>
        <v>2.4306943476468208E-6</v>
      </c>
      <c r="M26" s="16">
        <f t="shared" si="5"/>
        <v>5.6198901314898426E-6</v>
      </c>
      <c r="N26" s="16">
        <f t="shared" si="5"/>
        <v>7.6118721812462186E-6</v>
      </c>
      <c r="O26" s="16">
        <f t="shared" si="5"/>
        <v>2.5045302596013938E-5</v>
      </c>
      <c r="P26" s="16">
        <f t="shared" si="5"/>
        <v>7.1007306321416074E-5</v>
      </c>
      <c r="Q26" s="16">
        <f t="shared" si="5"/>
        <v>5.4806206647919841E-8</v>
      </c>
      <c r="R26" s="16">
        <f t="shared" si="5"/>
        <v>5.4806998235755485E-6</v>
      </c>
      <c r="S26" s="16">
        <f t="shared" si="5"/>
        <v>1.3430233660595657E-5</v>
      </c>
      <c r="T26" s="16">
        <f t="shared" si="5"/>
        <v>2.1306339018367309E-6</v>
      </c>
      <c r="U26" s="17">
        <f t="shared" si="5"/>
        <v>1.103959113397036E-2</v>
      </c>
      <c r="V26" s="16">
        <f t="shared" si="5"/>
        <v>1.5137765068558612E-5</v>
      </c>
      <c r="W26" s="16">
        <f t="shared" si="5"/>
        <v>4.6035391361520743E-6</v>
      </c>
      <c r="X26" s="16">
        <f t="shared" si="5"/>
        <v>1.8947382791565745E-5</v>
      </c>
      <c r="Y26" s="16">
        <f t="shared" si="5"/>
        <v>6.7228770778681472E-6</v>
      </c>
      <c r="Z26" s="16">
        <f t="shared" si="5"/>
        <v>4.1059534485807428E-5</v>
      </c>
      <c r="AA26" s="16">
        <f t="shared" si="5"/>
        <v>1.2266485525109112E-6</v>
      </c>
      <c r="AB26" s="16">
        <f t="shared" si="5"/>
        <v>1.6605917638435799E-6</v>
      </c>
      <c r="AC26" s="16">
        <f t="shared" si="5"/>
        <v>5.4663153390799188E-6</v>
      </c>
      <c r="AD26" s="16">
        <f t="shared" si="5"/>
        <v>4.0024343951413786E-6</v>
      </c>
      <c r="AE26" s="16">
        <f t="shared" si="5"/>
        <v>4.9818017028255987E-6</v>
      </c>
      <c r="AF26" s="16">
        <f t="shared" si="5"/>
        <v>2.1136368404007745E-5</v>
      </c>
      <c r="AG26" s="16">
        <f t="shared" si="5"/>
        <v>2.260811864684073E-6</v>
      </c>
      <c r="AH26" s="16">
        <f t="shared" si="5"/>
        <v>2.882768477205179E-5</v>
      </c>
      <c r="AI26" s="16">
        <f t="shared" si="5"/>
        <v>4.6845118488302435E-6</v>
      </c>
      <c r="AJ26" s="16">
        <f t="shared" si="5"/>
        <v>8.2025244679118602E-5</v>
      </c>
      <c r="AK26" s="16">
        <f t="shared" si="5"/>
        <v>3.3526991521121335E-7</v>
      </c>
      <c r="AL26" s="16">
        <f t="shared" si="5"/>
        <v>2.7096443910189863E-5</v>
      </c>
      <c r="AM26" s="18">
        <f t="shared" si="5"/>
        <v>2.1901030419351404E-5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1.7156074590570015E-7</v>
      </c>
      <c r="E27" s="16">
        <f t="shared" si="6"/>
        <v>4.2595148778014644E-6</v>
      </c>
      <c r="F27" s="16">
        <f t="shared" si="6"/>
        <v>8.2882068821999943E-7</v>
      </c>
      <c r="G27" s="16">
        <f t="shared" si="6"/>
        <v>5.8050105073498648E-6</v>
      </c>
      <c r="H27" s="16">
        <f t="shared" si="6"/>
        <v>1.5527780277949942E-6</v>
      </c>
      <c r="I27" s="16">
        <f t="shared" si="6"/>
        <v>9.0693083352571384E-7</v>
      </c>
      <c r="J27" s="16">
        <f t="shared" si="6"/>
        <v>5.9763483070597572E-6</v>
      </c>
      <c r="K27" s="16">
        <f t="shared" si="6"/>
        <v>4.2037812366758699E-5</v>
      </c>
      <c r="L27" s="16">
        <f t="shared" si="6"/>
        <v>1.0579324996481195E-5</v>
      </c>
      <c r="M27" s="16">
        <f t="shared" si="6"/>
        <v>1.3957474414561142E-6</v>
      </c>
      <c r="N27" s="16">
        <f t="shared" si="6"/>
        <v>2.834831542121671E-6</v>
      </c>
      <c r="O27" s="16">
        <f t="shared" si="6"/>
        <v>9.4150035156021013E-7</v>
      </c>
      <c r="P27" s="16">
        <f t="shared" si="6"/>
        <v>2.2430374301824145E-6</v>
      </c>
      <c r="Q27" s="16">
        <f t="shared" si="6"/>
        <v>2.3180027661770211E-7</v>
      </c>
      <c r="R27" s="17">
        <f t="shared" si="6"/>
        <v>3.6595766505286126E-3</v>
      </c>
      <c r="S27" s="16">
        <f t="shared" si="6"/>
        <v>2.2460387830878522E-7</v>
      </c>
      <c r="T27" s="16">
        <f t="shared" si="6"/>
        <v>2.3928037582495116E-7</v>
      </c>
      <c r="U27" s="16">
        <f t="shared" si="6"/>
        <v>1.8105994662133687E-6</v>
      </c>
      <c r="V27" s="16">
        <f t="shared" si="6"/>
        <v>6.5217778018659771E-6</v>
      </c>
      <c r="W27" s="16">
        <f t="shared" si="6"/>
        <v>2.0301905798351978E-7</v>
      </c>
      <c r="X27" s="16">
        <f t="shared" si="6"/>
        <v>8.328886340796417E-7</v>
      </c>
      <c r="Y27" s="16">
        <f t="shared" si="6"/>
        <v>2.9659159406269074E-6</v>
      </c>
      <c r="Z27" s="16">
        <f t="shared" si="6"/>
        <v>1.7095069232339792E-7</v>
      </c>
      <c r="AA27" s="16">
        <f t="shared" si="6"/>
        <v>3.2544384735729164E-7</v>
      </c>
      <c r="AB27" s="16">
        <f t="shared" si="6"/>
        <v>7.2460689837004334E-6</v>
      </c>
      <c r="AC27" s="16">
        <f t="shared" si="6"/>
        <v>5.1303606855750541E-7</v>
      </c>
      <c r="AD27" s="16">
        <f t="shared" si="6"/>
        <v>4.7908614386532304E-6</v>
      </c>
      <c r="AE27" s="16">
        <f t="shared" si="6"/>
        <v>4.9316695650192693E-7</v>
      </c>
      <c r="AF27" s="16">
        <f t="shared" si="6"/>
        <v>2.0153358389263875E-5</v>
      </c>
      <c r="AG27" s="16">
        <f t="shared" si="6"/>
        <v>7.7418975049964781E-7</v>
      </c>
      <c r="AH27" s="16">
        <f t="shared" si="6"/>
        <v>1.0727198217925382E-6</v>
      </c>
      <c r="AI27" s="16">
        <f t="shared" si="6"/>
        <v>8.2900000956539131E-6</v>
      </c>
      <c r="AJ27" s="16">
        <f t="shared" si="6"/>
        <v>4.3151826315495778E-6</v>
      </c>
      <c r="AK27" s="16">
        <f t="shared" si="6"/>
        <v>2.1145650512083353E-5</v>
      </c>
      <c r="AL27" s="16">
        <f t="shared" si="6"/>
        <v>8.7631996702708786E-9</v>
      </c>
      <c r="AM27" s="18">
        <f t="shared" si="6"/>
        <v>8.6354026510050025E-6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1.8370720339668277E-7</v>
      </c>
      <c r="E28" s="16">
        <f t="shared" si="7"/>
        <v>1.3627650438969186E-8</v>
      </c>
      <c r="F28" s="17">
        <f t="shared" si="7"/>
        <v>2.2734679994508905E-3</v>
      </c>
      <c r="G28" s="16">
        <f t="shared" si="7"/>
        <v>2.8303097733787374E-9</v>
      </c>
      <c r="H28" s="16">
        <f t="shared" si="7"/>
        <v>2.2601929273844581E-9</v>
      </c>
      <c r="I28" s="16">
        <f t="shared" si="7"/>
        <v>1.0203153366248568E-5</v>
      </c>
      <c r="J28" s="16">
        <f t="shared" si="7"/>
        <v>8.2998749503837592E-6</v>
      </c>
      <c r="K28" s="16">
        <f t="shared" si="7"/>
        <v>3.5178985273631866E-6</v>
      </c>
      <c r="L28" s="16">
        <f t="shared" si="7"/>
        <v>1.7556712246821586E-8</v>
      </c>
      <c r="M28" s="16">
        <f t="shared" si="7"/>
        <v>3.274388535491908E-7</v>
      </c>
      <c r="N28" s="16">
        <f t="shared" si="7"/>
        <v>4.5499825501251894E-7</v>
      </c>
      <c r="O28" s="16">
        <f t="shared" si="7"/>
        <v>8.3302573346480506E-7</v>
      </c>
      <c r="P28" s="16">
        <f t="shared" si="7"/>
        <v>4.09907361101958E-7</v>
      </c>
      <c r="Q28" s="16">
        <f t="shared" si="7"/>
        <v>1.0856458987942256E-7</v>
      </c>
      <c r="R28" s="16">
        <f t="shared" si="7"/>
        <v>5.3484215320383442E-7</v>
      </c>
      <c r="S28" s="16">
        <f t="shared" si="7"/>
        <v>9.7786218263521904E-7</v>
      </c>
      <c r="T28" s="16">
        <f t="shared" si="7"/>
        <v>2.7616031252939786E-6</v>
      </c>
      <c r="U28" s="16">
        <f t="shared" si="7"/>
        <v>4.5485754014624771E-7</v>
      </c>
      <c r="V28" s="16">
        <f t="shared" si="7"/>
        <v>3.3198764471614329E-8</v>
      </c>
      <c r="W28" s="16">
        <f t="shared" si="7"/>
        <v>2.1185635814672914E-9</v>
      </c>
      <c r="X28" s="16">
        <f t="shared" si="7"/>
        <v>2.385766474767804E-9</v>
      </c>
      <c r="Y28" s="16">
        <f t="shared" si="7"/>
        <v>3.626698507362684E-6</v>
      </c>
      <c r="Z28" s="16">
        <f t="shared" si="7"/>
        <v>7.4867728944435001E-9</v>
      </c>
      <c r="AA28" s="16">
        <f t="shared" si="7"/>
        <v>1.5862674487697279E-7</v>
      </c>
      <c r="AB28" s="16">
        <f t="shared" si="7"/>
        <v>1.8784930013631526E-8</v>
      </c>
      <c r="AC28" s="16">
        <f t="shared" si="7"/>
        <v>8.507359995903719E-7</v>
      </c>
      <c r="AD28" s="16">
        <f t="shared" si="7"/>
        <v>5.5093868763090044E-8</v>
      </c>
      <c r="AE28" s="16">
        <f t="shared" si="7"/>
        <v>8.870949679475769E-8</v>
      </c>
      <c r="AF28" s="16">
        <f t="shared" si="7"/>
        <v>2.1103951096924617E-5</v>
      </c>
      <c r="AG28" s="16">
        <f t="shared" si="7"/>
        <v>5.3439313964987395E-6</v>
      </c>
      <c r="AH28" s="16">
        <f t="shared" si="7"/>
        <v>5.3817626315767731E-6</v>
      </c>
      <c r="AI28" s="16">
        <f t="shared" si="7"/>
        <v>1.4525544511426096E-6</v>
      </c>
      <c r="AJ28" s="16">
        <f t="shared" si="7"/>
        <v>1.6120456446727018E-9</v>
      </c>
      <c r="AK28" s="16">
        <f t="shared" si="7"/>
        <v>5.1650399627138891E-6</v>
      </c>
      <c r="AL28" s="16">
        <f t="shared" si="7"/>
        <v>2.1994654870491599E-7</v>
      </c>
      <c r="AM28" s="18">
        <f t="shared" si="7"/>
        <v>7.3641375969196492E-7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2.8243034143707025E-8</v>
      </c>
      <c r="E29" s="16">
        <f t="shared" si="8"/>
        <v>1.0280786138424638E-8</v>
      </c>
      <c r="F29" s="16">
        <f t="shared" si="8"/>
        <v>1.811834679851365E-10</v>
      </c>
      <c r="G29" s="16">
        <f t="shared" si="8"/>
        <v>1.2593099889782557E-8</v>
      </c>
      <c r="H29" s="16">
        <f t="shared" si="8"/>
        <v>3.13624102782851E-9</v>
      </c>
      <c r="I29" s="16">
        <f t="shared" si="8"/>
        <v>1.1993689667476322E-11</v>
      </c>
      <c r="J29" s="16">
        <f t="shared" si="8"/>
        <v>1.5023264702516771E-8</v>
      </c>
      <c r="K29" s="16">
        <f t="shared" si="8"/>
        <v>5.7177385693174452E-8</v>
      </c>
      <c r="L29" s="17">
        <f t="shared" si="8"/>
        <v>2.4390753082398215E-5</v>
      </c>
      <c r="M29" s="16">
        <f t="shared" si="8"/>
        <v>8.2508841121838942E-10</v>
      </c>
      <c r="N29" s="16">
        <f t="shared" si="8"/>
        <v>4.46979587832635E-9</v>
      </c>
      <c r="O29" s="16">
        <f t="shared" si="8"/>
        <v>6.5774960560828924E-8</v>
      </c>
      <c r="P29" s="16">
        <f t="shared" si="8"/>
        <v>1.0890792398370727E-7</v>
      </c>
      <c r="Q29" s="16">
        <f t="shared" si="8"/>
        <v>9.312196509572863E-8</v>
      </c>
      <c r="R29" s="16">
        <f t="shared" si="8"/>
        <v>7.0083022269165253E-8</v>
      </c>
      <c r="S29" s="16">
        <f t="shared" si="8"/>
        <v>5.9447041984363371E-9</v>
      </c>
      <c r="T29" s="16">
        <f t="shared" si="8"/>
        <v>3.1275541561077739E-9</v>
      </c>
      <c r="U29" s="16">
        <f t="shared" si="8"/>
        <v>5.3306394785081825E-9</v>
      </c>
      <c r="V29" s="16">
        <f t="shared" si="8"/>
        <v>2.4501208751757713E-10</v>
      </c>
      <c r="W29" s="16">
        <f t="shared" si="8"/>
        <v>2.0044170596551122E-8</v>
      </c>
      <c r="X29" s="16">
        <f t="shared" si="8"/>
        <v>2.2228197149966777E-9</v>
      </c>
      <c r="Y29" s="16">
        <f t="shared" si="8"/>
        <v>2.48058035364927E-8</v>
      </c>
      <c r="Z29" s="16">
        <f t="shared" si="8"/>
        <v>6.5322274620953245E-8</v>
      </c>
      <c r="AA29" s="16">
        <f t="shared" si="8"/>
        <v>4.7994923874894474E-8</v>
      </c>
      <c r="AB29" s="16">
        <f t="shared" si="8"/>
        <v>3.4949918766731999E-8</v>
      </c>
      <c r="AC29" s="16">
        <f t="shared" si="8"/>
        <v>6.1059834729901921E-8</v>
      </c>
      <c r="AD29" s="16">
        <f t="shared" si="8"/>
        <v>9.9624296575770329E-9</v>
      </c>
      <c r="AE29" s="16">
        <f t="shared" si="8"/>
        <v>4.59345356047509E-8</v>
      </c>
      <c r="AF29" s="16">
        <f t="shared" si="8"/>
        <v>6.6972345410005982E-9</v>
      </c>
      <c r="AG29" s="16">
        <f t="shared" si="8"/>
        <v>4.214119622469232E-9</v>
      </c>
      <c r="AH29" s="16">
        <f t="shared" si="8"/>
        <v>1.7677319083348415E-9</v>
      </c>
      <c r="AI29" s="16">
        <f t="shared" si="8"/>
        <v>1.8896453051008339E-8</v>
      </c>
      <c r="AJ29" s="16">
        <f t="shared" si="8"/>
        <v>9.9311520022267188E-8</v>
      </c>
      <c r="AK29" s="16">
        <f t="shared" si="8"/>
        <v>5.6418420383199007E-8</v>
      </c>
      <c r="AL29" s="16">
        <f t="shared" si="8"/>
        <v>1.9658440458327866E-7</v>
      </c>
      <c r="AM29" s="18">
        <f t="shared" si="8"/>
        <v>3.0645709221831086E-9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2.7826731634854056E-6</v>
      </c>
      <c r="E30" s="16">
        <f t="shared" si="9"/>
        <v>2.2551928606633536E-7</v>
      </c>
      <c r="F30" s="16">
        <f t="shared" si="9"/>
        <v>6.3961286059609948E-7</v>
      </c>
      <c r="G30" s="16">
        <f t="shared" si="9"/>
        <v>4.6054686029495876E-7</v>
      </c>
      <c r="H30" s="16">
        <f t="shared" si="9"/>
        <v>1.93359230963187E-6</v>
      </c>
      <c r="I30" s="16">
        <f t="shared" si="9"/>
        <v>1.2363958454513133E-7</v>
      </c>
      <c r="J30" s="16">
        <f t="shared" si="9"/>
        <v>2.5072359779929987E-7</v>
      </c>
      <c r="K30" s="16">
        <f t="shared" si="9"/>
        <v>2.5349004936424428E-7</v>
      </c>
      <c r="L30" s="16">
        <f t="shared" si="9"/>
        <v>4.2238770303815041E-7</v>
      </c>
      <c r="M30" s="16">
        <f t="shared" si="9"/>
        <v>9.8262378996633492E-7</v>
      </c>
      <c r="N30" s="16">
        <f t="shared" si="9"/>
        <v>2.0131496240559487E-7</v>
      </c>
      <c r="O30" s="16">
        <f t="shared" si="9"/>
        <v>1.4410009426515241E-6</v>
      </c>
      <c r="P30" s="16">
        <f t="shared" si="9"/>
        <v>1.6194442090791591E-6</v>
      </c>
      <c r="Q30" s="16">
        <f t="shared" si="9"/>
        <v>1.5237988904950837E-6</v>
      </c>
      <c r="R30" s="16">
        <f t="shared" si="9"/>
        <v>3.3592202899086121E-7</v>
      </c>
      <c r="S30" s="16">
        <f t="shared" si="9"/>
        <v>9.999717643752354E-7</v>
      </c>
      <c r="T30" s="16">
        <f t="shared" si="9"/>
        <v>4.3659748102812026E-9</v>
      </c>
      <c r="U30" s="16">
        <f t="shared" si="9"/>
        <v>2.5047769419852414E-7</v>
      </c>
      <c r="V30" s="16">
        <f t="shared" si="9"/>
        <v>4.5479014794622184E-7</v>
      </c>
      <c r="W30" s="16">
        <f t="shared" si="9"/>
        <v>2.6582612763621159E-8</v>
      </c>
      <c r="X30" s="16">
        <f t="shared" si="9"/>
        <v>2.2498071432896464E-7</v>
      </c>
      <c r="Y30" s="17">
        <f t="shared" si="9"/>
        <v>4.1682683430285919E-4</v>
      </c>
      <c r="Z30" s="16">
        <f t="shared" si="9"/>
        <v>1.6937314803847634E-7</v>
      </c>
      <c r="AA30" s="16">
        <f t="shared" si="9"/>
        <v>6.7600045446990682E-8</v>
      </c>
      <c r="AB30" s="16">
        <f t="shared" si="9"/>
        <v>2.1568774124835477E-6</v>
      </c>
      <c r="AC30" s="16">
        <f t="shared" si="9"/>
        <v>2.8755159547699079E-7</v>
      </c>
      <c r="AD30" s="16">
        <f t="shared" si="9"/>
        <v>6.1004286209028361E-9</v>
      </c>
      <c r="AE30" s="16">
        <f t="shared" si="9"/>
        <v>2.6205861564195744E-7</v>
      </c>
      <c r="AF30" s="16">
        <f t="shared" si="9"/>
        <v>7.1189532595167317E-7</v>
      </c>
      <c r="AG30" s="16">
        <f t="shared" si="9"/>
        <v>1.0540437375924362E-6</v>
      </c>
      <c r="AH30" s="16">
        <f t="shared" si="9"/>
        <v>8.8730195105305089E-8</v>
      </c>
      <c r="AI30" s="16">
        <f t="shared" si="9"/>
        <v>3.6663253035788479E-8</v>
      </c>
      <c r="AJ30" s="16">
        <f t="shared" si="9"/>
        <v>3.5935345006766342E-8</v>
      </c>
      <c r="AK30" s="16">
        <f t="shared" si="9"/>
        <v>5.3371191446027981E-7</v>
      </c>
      <c r="AL30" s="16">
        <f t="shared" si="9"/>
        <v>8.3121973144355765E-8</v>
      </c>
      <c r="AM30" s="18">
        <f t="shared" si="9"/>
        <v>5.0861770064211506E-7</v>
      </c>
    </row>
    <row r="31" spans="1:39">
      <c r="A31" t="s">
        <v>60</v>
      </c>
      <c r="D31" s="20">
        <f>SUM($D$21:$D$30)</f>
        <v>1.205162063922601E-4</v>
      </c>
      <c r="E31" s="20">
        <f>SUM($E$21:$E$30)</f>
        <v>1.7351628096480158E-5</v>
      </c>
      <c r="F31" s="20">
        <f>SUM($F$21:$F$30)</f>
        <v>2.3081400109291046E-3</v>
      </c>
      <c r="G31" s="20">
        <f>SUM($G$21:$G$30)</f>
        <v>1.571882029079248E-5</v>
      </c>
      <c r="H31" s="20">
        <f>SUM($H$21:$H$30)</f>
        <v>7.1592031072688789E-5</v>
      </c>
      <c r="I31" s="20">
        <f>SUM($I$21:$I$30)</f>
        <v>6.4534160885705084E-5</v>
      </c>
      <c r="J31" s="20">
        <f>SUM($J$21:$J$30)</f>
        <v>8.3230027942474381E-3</v>
      </c>
      <c r="K31" s="20">
        <f>SUM($K$21:$K$30)</f>
        <v>9.1493359899917661E-5</v>
      </c>
      <c r="L31" s="20">
        <f>SUM($L$21:$L$30)</f>
        <v>4.6519527444949302E-5</v>
      </c>
      <c r="M31">
        <f>SUM($M$21:$M$30)</f>
        <v>1.1013740635763948E-2</v>
      </c>
      <c r="N31" s="20">
        <f>SUM($N$21:$N$30)</f>
        <v>9.5556411014623111E-5</v>
      </c>
      <c r="O31" s="20">
        <f>SUM($O$21:$O$30)</f>
        <v>6.2350122207402466E-5</v>
      </c>
      <c r="P31" s="20">
        <f>SUM($P$21:$P$30)</f>
        <v>1.0317250074172732E-4</v>
      </c>
      <c r="Q31" s="20">
        <f>SUM($Q$21:$Q$30)</f>
        <v>6.0639113315591949E-5</v>
      </c>
      <c r="R31" s="20">
        <f>SUM($R$21:$R$30)</f>
        <v>3.6840430024915249E-3</v>
      </c>
      <c r="S31" s="20">
        <f>SUM($S$21:$S$30)</f>
        <v>4.8723875773131628E-5</v>
      </c>
      <c r="T31" s="20">
        <f>SUM($T$21:$T$30)</f>
        <v>7.3286643282129512E-5</v>
      </c>
      <c r="U31" s="20">
        <f>SUM($U$21:$U$30)</f>
        <v>1.1052583075656512E-2</v>
      </c>
      <c r="V31" s="20">
        <f>SUM($V$21:$V$30)</f>
        <v>7.4723115923569635E-5</v>
      </c>
      <c r="W31" s="20">
        <f>SUM($W$21:$W$30)</f>
        <v>9.2515125733759902E-5</v>
      </c>
      <c r="X31" s="20">
        <f>SUM($X$21:$X$30)</f>
        <v>8.1986563170032009E-5</v>
      </c>
      <c r="Y31" s="20">
        <f>SUM($Y$21:$Y$30)</f>
        <v>4.6264648277702641E-4</v>
      </c>
      <c r="Z31" s="20">
        <f>SUM($Z$21:$Z$30)</f>
        <v>5.6212763272244748E-5</v>
      </c>
      <c r="AA31" s="20">
        <f>SUM($AA$21:$AA$30)</f>
        <v>2.5324141475749525E-5</v>
      </c>
      <c r="AB31" s="20">
        <f>SUM($AB$21:$AB$30)</f>
        <v>2.4525685399554217E-5</v>
      </c>
      <c r="AC31" s="20">
        <f>SUM($AC$21:$AC$30)</f>
        <v>5.0552819423507821E-5</v>
      </c>
      <c r="AD31" s="20">
        <f>SUM($AD$21:$AD$30)</f>
        <v>1.6057536357973232E-5</v>
      </c>
      <c r="AE31" s="20">
        <f>SUM($AE$21:$AE$30)</f>
        <v>1.5093608471259735E-3</v>
      </c>
      <c r="AF31" s="20">
        <f>SUM($AF$21:$AF$30)</f>
        <v>7.3292802854951766E-5</v>
      </c>
      <c r="AG31" s="20">
        <f>SUM($AG$21:$AG$30)</f>
        <v>1.348397290150226E-5</v>
      </c>
      <c r="AH31" s="20">
        <f>SUM($AH$21:$AH$30)</f>
        <v>4.2913868773023222E-5</v>
      </c>
      <c r="AI31" s="20">
        <f>SUM($AI$21:$AI$30)</f>
        <v>2.3115755526090178E-5</v>
      </c>
      <c r="AJ31" s="20">
        <f>SUM($AJ$21:$AJ$30)</f>
        <v>1.1703764799552234E-4</v>
      </c>
      <c r="AK31" s="20">
        <f>SUM($AK$21:$AK$30)</f>
        <v>3.115070392125379E-5</v>
      </c>
      <c r="AL31" s="20">
        <f>SUM($AL$21:$AL$30)</f>
        <v>3.4566176425633814E-5</v>
      </c>
      <c r="AM31" s="20">
        <f>SUM($AM$21:$AM$30)</f>
        <v>8.6892744528304481E-5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4.0069322673091594E-2</v>
      </c>
      <c r="D33" s="21">
        <f>$D$31/$C$33</f>
        <v>3.0076926274871206E-3</v>
      </c>
      <c r="E33" s="21">
        <f>$E$31/$C$33</f>
        <v>4.3304021478088474E-4</v>
      </c>
      <c r="F33" s="21">
        <f>$F$31/$C$33</f>
        <v>5.760366926489445E-2</v>
      </c>
      <c r="G33" s="21">
        <f>$G$31/$C$33</f>
        <v>3.9229064137259289E-4</v>
      </c>
      <c r="H33" s="21">
        <f>$H$31/$C$33</f>
        <v>1.7867042988666778E-3</v>
      </c>
      <c r="I33" s="21">
        <f>$I$31/$C$33</f>
        <v>1.6105628091647969E-3</v>
      </c>
      <c r="J33" s="21">
        <f>$J$31/$C$33</f>
        <v>0.2077150857315769</v>
      </c>
      <c r="K33" s="21">
        <f>$K$31/$C$33</f>
        <v>2.2833767529931242E-3</v>
      </c>
      <c r="L33" s="21">
        <f>$L$31/$C$33</f>
        <v>1.1609761368936071E-3</v>
      </c>
      <c r="M33" s="21">
        <f>$M$31/$C$33</f>
        <v>0.27486715274975648</v>
      </c>
      <c r="N33" s="21">
        <f>$N$31/$C$33</f>
        <v>2.3847772969417739E-3</v>
      </c>
      <c r="O33" s="21">
        <f>$O$31/$C$33</f>
        <v>1.5560563056203958E-3</v>
      </c>
      <c r="P33" s="21">
        <f>$P$31/$C$33</f>
        <v>2.5748501311955649E-3</v>
      </c>
      <c r="Q33" s="21">
        <f>$Q$31/$C$33</f>
        <v>1.5133550873899328E-3</v>
      </c>
      <c r="R33" s="21">
        <f>$R$31/$C$33</f>
        <v>9.1941733893234248E-2</v>
      </c>
      <c r="S33" s="21">
        <f>$S$31/$C$33</f>
        <v>1.2159895032578618E-3</v>
      </c>
      <c r="T33" s="21">
        <f>$T$31/$C$33</f>
        <v>1.8289963092224888E-3</v>
      </c>
      <c r="U33" s="21">
        <f>$U$31/$C$33</f>
        <v>0.2758365337450247</v>
      </c>
      <c r="V33" s="21">
        <f>$V$31/$C$33</f>
        <v>1.864845995356684E-3</v>
      </c>
      <c r="W33" s="21">
        <f>$W$31/$C$33</f>
        <v>2.308876705717017E-3</v>
      </c>
      <c r="X33" s="21">
        <f>$X$31/$C$33</f>
        <v>2.0461180199856433E-3</v>
      </c>
      <c r="Y33" s="21">
        <f>$Y$31/$C$33</f>
        <v>1.1546151816729234E-2</v>
      </c>
      <c r="Z33" s="21">
        <f>$Z$31/$C$33</f>
        <v>1.4028877835260795E-3</v>
      </c>
      <c r="AA33" s="21">
        <f>$AA$31/$C$33</f>
        <v>6.3200822440544668E-4</v>
      </c>
      <c r="AB33" s="21">
        <f>$AB$31/$C$33</f>
        <v>6.1208135709327454E-4</v>
      </c>
      <c r="AC33" s="21">
        <f>$AC$31/$C$33</f>
        <v>1.2616339895721866E-3</v>
      </c>
      <c r="AD33" s="21">
        <f>$AD$31/$C$33</f>
        <v>4.0074389300212982E-4</v>
      </c>
      <c r="AE33" s="21">
        <f>$AE$31/$C$33</f>
        <v>3.7668738736619058E-2</v>
      </c>
      <c r="AF33" s="21">
        <f>$AF$31/$C$33</f>
        <v>1.8291500321309718E-3</v>
      </c>
      <c r="AG33" s="21">
        <f>$AG$31/$C$33</f>
        <v>3.3651611761726562E-4</v>
      </c>
      <c r="AH33" s="21">
        <f>$AH$31/$C$33</f>
        <v>1.0709906210079731E-3</v>
      </c>
      <c r="AI33" s="21">
        <f>$AI$31/$C$33</f>
        <v>5.7689409213831011E-4</v>
      </c>
      <c r="AJ33" s="21">
        <f>$AJ$31/$C$33</f>
        <v>2.9208791211766238E-3</v>
      </c>
      <c r="AK33" s="21">
        <f>$AK$31/$C$33</f>
        <v>7.7742027673886611E-4</v>
      </c>
      <c r="AL33" s="21">
        <f>$AL$31/$C$33</f>
        <v>8.6265936431330304E-4</v>
      </c>
      <c r="AM33" s="21">
        <f>$AM$31/$C$33</f>
        <v>2.168560353196511E-3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2024-12-10T22:31:58Z</dcterms:created>
  <dcterms:modified xsi:type="dcterms:W3CDTF">2024-12-10T22:32:26Z</dcterms:modified>
</cp:coreProperties>
</file>