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POLACZONE_12\OUTPUT\"/>
    </mc:Choice>
  </mc:AlternateContent>
  <xr:revisionPtr revIDLastSave="0" documentId="13_ncr:1_{267F9D18-7920-4685-8E2A-3C78F03FF8AE}" xr6:coauthVersionLast="47" xr6:coauthVersionMax="47" xr10:uidLastSave="{00000000-0000-0000-0000-000000000000}"/>
  <bookViews>
    <workbookView xWindow="-120" yWindow="-120" windowWidth="29040" windowHeight="15720" xr2:uid="{2F40BD84-E9D6-4F38-9F4D-B8A5F8BC9CE2}"/>
  </bookViews>
  <sheets>
    <sheet name="STATS" sheetId="1" r:id="rId1"/>
    <sheet name=" 9,00 Beefeater (1)" sheetId="2" r:id="rId2"/>
    <sheet name=" 10,00 Gordon`s (1)" sheetId="3" r:id="rId3"/>
    <sheet name=" 11,00 Kensington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4" l="1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33" i="4" l="1"/>
  <c r="C33" i="3"/>
  <c r="V33" i="3"/>
  <c r="U33" i="3"/>
  <c r="T33" i="3"/>
  <c r="S33" i="3"/>
  <c r="R33" i="3"/>
  <c r="Q33" i="3"/>
  <c r="P33" i="3"/>
  <c r="O33" i="3"/>
  <c r="N33" i="3"/>
  <c r="M33" i="3"/>
  <c r="D33" i="3"/>
  <c r="K33" i="3"/>
  <c r="J33" i="3"/>
  <c r="I33" i="3"/>
  <c r="H33" i="3"/>
  <c r="G33" i="3"/>
  <c r="F33" i="3"/>
  <c r="E33" i="3"/>
  <c r="C33" i="2"/>
  <c r="I33" i="2"/>
  <c r="H33" i="2"/>
  <c r="G33" i="2"/>
  <c r="F33" i="2"/>
  <c r="AK33" i="4" l="1"/>
  <c r="AL33" i="4"/>
  <c r="X33" i="4"/>
  <c r="AJ33" i="4"/>
  <c r="L33" i="4"/>
  <c r="M33" i="4"/>
  <c r="N33" i="4"/>
  <c r="O33" i="4"/>
  <c r="P33" i="4"/>
  <c r="Q33" i="4"/>
  <c r="R33" i="4"/>
  <c r="S33" i="4"/>
  <c r="T33" i="4"/>
  <c r="W33" i="4"/>
  <c r="V33" i="4"/>
  <c r="AH33" i="4"/>
  <c r="AI33" i="4"/>
  <c r="D33" i="4"/>
  <c r="AE33" i="4"/>
  <c r="AG33" i="4"/>
  <c r="Y33" i="4"/>
  <c r="E33" i="4"/>
  <c r="Z33" i="4"/>
  <c r="F33" i="4"/>
  <c r="U33" i="4"/>
  <c r="G33" i="4"/>
  <c r="AA33" i="4"/>
  <c r="H33" i="4"/>
  <c r="AB33" i="4"/>
  <c r="J33" i="4"/>
  <c r="AC33" i="4"/>
  <c r="I33" i="4"/>
  <c r="K33" i="4"/>
  <c r="AD33" i="4"/>
  <c r="AF33" i="4"/>
  <c r="AK33" i="3"/>
  <c r="AL33" i="3"/>
  <c r="AI33" i="3"/>
  <c r="AJ33" i="3"/>
  <c r="AG33" i="3"/>
  <c r="AH33" i="3"/>
  <c r="AE33" i="3"/>
  <c r="AF33" i="3"/>
  <c r="W33" i="3"/>
  <c r="AC33" i="3"/>
  <c r="AD33" i="3"/>
  <c r="AA33" i="3"/>
  <c r="AB33" i="3"/>
  <c r="Y33" i="3"/>
  <c r="Z33" i="3"/>
  <c r="L33" i="3"/>
  <c r="X33" i="3"/>
  <c r="AK33" i="2"/>
  <c r="AL33" i="2"/>
  <c r="AI33" i="2"/>
  <c r="AJ33" i="2"/>
  <c r="T33" i="2"/>
  <c r="J33" i="2"/>
  <c r="K33" i="2"/>
  <c r="D33" i="2"/>
  <c r="M33" i="2"/>
  <c r="N33" i="2"/>
  <c r="O33" i="2"/>
  <c r="P33" i="2"/>
  <c r="Q33" i="2"/>
  <c r="R33" i="2"/>
  <c r="S33" i="2"/>
  <c r="U33" i="2"/>
  <c r="V33" i="2"/>
  <c r="W33" i="2"/>
  <c r="X33" i="2"/>
  <c r="E33" i="2"/>
  <c r="Y33" i="2"/>
  <c r="AG33" i="2"/>
  <c r="AH33" i="2"/>
  <c r="AE33" i="2"/>
  <c r="AF33" i="2"/>
  <c r="AC33" i="2"/>
  <c r="AD33" i="2"/>
  <c r="AA33" i="2"/>
  <c r="AB33" i="2"/>
  <c r="L33" i="2"/>
  <c r="Z33" i="2"/>
</calcChain>
</file>

<file path=xl/sharedStrings.xml><?xml version="1.0" encoding="utf-8"?>
<sst xmlns="http://schemas.openxmlformats.org/spreadsheetml/2006/main" count="539" uniqueCount="83">
  <si>
    <t xml:space="preserve"> 9,00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</si>
  <si>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</si>
  <si>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</si>
  <si>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</si>
  <si>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</si>
  <si>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</si>
  <si>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</si>
  <si>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</si>
  <si>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</si>
  <si>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</si>
  <si>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</si>
  <si>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</si>
  <si>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</si>
  <si>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</si>
  <si>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</si>
  <si>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</si>
  <si>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</si>
  <si>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</si>
  <si>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</si>
  <si>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</si>
  <si>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</si>
  <si>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</si>
  <si>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</si>
  <si>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</si>
  <si>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</si>
  <si>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</si>
  <si>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</si>
  <si>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</si>
  <si>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</si>
  <si>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</si>
  <si>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</si>
  <si>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</si>
  <si>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</si>
  <si>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</si>
  <si>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</si>
  <si>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</si>
  <si>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</si>
  <si>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</si>
  <si>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</si>
  <si>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FAC_P3P4_B_GIN_1 REGR factor score   1 for analysis 1</t>
  </si>
  <si>
    <t>Pearson Correlation</t>
  </si>
  <si>
    <t>FAC_P3P4_B_GIN_2 REGR factor score   2 for analysis 2</t>
  </si>
  <si>
    <t>FAC_P3P4_B_GIN_3 REGR factor score   3 for analysis 3</t>
  </si>
  <si>
    <t>FAC_P3P4_B_GIN_4 REGR factor score   4 for analysis 4</t>
  </si>
  <si>
    <t>FAC_P3P4_B_GIN_5 REGR factor score   5 for analysis 5</t>
  </si>
  <si>
    <t>FAC_P3P4_B_GIN_6 REGR factor score   6 for analysis 6</t>
  </si>
  <si>
    <t>FAC_P3P4_B_GIN_7 REGR factor score   7 for analysis 7</t>
  </si>
  <si>
    <t>FAC_P3P4_B_GIN_8 REGR factor score   8 for analysis 8</t>
  </si>
  <si>
    <t>FAC_P3P4_B_GIN_9 REGR factor score   9 for analysis 9</t>
  </si>
  <si>
    <t>FAC_P3P4_B_GIN_10 REGR factor score  10 for analysis 10</t>
  </si>
  <si>
    <t>,986</t>
  </si>
  <si>
    <t>,091</t>
  </si>
  <si>
    <t>,991</t>
  </si>
  <si>
    <t>,987</t>
  </si>
  <si>
    <t>,078</t>
  </si>
  <si>
    <t>,989</t>
  </si>
  <si>
    <t>,988</t>
  </si>
  <si>
    <t>,990</t>
  </si>
  <si>
    <t>-,106</t>
  </si>
  <si>
    <t>,981</t>
  </si>
  <si>
    <t>,090</t>
  </si>
  <si>
    <t>SUMA</t>
  </si>
  <si>
    <t>R2</t>
  </si>
  <si>
    <t xml:space="preserve"> 9,00 Beefeater (1)</t>
  </si>
  <si>
    <t xml:space="preserve"> 10,00 Gordon`s</t>
  </si>
  <si>
    <t>,968</t>
  </si>
  <si>
    <t>,967</t>
  </si>
  <si>
    <t>,971</t>
  </si>
  <si>
    <t>,972</t>
  </si>
  <si>
    <t>,966</t>
  </si>
  <si>
    <t>,973</t>
  </si>
  <si>
    <t>,978</t>
  </si>
  <si>
    <t xml:space="preserve"> 10,00 Gordon`s (1)</t>
  </si>
  <si>
    <t xml:space="preserve"> 11,00 Kensington</t>
  </si>
  <si>
    <t>,976</t>
  </si>
  <si>
    <t>,984</t>
  </si>
  <si>
    <t>,974</t>
  </si>
  <si>
    <t>,977</t>
  </si>
  <si>
    <t>,123</t>
  </si>
  <si>
    <t>,983</t>
  </si>
  <si>
    <t>,979</t>
  </si>
  <si>
    <t>,980</t>
  </si>
  <si>
    <t xml:space="preserve"> 11,00 Kensington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</si>
</sst>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0">
    <cellStyle name="Normalny" xfId="0" builtinId="0"/>
    <cellStyle name="style1733868186117" xfId="1" xr:uid="{FAA76BCF-EDAC-4522-867C-188434957232}"/>
    <cellStyle name="style1733868186134" xfId="8" xr:uid="{6B76F0D7-1C1E-4FB2-B040-2994EF939406}"/>
    <cellStyle name="style1733868186151" xfId="14" xr:uid="{C6FC3571-43CF-45D7-8F44-31416CBDDD73}"/>
    <cellStyle name="style1733868186224" xfId="2" xr:uid="{A5BE6EF0-8929-4F52-B6E4-5D4CB3B08B76}"/>
    <cellStyle name="style1733868186233" xfId="3" xr:uid="{245BD49C-FCD7-4720-8E0B-39710DB01898}"/>
    <cellStyle name="style1733868186241" xfId="4" xr:uid="{75DBE11B-EDC3-4ACF-9295-27F7B9994AEF}"/>
    <cellStyle name="style1733868186250" xfId="5" xr:uid="{F081FA8F-78A1-4068-AD9A-942114F86D2C}"/>
    <cellStyle name="style1733868186259" xfId="6" xr:uid="{703F8AE3-F4CF-4E71-AA8E-72062B327A25}"/>
    <cellStyle name="style1733868186267" xfId="13" xr:uid="{1ADFEF82-A24C-4DD0-B9B6-4EFF7568FD3E}"/>
    <cellStyle name="style1733868186276" xfId="7" xr:uid="{9C3DD5B1-1A3F-4222-8AB5-481064922D23}"/>
    <cellStyle name="style1733868186294" xfId="9" xr:uid="{A5213DF0-5198-4DCA-AFF2-E3A1E6E8263E}"/>
    <cellStyle name="style1733868186303" xfId="10" xr:uid="{A8B5B719-4907-4446-AD79-138DF03C15E8}"/>
    <cellStyle name="style1733868186312" xfId="11" xr:uid="{3B4DABC1-684C-4F45-BCD0-C133BB37EDAF}"/>
    <cellStyle name="style1733868186318" xfId="12" xr:uid="{633F9FDC-7D73-4A2F-8513-6310C1BC464A}"/>
    <cellStyle name="style1733868186328" xfId="15" xr:uid="{78AB0000-6F89-45BF-B427-E50B3756F93C}"/>
    <cellStyle name="style1733868186336" xfId="16" xr:uid="{3F3A4E19-7BA3-4F72-A6C8-F0855DC1A0AF}"/>
    <cellStyle name="style1733868186353" xfId="18" xr:uid="{A9D8BF33-6754-408A-898D-B3836C6E3355}"/>
    <cellStyle name="style1733868186393" xfId="17" xr:uid="{EAB34D68-FD5D-4EB9-999A-E971358180EB}"/>
    <cellStyle name="style1733868186412" xfId="19" xr:uid="{2F5D9754-DCF8-494C-8A8A-27D95C6160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2FD0A-1858-4E38-9DD8-DDF9AC243EC0}">
  <dimension ref="A1:D38"/>
  <sheetViews>
    <sheetView tabSelected="1" workbookViewId="0">
      <selection activeCell="D2" sqref="D2:D38"/>
    </sheetView>
  </sheetViews>
  <sheetFormatPr defaultRowHeight="15"/>
  <cols>
    <col min="1" max="1" width="80.7109375" customWidth="1"/>
  </cols>
  <sheetData>
    <row r="1" spans="1:4">
      <c r="B1" t="s">
        <v>63</v>
      </c>
      <c r="C1" t="s">
        <v>72</v>
      </c>
      <c r="D1" t="s">
        <v>82</v>
      </c>
    </row>
    <row r="2" spans="1:4">
      <c r="B2">
        <v>2.189011701776393E-2</v>
      </c>
      <c r="C2">
        <v>5.0600811841192736E-2</v>
      </c>
      <c r="D2">
        <v>1.8555384596323787E-2</v>
      </c>
    </row>
    <row r="3" spans="1:4">
      <c r="A3" t="s">
        <v>3</v>
      </c>
      <c r="B3" s="22">
        <v>7.1241270196444311E-4</v>
      </c>
      <c r="C3" s="23">
        <v>6.3894950612496332E-3</v>
      </c>
      <c r="D3" s="22">
        <v>9.2031706961665362E-4</v>
      </c>
    </row>
    <row r="4" spans="1:4">
      <c r="A4" t="s">
        <v>4</v>
      </c>
      <c r="B4" s="23">
        <v>2.0888001235549844E-3</v>
      </c>
      <c r="C4" s="22">
        <v>1.3013077521302123E-3</v>
      </c>
      <c r="D4" s="23">
        <v>6.1970705766267918E-2</v>
      </c>
    </row>
    <row r="5" spans="1:4">
      <c r="A5" t="s">
        <v>5</v>
      </c>
      <c r="B5" s="23">
        <v>1.5387593214554945E-2</v>
      </c>
      <c r="C5" s="23">
        <v>6.2363938431301627E-3</v>
      </c>
      <c r="D5" s="23">
        <v>8.4979589399535163E-2</v>
      </c>
    </row>
    <row r="6" spans="1:4">
      <c r="A6" t="s">
        <v>6</v>
      </c>
      <c r="B6" s="23">
        <v>1.9098973900178824E-3</v>
      </c>
      <c r="C6" s="22">
        <v>5.0903429524204154E-4</v>
      </c>
      <c r="D6" s="22">
        <v>9.5245735922413262E-4</v>
      </c>
    </row>
    <row r="7" spans="1:4">
      <c r="A7" t="s">
        <v>7</v>
      </c>
      <c r="B7" s="23">
        <v>1.4185117123725081E-3</v>
      </c>
      <c r="C7" s="22">
        <v>4.6152085919471856E-4</v>
      </c>
      <c r="D7" s="23">
        <v>2.2262906502247453E-3</v>
      </c>
    </row>
    <row r="8" spans="1:4">
      <c r="A8" t="s">
        <v>8</v>
      </c>
      <c r="B8" s="22">
        <v>2.4907134032442203E-4</v>
      </c>
      <c r="C8" s="22">
        <v>9.2047100740894451E-4</v>
      </c>
      <c r="D8" s="23">
        <v>1.2770600275566755E-3</v>
      </c>
    </row>
    <row r="9" spans="1:4">
      <c r="A9" t="s">
        <v>9</v>
      </c>
      <c r="B9" s="23">
        <v>1.094253808635945E-3</v>
      </c>
      <c r="C9" s="23">
        <v>3.5598973952635006E-3</v>
      </c>
      <c r="D9" s="22">
        <v>1.1956276650269303E-3</v>
      </c>
    </row>
    <row r="10" spans="1:4">
      <c r="A10" t="s">
        <v>10</v>
      </c>
      <c r="B10" s="23">
        <v>1.712333804448122E-3</v>
      </c>
      <c r="C10" s="22">
        <v>1.4270518931210352E-3</v>
      </c>
      <c r="D10" s="23">
        <v>3.9709450476883524E-3</v>
      </c>
    </row>
    <row r="11" spans="1:4">
      <c r="A11" t="s">
        <v>11</v>
      </c>
      <c r="B11" s="23">
        <v>2.1733374435276348E-3</v>
      </c>
      <c r="C11" s="23">
        <v>1.9986342896277051E-3</v>
      </c>
      <c r="D11" s="22">
        <v>7.2980970297298515E-4</v>
      </c>
    </row>
    <row r="12" spans="1:4">
      <c r="A12" t="s">
        <v>12</v>
      </c>
      <c r="B12" s="22">
        <v>8.0490938536105494E-4</v>
      </c>
      <c r="C12" s="22">
        <v>1.5114450774231978E-3</v>
      </c>
      <c r="D12" s="23">
        <v>1.2313979233001303E-2</v>
      </c>
    </row>
    <row r="13" spans="1:4">
      <c r="A13" t="s">
        <v>13</v>
      </c>
      <c r="B13" s="22">
        <v>5.5433818135569655E-4</v>
      </c>
      <c r="C13" s="22">
        <v>1.1037093252990705E-3</v>
      </c>
      <c r="D13" s="23">
        <v>0.11641895118757589</v>
      </c>
    </row>
    <row r="14" spans="1:4">
      <c r="A14" t="s">
        <v>14</v>
      </c>
      <c r="B14" s="23">
        <v>4.1840360001780687E-2</v>
      </c>
      <c r="C14" s="23">
        <v>3.8908849116418946E-3</v>
      </c>
      <c r="D14" s="22">
        <v>1.2514655722774728E-3</v>
      </c>
    </row>
    <row r="15" spans="1:4">
      <c r="A15" t="s">
        <v>15</v>
      </c>
      <c r="B15" s="23">
        <v>6.112809838481234E-2</v>
      </c>
      <c r="C15" s="23">
        <v>2.643096109643354E-3</v>
      </c>
      <c r="D15" s="22">
        <v>1.2104554344886109E-3</v>
      </c>
    </row>
    <row r="16" spans="1:4">
      <c r="A16" t="s">
        <v>16</v>
      </c>
      <c r="B16" s="22">
        <v>4.6044122892001621E-4</v>
      </c>
      <c r="C16" s="23">
        <v>8.9120491092716577E-3</v>
      </c>
      <c r="D16" s="22">
        <v>3.7724994802841865E-4</v>
      </c>
    </row>
    <row r="17" spans="1:4">
      <c r="A17" t="s">
        <v>17</v>
      </c>
      <c r="B17" s="23">
        <v>1.7227265788591606E-3</v>
      </c>
      <c r="C17" s="23">
        <v>9.344141583137236E-2</v>
      </c>
      <c r="D17" s="23">
        <v>2.3383501808547846E-3</v>
      </c>
    </row>
    <row r="18" spans="1:4">
      <c r="A18" t="s">
        <v>18</v>
      </c>
      <c r="B18" s="23">
        <v>0.14707524942726774</v>
      </c>
      <c r="C18" s="23">
        <v>0.17781660550897904</v>
      </c>
      <c r="D18" s="22">
        <v>9.9551373155591779E-4</v>
      </c>
    </row>
    <row r="19" spans="1:4">
      <c r="A19" t="s">
        <v>19</v>
      </c>
      <c r="B19" s="22">
        <v>2.0752190958697628E-4</v>
      </c>
      <c r="C19" s="22">
        <v>1.6186319266014526E-3</v>
      </c>
      <c r="D19" s="23">
        <v>4.3584067972800733E-2</v>
      </c>
    </row>
    <row r="20" spans="1:4">
      <c r="A20" t="s">
        <v>20</v>
      </c>
      <c r="B20" s="23">
        <v>1.2305303135793086E-3</v>
      </c>
      <c r="C20" s="23">
        <v>0.23029328163858906</v>
      </c>
      <c r="D20" s="23">
        <v>1.7002637889841229E-3</v>
      </c>
    </row>
    <row r="21" spans="1:4">
      <c r="A21" t="s">
        <v>21</v>
      </c>
      <c r="B21" s="23">
        <v>0.4943247828743495</v>
      </c>
      <c r="C21" s="22">
        <v>9.5119239577518911E-4</v>
      </c>
      <c r="D21" s="23">
        <v>0.27537736698490373</v>
      </c>
    </row>
    <row r="22" spans="1:4">
      <c r="A22" t="s">
        <v>22</v>
      </c>
      <c r="B22" s="22">
        <v>2.5450231396577318E-4</v>
      </c>
      <c r="C22" s="23">
        <v>2.1258050412855814E-3</v>
      </c>
      <c r="D22" s="22">
        <v>5.2909021113434359E-4</v>
      </c>
    </row>
    <row r="23" spans="1:4">
      <c r="A23" t="s">
        <v>23</v>
      </c>
      <c r="B23" s="22">
        <v>9.2800240866554897E-5</v>
      </c>
      <c r="C23" s="23">
        <v>8.2954662931445877E-2</v>
      </c>
      <c r="D23" s="22">
        <v>6.1495259399829076E-4</v>
      </c>
    </row>
    <row r="24" spans="1:4">
      <c r="A24" t="s">
        <v>24</v>
      </c>
      <c r="B24" s="23">
        <v>1.4348749202180121E-3</v>
      </c>
      <c r="C24" s="22">
        <v>9.7086602084912367E-4</v>
      </c>
      <c r="D24" s="23">
        <v>1.278453348182226E-3</v>
      </c>
    </row>
    <row r="25" spans="1:4">
      <c r="A25" t="s">
        <v>25</v>
      </c>
      <c r="B25" s="22">
        <v>5.7882839251966346E-4</v>
      </c>
      <c r="C25" s="23">
        <v>1.9344259958496582E-3</v>
      </c>
      <c r="D25" s="22">
        <v>1.0100597138493436E-3</v>
      </c>
    </row>
    <row r="26" spans="1:4">
      <c r="A26" t="s">
        <v>26</v>
      </c>
      <c r="B26" s="22">
        <v>2.1815555322721858E-4</v>
      </c>
      <c r="C26" s="23">
        <v>3.5065562759720122E-2</v>
      </c>
      <c r="D26" s="22">
        <v>9.167797382388025E-4</v>
      </c>
    </row>
    <row r="27" spans="1:4">
      <c r="A27" t="s">
        <v>27</v>
      </c>
      <c r="B27" s="23">
        <v>0.18290165182719001</v>
      </c>
      <c r="C27" s="22">
        <v>5.6675764140102689E-4</v>
      </c>
      <c r="D27" s="23">
        <v>0.1154917412360839</v>
      </c>
    </row>
    <row r="28" spans="1:4">
      <c r="A28" t="s">
        <v>28</v>
      </c>
      <c r="B28" s="23">
        <v>8.3160322365304204E-4</v>
      </c>
      <c r="C28" s="22">
        <v>1.7672206190164049E-3</v>
      </c>
      <c r="D28" s="22">
        <v>1.2612263037571536E-3</v>
      </c>
    </row>
    <row r="29" spans="1:4">
      <c r="A29" t="s">
        <v>29</v>
      </c>
      <c r="B29" s="23">
        <v>2.4942869475711479E-3</v>
      </c>
      <c r="C29" s="22">
        <v>1.2300645227800965E-3</v>
      </c>
      <c r="D29" s="23">
        <v>2.3141917322667144E-3</v>
      </c>
    </row>
    <row r="30" spans="1:4">
      <c r="A30" t="s">
        <v>30</v>
      </c>
      <c r="B30" s="23">
        <v>8.4347032793930605E-4</v>
      </c>
      <c r="C30" s="23">
        <v>3.5517826827429098E-3</v>
      </c>
      <c r="D30" s="23">
        <v>1.4534343749871201E-3</v>
      </c>
    </row>
    <row r="31" spans="1:4">
      <c r="A31" t="s">
        <v>31</v>
      </c>
      <c r="B31" s="22">
        <v>5.1970146870791603E-4</v>
      </c>
      <c r="C31" s="22">
        <v>1.4802533155644948E-3</v>
      </c>
      <c r="D31" s="23">
        <v>0.24776113880003361</v>
      </c>
    </row>
    <row r="32" spans="1:4">
      <c r="A32" t="s">
        <v>32</v>
      </c>
      <c r="B32" s="23">
        <v>2.6806775655320889E-2</v>
      </c>
      <c r="C32" s="22">
        <v>1.8049129875216438E-3</v>
      </c>
      <c r="D32" s="22">
        <v>7.6022687794333459E-4</v>
      </c>
    </row>
    <row r="33" spans="1:4">
      <c r="A33" t="s">
        <v>33</v>
      </c>
      <c r="B33" s="22">
        <v>7.3952424365144155E-4</v>
      </c>
      <c r="C33" s="23">
        <v>2.7476924977933033E-2</v>
      </c>
      <c r="D33" s="23">
        <v>1.4688421866439463E-3</v>
      </c>
    </row>
    <row r="34" spans="1:4">
      <c r="A34" t="s">
        <v>34</v>
      </c>
      <c r="B34" s="22">
        <v>4.7219748729254339E-4</v>
      </c>
      <c r="C34" s="23">
        <v>0.28443531214334666</v>
      </c>
      <c r="D34" s="23">
        <v>1.403721169392153E-3</v>
      </c>
    </row>
    <row r="35" spans="1:4">
      <c r="A35" t="s">
        <v>35</v>
      </c>
      <c r="B35" s="23">
        <v>4.4531774090005504E-3</v>
      </c>
      <c r="C35" s="23">
        <v>1.9673313335064331E-3</v>
      </c>
      <c r="D35" s="23">
        <v>5.3633344837331369E-3</v>
      </c>
    </row>
    <row r="36" spans="1:4">
      <c r="A36" t="s">
        <v>36</v>
      </c>
      <c r="B36" s="22">
        <v>3.2302532285143976E-4</v>
      </c>
      <c r="C36" s="23">
        <v>2.3778575007591201E-3</v>
      </c>
      <c r="D36" s="22">
        <v>5.8413004838917654E-4</v>
      </c>
    </row>
    <row r="37" spans="1:4">
      <c r="A37" t="s">
        <v>37</v>
      </c>
      <c r="B37" s="22">
        <v>6.1461780473423804E-4</v>
      </c>
      <c r="C37" s="23">
        <v>3.6861665380071456E-3</v>
      </c>
      <c r="D37" s="22">
        <v>1.1286512737248642E-3</v>
      </c>
    </row>
    <row r="38" spans="1:4">
      <c r="A38" t="s">
        <v>38</v>
      </c>
      <c r="B38" s="22">
        <v>3.2563703601686141E-4</v>
      </c>
      <c r="C38" s="22">
        <v>1.6179747573066268E-3</v>
      </c>
      <c r="D38" s="23">
        <v>2.8695591850572567E-3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45C36-DBCE-49A1-939B-07B8727B5D44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-1.7745631365372602E-2</v>
      </c>
      <c r="D5" s="10">
        <v>-2.7984610081204463E-2</v>
      </c>
      <c r="E5" s="10">
        <v>-9.7872290926497591E-3</v>
      </c>
      <c r="F5" s="11" t="s">
        <v>50</v>
      </c>
      <c r="G5" s="10">
        <v>-2.4662866530610984E-2</v>
      </c>
      <c r="H5" s="10">
        <v>-4.0526948920446997E-2</v>
      </c>
      <c r="I5" s="10">
        <v>-1.6648990875453658E-3</v>
      </c>
      <c r="J5" s="10">
        <v>-1.4923393061206455E-2</v>
      </c>
      <c r="K5" s="10">
        <v>6.6169435055746266E-3</v>
      </c>
      <c r="L5" s="10">
        <v>-4.3982975679734894E-2</v>
      </c>
      <c r="M5" s="10">
        <v>1.5220669998604342E-2</v>
      </c>
      <c r="N5" s="10">
        <v>-2.5533667331165716E-2</v>
      </c>
      <c r="O5" s="10">
        <v>-8.6823473998845404E-3</v>
      </c>
      <c r="P5" s="10">
        <v>-1.4589060416659385E-2</v>
      </c>
      <c r="Q5" s="10">
        <v>2.1991507028102521E-2</v>
      </c>
      <c r="R5" s="10">
        <v>-4.8797103819854474E-3</v>
      </c>
      <c r="S5" s="10">
        <v>2.7293516163191655E-2</v>
      </c>
      <c r="T5" s="10">
        <v>2.1704090972038542E-2</v>
      </c>
      <c r="U5" s="10">
        <v>-7.8972908997858669E-3</v>
      </c>
      <c r="V5" s="10">
        <v>-4.4070873774687588E-2</v>
      </c>
      <c r="W5" s="10">
        <v>1.6142194010162088E-3</v>
      </c>
      <c r="X5" s="10">
        <v>3.490386108670869E-3</v>
      </c>
      <c r="Y5" s="10">
        <v>2.4634989216543061E-2</v>
      </c>
      <c r="Z5" s="10">
        <v>2.4706950776276149E-2</v>
      </c>
      <c r="AA5" s="10">
        <v>-1.4756771699596102E-2</v>
      </c>
      <c r="AB5" s="10">
        <v>-3.6390772815617339E-2</v>
      </c>
      <c r="AC5" s="10">
        <v>2.4546249458810718E-2</v>
      </c>
      <c r="AD5" s="10">
        <v>-9.2185795633627308E-3</v>
      </c>
      <c r="AE5" s="10">
        <v>-1.6794218808012448E-2</v>
      </c>
      <c r="AF5" s="10">
        <v>6.6604459815361493E-3</v>
      </c>
      <c r="AG5" s="10">
        <v>4.5132686636742227E-2</v>
      </c>
      <c r="AH5" s="10">
        <v>1.2962563205758677E-2</v>
      </c>
      <c r="AI5" s="10">
        <v>-8.4535777792851766E-3</v>
      </c>
      <c r="AJ5" s="10">
        <v>5.6857866785556682E-2</v>
      </c>
      <c r="AK5" s="10">
        <v>-2.6203494452363706E-2</v>
      </c>
      <c r="AL5" s="11" t="s">
        <v>51</v>
      </c>
      <c r="AM5" s="12">
        <v>1.1083242073068635E-2</v>
      </c>
    </row>
    <row r="6" spans="1:39" ht="24">
      <c r="A6" s="13" t="s">
        <v>41</v>
      </c>
      <c r="B6" s="14" t="s">
        <v>40</v>
      </c>
      <c r="C6" s="15">
        <v>5.288685786494475E-3</v>
      </c>
      <c r="D6" s="16">
        <v>-1.0245668410718131E-2</v>
      </c>
      <c r="E6" s="16">
        <v>-1.4542005347671373E-2</v>
      </c>
      <c r="F6" s="16">
        <v>-4.9560309122464201E-3</v>
      </c>
      <c r="G6" s="16">
        <v>-5.0258859160592986E-2</v>
      </c>
      <c r="H6" s="16">
        <v>-9.0010917041989675E-3</v>
      </c>
      <c r="I6" s="16">
        <v>8.3624059256714265E-3</v>
      </c>
      <c r="J6" s="16">
        <v>-3.3976859151024788E-2</v>
      </c>
      <c r="K6" s="16">
        <v>-9.1421965899042314E-3</v>
      </c>
      <c r="L6" s="16">
        <v>-3.2271332159048455E-2</v>
      </c>
      <c r="M6" s="16">
        <v>-1.8158437132410527E-4</v>
      </c>
      <c r="N6" s="16">
        <v>-1.6665846269154987E-3</v>
      </c>
      <c r="O6" s="16">
        <v>-1.1164340202485773E-2</v>
      </c>
      <c r="P6" s="16">
        <v>5.7369864623592415E-3</v>
      </c>
      <c r="Q6" s="16">
        <v>-1.7113343538046718E-2</v>
      </c>
      <c r="R6" s="17" t="s">
        <v>52</v>
      </c>
      <c r="S6" s="16">
        <v>3.0496687068897578E-3</v>
      </c>
      <c r="T6" s="16">
        <v>-1.8308022700444574E-2</v>
      </c>
      <c r="U6" s="16">
        <v>-1.6905458233582409E-2</v>
      </c>
      <c r="V6" s="16">
        <v>7.2683874379410856E-3</v>
      </c>
      <c r="W6" s="16">
        <v>9.1818207184568568E-3</v>
      </c>
      <c r="X6" s="16">
        <v>2.9423014170245943E-2</v>
      </c>
      <c r="Y6" s="16">
        <v>-2.8060305564384779E-3</v>
      </c>
      <c r="Z6" s="16">
        <v>3.5326147212761415E-2</v>
      </c>
      <c r="AA6" s="16">
        <v>-6.3326137315145182E-3</v>
      </c>
      <c r="AB6" s="16">
        <v>4.6884113261149801E-2</v>
      </c>
      <c r="AC6" s="16">
        <v>8.2999780797589177E-3</v>
      </c>
      <c r="AD6" s="16">
        <v>1.9005926425737264E-2</v>
      </c>
      <c r="AE6" s="16">
        <v>4.0228220901929734E-2</v>
      </c>
      <c r="AF6" s="16">
        <v>3.6500327647343143E-2</v>
      </c>
      <c r="AG6" s="16">
        <v>3.0798797607937106E-2</v>
      </c>
      <c r="AH6" s="16">
        <v>2.4594633651784544E-2</v>
      </c>
      <c r="AI6" s="16">
        <v>1.2211052419719285E-2</v>
      </c>
      <c r="AJ6" s="16">
        <v>5.5181686136200163E-2</v>
      </c>
      <c r="AK6" s="16">
        <v>7.3629112905534812E-3</v>
      </c>
      <c r="AL6" s="16">
        <v>1.4356085893162781E-2</v>
      </c>
      <c r="AM6" s="18">
        <v>2.2571922273553407E-2</v>
      </c>
    </row>
    <row r="7" spans="1:39" ht="24">
      <c r="A7" s="13" t="s">
        <v>42</v>
      </c>
      <c r="B7" s="14" t="s">
        <v>40</v>
      </c>
      <c r="C7" s="15">
        <v>3.702906874184992E-2</v>
      </c>
      <c r="D7" s="16">
        <v>-8.7466587661626911E-4</v>
      </c>
      <c r="E7" s="16">
        <v>-6.5675138283140713E-2</v>
      </c>
      <c r="F7" s="16">
        <v>-1.465639432702652E-2</v>
      </c>
      <c r="G7" s="16">
        <v>-9.5414527897438074E-3</v>
      </c>
      <c r="H7" s="16">
        <v>-4.7599809987222082E-2</v>
      </c>
      <c r="I7" s="16">
        <v>-3.1779156777150486E-2</v>
      </c>
      <c r="J7" s="16">
        <v>-1.6505085574942069E-2</v>
      </c>
      <c r="K7" s="16">
        <v>-4.1112318386028657E-5</v>
      </c>
      <c r="L7" s="16">
        <v>7.5462967674378529E-3</v>
      </c>
      <c r="M7" s="16">
        <v>-4.2639204479187856E-2</v>
      </c>
      <c r="N7" s="16">
        <v>-8.9448446060479136E-3</v>
      </c>
      <c r="O7" s="16">
        <v>-5.4971697577076845E-3</v>
      </c>
      <c r="P7" s="17" t="s">
        <v>53</v>
      </c>
      <c r="Q7" s="16">
        <v>-3.6402906484769001E-2</v>
      </c>
      <c r="R7" s="16">
        <v>5.6923194899997261E-3</v>
      </c>
      <c r="S7" s="16">
        <v>4.5893989904356664E-3</v>
      </c>
      <c r="T7" s="16">
        <v>-2.3197583162745245E-2</v>
      </c>
      <c r="U7" s="16">
        <v>-2.1521407600150207E-2</v>
      </c>
      <c r="V7" s="16">
        <v>1.1668092315360291E-2</v>
      </c>
      <c r="W7" s="16">
        <v>6.1201103303080298E-3</v>
      </c>
      <c r="X7" s="16">
        <v>-5.8495945291467105E-3</v>
      </c>
      <c r="Y7" s="16">
        <v>1.1699130234406205E-2</v>
      </c>
      <c r="Z7" s="16">
        <v>3.0402926134029994E-3</v>
      </c>
      <c r="AA7" s="16">
        <v>-5.5715815091536046E-3</v>
      </c>
      <c r="AB7" s="16">
        <v>-9.977790306439192E-3</v>
      </c>
      <c r="AC7" s="16">
        <v>6.5201428496243954E-2</v>
      </c>
      <c r="AD7" s="16">
        <v>2.7500489837617277E-2</v>
      </c>
      <c r="AE7" s="16">
        <v>2.265093104670347E-2</v>
      </c>
      <c r="AF7" s="16">
        <v>4.2453136613238254E-2</v>
      </c>
      <c r="AG7" s="16">
        <v>2.3436843606952196E-2</v>
      </c>
      <c r="AH7" s="16">
        <v>3.7274088516860981E-2</v>
      </c>
      <c r="AI7" s="16">
        <v>-5.5694977257369129E-3</v>
      </c>
      <c r="AJ7" s="16">
        <v>4.2901645670709213E-2</v>
      </c>
      <c r="AK7" s="16">
        <v>1.6112587331815961E-2</v>
      </c>
      <c r="AL7" s="16">
        <v>3.9767496756998685E-2</v>
      </c>
      <c r="AM7" s="18">
        <v>8.3228716568861747E-3</v>
      </c>
    </row>
    <row r="8" spans="1:39" ht="24">
      <c r="A8" s="13" t="s">
        <v>43</v>
      </c>
      <c r="B8" s="14" t="s">
        <v>40</v>
      </c>
      <c r="C8" s="15">
        <v>6.7011064152620904E-3</v>
      </c>
      <c r="D8" s="16">
        <v>1.0421408233197229E-2</v>
      </c>
      <c r="E8" s="16">
        <v>-1.8226150322589094E-3</v>
      </c>
      <c r="F8" s="16">
        <v>-4.400415006186046E-2</v>
      </c>
      <c r="G8" s="16">
        <v>-1.6391918765983164E-3</v>
      </c>
      <c r="H8" s="16">
        <v>2.8851620945383499E-2</v>
      </c>
      <c r="I8" s="16">
        <v>-8.9045922538331396E-3</v>
      </c>
      <c r="J8" s="16">
        <v>1.1005369436912152E-2</v>
      </c>
      <c r="K8" s="16">
        <v>-5.987294631731431E-2</v>
      </c>
      <c r="L8" s="17" t="s">
        <v>50</v>
      </c>
      <c r="M8" s="16">
        <v>-3.1808420532664111E-2</v>
      </c>
      <c r="N8" s="16">
        <v>-1.1236184541495445E-2</v>
      </c>
      <c r="O8" s="16">
        <v>-2.1448704105139899E-2</v>
      </c>
      <c r="P8" s="16">
        <v>7.5257758949852163E-3</v>
      </c>
      <c r="Q8" s="16">
        <v>-2.901960502909218E-2</v>
      </c>
      <c r="R8" s="16">
        <v>-3.1830007085562446E-2</v>
      </c>
      <c r="S8" s="16">
        <v>1.4828311947733683E-2</v>
      </c>
      <c r="T8" s="16">
        <v>-1.7253742718994616E-2</v>
      </c>
      <c r="U8" s="16">
        <v>6.7036564678856804E-4</v>
      </c>
      <c r="V8" s="16">
        <v>-1.2562118000633673E-2</v>
      </c>
      <c r="W8" s="16">
        <v>7.7565569227493452E-3</v>
      </c>
      <c r="X8" s="16">
        <v>3.94003282469952E-2</v>
      </c>
      <c r="Y8" s="16">
        <v>1.3694441741946737E-2</v>
      </c>
      <c r="Z8" s="16">
        <v>3.2109903654471757E-2</v>
      </c>
      <c r="AA8" s="16">
        <v>1.6052673035964853E-2</v>
      </c>
      <c r="AB8" s="16">
        <v>7.1508609056701233E-3</v>
      </c>
      <c r="AC8" s="16">
        <v>3.4435613092942338E-2</v>
      </c>
      <c r="AD8" s="16">
        <v>4.7244120221578362E-3</v>
      </c>
      <c r="AE8" s="16">
        <v>-1.927438478074411E-2</v>
      </c>
      <c r="AF8" s="16">
        <v>5.778629227903237E-2</v>
      </c>
      <c r="AG8" s="16">
        <v>1.3809070282287578E-2</v>
      </c>
      <c r="AH8" s="16">
        <v>1.8700331240618519E-2</v>
      </c>
      <c r="AI8" s="16">
        <v>-6.0678596571338327E-3</v>
      </c>
      <c r="AJ8" s="16">
        <v>2.0188608806133206E-2</v>
      </c>
      <c r="AK8" s="16">
        <v>-9.7012417006675164E-4</v>
      </c>
      <c r="AL8" s="17" t="s">
        <v>54</v>
      </c>
      <c r="AM8" s="18">
        <v>4.5116884517621497E-2</v>
      </c>
    </row>
    <row r="9" spans="1:39" ht="24">
      <c r="A9" s="13" t="s">
        <v>44</v>
      </c>
      <c r="B9" s="14" t="s">
        <v>40</v>
      </c>
      <c r="C9" s="15">
        <v>-3.0454021576259375E-2</v>
      </c>
      <c r="D9" s="16">
        <v>-3.9977932635912716E-3</v>
      </c>
      <c r="E9" s="16">
        <v>3.429966553870431E-2</v>
      </c>
      <c r="F9" s="16">
        <v>-8.737056279995466E-3</v>
      </c>
      <c r="G9" s="16">
        <v>1.7890925947786008E-2</v>
      </c>
      <c r="H9" s="16">
        <v>-1.2612789966846409E-2</v>
      </c>
      <c r="I9" s="16">
        <v>-6.1827769597661095E-3</v>
      </c>
      <c r="J9" s="16">
        <v>-3.4602840979267357E-2</v>
      </c>
      <c r="K9" s="16">
        <v>-3.5253152238933966E-2</v>
      </c>
      <c r="L9" s="16">
        <v>-2.1598675736536829E-2</v>
      </c>
      <c r="M9" s="16">
        <v>2.1737885791260594E-2</v>
      </c>
      <c r="N9" s="16">
        <v>-1.8851593255758695E-2</v>
      </c>
      <c r="O9" s="17" t="s">
        <v>55</v>
      </c>
      <c r="P9" s="16">
        <v>-5.5017562510848292E-3</v>
      </c>
      <c r="Q9" s="16">
        <v>1.9609664894791715E-2</v>
      </c>
      <c r="R9" s="16">
        <v>-1.1083106829095166E-2</v>
      </c>
      <c r="S9" s="16">
        <v>1.0570227583527695E-2</v>
      </c>
      <c r="T9" s="16">
        <v>4.1950445970614397E-2</v>
      </c>
      <c r="U9" s="16">
        <v>-4.8001180754732968E-2</v>
      </c>
      <c r="V9" s="16">
        <v>-2.7249807141399424E-2</v>
      </c>
      <c r="W9" s="16">
        <v>-2.1340925325859367E-2</v>
      </c>
      <c r="X9" s="16">
        <v>2.4383720489527624E-2</v>
      </c>
      <c r="Y9" s="16">
        <v>5.437118184071605E-2</v>
      </c>
      <c r="Z9" s="16">
        <v>-2.2902891290697783E-2</v>
      </c>
      <c r="AA9" s="16">
        <v>4.1091847093172804E-2</v>
      </c>
      <c r="AB9" s="16">
        <v>-8.797773561334191E-3</v>
      </c>
      <c r="AC9" s="16">
        <v>3.523650763754143E-3</v>
      </c>
      <c r="AD9" s="16">
        <v>6.4387170663677551E-3</v>
      </c>
      <c r="AE9" s="16">
        <v>3.6646790521684937E-2</v>
      </c>
      <c r="AF9" s="16">
        <v>3.3629822748520118E-2</v>
      </c>
      <c r="AG9" s="16">
        <v>7.032629982795587E-4</v>
      </c>
      <c r="AH9" s="16">
        <v>1.7303636538709217E-2</v>
      </c>
      <c r="AI9" s="16">
        <v>1.031174352299594E-2</v>
      </c>
      <c r="AJ9" s="16">
        <v>-2.9410230974983704E-2</v>
      </c>
      <c r="AK9" s="16">
        <v>4.0051432014335149E-2</v>
      </c>
      <c r="AL9" s="16">
        <v>-7.9403947661711941E-3</v>
      </c>
      <c r="AM9" s="18">
        <v>2.4957931824738867E-2</v>
      </c>
    </row>
    <row r="10" spans="1:39" ht="24">
      <c r="A10" s="13" t="s">
        <v>45</v>
      </c>
      <c r="B10" s="14" t="s">
        <v>40</v>
      </c>
      <c r="C10" s="15">
        <v>-2.4004564658666738E-2</v>
      </c>
      <c r="D10" s="16">
        <v>5.1601635540607142E-2</v>
      </c>
      <c r="E10" s="16">
        <v>4.2804541321040009E-3</v>
      </c>
      <c r="F10" s="16">
        <v>4.5342405630351336E-2</v>
      </c>
      <c r="G10" s="16">
        <v>5.3588240386902186E-2</v>
      </c>
      <c r="H10" s="16">
        <v>2.791710060254644E-2</v>
      </c>
      <c r="I10" s="16">
        <v>8.9835826306755573E-3</v>
      </c>
      <c r="J10" s="16">
        <v>4.9958792834403604E-2</v>
      </c>
      <c r="K10" s="16">
        <v>1.6076869176334264E-2</v>
      </c>
      <c r="L10" s="16">
        <v>1.3905268982576822E-2</v>
      </c>
      <c r="M10" s="16">
        <v>1.8368614701308978E-2</v>
      </c>
      <c r="N10" s="16">
        <v>3.5194982279087149E-2</v>
      </c>
      <c r="O10" s="16">
        <v>7.3627561752496768E-4</v>
      </c>
      <c r="P10" s="16">
        <v>2.3480948546440887E-2</v>
      </c>
      <c r="Q10" s="16">
        <v>7.136168986269795E-3</v>
      </c>
      <c r="R10" s="16">
        <v>3.0516665970800994E-2</v>
      </c>
      <c r="S10" s="16">
        <v>3.2478586698991875E-2</v>
      </c>
      <c r="T10" s="16">
        <v>3.8661697135901708E-2</v>
      </c>
      <c r="U10" s="16">
        <v>4.3957432081847388E-2</v>
      </c>
      <c r="V10" s="16">
        <v>4.1952189446441135E-2</v>
      </c>
      <c r="W10" s="16">
        <v>1.0742377293269262E-2</v>
      </c>
      <c r="X10" s="16">
        <v>7.8655275647387234E-3</v>
      </c>
      <c r="Y10" s="16">
        <v>-1.5382990703875341E-2</v>
      </c>
      <c r="Z10" s="16">
        <v>1.2404689439943519E-2</v>
      </c>
      <c r="AA10" s="16">
        <v>-3.6650202206295765E-2</v>
      </c>
      <c r="AB10" s="16">
        <v>-1.0914230972188988E-2</v>
      </c>
      <c r="AC10" s="16">
        <v>-1.1644699198095441E-2</v>
      </c>
      <c r="AD10" s="16">
        <v>7.4973697133522976E-3</v>
      </c>
      <c r="AE10" s="16">
        <v>-2.4227937081720131E-3</v>
      </c>
      <c r="AF10" s="16">
        <v>5.0223576985188798E-3</v>
      </c>
      <c r="AG10" s="17" t="s">
        <v>56</v>
      </c>
      <c r="AH10" s="16">
        <v>-1.0011975227242616E-2</v>
      </c>
      <c r="AI10" s="16">
        <v>-2.6340789035911799E-3</v>
      </c>
      <c r="AJ10" s="16">
        <v>-6.7344883921723929E-3</v>
      </c>
      <c r="AK10" s="16">
        <v>-1.4510914290511432E-2</v>
      </c>
      <c r="AL10" s="16">
        <v>-4.2790978896730496E-2</v>
      </c>
      <c r="AM10" s="18">
        <v>-1.3783516320103642E-2</v>
      </c>
    </row>
    <row r="11" spans="1:39" ht="24">
      <c r="A11" s="13" t="s">
        <v>46</v>
      </c>
      <c r="B11" s="14" t="s">
        <v>40</v>
      </c>
      <c r="C11" s="15">
        <v>-6.3795089666190241E-2</v>
      </c>
      <c r="D11" s="16">
        <v>1.4548616308435701E-2</v>
      </c>
      <c r="E11" s="16">
        <v>-1.1458317482121961E-2</v>
      </c>
      <c r="F11" s="16">
        <v>-3.6745680906205218E-2</v>
      </c>
      <c r="G11" s="16">
        <v>2.3770717473694417E-2</v>
      </c>
      <c r="H11" s="16">
        <v>3.1516856255483179E-2</v>
      </c>
      <c r="I11" s="16">
        <v>2.5939161822304404E-2</v>
      </c>
      <c r="J11" s="16">
        <v>-3.5933115144403054E-2</v>
      </c>
      <c r="K11" s="16">
        <v>-5.6649193954018354E-3</v>
      </c>
      <c r="L11" s="16">
        <v>7.2405301082815229E-3</v>
      </c>
      <c r="M11" s="16">
        <v>5.229038713842054E-2</v>
      </c>
      <c r="N11" s="16">
        <v>-2.3527544957670607E-2</v>
      </c>
      <c r="O11" s="16">
        <v>-8.8229652759624789E-3</v>
      </c>
      <c r="P11" s="16">
        <v>-1.0034555691942088E-2</v>
      </c>
      <c r="Q11" s="16">
        <v>1.3779570993605718E-2</v>
      </c>
      <c r="R11" s="16">
        <v>4.6758793738102274E-2</v>
      </c>
      <c r="S11" s="16">
        <v>1.3014010242983034E-2</v>
      </c>
      <c r="T11" s="16">
        <v>9.3990098478097181E-3</v>
      </c>
      <c r="U11" s="16">
        <v>-1.6976454833108459E-4</v>
      </c>
      <c r="V11" s="16">
        <v>3.5794701426089218E-2</v>
      </c>
      <c r="W11" s="16">
        <v>-2.2700172344644045E-3</v>
      </c>
      <c r="X11" s="16">
        <v>1.5467975974876995E-2</v>
      </c>
      <c r="Y11" s="16">
        <v>2.2160296506893502E-2</v>
      </c>
      <c r="Z11" s="16">
        <v>-4.244757917062493E-2</v>
      </c>
      <c r="AA11" s="16">
        <v>-1.2891239558688698E-3</v>
      </c>
      <c r="AB11" s="17" t="s">
        <v>57</v>
      </c>
      <c r="AC11" s="16">
        <v>-3.4049966103513074E-2</v>
      </c>
      <c r="AD11" s="16">
        <v>-1.5127051570652339E-2</v>
      </c>
      <c r="AE11" s="16">
        <v>-1.4641358884727961E-2</v>
      </c>
      <c r="AF11" s="16">
        <v>-3.2866473239197176E-2</v>
      </c>
      <c r="AG11" s="16">
        <v>-1.0994265537126388E-2</v>
      </c>
      <c r="AH11" s="16">
        <v>9.6963661299116072E-4</v>
      </c>
      <c r="AI11" s="16">
        <v>3.7801919365721137E-2</v>
      </c>
      <c r="AJ11" s="16">
        <v>-1.5612874163323964E-2</v>
      </c>
      <c r="AK11" s="16">
        <v>2.2545389284319057E-2</v>
      </c>
      <c r="AL11" s="16">
        <v>-3.3185978906940861E-2</v>
      </c>
      <c r="AM11" s="18">
        <v>-3.4215540380884285E-3</v>
      </c>
    </row>
    <row r="12" spans="1:39" ht="24">
      <c r="A12" s="13" t="s">
        <v>47</v>
      </c>
      <c r="B12" s="14" t="s">
        <v>40</v>
      </c>
      <c r="C12" s="15">
        <v>-5.7414374441853877E-2</v>
      </c>
      <c r="D12" s="16">
        <v>-2.1467498165057768E-2</v>
      </c>
      <c r="E12" s="16">
        <v>-4.2770995549965322E-2</v>
      </c>
      <c r="F12" s="16">
        <v>2.7465757523747147E-2</v>
      </c>
      <c r="G12" s="16">
        <v>1.8742154985967069E-2</v>
      </c>
      <c r="H12" s="16">
        <v>1.3389766216926965E-4</v>
      </c>
      <c r="I12" s="16">
        <v>-1.5712304590236797E-2</v>
      </c>
      <c r="J12" s="16">
        <v>-1.6840668258151031E-2</v>
      </c>
      <c r="K12" s="16">
        <v>-6.8660292030066794E-2</v>
      </c>
      <c r="L12" s="16">
        <v>1.4907623306424565E-2</v>
      </c>
      <c r="M12" s="16">
        <v>1.2755242612191763E-2</v>
      </c>
      <c r="N12" s="16">
        <v>-4.6533368555926831E-2</v>
      </c>
      <c r="O12" s="16">
        <v>1.0553313992029262E-2</v>
      </c>
      <c r="P12" s="16">
        <v>4.5918405431266546E-3</v>
      </c>
      <c r="Q12" s="16">
        <v>5.8133537242559602E-3</v>
      </c>
      <c r="R12" s="16">
        <v>3.0369236257169877E-3</v>
      </c>
      <c r="S12" s="17" t="s">
        <v>56</v>
      </c>
      <c r="T12" s="16">
        <v>-1.0120266169145582E-2</v>
      </c>
      <c r="U12" s="16">
        <v>-1.1165294270346678E-2</v>
      </c>
      <c r="V12" s="16">
        <v>-2.1311211814222771E-3</v>
      </c>
      <c r="W12" s="16">
        <v>-9.9581047268993052E-3</v>
      </c>
      <c r="X12" s="16">
        <v>-3.6405675177261826E-3</v>
      </c>
      <c r="Y12" s="16">
        <v>6.2386197545324734E-2</v>
      </c>
      <c r="Z12" s="16">
        <v>1.5257161529634982E-2</v>
      </c>
      <c r="AA12" s="16">
        <v>1.7806906002459547E-2</v>
      </c>
      <c r="AB12" s="16">
        <v>1.295798292116869E-2</v>
      </c>
      <c r="AC12" s="16">
        <v>-3.9669301682717486E-3</v>
      </c>
      <c r="AD12" s="16">
        <v>-9.2056621458528314E-3</v>
      </c>
      <c r="AE12" s="16">
        <v>5.2266028643701744E-2</v>
      </c>
      <c r="AF12" s="16">
        <v>1.4813654594201161E-2</v>
      </c>
      <c r="AG12" s="16">
        <v>3.2535032444386158E-2</v>
      </c>
      <c r="AH12" s="16">
        <v>1.633480044403714E-2</v>
      </c>
      <c r="AI12" s="16">
        <v>2.4394314048444797E-2</v>
      </c>
      <c r="AJ12" s="16">
        <v>-1.7446673025921868E-2</v>
      </c>
      <c r="AK12" s="16">
        <v>2.5587893224493147E-2</v>
      </c>
      <c r="AL12" s="16">
        <v>9.7206173991662148E-3</v>
      </c>
      <c r="AM12" s="18">
        <v>4.1345015181008263E-2</v>
      </c>
    </row>
    <row r="13" spans="1:39" ht="24">
      <c r="A13" s="13" t="s">
        <v>48</v>
      </c>
      <c r="B13" s="14" t="s">
        <v>40</v>
      </c>
      <c r="C13" s="15">
        <v>-6.0942305993937605E-4</v>
      </c>
      <c r="D13" s="16">
        <v>-3.7703577437846032E-2</v>
      </c>
      <c r="E13" s="16">
        <v>-9.3100714203272154E-3</v>
      </c>
      <c r="F13" s="16">
        <v>-1.6757806861542189E-3</v>
      </c>
      <c r="G13" s="16">
        <v>1.6104588033308085E-2</v>
      </c>
      <c r="H13" s="16">
        <v>1.3770686049836708E-2</v>
      </c>
      <c r="I13" s="17" t="s">
        <v>56</v>
      </c>
      <c r="J13" s="16">
        <v>-2.3053251832661516E-2</v>
      </c>
      <c r="K13" s="16">
        <v>-3.270653034376559E-2</v>
      </c>
      <c r="L13" s="16">
        <v>-8.9623812560767589E-3</v>
      </c>
      <c r="M13" s="16">
        <v>1.5361080031600747E-2</v>
      </c>
      <c r="N13" s="16">
        <v>-2.0282827233214527E-2</v>
      </c>
      <c r="O13" s="16">
        <v>-6.1832513199052098E-3</v>
      </c>
      <c r="P13" s="16">
        <v>-3.1865715790210879E-2</v>
      </c>
      <c r="Q13" s="16">
        <v>-6.4544006649798263E-3</v>
      </c>
      <c r="R13" s="16">
        <v>8.3172535108944866E-3</v>
      </c>
      <c r="S13" s="16">
        <v>-1.5718078476021254E-2</v>
      </c>
      <c r="T13" s="16">
        <v>-2.3879567412928512E-2</v>
      </c>
      <c r="U13" s="16">
        <v>-4.6554858316623628E-2</v>
      </c>
      <c r="V13" s="16">
        <v>-2.4335051562486974E-3</v>
      </c>
      <c r="W13" s="16">
        <v>-3.3155343940388958E-2</v>
      </c>
      <c r="X13" s="16">
        <v>2.8865925695385729E-2</v>
      </c>
      <c r="Y13" s="16">
        <v>2.3847272472513913E-2</v>
      </c>
      <c r="Z13" s="16">
        <v>6.6500316592755848E-2</v>
      </c>
      <c r="AA13" s="16">
        <v>3.0740230026429639E-3</v>
      </c>
      <c r="AB13" s="16">
        <v>2.5825342987596984E-2</v>
      </c>
      <c r="AC13" s="16">
        <v>-2.9660816046327112E-2</v>
      </c>
      <c r="AD13" s="16">
        <v>-2.0427559599947655E-2</v>
      </c>
      <c r="AE13" s="16">
        <v>3.4929319394827442E-2</v>
      </c>
      <c r="AF13" s="16">
        <v>2.1349431285119513E-2</v>
      </c>
      <c r="AG13" s="16">
        <v>8.9932997814177254E-3</v>
      </c>
      <c r="AH13" s="16">
        <v>3.6534400841516004E-2</v>
      </c>
      <c r="AI13" s="16">
        <v>2.5801954522207866E-2</v>
      </c>
      <c r="AJ13" s="16">
        <v>-1.9473650137306299E-3</v>
      </c>
      <c r="AK13" s="16">
        <v>4.9465221406902807E-2</v>
      </c>
      <c r="AL13" s="16">
        <v>7.5939961805584349E-3</v>
      </c>
      <c r="AM13" s="18">
        <v>1.6930176464207834E-2</v>
      </c>
    </row>
    <row r="14" spans="1:39" ht="24">
      <c r="A14" s="13" t="s">
        <v>49</v>
      </c>
      <c r="B14" s="14" t="s">
        <v>40</v>
      </c>
      <c r="C14" s="19" t="s">
        <v>58</v>
      </c>
      <c r="D14" s="16">
        <v>-3.186538474917653E-2</v>
      </c>
      <c r="E14" s="16">
        <v>-5.3456039191674951E-2</v>
      </c>
      <c r="F14" s="16">
        <v>-4.3298572394654768E-2</v>
      </c>
      <c r="G14" s="16">
        <v>-5.6612801594555458E-2</v>
      </c>
      <c r="H14" s="16">
        <v>-4.4995649117227504E-2</v>
      </c>
      <c r="I14" s="16">
        <v>-2.3946531532636527E-3</v>
      </c>
      <c r="J14" s="16">
        <v>-3.6211319882693438E-2</v>
      </c>
      <c r="K14" s="16">
        <v>-4.2540242324445865E-2</v>
      </c>
      <c r="L14" s="16">
        <v>-1.2343243549268468E-2</v>
      </c>
      <c r="M14" s="16">
        <v>-1.5533634044433064E-2</v>
      </c>
      <c r="N14" s="16">
        <v>1.1080530084945032E-2</v>
      </c>
      <c r="O14" s="16">
        <v>-2.6618123680062857E-2</v>
      </c>
      <c r="P14" s="16">
        <v>1.1444201469378544E-2</v>
      </c>
      <c r="Q14" s="16">
        <v>-2.458924199318652E-2</v>
      </c>
      <c r="R14" s="16">
        <v>7.0919371158221223E-3</v>
      </c>
      <c r="S14" s="16">
        <v>-2.08334376171884E-3</v>
      </c>
      <c r="T14" s="16">
        <v>6.2785596117738394E-3</v>
      </c>
      <c r="U14" s="16">
        <v>4.4859962591937537E-2</v>
      </c>
      <c r="V14" s="17" t="s">
        <v>59</v>
      </c>
      <c r="W14" s="16">
        <v>-2.0401575277798945E-2</v>
      </c>
      <c r="X14" s="16">
        <v>5.0090443031969144E-3</v>
      </c>
      <c r="Y14" s="16">
        <v>-3.4424909467641519E-2</v>
      </c>
      <c r="Z14" s="16">
        <v>1.8164725057734223E-2</v>
      </c>
      <c r="AA14" s="16">
        <v>-1.0587811639097611E-2</v>
      </c>
      <c r="AB14" s="16">
        <v>3.4794443138080562E-2</v>
      </c>
      <c r="AC14" s="16">
        <v>2.5435873402945654E-2</v>
      </c>
      <c r="AD14" s="16">
        <v>6.8188535453175034E-2</v>
      </c>
      <c r="AE14" s="16">
        <v>-2.4019860694958345E-2</v>
      </c>
      <c r="AF14" s="16">
        <v>1.4978128529926048E-2</v>
      </c>
      <c r="AG14" s="16">
        <v>4.1034098800880978E-2</v>
      </c>
      <c r="AH14" s="16">
        <v>3.3986331200132607E-2</v>
      </c>
      <c r="AI14" s="16">
        <v>1.4570497543069959E-2</v>
      </c>
      <c r="AJ14" s="17" t="s">
        <v>60</v>
      </c>
      <c r="AK14" s="16">
        <v>7.6663707237378869E-3</v>
      </c>
      <c r="AL14" s="16">
        <v>1.4891720594005052E-2</v>
      </c>
      <c r="AM14" s="18">
        <v>-6.7968144400251595E-3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2.4661610331971716E-7</v>
      </c>
      <c r="E21" s="10">
        <f t="shared" ref="E21:AM21" si="0">$C5^2*E5^2</f>
        <v>3.0164936771371734E-8</v>
      </c>
      <c r="F21" s="11">
        <f t="shared" si="0"/>
        <v>3.0615174630091728E-4</v>
      </c>
      <c r="G21" s="10">
        <f t="shared" si="0"/>
        <v>1.9154464563999194E-7</v>
      </c>
      <c r="H21" s="10">
        <f t="shared" si="0"/>
        <v>5.1721454459240926E-7</v>
      </c>
      <c r="I21" s="10">
        <f t="shared" si="0"/>
        <v>8.728884394104523E-10</v>
      </c>
      <c r="J21" s="10">
        <f t="shared" si="0"/>
        <v>7.0132297565712792E-8</v>
      </c>
      <c r="K21" s="10">
        <f t="shared" si="0"/>
        <v>1.3787888559576479E-8</v>
      </c>
      <c r="L21" s="10">
        <f t="shared" si="0"/>
        <v>6.0918910521791415E-7</v>
      </c>
      <c r="M21" s="10">
        <f t="shared" si="0"/>
        <v>7.2954225501723239E-8</v>
      </c>
      <c r="N21" s="10">
        <f t="shared" si="0"/>
        <v>2.053096216972495E-7</v>
      </c>
      <c r="O21" s="10">
        <f t="shared" si="0"/>
        <v>2.373871623113982E-8</v>
      </c>
      <c r="P21" s="10">
        <f t="shared" si="0"/>
        <v>6.7025113291748276E-8</v>
      </c>
      <c r="Q21" s="10">
        <f t="shared" si="0"/>
        <v>1.5229754207250979E-7</v>
      </c>
      <c r="R21" s="10">
        <f t="shared" si="0"/>
        <v>7.4984414483022032E-9</v>
      </c>
      <c r="S21" s="10">
        <f t="shared" si="0"/>
        <v>2.3458589090941457E-7</v>
      </c>
      <c r="T21" s="10">
        <f t="shared" si="0"/>
        <v>1.483426774300159E-7</v>
      </c>
      <c r="U21" s="10">
        <f t="shared" si="0"/>
        <v>1.9639895947448249E-8</v>
      </c>
      <c r="V21" s="10">
        <f t="shared" si="0"/>
        <v>6.1162641493798416E-7</v>
      </c>
      <c r="W21" s="10">
        <f t="shared" si="0"/>
        <v>8.205556431190816E-10</v>
      </c>
      <c r="X21" s="10">
        <f t="shared" si="0"/>
        <v>3.8364527538798129E-9</v>
      </c>
      <c r="Y21" s="10">
        <f t="shared" si="0"/>
        <v>1.9111187093529762E-7</v>
      </c>
      <c r="Z21" s="10">
        <f t="shared" si="0"/>
        <v>1.9223001998702159E-7</v>
      </c>
      <c r="AA21" s="10">
        <f t="shared" si="0"/>
        <v>6.8574970262515655E-8</v>
      </c>
      <c r="AB21" s="10">
        <f t="shared" si="0"/>
        <v>4.1702824303940842E-7</v>
      </c>
      <c r="AC21" s="10">
        <f t="shared" si="0"/>
        <v>1.8973751060069972E-7</v>
      </c>
      <c r="AD21" s="10">
        <f t="shared" si="0"/>
        <v>2.6761529301391611E-8</v>
      </c>
      <c r="AE21" s="10">
        <f t="shared" si="0"/>
        <v>8.8818314134462122E-8</v>
      </c>
      <c r="AF21" s="10">
        <f t="shared" si="0"/>
        <v>1.3969778877537236E-8</v>
      </c>
      <c r="AG21" s="10">
        <f t="shared" si="0"/>
        <v>6.4145365583477504E-7</v>
      </c>
      <c r="AH21" s="10">
        <f t="shared" si="0"/>
        <v>5.2913280205251517E-8</v>
      </c>
      <c r="AI21" s="10">
        <f t="shared" si="0"/>
        <v>2.2504222695015304E-8</v>
      </c>
      <c r="AJ21" s="10">
        <f t="shared" si="0"/>
        <v>1.0180381062432757E-6</v>
      </c>
      <c r="AK21" s="10">
        <f t="shared" si="0"/>
        <v>2.1622272432968372E-7</v>
      </c>
      <c r="AL21" s="11">
        <f t="shared" si="0"/>
        <v>2.6077484489937175E-6</v>
      </c>
      <c r="AM21" s="12">
        <f t="shared" si="0"/>
        <v>3.8682679454510934E-8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2.9361356978535081E-9</v>
      </c>
      <c r="E22" s="16">
        <f t="shared" si="1"/>
        <v>5.9148553825242253E-9</v>
      </c>
      <c r="F22" s="16">
        <f t="shared" si="1"/>
        <v>6.870107673318973E-10</v>
      </c>
      <c r="G22" s="16">
        <f t="shared" si="1"/>
        <v>7.0651401780193618E-8</v>
      </c>
      <c r="H22" s="16">
        <f t="shared" si="1"/>
        <v>2.2661356518191886E-9</v>
      </c>
      <c r="I22" s="16">
        <f t="shared" si="1"/>
        <v>1.9559512257852025E-9</v>
      </c>
      <c r="J22" s="16">
        <f t="shared" si="1"/>
        <v>3.2289549832948535E-8</v>
      </c>
      <c r="K22" s="16">
        <f t="shared" si="1"/>
        <v>2.3377423392427645E-9</v>
      </c>
      <c r="L22" s="16">
        <f t="shared" si="1"/>
        <v>2.912925098072996E-8</v>
      </c>
      <c r="M22" s="16">
        <f t="shared" si="1"/>
        <v>9.22258070081053E-13</v>
      </c>
      <c r="N22" s="16">
        <f t="shared" si="1"/>
        <v>7.7687343928898434E-11</v>
      </c>
      <c r="O22" s="16">
        <f t="shared" si="1"/>
        <v>3.4862751036068484E-9</v>
      </c>
      <c r="P22" s="16">
        <f t="shared" si="1"/>
        <v>9.2058348765639567E-10</v>
      </c>
      <c r="Q22" s="16">
        <f t="shared" si="1"/>
        <v>8.191534558324282E-9</v>
      </c>
      <c r="R22" s="17">
        <f t="shared" si="1"/>
        <v>2.7468999381985057E-5</v>
      </c>
      <c r="S22" s="16">
        <f t="shared" si="1"/>
        <v>2.6013623926673297E-10</v>
      </c>
      <c r="T22" s="16">
        <f t="shared" si="1"/>
        <v>9.3751541026657656E-9</v>
      </c>
      <c r="U22" s="16">
        <f t="shared" si="1"/>
        <v>7.9937290719579006E-9</v>
      </c>
      <c r="V22" s="16">
        <f t="shared" si="1"/>
        <v>1.47765030866778E-9</v>
      </c>
      <c r="W22" s="16">
        <f t="shared" si="1"/>
        <v>2.3580507504234912E-9</v>
      </c>
      <c r="X22" s="16">
        <f t="shared" si="1"/>
        <v>2.4214184794376221E-8</v>
      </c>
      <c r="Y22" s="16">
        <f t="shared" si="1"/>
        <v>2.2023194920042501E-10</v>
      </c>
      <c r="Z22" s="16">
        <f t="shared" si="1"/>
        <v>3.4905035130971035E-8</v>
      </c>
      <c r="AA22" s="16">
        <f t="shared" si="1"/>
        <v>1.1216607609912915E-9</v>
      </c>
      <c r="AB22" s="16">
        <f t="shared" si="1"/>
        <v>6.1481852328863917E-8</v>
      </c>
      <c r="AC22" s="16">
        <f t="shared" si="1"/>
        <v>1.9268567176520838E-9</v>
      </c>
      <c r="AD22" s="16">
        <f t="shared" si="1"/>
        <v>1.0103541230411629E-8</v>
      </c>
      <c r="AE22" s="16">
        <f t="shared" si="1"/>
        <v>4.5264443272085465E-8</v>
      </c>
      <c r="AF22" s="16">
        <f t="shared" si="1"/>
        <v>3.7263964418575556E-8</v>
      </c>
      <c r="AG22" s="16">
        <f t="shared" si="1"/>
        <v>2.6531576374472812E-8</v>
      </c>
      <c r="AH22" s="16">
        <f t="shared" si="1"/>
        <v>1.6919060620079045E-8</v>
      </c>
      <c r="AI22" s="16">
        <f t="shared" si="1"/>
        <v>4.1706305660448979E-9</v>
      </c>
      <c r="AJ22" s="16">
        <f t="shared" si="1"/>
        <v>8.5169767949936005E-8</v>
      </c>
      <c r="AK22" s="16">
        <f t="shared" si="1"/>
        <v>1.5163332796871506E-9</v>
      </c>
      <c r="AL22" s="16">
        <f t="shared" si="1"/>
        <v>5.7645794176731602E-9</v>
      </c>
      <c r="AM22" s="18">
        <f t="shared" si="1"/>
        <v>1.4250582700499714E-8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1.0489866165600912E-9</v>
      </c>
      <c r="E23" s="16">
        <f t="shared" si="2"/>
        <v>5.9140851302830817E-6</v>
      </c>
      <c r="F23" s="16">
        <f t="shared" si="2"/>
        <v>2.9453700206460079E-7</v>
      </c>
      <c r="G23" s="16">
        <f t="shared" si="2"/>
        <v>1.2482874133167761E-7</v>
      </c>
      <c r="H23" s="16">
        <f t="shared" si="2"/>
        <v>3.1066763981814336E-6</v>
      </c>
      <c r="I23" s="16">
        <f t="shared" si="2"/>
        <v>1.3847466365586259E-6</v>
      </c>
      <c r="J23" s="16">
        <f t="shared" si="2"/>
        <v>3.7352626108380314E-7</v>
      </c>
      <c r="K23" s="16">
        <f t="shared" si="2"/>
        <v>2.3175521520652652E-12</v>
      </c>
      <c r="L23" s="16">
        <f t="shared" si="2"/>
        <v>7.8082433614690638E-8</v>
      </c>
      <c r="M23" s="16">
        <f t="shared" si="2"/>
        <v>2.4928937386992086E-6</v>
      </c>
      <c r="N23" s="16">
        <f t="shared" si="2"/>
        <v>1.097062020387562E-7</v>
      </c>
      <c r="O23" s="16">
        <f t="shared" si="2"/>
        <v>4.1434669308875683E-8</v>
      </c>
      <c r="P23" s="17">
        <f t="shared" si="2"/>
        <v>1.3357337063360313E-3</v>
      </c>
      <c r="Q23" s="16">
        <f t="shared" si="2"/>
        <v>1.8170116001627966E-6</v>
      </c>
      <c r="R23" s="16">
        <f t="shared" si="2"/>
        <v>4.4428752085812935E-8</v>
      </c>
      <c r="S23" s="16">
        <f t="shared" si="2"/>
        <v>2.8880001499096897E-8</v>
      </c>
      <c r="T23" s="16">
        <f t="shared" si="2"/>
        <v>7.378550611390935E-7</v>
      </c>
      <c r="U23" s="16">
        <f t="shared" si="2"/>
        <v>6.350777910033934E-7</v>
      </c>
      <c r="V23" s="16">
        <f t="shared" si="2"/>
        <v>1.8667462729408523E-7</v>
      </c>
      <c r="W23" s="16">
        <f t="shared" si="2"/>
        <v>5.1357524596908475E-8</v>
      </c>
      <c r="X23" s="16">
        <f t="shared" si="2"/>
        <v>4.691774245740306E-8</v>
      </c>
      <c r="Y23" s="16">
        <f t="shared" si="2"/>
        <v>1.8766908260338579E-7</v>
      </c>
      <c r="Z23" s="16">
        <f t="shared" si="2"/>
        <v>1.2674077213135257E-8</v>
      </c>
      <c r="AA23" s="16">
        <f t="shared" si="2"/>
        <v>4.2564011972288093E-8</v>
      </c>
      <c r="AB23" s="16">
        <f t="shared" si="2"/>
        <v>1.3650681225299619E-7</v>
      </c>
      <c r="AC23" s="16">
        <f t="shared" si="2"/>
        <v>5.8290771239080387E-6</v>
      </c>
      <c r="AD23" s="16">
        <f t="shared" si="2"/>
        <v>1.0369705891185229E-6</v>
      </c>
      <c r="AE23" s="16">
        <f t="shared" si="2"/>
        <v>7.034896234397458E-7</v>
      </c>
      <c r="AF23" s="16">
        <f t="shared" si="2"/>
        <v>2.4711843582863077E-6</v>
      </c>
      <c r="AG23" s="16">
        <f t="shared" si="2"/>
        <v>7.5315406405441209E-7</v>
      </c>
      <c r="AH23" s="16">
        <f t="shared" si="2"/>
        <v>1.9050204598353146E-6</v>
      </c>
      <c r="AI23" s="16">
        <f t="shared" si="2"/>
        <v>4.2532179862771985E-8</v>
      </c>
      <c r="AJ23" s="16">
        <f t="shared" si="2"/>
        <v>2.5236753353408762E-6</v>
      </c>
      <c r="AK23" s="16">
        <f t="shared" si="2"/>
        <v>3.5597225395907703E-7</v>
      </c>
      <c r="AL23" s="16">
        <f t="shared" si="2"/>
        <v>2.1684134307562286E-6</v>
      </c>
      <c r="AM23" s="18">
        <f t="shared" si="2"/>
        <v>9.4979958429097164E-8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4.8769224158199331E-9</v>
      </c>
      <c r="E24" s="16">
        <f t="shared" si="3"/>
        <v>1.4917049301753973E-10</v>
      </c>
      <c r="F24" s="16">
        <f t="shared" si="3"/>
        <v>8.695214569799388E-8</v>
      </c>
      <c r="G24" s="16">
        <f t="shared" si="3"/>
        <v>1.2065702578756358E-10</v>
      </c>
      <c r="H24" s="16">
        <f t="shared" si="3"/>
        <v>3.7379498029038228E-8</v>
      </c>
      <c r="I24" s="16">
        <f t="shared" si="3"/>
        <v>3.5605829242961481E-9</v>
      </c>
      <c r="J24" s="16">
        <f t="shared" si="3"/>
        <v>5.4387898844792296E-9</v>
      </c>
      <c r="K24" s="16">
        <f t="shared" si="3"/>
        <v>1.6097346392182062E-7</v>
      </c>
      <c r="L24" s="17">
        <f t="shared" si="3"/>
        <v>4.3656293373513047E-5</v>
      </c>
      <c r="M24" s="16">
        <f t="shared" si="3"/>
        <v>4.5433609225338696E-8</v>
      </c>
      <c r="N24" s="16">
        <f t="shared" si="3"/>
        <v>5.6693171944352288E-9</v>
      </c>
      <c r="O24" s="16">
        <f t="shared" si="3"/>
        <v>2.0658326892983502E-8</v>
      </c>
      <c r="P24" s="16">
        <f t="shared" si="3"/>
        <v>2.543288295633465E-9</v>
      </c>
      <c r="Q24" s="16">
        <f t="shared" si="3"/>
        <v>3.7816037830878793E-8</v>
      </c>
      <c r="R24" s="16">
        <f t="shared" si="3"/>
        <v>4.5495296525971488E-8</v>
      </c>
      <c r="S24" s="16">
        <f t="shared" si="3"/>
        <v>9.8736210979680635E-9</v>
      </c>
      <c r="T24" s="16">
        <f t="shared" si="3"/>
        <v>1.3367791551515597E-8</v>
      </c>
      <c r="U24" s="16">
        <f t="shared" si="3"/>
        <v>2.0179784798501624E-11</v>
      </c>
      <c r="V24" s="16">
        <f t="shared" si="3"/>
        <v>7.0862874721551273E-9</v>
      </c>
      <c r="W24" s="16">
        <f t="shared" si="3"/>
        <v>2.7016618946088327E-9</v>
      </c>
      <c r="X24" s="16">
        <f t="shared" si="3"/>
        <v>6.970961904155508E-8</v>
      </c>
      <c r="Y24" s="16">
        <f t="shared" si="3"/>
        <v>8.4213495646255967E-9</v>
      </c>
      <c r="Z24" s="16">
        <f t="shared" si="3"/>
        <v>4.6298938533350372E-8</v>
      </c>
      <c r="AA24" s="16">
        <f t="shared" si="3"/>
        <v>1.1571449100919031E-8</v>
      </c>
      <c r="AB24" s="16">
        <f t="shared" si="3"/>
        <v>2.2961998823651127E-9</v>
      </c>
      <c r="AC24" s="16">
        <f t="shared" si="3"/>
        <v>5.3248658199586221E-8</v>
      </c>
      <c r="AD24" s="16">
        <f t="shared" si="3"/>
        <v>1.0022788392683174E-9</v>
      </c>
      <c r="AE24" s="16">
        <f t="shared" si="3"/>
        <v>1.6682229009363725E-8</v>
      </c>
      <c r="AF24" s="16">
        <f t="shared" si="3"/>
        <v>1.4994869455023196E-7</v>
      </c>
      <c r="AG24" s="16">
        <f t="shared" si="3"/>
        <v>8.5629204491902222E-9</v>
      </c>
      <c r="AH24" s="16">
        <f t="shared" si="3"/>
        <v>1.5703325323454039E-8</v>
      </c>
      <c r="AI24" s="16">
        <f t="shared" si="3"/>
        <v>1.6533472766356844E-9</v>
      </c>
      <c r="AJ24" s="16">
        <f t="shared" si="3"/>
        <v>1.8302306121363151E-8</v>
      </c>
      <c r="AK24" s="16">
        <f t="shared" si="3"/>
        <v>4.2261769714823996E-11</v>
      </c>
      <c r="AL24" s="17">
        <f t="shared" si="3"/>
        <v>2.7320096861584844E-7</v>
      </c>
      <c r="AM24" s="18">
        <f t="shared" si="3"/>
        <v>9.1405269662204945E-8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1.4822790342963067E-8</v>
      </c>
      <c r="E25" s="16">
        <f t="shared" si="4"/>
        <v>1.091111347825776E-6</v>
      </c>
      <c r="F25" s="16">
        <f t="shared" si="4"/>
        <v>7.0797768409157216E-8</v>
      </c>
      <c r="G25" s="16">
        <f t="shared" si="4"/>
        <v>2.9686222517508171E-7</v>
      </c>
      <c r="H25" s="16">
        <f t="shared" si="4"/>
        <v>1.4754062867969006E-7</v>
      </c>
      <c r="I25" s="16">
        <f t="shared" si="4"/>
        <v>3.5453283368633127E-8</v>
      </c>
      <c r="J25" s="16">
        <f t="shared" si="4"/>
        <v>1.1104853052219406E-6</v>
      </c>
      <c r="K25" s="16">
        <f t="shared" si="4"/>
        <v>1.1526175159437538E-6</v>
      </c>
      <c r="L25" s="16">
        <f t="shared" si="4"/>
        <v>4.3265681706426466E-7</v>
      </c>
      <c r="M25" s="16">
        <f t="shared" si="4"/>
        <v>4.3825200084844617E-7</v>
      </c>
      <c r="N25" s="16">
        <f t="shared" si="4"/>
        <v>3.295986496780565E-7</v>
      </c>
      <c r="O25" s="17">
        <f t="shared" si="4"/>
        <v>9.0715580784264183E-4</v>
      </c>
      <c r="P25" s="16">
        <f t="shared" si="4"/>
        <v>2.8073204759304281E-8</v>
      </c>
      <c r="Q25" s="16">
        <f t="shared" si="4"/>
        <v>3.5663966773412754E-7</v>
      </c>
      <c r="R25" s="16">
        <f t="shared" si="4"/>
        <v>1.1392324342480068E-7</v>
      </c>
      <c r="S25" s="16">
        <f t="shared" si="4"/>
        <v>1.0362343349569404E-7</v>
      </c>
      <c r="T25" s="16">
        <f t="shared" si="4"/>
        <v>1.6321590086511911E-6</v>
      </c>
      <c r="U25" s="16">
        <f t="shared" si="4"/>
        <v>2.1369440088409282E-6</v>
      </c>
      <c r="V25" s="16">
        <f t="shared" si="4"/>
        <v>6.8867793418944534E-7</v>
      </c>
      <c r="W25" s="16">
        <f t="shared" si="4"/>
        <v>4.2239210731932473E-7</v>
      </c>
      <c r="X25" s="16">
        <f t="shared" si="4"/>
        <v>5.5142854637937052E-7</v>
      </c>
      <c r="Y25" s="16">
        <f t="shared" si="4"/>
        <v>2.7417436639108239E-6</v>
      </c>
      <c r="Z25" s="16">
        <f t="shared" si="4"/>
        <v>4.8648552822891377E-7</v>
      </c>
      <c r="AA25" s="16">
        <f t="shared" si="4"/>
        <v>1.5660319886978953E-6</v>
      </c>
      <c r="AB25" s="16">
        <f t="shared" si="4"/>
        <v>7.1785191264722514E-8</v>
      </c>
      <c r="AC25" s="16">
        <f t="shared" si="4"/>
        <v>1.1515293675726357E-8</v>
      </c>
      <c r="AD25" s="16">
        <f t="shared" si="4"/>
        <v>3.8449259953204552E-8</v>
      </c>
      <c r="AE25" s="16">
        <f t="shared" si="4"/>
        <v>1.2455500788982081E-6</v>
      </c>
      <c r="AF25" s="16">
        <f t="shared" si="4"/>
        <v>1.0489105625451371E-6</v>
      </c>
      <c r="AG25" s="16">
        <f t="shared" si="4"/>
        <v>4.5869587857770143E-10</v>
      </c>
      <c r="AH25" s="16">
        <f t="shared" si="4"/>
        <v>2.7769244900713888E-7</v>
      </c>
      <c r="AI25" s="16">
        <f t="shared" si="4"/>
        <v>9.8617390675637287E-8</v>
      </c>
      <c r="AJ25" s="16">
        <f t="shared" si="4"/>
        <v>8.0220649287560428E-7</v>
      </c>
      <c r="AK25" s="16">
        <f t="shared" si="4"/>
        <v>1.4877343807617723E-6</v>
      </c>
      <c r="AL25" s="16">
        <f t="shared" si="4"/>
        <v>5.8475439015978446E-8</v>
      </c>
      <c r="AM25" s="18">
        <f t="shared" si="4"/>
        <v>5.7770548413546755E-7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1.5343152522955483E-6</v>
      </c>
      <c r="E26" s="16">
        <f t="shared" si="5"/>
        <v>1.0557652505605382E-8</v>
      </c>
      <c r="F26" s="16">
        <f t="shared" si="5"/>
        <v>1.1846683444042399E-6</v>
      </c>
      <c r="G26" s="16">
        <f t="shared" si="5"/>
        <v>1.6547281760535722E-6</v>
      </c>
      <c r="H26" s="16">
        <f t="shared" si="5"/>
        <v>4.4908473330673896E-7</v>
      </c>
      <c r="I26" s="16">
        <f t="shared" si="5"/>
        <v>4.6503624349767773E-8</v>
      </c>
      <c r="J26" s="16">
        <f t="shared" si="5"/>
        <v>1.4381743538798153E-6</v>
      </c>
      <c r="K26" s="16">
        <f t="shared" si="5"/>
        <v>1.4893289232730428E-7</v>
      </c>
      <c r="L26" s="16">
        <f t="shared" si="5"/>
        <v>1.1141571629354546E-7</v>
      </c>
      <c r="M26" s="16">
        <f t="shared" si="5"/>
        <v>1.944197933882171E-7</v>
      </c>
      <c r="N26" s="16">
        <f t="shared" si="5"/>
        <v>7.1375501047363447E-7</v>
      </c>
      <c r="O26" s="16">
        <f t="shared" si="5"/>
        <v>3.1236941589459972E-10</v>
      </c>
      <c r="P26" s="16">
        <f t="shared" si="5"/>
        <v>3.1770126346315187E-7</v>
      </c>
      <c r="Q26" s="16">
        <f t="shared" si="5"/>
        <v>2.9343905785665619E-8</v>
      </c>
      <c r="R26" s="16">
        <f t="shared" si="5"/>
        <v>5.3661379888636847E-7</v>
      </c>
      <c r="S26" s="16">
        <f t="shared" si="5"/>
        <v>6.0782969543468287E-7</v>
      </c>
      <c r="T26" s="16">
        <f t="shared" si="5"/>
        <v>8.6129018264331695E-7</v>
      </c>
      <c r="U26" s="16">
        <f t="shared" si="5"/>
        <v>1.1134027655938455E-6</v>
      </c>
      <c r="V26" s="16">
        <f t="shared" si="5"/>
        <v>1.0141377068373075E-6</v>
      </c>
      <c r="W26" s="16">
        <f t="shared" si="5"/>
        <v>6.6494920539024201E-8</v>
      </c>
      <c r="X26" s="16">
        <f t="shared" si="5"/>
        <v>3.5648674218226312E-8</v>
      </c>
      <c r="Y26" s="16">
        <f t="shared" si="5"/>
        <v>1.3635442094757292E-7</v>
      </c>
      <c r="Z26" s="16">
        <f t="shared" si="5"/>
        <v>8.8666478442768297E-8</v>
      </c>
      <c r="AA26" s="16">
        <f t="shared" si="5"/>
        <v>7.7399903347731112E-7</v>
      </c>
      <c r="AB26" s="16">
        <f t="shared" si="5"/>
        <v>6.8639474324080175E-8</v>
      </c>
      <c r="AC26" s="16">
        <f t="shared" si="5"/>
        <v>7.8134748243371839E-8</v>
      </c>
      <c r="AD26" s="16">
        <f t="shared" si="5"/>
        <v>3.2389595414912267E-8</v>
      </c>
      <c r="AE26" s="16">
        <f t="shared" si="5"/>
        <v>3.3823655520114191E-9</v>
      </c>
      <c r="AF26" s="16">
        <f t="shared" si="5"/>
        <v>1.4534595478698391E-8</v>
      </c>
      <c r="AG26" s="17">
        <f t="shared" si="5"/>
        <v>5.6247284101918252E-4</v>
      </c>
      <c r="AH26" s="16">
        <f t="shared" si="5"/>
        <v>5.776000217766699E-8</v>
      </c>
      <c r="AI26" s="16">
        <f t="shared" si="5"/>
        <v>3.9980224490090229E-9</v>
      </c>
      <c r="AJ26" s="16">
        <f t="shared" si="5"/>
        <v>2.6133458353322748E-8</v>
      </c>
      <c r="AK26" s="16">
        <f t="shared" si="5"/>
        <v>1.2133252122103269E-7</v>
      </c>
      <c r="AL26" s="16">
        <f t="shared" si="5"/>
        <v>1.0550963277105668E-6</v>
      </c>
      <c r="AM26" s="18">
        <f t="shared" si="5"/>
        <v>1.0947317598604526E-7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8.6142582020882992E-7</v>
      </c>
      <c r="E27" s="16">
        <f t="shared" si="6"/>
        <v>5.3433818017166882E-7</v>
      </c>
      <c r="F27" s="16">
        <f t="shared" si="6"/>
        <v>5.4952455483460341E-6</v>
      </c>
      <c r="G27" s="16">
        <f t="shared" si="6"/>
        <v>2.2996359267502066E-6</v>
      </c>
      <c r="H27" s="16">
        <f t="shared" si="6"/>
        <v>4.0425954819084734E-6</v>
      </c>
      <c r="I27" s="16">
        <f t="shared" si="6"/>
        <v>2.7383337644148181E-6</v>
      </c>
      <c r="J27" s="16">
        <f t="shared" si="6"/>
        <v>5.2548974181741593E-6</v>
      </c>
      <c r="K27" s="16">
        <f t="shared" si="6"/>
        <v>1.3060565271230842E-7</v>
      </c>
      <c r="L27" s="16">
        <f t="shared" si="6"/>
        <v>2.1336109521136217E-7</v>
      </c>
      <c r="M27" s="16">
        <f t="shared" si="6"/>
        <v>1.1128028231078461E-5</v>
      </c>
      <c r="N27" s="16">
        <f t="shared" si="6"/>
        <v>2.2528264076627173E-6</v>
      </c>
      <c r="O27" s="16">
        <f t="shared" si="6"/>
        <v>3.1681347445773506E-7</v>
      </c>
      <c r="P27" s="16">
        <f t="shared" si="6"/>
        <v>4.0979891070660023E-7</v>
      </c>
      <c r="Q27" s="16">
        <f t="shared" si="6"/>
        <v>7.7276224891599455E-7</v>
      </c>
      <c r="R27" s="16">
        <f t="shared" si="6"/>
        <v>8.8981782666423046E-6</v>
      </c>
      <c r="S27" s="16">
        <f t="shared" si="6"/>
        <v>6.8928177048775424E-7</v>
      </c>
      <c r="T27" s="16">
        <f t="shared" si="6"/>
        <v>3.5953296279047702E-7</v>
      </c>
      <c r="U27" s="16">
        <f t="shared" si="6"/>
        <v>1.1729203168699103E-10</v>
      </c>
      <c r="V27" s="16">
        <f t="shared" si="6"/>
        <v>5.2144918469516484E-6</v>
      </c>
      <c r="W27" s="16">
        <f t="shared" si="6"/>
        <v>2.0971660248063775E-8</v>
      </c>
      <c r="X27" s="16">
        <f t="shared" si="6"/>
        <v>9.7373657277099924E-7</v>
      </c>
      <c r="Y27" s="16">
        <f t="shared" si="6"/>
        <v>1.9985988738638943E-6</v>
      </c>
      <c r="Z27" s="16">
        <f t="shared" si="6"/>
        <v>7.3329776009399347E-6</v>
      </c>
      <c r="AA27" s="16">
        <f t="shared" si="6"/>
        <v>6.7633811439598616E-9</v>
      </c>
      <c r="AB27" s="17">
        <f t="shared" si="6"/>
        <v>3.9888241775534591E-3</v>
      </c>
      <c r="AC27" s="16">
        <f t="shared" si="6"/>
        <v>4.7185425119020371E-6</v>
      </c>
      <c r="AD27" s="16">
        <f t="shared" si="6"/>
        <v>9.3128601087553661E-7</v>
      </c>
      <c r="AE27" s="16">
        <f t="shared" si="6"/>
        <v>8.7244342998172886E-7</v>
      </c>
      <c r="AF27" s="16">
        <f t="shared" si="6"/>
        <v>4.3962331116615351E-6</v>
      </c>
      <c r="AG27" s="16">
        <f t="shared" si="6"/>
        <v>4.9193412288674408E-7</v>
      </c>
      <c r="AH27" s="16">
        <f t="shared" si="6"/>
        <v>3.8264189274815019E-9</v>
      </c>
      <c r="AI27" s="16">
        <f t="shared" si="6"/>
        <v>5.8157028334732802E-6</v>
      </c>
      <c r="AJ27" s="16">
        <f t="shared" si="6"/>
        <v>9.9206521734527046E-7</v>
      </c>
      <c r="AK27" s="16">
        <f t="shared" si="6"/>
        <v>2.0686641179184712E-6</v>
      </c>
      <c r="AL27" s="16">
        <f t="shared" si="6"/>
        <v>4.4821229956273062E-6</v>
      </c>
      <c r="AM27" s="18">
        <f t="shared" si="6"/>
        <v>4.7645436619560814E-8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1.5191621925639555E-6</v>
      </c>
      <c r="E28" s="16">
        <f t="shared" si="7"/>
        <v>6.0303149217828184E-6</v>
      </c>
      <c r="F28" s="16">
        <f t="shared" si="7"/>
        <v>2.4867059755599371E-6</v>
      </c>
      <c r="G28" s="16">
        <f t="shared" si="7"/>
        <v>1.1579247170386947E-6</v>
      </c>
      <c r="H28" s="16">
        <f t="shared" si="7"/>
        <v>5.9099970405036797E-11</v>
      </c>
      <c r="I28" s="16">
        <f t="shared" si="7"/>
        <v>8.1380631149049525E-7</v>
      </c>
      <c r="J28" s="16">
        <f t="shared" si="7"/>
        <v>9.3488871258231108E-7</v>
      </c>
      <c r="K28" s="16">
        <f t="shared" si="7"/>
        <v>1.5540055559859854E-5</v>
      </c>
      <c r="L28" s="16">
        <f t="shared" si="7"/>
        <v>7.3258512330652758E-7</v>
      </c>
      <c r="M28" s="16">
        <f t="shared" si="7"/>
        <v>5.3631349097407695E-7</v>
      </c>
      <c r="N28" s="16">
        <f t="shared" si="7"/>
        <v>7.1378967119851589E-6</v>
      </c>
      <c r="O28" s="16">
        <f t="shared" si="7"/>
        <v>3.6712925618056385E-7</v>
      </c>
      <c r="P28" s="16">
        <f t="shared" si="7"/>
        <v>6.9504811720990714E-8</v>
      </c>
      <c r="Q28" s="16">
        <f t="shared" si="7"/>
        <v>1.114024579505285E-7</v>
      </c>
      <c r="R28" s="16">
        <f t="shared" si="7"/>
        <v>3.040248024895206E-8</v>
      </c>
      <c r="S28" s="17">
        <f t="shared" si="7"/>
        <v>3.217771226224745E-3</v>
      </c>
      <c r="T28" s="16">
        <f t="shared" si="7"/>
        <v>3.3761765137165972E-7</v>
      </c>
      <c r="U28" s="16">
        <f t="shared" si="7"/>
        <v>4.109430331818839E-7</v>
      </c>
      <c r="V28" s="16">
        <f t="shared" si="7"/>
        <v>1.4971232877336074E-8</v>
      </c>
      <c r="W28" s="16">
        <f t="shared" si="7"/>
        <v>3.268847448873519E-7</v>
      </c>
      <c r="X28" s="16">
        <f t="shared" si="7"/>
        <v>4.3689739414104835E-8</v>
      </c>
      <c r="Y28" s="16">
        <f t="shared" si="7"/>
        <v>1.2829753338416637E-5</v>
      </c>
      <c r="Z28" s="16">
        <f t="shared" si="7"/>
        <v>7.6734163487375767E-7</v>
      </c>
      <c r="AA28" s="16">
        <f t="shared" si="7"/>
        <v>1.0452452606413444E-6</v>
      </c>
      <c r="AB28" s="16">
        <f t="shared" si="7"/>
        <v>5.5349803202041893E-7</v>
      </c>
      <c r="AC28" s="16">
        <f t="shared" si="7"/>
        <v>5.187407738467814E-8</v>
      </c>
      <c r="AD28" s="16">
        <f t="shared" si="7"/>
        <v>2.7935171282632938E-7</v>
      </c>
      <c r="AE28" s="16">
        <f t="shared" si="7"/>
        <v>9.0049287094268926E-6</v>
      </c>
      <c r="AF28" s="16">
        <f t="shared" si="7"/>
        <v>7.2337867692138801E-7</v>
      </c>
      <c r="AG28" s="16">
        <f t="shared" si="7"/>
        <v>3.4893438081168205E-6</v>
      </c>
      <c r="AH28" s="16">
        <f t="shared" si="7"/>
        <v>8.7956702876286228E-7</v>
      </c>
      <c r="AI28" s="16">
        <f t="shared" si="7"/>
        <v>1.9616363282671619E-6</v>
      </c>
      <c r="AJ28" s="16">
        <f t="shared" si="7"/>
        <v>1.0033824912341901E-6</v>
      </c>
      <c r="AK28" s="16">
        <f t="shared" si="7"/>
        <v>2.1582926623185035E-6</v>
      </c>
      <c r="AL28" s="16">
        <f t="shared" si="7"/>
        <v>3.1147914519595266E-7</v>
      </c>
      <c r="AM28" s="18">
        <f t="shared" si="7"/>
        <v>5.6349178131703969E-6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5.2796226793632218E-10</v>
      </c>
      <c r="E29" s="16">
        <f t="shared" si="8"/>
        <v>3.2191691127620218E-11</v>
      </c>
      <c r="F29" s="16">
        <f t="shared" si="8"/>
        <v>1.0429707489006561E-12</v>
      </c>
      <c r="G29" s="16">
        <f t="shared" si="8"/>
        <v>9.6324553901389643E-11</v>
      </c>
      <c r="H29" s="16">
        <f t="shared" si="8"/>
        <v>7.0428578235328286E-11</v>
      </c>
      <c r="I29" s="17">
        <f t="shared" si="8"/>
        <v>3.6253643189331338E-7</v>
      </c>
      <c r="J29" s="16">
        <f t="shared" si="8"/>
        <v>1.9737955064996475E-10</v>
      </c>
      <c r="K29" s="16">
        <f t="shared" si="8"/>
        <v>3.9728916061977279E-10</v>
      </c>
      <c r="L29" s="16">
        <f t="shared" si="8"/>
        <v>2.9832152900090648E-11</v>
      </c>
      <c r="M29" s="16">
        <f t="shared" si="8"/>
        <v>8.763574249861494E-11</v>
      </c>
      <c r="N29" s="16">
        <f t="shared" si="8"/>
        <v>1.5278993625564132E-10</v>
      </c>
      <c r="O29" s="16">
        <f t="shared" si="8"/>
        <v>1.4199451368592146E-11</v>
      </c>
      <c r="P29" s="16">
        <f t="shared" si="8"/>
        <v>3.7712482670206848E-10</v>
      </c>
      <c r="Q29" s="16">
        <f t="shared" si="8"/>
        <v>1.5472112317923634E-11</v>
      </c>
      <c r="R29" s="16">
        <f t="shared" si="8"/>
        <v>2.5691984123754161E-11</v>
      </c>
      <c r="S29" s="16">
        <f t="shared" si="8"/>
        <v>9.1756464742933394E-11</v>
      </c>
      <c r="T29" s="16">
        <f t="shared" si="8"/>
        <v>2.1178279575824843E-10</v>
      </c>
      <c r="U29" s="16">
        <f t="shared" si="8"/>
        <v>8.0494792546936736E-10</v>
      </c>
      <c r="V29" s="16">
        <f t="shared" si="8"/>
        <v>2.1993903158690313E-12</v>
      </c>
      <c r="W29" s="16">
        <f t="shared" si="8"/>
        <v>4.0826753047270398E-10</v>
      </c>
      <c r="X29" s="16">
        <f t="shared" si="8"/>
        <v>3.0946301015799796E-10</v>
      </c>
      <c r="Y29" s="16">
        <f t="shared" si="8"/>
        <v>2.1121034921911663E-10</v>
      </c>
      <c r="Z29" s="16">
        <f t="shared" si="8"/>
        <v>1.6424236600735295E-9</v>
      </c>
      <c r="AA29" s="16">
        <f t="shared" si="8"/>
        <v>3.5095545149955069E-12</v>
      </c>
      <c r="AB29" s="16">
        <f t="shared" si="8"/>
        <v>2.4770225662973952E-10</v>
      </c>
      <c r="AC29" s="16">
        <f t="shared" si="8"/>
        <v>3.2674124367111316E-10</v>
      </c>
      <c r="AD29" s="16">
        <f t="shared" si="8"/>
        <v>1.5497824532341522E-10</v>
      </c>
      <c r="AE29" s="16">
        <f t="shared" si="8"/>
        <v>4.531249893475881E-10</v>
      </c>
      <c r="AF29" s="16">
        <f t="shared" si="8"/>
        <v>1.6928184669861658E-10</v>
      </c>
      <c r="AG29" s="16">
        <f t="shared" si="8"/>
        <v>3.0038338542880643E-11</v>
      </c>
      <c r="AH29" s="16">
        <f t="shared" si="8"/>
        <v>4.9572605494741996E-10</v>
      </c>
      <c r="AI29" s="16">
        <f t="shared" si="8"/>
        <v>2.4725380161388864E-10</v>
      </c>
      <c r="AJ29" s="16">
        <f t="shared" si="8"/>
        <v>1.4084210046790079E-12</v>
      </c>
      <c r="AK29" s="16">
        <f t="shared" si="8"/>
        <v>9.0873589199442128E-10</v>
      </c>
      <c r="AL29" s="16">
        <f t="shared" si="8"/>
        <v>2.1417980343334683E-11</v>
      </c>
      <c r="AM29" s="18">
        <f t="shared" si="8"/>
        <v>1.0645369405800108E-10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1.1409065245213854E-5</v>
      </c>
      <c r="E30" s="16">
        <f t="shared" si="9"/>
        <v>3.2107410744431376E-5</v>
      </c>
      <c r="F30" s="16">
        <f t="shared" si="9"/>
        <v>2.1064874949220734E-5</v>
      </c>
      <c r="G30" s="16">
        <f t="shared" si="9"/>
        <v>3.6011484544064253E-5</v>
      </c>
      <c r="H30" s="16">
        <f t="shared" si="9"/>
        <v>2.2748500426004651E-5</v>
      </c>
      <c r="I30" s="16">
        <f t="shared" si="9"/>
        <v>6.4431310807757898E-8</v>
      </c>
      <c r="J30" s="16">
        <f t="shared" si="9"/>
        <v>1.4733313850398872E-5</v>
      </c>
      <c r="K30" s="16">
        <f t="shared" si="9"/>
        <v>2.0333477030465656E-5</v>
      </c>
      <c r="L30" s="16">
        <f t="shared" si="9"/>
        <v>1.7118682105528416E-6</v>
      </c>
      <c r="M30" s="16">
        <f t="shared" si="9"/>
        <v>2.7111769865338922E-6</v>
      </c>
      <c r="N30" s="16">
        <f t="shared" si="9"/>
        <v>1.3795352592804473E-6</v>
      </c>
      <c r="O30" s="16">
        <f t="shared" si="9"/>
        <v>7.9609813746646736E-6</v>
      </c>
      <c r="P30" s="16">
        <f t="shared" si="9"/>
        <v>1.4715760803451137E-6</v>
      </c>
      <c r="Q30" s="16">
        <f t="shared" si="9"/>
        <v>6.7936319137390402E-6</v>
      </c>
      <c r="R30" s="16">
        <f t="shared" si="9"/>
        <v>5.6512104760745636E-7</v>
      </c>
      <c r="S30" s="16">
        <f t="shared" si="9"/>
        <v>4.8767849334581176E-8</v>
      </c>
      <c r="T30" s="16">
        <f t="shared" si="9"/>
        <v>4.4292661213304336E-7</v>
      </c>
      <c r="U30" s="16">
        <f t="shared" si="9"/>
        <v>2.2611508914775397E-5</v>
      </c>
      <c r="V30" s="17">
        <f t="shared" si="9"/>
        <v>1.0813088195999999E-2</v>
      </c>
      <c r="W30" s="16">
        <f t="shared" si="9"/>
        <v>4.6766959405931727E-6</v>
      </c>
      <c r="X30" s="16">
        <f t="shared" si="9"/>
        <v>2.8191713700549202E-7</v>
      </c>
      <c r="Y30" s="16">
        <f t="shared" si="9"/>
        <v>1.3315495866886315E-5</v>
      </c>
      <c r="Z30" s="16">
        <f t="shared" si="9"/>
        <v>3.7073995084496997E-6</v>
      </c>
      <c r="AA30" s="16">
        <f t="shared" si="9"/>
        <v>1.2595753226071018E-6</v>
      </c>
      <c r="AB30" s="16">
        <f t="shared" si="9"/>
        <v>1.3602900178676569E-5</v>
      </c>
      <c r="AC30" s="16">
        <f t="shared" si="9"/>
        <v>7.2695083562393383E-6</v>
      </c>
      <c r="AD30" s="16">
        <f t="shared" si="9"/>
        <v>5.2243763662408735E-5</v>
      </c>
      <c r="AE30" s="16">
        <f t="shared" si="9"/>
        <v>6.4826518608992805E-6</v>
      </c>
      <c r="AF30" s="16">
        <f t="shared" si="9"/>
        <v>2.5207329397339511E-6</v>
      </c>
      <c r="AG30" s="16">
        <f t="shared" si="9"/>
        <v>1.8919146062803586E-5</v>
      </c>
      <c r="AH30" s="16">
        <f t="shared" si="9"/>
        <v>1.2978374480089223E-5</v>
      </c>
      <c r="AI30" s="16">
        <f t="shared" si="9"/>
        <v>2.3853960432607E-6</v>
      </c>
      <c r="AJ30" s="17">
        <f t="shared" si="9"/>
        <v>9.1011599999999988E-5</v>
      </c>
      <c r="AK30" s="16">
        <f t="shared" si="9"/>
        <v>6.603761254690524E-7</v>
      </c>
      <c r="AL30" s="16">
        <f t="shared" si="9"/>
        <v>2.4917329135200355E-6</v>
      </c>
      <c r="AM30" s="18">
        <f t="shared" si="9"/>
        <v>5.1906596987506343E-7</v>
      </c>
    </row>
    <row r="31" spans="1:39">
      <c r="A31" t="s">
        <v>61</v>
      </c>
      <c r="D31" s="20">
        <f>SUM($D$21:$D$30)</f>
        <v>1.5594797410943039E-5</v>
      </c>
      <c r="E31" s="20">
        <f>SUM($E$21:$E$30)</f>
        <v>4.5724079131338368E-5</v>
      </c>
      <c r="F31">
        <f>SUM($F$21:$F$30)</f>
        <v>3.3683621608835795E-4</v>
      </c>
      <c r="G31" s="20">
        <f>SUM($G$21:$G$30)</f>
        <v>4.1807877359413359E-5</v>
      </c>
      <c r="H31" s="20">
        <f>SUM($H$21:$H$30)</f>
        <v>3.1051387374902891E-5</v>
      </c>
      <c r="I31" s="20">
        <f>SUM($I$21:$I$30)</f>
        <v>5.4522007854729026E-6</v>
      </c>
      <c r="J31" s="20">
        <f>SUM($J$21:$J$30)</f>
        <v>2.3953343918174693E-5</v>
      </c>
      <c r="K31" s="20">
        <f>SUM($K$21:$K$30)</f>
        <v>3.7483187352842286E-5</v>
      </c>
      <c r="L31" s="20">
        <f>SUM($L$21:$L$30)</f>
        <v>4.757461095790783E-5</v>
      </c>
      <c r="M31" s="20">
        <f>SUM($M$21:$M$30)</f>
        <v>1.7619560634249933E-5</v>
      </c>
      <c r="N31" s="20">
        <f>SUM($N$21:$N$30)</f>
        <v>1.2134527657290641E-5</v>
      </c>
      <c r="O31" s="20">
        <f>SUM($O$21:$O$30)</f>
        <v>9.1589037650434868E-4</v>
      </c>
      <c r="P31" s="20">
        <f>SUM($P$21:$P$30)</f>
        <v>1.3381012267169284E-3</v>
      </c>
      <c r="Q31" s="20">
        <f>SUM($Q$21:$Q$30)</f>
        <v>1.0079112380862184E-5</v>
      </c>
      <c r="R31" s="20">
        <f>SUM($R$21:$R$30)</f>
        <v>3.7710686400839145E-5</v>
      </c>
      <c r="S31" s="20">
        <f>SUM($S$21:$S$30)</f>
        <v>3.2194944203797083E-3</v>
      </c>
      <c r="T31" s="20">
        <f>SUM($T$21:$T$30)</f>
        <v>4.5426788846087369E-6</v>
      </c>
      <c r="U31" s="20">
        <f>SUM($U$21:$U$30)</f>
        <v>2.693645255815681E-5</v>
      </c>
      <c r="V31" s="20">
        <f>SUM($V$21:$V$30)</f>
        <v>1.0820827341900258E-2</v>
      </c>
      <c r="W31" s="20">
        <f>SUM($W$21:$W$30)</f>
        <v>5.5710854340024702E-6</v>
      </c>
      <c r="X31" s="20">
        <f>SUM($X$21:$X$30)</f>
        <v>2.0314081318455651E-6</v>
      </c>
      <c r="Y31" s="20">
        <f>SUM($Y$21:$Y$30)</f>
        <v>3.1409579909426967E-5</v>
      </c>
      <c r="Z31" s="20">
        <f>SUM($Z$21:$Z$30)</f>
        <v>1.2670621245459626E-5</v>
      </c>
      <c r="AA31" s="20">
        <f>SUM($AA$21:$AA$30)</f>
        <v>4.7754505882188422E-6</v>
      </c>
      <c r="AB31" s="20">
        <f>SUM($AB$21:$AB$30)</f>
        <v>4.0037385612395051E-3</v>
      </c>
      <c r="AC31" s="20">
        <f>SUM($AC$21:$AC$30)</f>
        <v>1.82038918781148E-5</v>
      </c>
      <c r="AD31" s="20">
        <f>SUM($AD$21:$AD$30)</f>
        <v>5.4600233158213635E-5</v>
      </c>
      <c r="AE31" s="20">
        <f>SUM($AE$21:$AE$30)</f>
        <v>1.8463664179603127E-5</v>
      </c>
      <c r="AF31" s="20">
        <f>SUM($AF$21:$AF$30)</f>
        <v>1.1376325964320061E-5</v>
      </c>
      <c r="AG31" s="20">
        <f>SUM($AG$21:$AG$30)</f>
        <v>5.8680345596391961E-4</v>
      </c>
      <c r="AH31" s="20">
        <f>SUM($AH$21:$AH$30)</f>
        <v>1.6188272231003421E-5</v>
      </c>
      <c r="AI31" s="20">
        <f>SUM($AI$21:$AI$30)</f>
        <v>1.0336458252327871E-5</v>
      </c>
      <c r="AJ31" s="20">
        <f>SUM($AJ$21:$AJ$30)</f>
        <v>9.7480574583884834E-5</v>
      </c>
      <c r="AK31" s="20">
        <f>SUM($AK$21:$AK$30)</f>
        <v>7.0710621169189894E-6</v>
      </c>
      <c r="AL31">
        <f>SUM($AL$21:$AL$30)</f>
        <v>1.3454055666833651E-5</v>
      </c>
      <c r="AM31" s="20">
        <f>SUM($AM$21:$AM$30)</f>
        <v>7.1282328237269041E-6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62</v>
      </c>
      <c r="C33">
        <f>SUM($D$31:$AM$31)</f>
        <v>2.189011701776393E-2</v>
      </c>
      <c r="D33" s="21">
        <f>$D$31/$C$33</f>
        <v>7.1241270196444311E-4</v>
      </c>
      <c r="E33" s="21">
        <f>$E$31/$C$33</f>
        <v>2.0888001235549844E-3</v>
      </c>
      <c r="F33" s="21">
        <f>$F$31/$C$33</f>
        <v>1.5387593214554945E-2</v>
      </c>
      <c r="G33" s="21">
        <f>$G$31/$C$33</f>
        <v>1.9098973900178824E-3</v>
      </c>
      <c r="H33" s="21">
        <f>$H$31/$C$33</f>
        <v>1.4185117123725081E-3</v>
      </c>
      <c r="I33" s="21">
        <f>$I$31/$C$33</f>
        <v>2.4907134032442203E-4</v>
      </c>
      <c r="J33" s="21">
        <f>$J$31/$C$33</f>
        <v>1.094253808635945E-3</v>
      </c>
      <c r="K33" s="21">
        <f>$K$31/$C$33</f>
        <v>1.712333804448122E-3</v>
      </c>
      <c r="L33" s="21">
        <f>$L$31/$C$33</f>
        <v>2.1733374435276348E-3</v>
      </c>
      <c r="M33" s="21">
        <f>$M$31/$C$33</f>
        <v>8.0490938536105494E-4</v>
      </c>
      <c r="N33" s="21">
        <f>$N$31/$C$33</f>
        <v>5.5433818135569655E-4</v>
      </c>
      <c r="O33" s="21">
        <f>$O$31/$C$33</f>
        <v>4.1840360001780687E-2</v>
      </c>
      <c r="P33" s="21">
        <f>$P$31/$C$33</f>
        <v>6.112809838481234E-2</v>
      </c>
      <c r="Q33" s="21">
        <f>$Q$31/$C$33</f>
        <v>4.6044122892001621E-4</v>
      </c>
      <c r="R33" s="21">
        <f>$R$31/$C$33</f>
        <v>1.7227265788591606E-3</v>
      </c>
      <c r="S33" s="21">
        <f>$S$31/$C$33</f>
        <v>0.14707524942726774</v>
      </c>
      <c r="T33" s="21">
        <f>$T$31/$C$33</f>
        <v>2.0752190958697628E-4</v>
      </c>
      <c r="U33" s="21">
        <f>$U$31/$C$33</f>
        <v>1.2305303135793086E-3</v>
      </c>
      <c r="V33" s="21">
        <f>$V$31/$C$33</f>
        <v>0.4943247828743495</v>
      </c>
      <c r="W33" s="21">
        <f>$W$31/$C$33</f>
        <v>2.5450231396577318E-4</v>
      </c>
      <c r="X33" s="21">
        <f>$X$31/$C$33</f>
        <v>9.2800240866554897E-5</v>
      </c>
      <c r="Y33" s="21">
        <f>$Y$31/$C$33</f>
        <v>1.4348749202180121E-3</v>
      </c>
      <c r="Z33" s="21">
        <f>$Z$31/$C$33</f>
        <v>5.7882839251966346E-4</v>
      </c>
      <c r="AA33" s="21">
        <f>$AA$31/$C$33</f>
        <v>2.1815555322721858E-4</v>
      </c>
      <c r="AB33" s="21">
        <f>$AB$31/$C$33</f>
        <v>0.18290165182719001</v>
      </c>
      <c r="AC33" s="21">
        <f>$AC$31/$C$33</f>
        <v>8.3160322365304204E-4</v>
      </c>
      <c r="AD33" s="21">
        <f>$AD$31/$C$33</f>
        <v>2.4942869475711479E-3</v>
      </c>
      <c r="AE33" s="21">
        <f>$AE$31/$C$33</f>
        <v>8.4347032793930605E-4</v>
      </c>
      <c r="AF33" s="21">
        <f>$AF$31/$C$33</f>
        <v>5.1970146870791603E-4</v>
      </c>
      <c r="AG33" s="21">
        <f>$AG$31/$C$33</f>
        <v>2.6806775655320889E-2</v>
      </c>
      <c r="AH33" s="21">
        <f>$AH$31/$C$33</f>
        <v>7.3952424365144155E-4</v>
      </c>
      <c r="AI33" s="21">
        <f>$AI$31/$C$33</f>
        <v>4.7219748729254339E-4</v>
      </c>
      <c r="AJ33" s="21">
        <f>$AJ$31/$C$33</f>
        <v>4.4531774090005504E-3</v>
      </c>
      <c r="AK33" s="21">
        <f>$AK$31/$C$33</f>
        <v>3.2302532285143976E-4</v>
      </c>
      <c r="AL33" s="21">
        <f>$AL$31/$C$33</f>
        <v>6.1461780473423804E-4</v>
      </c>
      <c r="AM33" s="21">
        <f>$AM$31/$C$33</f>
        <v>3.2563703601686141E-4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F1CF8-9EBF-4B11-9FB0-F762D9E73BFD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6.6776360910091634E-2</v>
      </c>
      <c r="D5" s="10">
        <v>0.16365380753146566</v>
      </c>
      <c r="E5" s="10">
        <v>2.2362313726072357E-2</v>
      </c>
      <c r="F5" s="10">
        <v>0.10492759797766302</v>
      </c>
      <c r="G5" s="10">
        <v>-2.1728533789151298E-2</v>
      </c>
      <c r="H5" s="10">
        <v>3.4520721426364434E-2</v>
      </c>
      <c r="I5" s="10">
        <v>2.9843832151743778E-2</v>
      </c>
      <c r="J5" s="10">
        <v>0.10308728172870954</v>
      </c>
      <c r="K5" s="10">
        <v>-3.6468898511816901E-2</v>
      </c>
      <c r="L5" s="10">
        <v>2.7548445589285302E-2</v>
      </c>
      <c r="M5" s="10">
        <v>3.0212570975030051E-2</v>
      </c>
      <c r="N5" s="10">
        <v>1.9201520186062582E-2</v>
      </c>
      <c r="O5" s="10">
        <v>-2.5351172703070017E-2</v>
      </c>
      <c r="P5" s="10">
        <v>-3.9752971115175909E-2</v>
      </c>
      <c r="Q5" s="10">
        <v>2.8431822363368886E-2</v>
      </c>
      <c r="R5" s="10">
        <v>-9.6869892775353784E-3</v>
      </c>
      <c r="S5" s="10">
        <v>2.2536533986697731E-2</v>
      </c>
      <c r="T5" s="10">
        <v>-1.4272131585744028E-2</v>
      </c>
      <c r="U5" s="10">
        <v>-1.5554280581806911E-3</v>
      </c>
      <c r="V5" s="10">
        <v>7.1337013485097148E-2</v>
      </c>
      <c r="W5" s="10">
        <v>-1.4498922705094707E-2</v>
      </c>
      <c r="X5" s="11" t="s">
        <v>65</v>
      </c>
      <c r="Y5" s="10">
        <v>-3.1774695286843923E-3</v>
      </c>
      <c r="Z5" s="10">
        <v>-4.3008808559849017E-2</v>
      </c>
      <c r="AA5" s="10">
        <v>-1.8556865958125384E-4</v>
      </c>
      <c r="AB5" s="10">
        <v>-2.6369249338292308E-2</v>
      </c>
      <c r="AC5" s="10">
        <v>8.9406311105783946E-3</v>
      </c>
      <c r="AD5" s="10">
        <v>3.2325591614332842E-2</v>
      </c>
      <c r="AE5" s="10">
        <v>-1.6021637221223697E-2</v>
      </c>
      <c r="AF5" s="10">
        <v>-3.6527146735165869E-2</v>
      </c>
      <c r="AG5" s="10">
        <v>1.3650952410863518E-2</v>
      </c>
      <c r="AH5" s="10">
        <v>4.4466775796995914E-2</v>
      </c>
      <c r="AI5" s="10">
        <v>2.6739312220001504E-2</v>
      </c>
      <c r="AJ5" s="10">
        <v>-7.6811650113838064E-3</v>
      </c>
      <c r="AK5" s="10">
        <v>-4.0657735495435773E-3</v>
      </c>
      <c r="AL5" s="10">
        <v>-3.1793359277257752E-2</v>
      </c>
      <c r="AM5" s="12">
        <v>-2.1204972623615915E-2</v>
      </c>
    </row>
    <row r="6" spans="1:39" ht="24">
      <c r="A6" s="13" t="s">
        <v>41</v>
      </c>
      <c r="B6" s="14" t="s">
        <v>40</v>
      </c>
      <c r="C6" s="15">
        <v>3.8079625522531461E-2</v>
      </c>
      <c r="D6" s="16">
        <v>1.2696367238452026E-2</v>
      </c>
      <c r="E6" s="16">
        <v>1.3793698578152075E-2</v>
      </c>
      <c r="F6" s="16">
        <v>3.7712092466313345E-2</v>
      </c>
      <c r="G6" s="16">
        <v>4.319354813506722E-2</v>
      </c>
      <c r="H6" s="16">
        <v>3.3512946062874978E-2</v>
      </c>
      <c r="I6" s="16">
        <v>-5.851864774485731E-4</v>
      </c>
      <c r="J6" s="16">
        <v>2.0147891774688793E-2</v>
      </c>
      <c r="K6" s="16">
        <v>2.479796586099773E-2</v>
      </c>
      <c r="L6" s="16">
        <v>4.821610972571435E-2</v>
      </c>
      <c r="M6" s="16">
        <v>7.6376381639824811E-2</v>
      </c>
      <c r="N6" s="16">
        <v>0.13565941417453486</v>
      </c>
      <c r="O6" s="16">
        <v>3.4493411853700667E-2</v>
      </c>
      <c r="P6" s="16">
        <v>4.1114573551478482E-2</v>
      </c>
      <c r="Q6" s="16">
        <v>-1.3447736804173811E-2</v>
      </c>
      <c r="R6" s="16">
        <v>-1.9102531486080352E-2</v>
      </c>
      <c r="S6" s="16">
        <v>-3.6708878265802339E-2</v>
      </c>
      <c r="T6" s="16">
        <v>9.3060811459158732E-2</v>
      </c>
      <c r="U6" s="16">
        <v>-1.1054615138250172E-2</v>
      </c>
      <c r="V6" s="16">
        <v>4.6858488562651894E-2</v>
      </c>
      <c r="W6" s="16">
        <v>-1.9052074680643401E-2</v>
      </c>
      <c r="X6" s="16">
        <v>4.4278708599723611E-2</v>
      </c>
      <c r="Y6" s="16">
        <v>-6.8011263159625912E-2</v>
      </c>
      <c r="Z6" s="16">
        <v>-5.1780413245400551E-2</v>
      </c>
      <c r="AA6" s="16">
        <v>-7.6555675917802284E-3</v>
      </c>
      <c r="AB6" s="16">
        <v>5.5248981284063879E-2</v>
      </c>
      <c r="AC6" s="16">
        <v>1.1875304092030392E-2</v>
      </c>
      <c r="AD6" s="16">
        <v>3.531898034011926E-3</v>
      </c>
      <c r="AE6" s="16">
        <v>-5.5248696230188299E-2</v>
      </c>
      <c r="AF6" s="16">
        <v>6.6935532111505436E-2</v>
      </c>
      <c r="AG6" s="16">
        <v>1.8533683084171668E-2</v>
      </c>
      <c r="AH6" s="17" t="s">
        <v>66</v>
      </c>
      <c r="AI6" s="16">
        <v>-2.4119381662840007E-2</v>
      </c>
      <c r="AJ6" s="16">
        <v>-1.1669633030382409E-2</v>
      </c>
      <c r="AK6" s="16">
        <v>-4.8002327113486499E-3</v>
      </c>
      <c r="AL6" s="16">
        <v>-3.9820123254660165E-4</v>
      </c>
      <c r="AM6" s="18">
        <v>-5.0301797850695384E-2</v>
      </c>
    </row>
    <row r="7" spans="1:39" ht="24">
      <c r="A7" s="13" t="s">
        <v>42</v>
      </c>
      <c r="B7" s="14" t="s">
        <v>40</v>
      </c>
      <c r="C7" s="15">
        <v>-7.0545295173341654E-2</v>
      </c>
      <c r="D7" s="16">
        <v>-2.438695525530607E-2</v>
      </c>
      <c r="E7" s="16">
        <v>-2.5347827534773153E-2</v>
      </c>
      <c r="F7" s="16">
        <v>-6.4661718636760693E-2</v>
      </c>
      <c r="G7" s="16">
        <v>-2.6788862578899213E-3</v>
      </c>
      <c r="H7" s="16">
        <v>-9.9085996281506952E-3</v>
      </c>
      <c r="I7" s="16">
        <v>-1.5327252721993329E-2</v>
      </c>
      <c r="J7" s="16">
        <v>-5.5312216857253335E-2</v>
      </c>
      <c r="K7" s="16">
        <v>4.0144794829460748E-2</v>
      </c>
      <c r="L7" s="16">
        <v>-1.6823791752448837E-2</v>
      </c>
      <c r="M7" s="16">
        <v>-3.0269729963719426E-2</v>
      </c>
      <c r="N7" s="16">
        <v>-6.4948997071961972E-2</v>
      </c>
      <c r="O7" s="16">
        <v>2.2542024914756258E-2</v>
      </c>
      <c r="P7" s="16">
        <v>-1.3523933468471626E-2</v>
      </c>
      <c r="Q7" s="16">
        <v>-4.7398758607971221E-2</v>
      </c>
      <c r="R7" s="17" t="s">
        <v>67</v>
      </c>
      <c r="S7" s="16">
        <v>-3.1354753212155265E-2</v>
      </c>
      <c r="T7" s="16">
        <v>-6.6078764224029085E-2</v>
      </c>
      <c r="U7" s="16">
        <v>-4.0012343350862872E-2</v>
      </c>
      <c r="V7" s="16">
        <v>-2.791935864049629E-2</v>
      </c>
      <c r="W7" s="16">
        <v>6.0627380764634344E-2</v>
      </c>
      <c r="X7" s="16">
        <v>-9.5745726331110392E-3</v>
      </c>
      <c r="Y7" s="16">
        <v>-8.0917643100686769E-3</v>
      </c>
      <c r="Z7" s="16">
        <v>2.9971694397448845E-2</v>
      </c>
      <c r="AA7" s="16">
        <v>-6.2572493400343265E-3</v>
      </c>
      <c r="AB7" s="16">
        <v>7.2605170314788596E-3</v>
      </c>
      <c r="AC7" s="16">
        <v>1.6773282461687227E-2</v>
      </c>
      <c r="AD7" s="16">
        <v>4.0303700344235013E-2</v>
      </c>
      <c r="AE7" s="16">
        <v>-5.5158344559608469E-2</v>
      </c>
      <c r="AF7" s="16">
        <v>3.6428615368798052E-2</v>
      </c>
      <c r="AG7" s="16">
        <v>3.9408824152694984E-2</v>
      </c>
      <c r="AH7" s="16">
        <v>-1.9201441607062459E-2</v>
      </c>
      <c r="AI7" s="16">
        <v>1.7578416037265503E-2</v>
      </c>
      <c r="AJ7" s="16">
        <v>0.11813135492290003</v>
      </c>
      <c r="AK7" s="16">
        <v>3.4344177398105739E-2</v>
      </c>
      <c r="AL7" s="16">
        <v>-5.8080123262120843E-2</v>
      </c>
      <c r="AM7" s="18">
        <v>-7.14345842841803E-2</v>
      </c>
    </row>
    <row r="8" spans="1:39" ht="24">
      <c r="A8" s="13" t="s">
        <v>43</v>
      </c>
      <c r="B8" s="14" t="s">
        <v>40</v>
      </c>
      <c r="C8" s="15">
        <v>-1.09253644509405E-2</v>
      </c>
      <c r="D8" s="16">
        <v>-2.8078753068710466E-2</v>
      </c>
      <c r="E8" s="16">
        <v>-4.3989331197094972E-2</v>
      </c>
      <c r="F8" s="16">
        <v>-9.0397221927930968E-2</v>
      </c>
      <c r="G8" s="16">
        <v>2.6984721543913914E-2</v>
      </c>
      <c r="H8" s="16">
        <v>-1.2203200940538856E-2</v>
      </c>
      <c r="I8" s="16">
        <v>-5.8210055633359084E-2</v>
      </c>
      <c r="J8" s="16">
        <v>-2.1580807776427884E-2</v>
      </c>
      <c r="K8" s="16">
        <v>-4.7404028170910988E-2</v>
      </c>
      <c r="L8" s="16">
        <v>3.4732416817992349E-3</v>
      </c>
      <c r="M8" s="16">
        <v>2.9589403628152995E-2</v>
      </c>
      <c r="N8" s="16">
        <v>5.5629485863234896E-3</v>
      </c>
      <c r="O8" s="17" t="s">
        <v>68</v>
      </c>
      <c r="P8" s="16">
        <v>-1.5766473054835463E-3</v>
      </c>
      <c r="Q8" s="16">
        <v>-3.2938975833775187E-3</v>
      </c>
      <c r="R8" s="16">
        <v>2.2511477676595389E-2</v>
      </c>
      <c r="S8" s="16">
        <v>-7.4050155113462662E-2</v>
      </c>
      <c r="T8" s="16">
        <v>8.5273989973295619E-2</v>
      </c>
      <c r="U8" s="16">
        <v>-1.2127283408189759E-2</v>
      </c>
      <c r="V8" s="16">
        <v>-3.9135914260143824E-2</v>
      </c>
      <c r="W8" s="16">
        <v>-7.1965834000117079E-2</v>
      </c>
      <c r="X8" s="16">
        <v>-2.5464922878883925E-2</v>
      </c>
      <c r="Y8" s="16">
        <v>-9.5180165242911789E-3</v>
      </c>
      <c r="Z8" s="16">
        <v>-7.7637506841246789E-2</v>
      </c>
      <c r="AA8" s="16">
        <v>4.6951649431497051E-2</v>
      </c>
      <c r="AB8" s="16">
        <v>-3.2539182552157063E-2</v>
      </c>
      <c r="AC8" s="16">
        <v>3.4028241696142998E-2</v>
      </c>
      <c r="AD8" s="16">
        <v>-7.8684986767447208E-3</v>
      </c>
      <c r="AE8" s="16">
        <v>3.9969985288489572E-2</v>
      </c>
      <c r="AF8" s="16">
        <v>4.0702242150760855E-2</v>
      </c>
      <c r="AG8" s="16">
        <v>-2.2911421275480348E-2</v>
      </c>
      <c r="AH8" s="16">
        <v>3.4956141001524471E-2</v>
      </c>
      <c r="AI8" s="16">
        <v>3.6632262778644842E-2</v>
      </c>
      <c r="AJ8" s="16">
        <v>4.2059120117847286E-2</v>
      </c>
      <c r="AK8" s="16">
        <v>6.005880523418361E-2</v>
      </c>
      <c r="AL8" s="16">
        <v>-2.1916706604358412E-2</v>
      </c>
      <c r="AM8" s="18">
        <v>2.0240238677686651E-2</v>
      </c>
    </row>
    <row r="9" spans="1:39" ht="24">
      <c r="A9" s="13" t="s">
        <v>44</v>
      </c>
      <c r="B9" s="14" t="s">
        <v>40</v>
      </c>
      <c r="C9" s="15">
        <v>1.4235012198586031E-3</v>
      </c>
      <c r="D9" s="16">
        <v>-9.2071677958971629E-2</v>
      </c>
      <c r="E9" s="16">
        <v>1.3236446886814647E-2</v>
      </c>
      <c r="F9" s="16">
        <v>2.7603065985075694E-2</v>
      </c>
      <c r="G9" s="16">
        <v>-4.5819643744751531E-2</v>
      </c>
      <c r="H9" s="17" t="s">
        <v>69</v>
      </c>
      <c r="I9" s="16">
        <v>-1.3934499937810816E-2</v>
      </c>
      <c r="J9" s="16">
        <v>6.8227908094293851E-3</v>
      </c>
      <c r="K9" s="16">
        <v>-5.4302705845257933E-2</v>
      </c>
      <c r="L9" s="16">
        <v>7.8079900558735205E-2</v>
      </c>
      <c r="M9" s="16">
        <v>3.1390781164066239E-2</v>
      </c>
      <c r="N9" s="16">
        <v>-6.4600424474583265E-2</v>
      </c>
      <c r="O9" s="16">
        <v>-1.1893470482001319E-2</v>
      </c>
      <c r="P9" s="16">
        <v>-0.11908943096599849</v>
      </c>
      <c r="Q9" s="16">
        <v>2.0077972701094847E-3</v>
      </c>
      <c r="R9" s="16">
        <v>-9.7284341209548444E-3</v>
      </c>
      <c r="S9" s="16">
        <v>2.3695845799416016E-2</v>
      </c>
      <c r="T9" s="16">
        <v>-6.3563794394335942E-3</v>
      </c>
      <c r="U9" s="16">
        <v>2.0094972020840839E-2</v>
      </c>
      <c r="V9" s="16">
        <v>1.1919011137761852E-2</v>
      </c>
      <c r="W9" s="16">
        <v>-0.10585577223854978</v>
      </c>
      <c r="X9" s="16">
        <v>3.4721865856863723E-2</v>
      </c>
      <c r="Y9" s="16">
        <v>6.6733227812274157E-2</v>
      </c>
      <c r="Z9" s="16">
        <v>1.4728741057010462E-2</v>
      </c>
      <c r="AA9" s="16">
        <v>3.8113795888755284E-2</v>
      </c>
      <c r="AB9" s="16">
        <v>4.6222757993445558E-2</v>
      </c>
      <c r="AC9" s="16">
        <v>4.7767038268358604E-2</v>
      </c>
      <c r="AD9" s="16">
        <v>1.952388246049222E-2</v>
      </c>
      <c r="AE9" s="16">
        <v>-2.6157631498279117E-2</v>
      </c>
      <c r="AF9" s="16">
        <v>3.7247703935588287E-2</v>
      </c>
      <c r="AG9" s="16">
        <v>-4.053082597585906E-2</v>
      </c>
      <c r="AH9" s="16">
        <v>3.3523221654658347E-2</v>
      </c>
      <c r="AI9" s="16">
        <v>-6.4354164827019403E-3</v>
      </c>
      <c r="AJ9" s="16">
        <v>-2.0680617547132539E-2</v>
      </c>
      <c r="AK9" s="16">
        <v>2.1502961931967476E-2</v>
      </c>
      <c r="AL9" s="16">
        <v>1.7308836048952551E-2</v>
      </c>
      <c r="AM9" s="18">
        <v>4.3795657466099806E-2</v>
      </c>
    </row>
    <row r="10" spans="1:39" ht="24">
      <c r="A10" s="13" t="s">
        <v>45</v>
      </c>
      <c r="B10" s="14" t="s">
        <v>40</v>
      </c>
      <c r="C10" s="15">
        <v>-2.0435038467558831E-2</v>
      </c>
      <c r="D10" s="16">
        <v>-7.8122002496410642E-4</v>
      </c>
      <c r="E10" s="16">
        <v>1.1503555025607718E-2</v>
      </c>
      <c r="F10" s="16">
        <v>-2.9839695454695617E-2</v>
      </c>
      <c r="G10" s="16">
        <v>9.2228839533652959E-3</v>
      </c>
      <c r="H10" s="16">
        <v>2.0950179738392842E-3</v>
      </c>
      <c r="I10" s="16">
        <v>2.7830842006767065E-3</v>
      </c>
      <c r="J10" s="16">
        <v>7.2327218856912401E-2</v>
      </c>
      <c r="K10" s="16">
        <v>-6.3924330364870968E-2</v>
      </c>
      <c r="L10" s="16">
        <v>5.8418727250461218E-2</v>
      </c>
      <c r="M10" s="16">
        <v>-2.238984858331252E-2</v>
      </c>
      <c r="N10" s="16">
        <v>2.6311614440956779E-2</v>
      </c>
      <c r="O10" s="16">
        <v>-3.346428571320061E-3</v>
      </c>
      <c r="P10" s="16">
        <v>3.094916852677326E-2</v>
      </c>
      <c r="Q10" s="17" t="s">
        <v>70</v>
      </c>
      <c r="R10" s="16">
        <v>-4.76128498803138E-2</v>
      </c>
      <c r="S10" s="16">
        <v>3.0524610976087351E-3</v>
      </c>
      <c r="T10" s="16">
        <v>-1.1616864102086202E-2</v>
      </c>
      <c r="U10" s="16">
        <v>-1.6420135363350602E-2</v>
      </c>
      <c r="V10" s="16">
        <v>-8.2386262215931608E-2</v>
      </c>
      <c r="W10" s="16">
        <v>-4.0309841758276108E-2</v>
      </c>
      <c r="X10" s="16">
        <v>2.8838331096862659E-2</v>
      </c>
      <c r="Y10" s="16">
        <v>8.178752672612076E-2</v>
      </c>
      <c r="Z10" s="16">
        <v>1.2615520086154979E-2</v>
      </c>
      <c r="AA10" s="16">
        <v>2.6364560167238586E-2</v>
      </c>
      <c r="AB10" s="16">
        <v>7.0449720847645184E-2</v>
      </c>
      <c r="AC10" s="16">
        <v>5.0664697728949507E-2</v>
      </c>
      <c r="AD10" s="16">
        <v>-1.8901438777814673E-2</v>
      </c>
      <c r="AE10" s="16">
        <v>-1.7798596017342197E-2</v>
      </c>
      <c r="AF10" s="16">
        <v>2.5482669396297906E-3</v>
      </c>
      <c r="AG10" s="16">
        <v>-9.4480364654158482E-3</v>
      </c>
      <c r="AH10" s="16">
        <v>-1.3759744773948812E-2</v>
      </c>
      <c r="AI10" s="16">
        <v>-4.9283352215882703E-2</v>
      </c>
      <c r="AJ10" s="16">
        <v>-5.0215244128923663E-2</v>
      </c>
      <c r="AK10" s="16">
        <v>3.4836484125400809E-2</v>
      </c>
      <c r="AL10" s="16">
        <v>9.7881941243317255E-2</v>
      </c>
      <c r="AM10" s="18">
        <v>-1.4436228862444186E-2</v>
      </c>
    </row>
    <row r="11" spans="1:39" ht="24">
      <c r="A11" s="13" t="s">
        <v>46</v>
      </c>
      <c r="B11" s="14" t="s">
        <v>40</v>
      </c>
      <c r="C11" s="15">
        <v>-0.12399430403801834</v>
      </c>
      <c r="D11" s="16">
        <v>0.11136308556017425</v>
      </c>
      <c r="E11" s="16">
        <v>3.9992336040968676E-2</v>
      </c>
      <c r="F11" s="16">
        <v>9.1472198841406796E-2</v>
      </c>
      <c r="G11" s="16">
        <v>-7.4094975152646375E-3</v>
      </c>
      <c r="H11" s="16">
        <v>-6.4856806887553268E-3</v>
      </c>
      <c r="I11" s="16">
        <v>2.4196962461263131E-2</v>
      </c>
      <c r="J11" s="16">
        <v>3.4693141175817177E-2</v>
      </c>
      <c r="K11" s="16">
        <v>-5.2832040173742392E-2</v>
      </c>
      <c r="L11" s="16">
        <v>6.3684488515144896E-2</v>
      </c>
      <c r="M11" s="16">
        <v>-1.1995392855220588E-2</v>
      </c>
      <c r="N11" s="16">
        <v>-1.8570339553981456E-2</v>
      </c>
      <c r="O11" s="16">
        <v>3.5971953688586807E-2</v>
      </c>
      <c r="P11" s="16">
        <v>2.8105493537947216E-4</v>
      </c>
      <c r="Q11" s="16">
        <v>-4.8307897989135339E-2</v>
      </c>
      <c r="R11" s="16">
        <v>1.738131551211089E-2</v>
      </c>
      <c r="S11" s="16">
        <v>1.1711021959829322E-2</v>
      </c>
      <c r="T11" s="16">
        <v>4.2447263053377614E-2</v>
      </c>
      <c r="U11" s="16">
        <v>5.3631705340413401E-2</v>
      </c>
      <c r="V11" s="16">
        <v>-2.5155232294771505E-2</v>
      </c>
      <c r="W11" s="16">
        <v>-1.9667673668063445E-2</v>
      </c>
      <c r="X11" s="16">
        <v>2.6330114459559521E-2</v>
      </c>
      <c r="Y11" s="16">
        <v>-3.613138142855301E-2</v>
      </c>
      <c r="Z11" s="16">
        <v>1.131792716440278E-2</v>
      </c>
      <c r="AA11" s="16">
        <v>-1.0925107921135444E-2</v>
      </c>
      <c r="AB11" s="16">
        <v>-7.7716851717842192E-3</v>
      </c>
      <c r="AC11" s="16">
        <v>-4.9509801623739587E-2</v>
      </c>
      <c r="AD11" s="16">
        <v>-4.9859657305766789E-2</v>
      </c>
      <c r="AE11" s="16">
        <v>-9.5721447987700048E-2</v>
      </c>
      <c r="AF11" s="16">
        <v>3.1231392825231227E-2</v>
      </c>
      <c r="AG11" s="16">
        <v>3.0958056105265183E-2</v>
      </c>
      <c r="AH11" s="16">
        <v>-2.3970394326812774E-2</v>
      </c>
      <c r="AI11" s="17" t="s">
        <v>69</v>
      </c>
      <c r="AJ11" s="16">
        <v>-3.0727236650985444E-2</v>
      </c>
      <c r="AK11" s="16">
        <v>2.6578251624408276E-2</v>
      </c>
      <c r="AL11" s="16">
        <v>-9.7956628409245405E-2</v>
      </c>
      <c r="AM11" s="18">
        <v>3.0641992151751337E-2</v>
      </c>
    </row>
    <row r="12" spans="1:39" ht="24">
      <c r="A12" s="13" t="s">
        <v>47</v>
      </c>
      <c r="B12" s="14" t="s">
        <v>40</v>
      </c>
      <c r="C12" s="15">
        <v>4.2314012761640776E-2</v>
      </c>
      <c r="D12" s="16">
        <v>1.7311725933397547E-2</v>
      </c>
      <c r="E12" s="16">
        <v>2.0014638773971777E-2</v>
      </c>
      <c r="F12" s="16">
        <v>2.1911527861169795E-2</v>
      </c>
      <c r="G12" s="16">
        <v>7.6438211735503053E-2</v>
      </c>
      <c r="H12" s="16">
        <v>3.8892011984841816E-2</v>
      </c>
      <c r="I12" s="16">
        <v>7.6291732007676957E-2</v>
      </c>
      <c r="J12" s="16">
        <v>6.0012706853302483E-2</v>
      </c>
      <c r="K12" s="16">
        <v>5.8570434886590014E-2</v>
      </c>
      <c r="L12" s="16">
        <v>-1.7748835763552677E-2</v>
      </c>
      <c r="M12" s="16">
        <v>5.4151605240207207E-2</v>
      </c>
      <c r="N12" s="16">
        <v>-5.6678194159238138E-3</v>
      </c>
      <c r="O12" s="16">
        <v>4.7048564159752559E-2</v>
      </c>
      <c r="P12" s="16">
        <v>2.3710585879544079E-2</v>
      </c>
      <c r="Q12" s="16">
        <v>2.6394536758009932E-2</v>
      </c>
      <c r="R12" s="16">
        <v>-6.2546863859535692E-3</v>
      </c>
      <c r="S12" s="16">
        <v>2.6954474506352959E-2</v>
      </c>
      <c r="T12" s="16">
        <v>4.8964092363068749E-2</v>
      </c>
      <c r="U12" s="16">
        <v>7.6541207427656591E-2</v>
      </c>
      <c r="V12" s="16">
        <v>3.3493748431485545E-2</v>
      </c>
      <c r="W12" s="16">
        <v>-5.1419743232977544E-2</v>
      </c>
      <c r="X12" s="16">
        <v>-3.5728821670328963E-4</v>
      </c>
      <c r="Y12" s="16">
        <v>9.9395263662790626E-2</v>
      </c>
      <c r="Z12" s="16">
        <v>-4.8074006989136192E-2</v>
      </c>
      <c r="AA12" s="17" t="s">
        <v>68</v>
      </c>
      <c r="AB12" s="16">
        <v>3.9435490789382313E-2</v>
      </c>
      <c r="AC12" s="16">
        <v>1.2556422531943534E-2</v>
      </c>
      <c r="AD12" s="16">
        <v>-2.3322994249808434E-2</v>
      </c>
      <c r="AE12" s="16">
        <v>1.5453458974141965E-2</v>
      </c>
      <c r="AF12" s="16">
        <v>2.8943655684539365E-2</v>
      </c>
      <c r="AG12" s="16">
        <v>-3.3516069543503071E-3</v>
      </c>
      <c r="AH12" s="16">
        <v>-7.8528046457152344E-3</v>
      </c>
      <c r="AI12" s="16">
        <v>-1.1196926143576966E-2</v>
      </c>
      <c r="AJ12" s="16">
        <v>-3.1238753777443003E-2</v>
      </c>
      <c r="AK12" s="16">
        <v>3.9461661263001432E-3</v>
      </c>
      <c r="AL12" s="16">
        <v>-2.8759136691881428E-2</v>
      </c>
      <c r="AM12" s="18">
        <v>-4.1303801339919226E-2</v>
      </c>
    </row>
    <row r="13" spans="1:39" ht="24">
      <c r="A13" s="13" t="s">
        <v>48</v>
      </c>
      <c r="B13" s="14" t="s">
        <v>40</v>
      </c>
      <c r="C13" s="15">
        <v>-0.11005653749298838</v>
      </c>
      <c r="D13" s="16">
        <v>-2.7726943575093827E-2</v>
      </c>
      <c r="E13" s="16">
        <v>-5.3379779965605494E-2</v>
      </c>
      <c r="F13" s="16">
        <v>-4.8524453228124674E-2</v>
      </c>
      <c r="G13" s="16">
        <v>1.9799049719381352E-2</v>
      </c>
      <c r="H13" s="16">
        <v>2.0862090735671506E-2</v>
      </c>
      <c r="I13" s="16">
        <v>-4.1436320769684357E-2</v>
      </c>
      <c r="J13" s="16">
        <v>-8.1780231388704966E-2</v>
      </c>
      <c r="K13" s="16">
        <v>-2.2517265319207683E-2</v>
      </c>
      <c r="L13" s="16">
        <v>-4.5874014679965804E-2</v>
      </c>
      <c r="M13" s="16">
        <v>-6.0382981301321151E-2</v>
      </c>
      <c r="N13" s="16">
        <v>-8.4409782313577004E-3</v>
      </c>
      <c r="O13" s="16">
        <v>-1.2391822702086962E-2</v>
      </c>
      <c r="P13" s="16">
        <v>5.588444964805913E-2</v>
      </c>
      <c r="Q13" s="16">
        <v>-1.6620713573677837E-2</v>
      </c>
      <c r="R13" s="16">
        <v>-4.0784881640515289E-2</v>
      </c>
      <c r="S13" s="16">
        <v>-2.2772724597068836E-2</v>
      </c>
      <c r="T13" s="16">
        <v>4.9723174768563473E-3</v>
      </c>
      <c r="U13" s="17" t="s">
        <v>71</v>
      </c>
      <c r="V13" s="16">
        <v>1.3402513798215381E-2</v>
      </c>
      <c r="W13" s="16">
        <v>-3.5649173537269103E-2</v>
      </c>
      <c r="X13" s="16">
        <v>-1.4182938979826749E-3</v>
      </c>
      <c r="Y13" s="16">
        <v>-9.3168080809586645E-3</v>
      </c>
      <c r="Z13" s="16">
        <v>7.8027708675444035E-2</v>
      </c>
      <c r="AA13" s="16">
        <v>7.7796310021842174E-2</v>
      </c>
      <c r="AB13" s="16">
        <v>-2.5983199059131622E-2</v>
      </c>
      <c r="AC13" s="16">
        <v>5.3536806689144033E-2</v>
      </c>
      <c r="AD13" s="16">
        <v>-2.5094197500678789E-2</v>
      </c>
      <c r="AE13" s="16">
        <v>1.0053298569958522E-2</v>
      </c>
      <c r="AF13" s="16">
        <v>-1.0499019341869953E-2</v>
      </c>
      <c r="AG13" s="16">
        <v>1.3876232524511888E-4</v>
      </c>
      <c r="AH13" s="16">
        <v>-1.1425898207587225E-2</v>
      </c>
      <c r="AI13" s="16">
        <v>5.5609392470870059E-2</v>
      </c>
      <c r="AJ13" s="16">
        <v>-7.2916879194942401E-3</v>
      </c>
      <c r="AK13" s="16">
        <v>3.7482621563086676E-4</v>
      </c>
      <c r="AL13" s="16">
        <v>-2.2621042794297636E-2</v>
      </c>
      <c r="AM13" s="18">
        <v>-2.6771098226933698E-2</v>
      </c>
    </row>
    <row r="14" spans="1:39" ht="24">
      <c r="A14" s="13" t="s">
        <v>49</v>
      </c>
      <c r="B14" s="14" t="s">
        <v>40</v>
      </c>
      <c r="C14" s="15">
        <v>-9.788572150896882E-2</v>
      </c>
      <c r="D14" s="16">
        <v>-2.5624973419358676E-3</v>
      </c>
      <c r="E14" s="16">
        <v>-1.9641933388832634E-3</v>
      </c>
      <c r="F14" s="16">
        <v>-9.37605610895971E-2</v>
      </c>
      <c r="G14" s="16">
        <v>2.2220571089309096E-2</v>
      </c>
      <c r="H14" s="16">
        <v>2.3707253981347567E-2</v>
      </c>
      <c r="I14" s="16">
        <v>9.1809654620929361E-3</v>
      </c>
      <c r="J14" s="16">
        <v>3.0186360512939967E-2</v>
      </c>
      <c r="K14" s="16">
        <v>4.4451558489458313E-3</v>
      </c>
      <c r="L14" s="16">
        <v>-1.8048372846476105E-2</v>
      </c>
      <c r="M14" s="16">
        <v>2.788391868726128E-2</v>
      </c>
      <c r="N14" s="16">
        <v>3.6686860834423698E-4</v>
      </c>
      <c r="O14" s="16">
        <v>-7.3147201150440239E-2</v>
      </c>
      <c r="P14" s="16">
        <v>-9.3670070693889787E-2</v>
      </c>
      <c r="Q14" s="16">
        <v>3.0715074193547022E-3</v>
      </c>
      <c r="R14" s="16">
        <v>-3.1011596561267299E-2</v>
      </c>
      <c r="S14" s="17" t="s">
        <v>65</v>
      </c>
      <c r="T14" s="16">
        <v>-3.7521852773511104E-2</v>
      </c>
      <c r="U14" s="16">
        <v>-2.2080799149980439E-2</v>
      </c>
      <c r="V14" s="16">
        <v>-1.2281103905612462E-2</v>
      </c>
      <c r="W14" s="16">
        <v>-7.9407495042796011E-2</v>
      </c>
      <c r="X14" s="16">
        <v>2.2605600964224561E-2</v>
      </c>
      <c r="Y14" s="16">
        <v>-6.6509234801567438E-3</v>
      </c>
      <c r="Z14" s="16">
        <v>8.1640508036157026E-3</v>
      </c>
      <c r="AA14" s="16">
        <v>2.6549891277710229E-2</v>
      </c>
      <c r="AB14" s="16">
        <v>-2.6631158636207172E-2</v>
      </c>
      <c r="AC14" s="16">
        <v>3.7621530597321075E-2</v>
      </c>
      <c r="AD14" s="16">
        <v>-1.6155991377861657E-2</v>
      </c>
      <c r="AE14" s="16">
        <v>4.107271957805949E-2</v>
      </c>
      <c r="AF14" s="16">
        <v>6.2823654739117815E-2</v>
      </c>
      <c r="AG14" s="16">
        <v>8.3879101118851412E-2</v>
      </c>
      <c r="AH14" s="16">
        <v>-3.6858268795846319E-2</v>
      </c>
      <c r="AI14" s="16">
        <v>1.1843857820869092E-2</v>
      </c>
      <c r="AJ14" s="16">
        <v>3.459370648026993E-2</v>
      </c>
      <c r="AK14" s="16">
        <v>0.10343704609846481</v>
      </c>
      <c r="AL14" s="16">
        <v>-2.4946941408026849E-2</v>
      </c>
      <c r="AM14" s="18">
        <v>5.0556821715830425E-2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1.1942568017191062E-4</v>
      </c>
      <c r="E21" s="10">
        <f t="shared" ref="E21:AM21" si="0">$C5^2*E5^2</f>
        <v>2.2298670364593412E-6</v>
      </c>
      <c r="F21" s="10">
        <f t="shared" si="0"/>
        <v>4.9093608792316437E-5</v>
      </c>
      <c r="G21" s="10">
        <f t="shared" si="0"/>
        <v>2.105262908712412E-6</v>
      </c>
      <c r="H21" s="10">
        <f t="shared" si="0"/>
        <v>5.3138002128845813E-6</v>
      </c>
      <c r="I21" s="10">
        <f t="shared" si="0"/>
        <v>3.9715009706306922E-6</v>
      </c>
      <c r="J21" s="10">
        <f t="shared" si="0"/>
        <v>4.7386613363072392E-5</v>
      </c>
      <c r="K21" s="10">
        <f t="shared" si="0"/>
        <v>5.9304928700917277E-6</v>
      </c>
      <c r="L21" s="10">
        <f t="shared" si="0"/>
        <v>3.3840727705407675E-6</v>
      </c>
      <c r="M21" s="10">
        <f t="shared" si="0"/>
        <v>4.0702479180312182E-6</v>
      </c>
      <c r="N21" s="10">
        <f t="shared" si="0"/>
        <v>1.6440564371183819E-6</v>
      </c>
      <c r="O21" s="10">
        <f t="shared" si="0"/>
        <v>2.8657717899623791E-6</v>
      </c>
      <c r="P21" s="10">
        <f t="shared" si="0"/>
        <v>7.0466821382768654E-6</v>
      </c>
      <c r="Q21" s="10">
        <f t="shared" si="0"/>
        <v>3.6045818341053435E-6</v>
      </c>
      <c r="R21" s="10">
        <f t="shared" si="0"/>
        <v>4.184303074885681E-7</v>
      </c>
      <c r="S21" s="10">
        <f t="shared" si="0"/>
        <v>2.2647472672606822E-6</v>
      </c>
      <c r="T21" s="10">
        <f t="shared" si="0"/>
        <v>9.0828716621948062E-7</v>
      </c>
      <c r="U21" s="10">
        <f t="shared" si="0"/>
        <v>1.0788109682441335E-8</v>
      </c>
      <c r="V21" s="10">
        <f t="shared" si="0"/>
        <v>2.2692134180126454E-5</v>
      </c>
      <c r="W21" s="10">
        <f t="shared" si="0"/>
        <v>9.3738276615699678E-7</v>
      </c>
      <c r="X21" s="11">
        <f t="shared" si="0"/>
        <v>4.1782672046589741E-3</v>
      </c>
      <c r="Y21" s="10">
        <f t="shared" si="0"/>
        <v>4.5020289606729109E-8</v>
      </c>
      <c r="Z21" s="10">
        <f t="shared" si="0"/>
        <v>8.2482215760200912E-6</v>
      </c>
      <c r="AA21" s="10">
        <f t="shared" si="0"/>
        <v>1.5355174525143219E-10</v>
      </c>
      <c r="AB21" s="10">
        <f t="shared" si="0"/>
        <v>3.1005663476361984E-6</v>
      </c>
      <c r="AC21" s="10">
        <f t="shared" si="0"/>
        <v>3.5643623542623485E-7</v>
      </c>
      <c r="AD21" s="10">
        <f t="shared" si="0"/>
        <v>4.6594908093819933E-6</v>
      </c>
      <c r="AE21" s="10">
        <f t="shared" si="0"/>
        <v>1.1446146048213836E-6</v>
      </c>
      <c r="AF21" s="10">
        <f t="shared" si="0"/>
        <v>5.9494523976213787E-6</v>
      </c>
      <c r="AG21" s="10">
        <f t="shared" si="0"/>
        <v>8.309433199035532E-7</v>
      </c>
      <c r="AH21" s="10">
        <f t="shared" si="0"/>
        <v>8.81691749623391E-6</v>
      </c>
      <c r="AI21" s="10">
        <f t="shared" si="0"/>
        <v>3.1882029558222124E-6</v>
      </c>
      <c r="AJ21" s="10">
        <f t="shared" si="0"/>
        <v>2.6308717979293607E-7</v>
      </c>
      <c r="AK21" s="10">
        <f t="shared" si="0"/>
        <v>7.3710926130147486E-8</v>
      </c>
      <c r="AL21" s="10">
        <f t="shared" si="0"/>
        <v>4.5073193656555746E-6</v>
      </c>
      <c r="AM21" s="12">
        <f t="shared" si="0"/>
        <v>2.0050302430517503E-6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2.3374605464274746E-7</v>
      </c>
      <c r="E22" s="16">
        <f t="shared" si="1"/>
        <v>2.7589688726504525E-7</v>
      </c>
      <c r="F22" s="16">
        <f t="shared" si="1"/>
        <v>2.0622750983285931E-6</v>
      </c>
      <c r="G22" s="16">
        <f t="shared" si="1"/>
        <v>2.7053477563096759E-6</v>
      </c>
      <c r="H22" s="16">
        <f t="shared" si="1"/>
        <v>1.6285854590014857E-6</v>
      </c>
      <c r="I22" s="16">
        <f t="shared" si="1"/>
        <v>4.9656248000492377E-10</v>
      </c>
      <c r="J22" s="16">
        <f t="shared" si="1"/>
        <v>5.8863293293772973E-7</v>
      </c>
      <c r="K22" s="16">
        <f t="shared" si="1"/>
        <v>8.9169730335917345E-7</v>
      </c>
      <c r="L22" s="16">
        <f t="shared" si="1"/>
        <v>3.3710847526533914E-6</v>
      </c>
      <c r="M22" s="16">
        <f t="shared" si="1"/>
        <v>8.458697558991446E-6</v>
      </c>
      <c r="N22" s="16">
        <f t="shared" si="1"/>
        <v>2.6686106340613231E-5</v>
      </c>
      <c r="O22" s="16">
        <f t="shared" si="1"/>
        <v>1.7252722841835021E-6</v>
      </c>
      <c r="P22" s="16">
        <f t="shared" si="1"/>
        <v>2.4511896702803094E-6</v>
      </c>
      <c r="Q22" s="16">
        <f t="shared" si="1"/>
        <v>2.622308235755113E-7</v>
      </c>
      <c r="R22" s="16">
        <f t="shared" si="1"/>
        <v>5.2913584908325917E-7</v>
      </c>
      <c r="S22" s="16">
        <f t="shared" si="1"/>
        <v>1.9540135237537504E-6</v>
      </c>
      <c r="T22" s="16">
        <f t="shared" si="1"/>
        <v>1.2557957471142258E-5</v>
      </c>
      <c r="U22" s="16">
        <f t="shared" si="1"/>
        <v>1.7720362117908794E-7</v>
      </c>
      <c r="V22" s="16">
        <f t="shared" si="1"/>
        <v>3.1839181160604038E-6</v>
      </c>
      <c r="W22" s="16">
        <f t="shared" si="1"/>
        <v>5.263442563223248E-7</v>
      </c>
      <c r="X22" s="16">
        <f t="shared" si="1"/>
        <v>2.8429893307624264E-6</v>
      </c>
      <c r="Y22" s="16">
        <f t="shared" si="1"/>
        <v>6.707289004515797E-6</v>
      </c>
      <c r="Z22" s="16">
        <f t="shared" si="1"/>
        <v>3.8879114223364904E-6</v>
      </c>
      <c r="AA22" s="16">
        <f t="shared" si="1"/>
        <v>8.4984579181673371E-8</v>
      </c>
      <c r="AB22" s="16">
        <f t="shared" si="1"/>
        <v>4.4262290783513805E-6</v>
      </c>
      <c r="AC22" s="16">
        <f t="shared" si="1"/>
        <v>2.044912909467883E-7</v>
      </c>
      <c r="AD22" s="16">
        <f t="shared" si="1"/>
        <v>1.808846240975707E-8</v>
      </c>
      <c r="AE22" s="16">
        <f t="shared" si="1"/>
        <v>4.4261834047310238E-6</v>
      </c>
      <c r="AF22" s="16">
        <f t="shared" si="1"/>
        <v>6.4967892388900981E-6</v>
      </c>
      <c r="AG22" s="16">
        <f t="shared" si="1"/>
        <v>4.9809112417164946E-7</v>
      </c>
      <c r="AH22" s="17">
        <f t="shared" si="1"/>
        <v>1.3559331728916887E-3</v>
      </c>
      <c r="AI22" s="16">
        <f t="shared" si="1"/>
        <v>8.4356330044544449E-7</v>
      </c>
      <c r="AJ22" s="16">
        <f t="shared" si="1"/>
        <v>1.9746936795160778E-7</v>
      </c>
      <c r="AK22" s="16">
        <f t="shared" si="1"/>
        <v>3.3412573103536645E-8</v>
      </c>
      <c r="AL22" s="16">
        <f t="shared" si="1"/>
        <v>2.2992729900940202E-10</v>
      </c>
      <c r="AM22" s="18">
        <f t="shared" si="1"/>
        <v>3.6690392090841487E-6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2.9597243998061567E-6</v>
      </c>
      <c r="E23" s="16">
        <f t="shared" si="2"/>
        <v>3.1975518610777113E-6</v>
      </c>
      <c r="F23" s="16">
        <f t="shared" si="2"/>
        <v>2.0808012348617515E-5</v>
      </c>
      <c r="G23" s="16">
        <f t="shared" si="2"/>
        <v>3.571450693498149E-8</v>
      </c>
      <c r="H23" s="16">
        <f t="shared" si="2"/>
        <v>4.8860810958611361E-7</v>
      </c>
      <c r="I23" s="16">
        <f t="shared" si="2"/>
        <v>1.169135227394975E-6</v>
      </c>
      <c r="J23" s="16">
        <f t="shared" si="2"/>
        <v>1.5225734053054466E-5</v>
      </c>
      <c r="K23" s="16">
        <f t="shared" si="2"/>
        <v>8.020373535494002E-6</v>
      </c>
      <c r="L23" s="16">
        <f t="shared" si="2"/>
        <v>1.4085876548410875E-6</v>
      </c>
      <c r="M23" s="16">
        <f t="shared" si="2"/>
        <v>4.5598777897070412E-6</v>
      </c>
      <c r="N23" s="16">
        <f t="shared" si="2"/>
        <v>2.0993314322373583E-5</v>
      </c>
      <c r="O23" s="16">
        <f t="shared" si="2"/>
        <v>2.5288435431669421E-6</v>
      </c>
      <c r="P23" s="16">
        <f t="shared" si="2"/>
        <v>9.1021117054749579E-7</v>
      </c>
      <c r="Q23" s="16">
        <f t="shared" si="2"/>
        <v>1.1180727037768359E-5</v>
      </c>
      <c r="R23" s="17">
        <f t="shared" si="2"/>
        <v>4.6921789812928447E-3</v>
      </c>
      <c r="S23" s="16">
        <f t="shared" si="2"/>
        <v>4.8926357424763838E-6</v>
      </c>
      <c r="T23" s="16">
        <f t="shared" si="2"/>
        <v>2.1730010428353527E-5</v>
      </c>
      <c r="U23" s="16">
        <f t="shared" si="2"/>
        <v>7.9675369037613065E-6</v>
      </c>
      <c r="V23" s="16">
        <f t="shared" si="2"/>
        <v>3.8792429985035733E-6</v>
      </c>
      <c r="W23" s="16">
        <f t="shared" si="2"/>
        <v>1.8292527738856979E-5</v>
      </c>
      <c r="X23" s="16">
        <f t="shared" si="2"/>
        <v>4.5622061548527529E-7</v>
      </c>
      <c r="Y23" s="16">
        <f t="shared" si="2"/>
        <v>3.2585362670037003E-7</v>
      </c>
      <c r="Z23" s="16">
        <f t="shared" si="2"/>
        <v>4.4705267859270452E-6</v>
      </c>
      <c r="AA23" s="16">
        <f t="shared" si="2"/>
        <v>1.9485117645098811E-7</v>
      </c>
      <c r="AB23" s="16">
        <f t="shared" si="2"/>
        <v>2.6234404285584077E-7</v>
      </c>
      <c r="AC23" s="16">
        <f t="shared" si="2"/>
        <v>1.4001424762332433E-6</v>
      </c>
      <c r="AD23" s="16">
        <f t="shared" si="2"/>
        <v>8.0839934387427921E-6</v>
      </c>
      <c r="AE23" s="16">
        <f t="shared" si="2"/>
        <v>1.5141139361775781E-5</v>
      </c>
      <c r="AF23" s="16">
        <f t="shared" si="2"/>
        <v>6.604218576669072E-6</v>
      </c>
      <c r="AG23" s="16">
        <f t="shared" si="2"/>
        <v>7.7289956669885063E-6</v>
      </c>
      <c r="AH23" s="16">
        <f t="shared" si="2"/>
        <v>1.8348635853809534E-6</v>
      </c>
      <c r="AI23" s="16">
        <f t="shared" si="2"/>
        <v>1.5377848846685785E-6</v>
      </c>
      <c r="AJ23" s="16">
        <f t="shared" si="2"/>
        <v>6.9449077337201766E-5</v>
      </c>
      <c r="AK23" s="16">
        <f t="shared" si="2"/>
        <v>5.8700573921939904E-6</v>
      </c>
      <c r="AL23" s="16">
        <f t="shared" si="2"/>
        <v>1.6787698803140032E-5</v>
      </c>
      <c r="AM23" s="18">
        <f t="shared" si="2"/>
        <v>2.5395288637921486E-5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9.4108207530121414E-8</v>
      </c>
      <c r="E24" s="16">
        <f t="shared" si="3"/>
        <v>2.3097585564074675E-7</v>
      </c>
      <c r="F24" s="16">
        <f t="shared" si="3"/>
        <v>9.7539838998702546E-7</v>
      </c>
      <c r="G24" s="16">
        <f t="shared" si="3"/>
        <v>8.6917604463945268E-8</v>
      </c>
      <c r="H24" s="16">
        <f t="shared" si="3"/>
        <v>1.7775400366629136E-8</v>
      </c>
      <c r="I24" s="16">
        <f t="shared" si="3"/>
        <v>4.0445284537612503E-7</v>
      </c>
      <c r="J24" s="16">
        <f t="shared" si="3"/>
        <v>5.5591354928324458E-8</v>
      </c>
      <c r="K24" s="16">
        <f t="shared" si="3"/>
        <v>2.6822691922405695E-7</v>
      </c>
      <c r="L24" s="16">
        <f t="shared" si="3"/>
        <v>1.4399316408052652E-9</v>
      </c>
      <c r="M24" s="16">
        <f t="shared" si="3"/>
        <v>1.0450673760140328E-7</v>
      </c>
      <c r="N24" s="16">
        <f t="shared" si="3"/>
        <v>3.6938729904397773E-9</v>
      </c>
      <c r="O24" s="17">
        <f t="shared" si="3"/>
        <v>1.1277280848955998E-4</v>
      </c>
      <c r="P24" s="16">
        <f t="shared" si="3"/>
        <v>2.9671600447168018E-10</v>
      </c>
      <c r="Q24" s="16">
        <f t="shared" si="3"/>
        <v>1.2950664406783247E-9</v>
      </c>
      <c r="R24" s="16">
        <f t="shared" si="3"/>
        <v>6.0489483094871262E-8</v>
      </c>
      <c r="S24" s="16">
        <f t="shared" si="3"/>
        <v>6.545213410235642E-7</v>
      </c>
      <c r="T24" s="16">
        <f t="shared" si="3"/>
        <v>8.6797063925989067E-7</v>
      </c>
      <c r="U24" s="16">
        <f t="shared" si="3"/>
        <v>1.7554922649183728E-8</v>
      </c>
      <c r="V24" s="16">
        <f t="shared" si="3"/>
        <v>1.8281963357769535E-7</v>
      </c>
      <c r="W24" s="16">
        <f t="shared" si="3"/>
        <v>6.1819372413340395E-7</v>
      </c>
      <c r="X24" s="16">
        <f t="shared" si="3"/>
        <v>7.7402786730022585E-8</v>
      </c>
      <c r="Y24" s="16">
        <f t="shared" si="3"/>
        <v>1.0813462419469841E-8</v>
      </c>
      <c r="Z24" s="16">
        <f t="shared" si="3"/>
        <v>7.1947387273488826E-7</v>
      </c>
      <c r="AA24" s="16">
        <f t="shared" si="3"/>
        <v>2.63131943838346E-7</v>
      </c>
      <c r="AB24" s="16">
        <f t="shared" si="3"/>
        <v>1.2638197653999485E-7</v>
      </c>
      <c r="AC24" s="16">
        <f t="shared" si="3"/>
        <v>1.38213633430855E-7</v>
      </c>
      <c r="AD24" s="16">
        <f t="shared" si="3"/>
        <v>7.3901902461080372E-9</v>
      </c>
      <c r="AE24" s="16">
        <f t="shared" si="3"/>
        <v>1.9069523585639547E-7</v>
      </c>
      <c r="AF24" s="16">
        <f t="shared" si="3"/>
        <v>1.9774637630185267E-7</v>
      </c>
      <c r="AG24" s="16">
        <f t="shared" si="3"/>
        <v>6.2657913382561113E-8</v>
      </c>
      <c r="AH24" s="16">
        <f t="shared" si="3"/>
        <v>1.4585416366102349E-7</v>
      </c>
      <c r="AI24" s="16">
        <f t="shared" si="3"/>
        <v>1.6017670597759718E-7</v>
      </c>
      <c r="AJ24" s="16">
        <f t="shared" si="3"/>
        <v>2.1115055742151614E-7</v>
      </c>
      <c r="AK24" s="16">
        <f t="shared" si="3"/>
        <v>4.3055163540723259E-7</v>
      </c>
      <c r="AL24" s="16">
        <f t="shared" si="3"/>
        <v>5.7335348160168671E-8</v>
      </c>
      <c r="AM24" s="18">
        <f t="shared" si="3"/>
        <v>4.8899354404274896E-8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1.7177810337619517E-8</v>
      </c>
      <c r="E25" s="16">
        <f t="shared" si="4"/>
        <v>3.5502466796905089E-10</v>
      </c>
      <c r="F25" s="16">
        <f t="shared" si="4"/>
        <v>1.5439396998117728E-9</v>
      </c>
      <c r="G25" s="16">
        <f t="shared" si="4"/>
        <v>4.2542117582462E-9</v>
      </c>
      <c r="H25" s="17">
        <f t="shared" si="4"/>
        <v>1.8909060009948014E-6</v>
      </c>
      <c r="I25" s="16">
        <f t="shared" si="4"/>
        <v>3.9345807536082173E-10</v>
      </c>
      <c r="J25" s="16">
        <f t="shared" si="4"/>
        <v>9.4327820265200871E-11</v>
      </c>
      <c r="K25" s="16">
        <f t="shared" si="4"/>
        <v>5.9752850547099577E-9</v>
      </c>
      <c r="L25" s="16">
        <f t="shared" si="4"/>
        <v>1.2353618639712202E-8</v>
      </c>
      <c r="M25" s="16">
        <f t="shared" si="4"/>
        <v>1.9967327165507707E-9</v>
      </c>
      <c r="N25" s="16">
        <f t="shared" si="4"/>
        <v>8.4564177787408715E-9</v>
      </c>
      <c r="O25" s="16">
        <f t="shared" si="4"/>
        <v>2.8663741951553959E-10</v>
      </c>
      <c r="P25" s="16">
        <f t="shared" si="4"/>
        <v>2.873836970916658E-8</v>
      </c>
      <c r="Q25" s="16">
        <f t="shared" si="4"/>
        <v>8.1687462605966531E-12</v>
      </c>
      <c r="R25" s="16">
        <f t="shared" si="4"/>
        <v>1.917792305666124E-10</v>
      </c>
      <c r="S25" s="16">
        <f t="shared" si="4"/>
        <v>1.1377847730899163E-9</v>
      </c>
      <c r="T25" s="16">
        <f t="shared" si="4"/>
        <v>8.1871984178094059E-11</v>
      </c>
      <c r="U25" s="16">
        <f t="shared" si="4"/>
        <v>8.1825845018336604E-10</v>
      </c>
      <c r="V25" s="16">
        <f t="shared" si="4"/>
        <v>2.8786982149939275E-10</v>
      </c>
      <c r="W25" s="16">
        <f t="shared" si="4"/>
        <v>2.2706216623516504E-8</v>
      </c>
      <c r="X25" s="16">
        <f t="shared" si="4"/>
        <v>2.4429906067569934E-9</v>
      </c>
      <c r="Y25" s="16">
        <f t="shared" si="4"/>
        <v>9.0240179539326567E-9</v>
      </c>
      <c r="Z25" s="16">
        <f t="shared" si="4"/>
        <v>4.3958912643517156E-10</v>
      </c>
      <c r="AA25" s="16">
        <f t="shared" si="4"/>
        <v>2.9436088164583502E-9</v>
      </c>
      <c r="AB25" s="16">
        <f t="shared" si="4"/>
        <v>4.329396857792743E-9</v>
      </c>
      <c r="AC25" s="16">
        <f t="shared" si="4"/>
        <v>4.6235154778828133E-9</v>
      </c>
      <c r="AD25" s="16">
        <f t="shared" si="4"/>
        <v>7.7241029948328593E-10</v>
      </c>
      <c r="AE25" s="16">
        <f t="shared" si="4"/>
        <v>1.3864765283740034E-9</v>
      </c>
      <c r="AF25" s="16">
        <f t="shared" si="4"/>
        <v>2.8113486015702814E-9</v>
      </c>
      <c r="AG25" s="16">
        <f t="shared" si="4"/>
        <v>3.3287915158768121E-9</v>
      </c>
      <c r="AH25" s="16">
        <f t="shared" si="4"/>
        <v>2.2772315100693789E-9</v>
      </c>
      <c r="AI25" s="16">
        <f t="shared" si="4"/>
        <v>8.3920681947614858E-11</v>
      </c>
      <c r="AJ25" s="16">
        <f t="shared" si="4"/>
        <v>8.6664790916865267E-10</v>
      </c>
      <c r="AK25" s="16">
        <f t="shared" si="4"/>
        <v>9.3694103360093259E-10</v>
      </c>
      <c r="AL25" s="16">
        <f t="shared" si="4"/>
        <v>6.0708767477902377E-10</v>
      </c>
      <c r="AM25" s="18">
        <f t="shared" si="4"/>
        <v>3.886671073513516E-9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2.5485763763401144E-10</v>
      </c>
      <c r="E26" s="16">
        <f t="shared" si="5"/>
        <v>5.5260532760894273E-8</v>
      </c>
      <c r="F26" s="16">
        <f t="shared" si="5"/>
        <v>3.7182594634096398E-7</v>
      </c>
      <c r="G26" s="16">
        <f t="shared" si="5"/>
        <v>3.5520936515754785E-8</v>
      </c>
      <c r="H26" s="16">
        <f t="shared" si="5"/>
        <v>1.8328478976110152E-9</v>
      </c>
      <c r="I26" s="16">
        <f t="shared" si="5"/>
        <v>3.2344736011345554E-9</v>
      </c>
      <c r="J26" s="16">
        <f t="shared" si="5"/>
        <v>2.1845120808858239E-6</v>
      </c>
      <c r="K26" s="16">
        <f t="shared" si="5"/>
        <v>1.7064096315546636E-6</v>
      </c>
      <c r="L26" s="16">
        <f t="shared" si="5"/>
        <v>1.4251320298974568E-6</v>
      </c>
      <c r="M26" s="16">
        <f t="shared" si="5"/>
        <v>2.0934048803080827E-7</v>
      </c>
      <c r="N26" s="16">
        <f t="shared" si="5"/>
        <v>2.8909854922635091E-7</v>
      </c>
      <c r="O26" s="16">
        <f t="shared" si="5"/>
        <v>4.6764256961391064E-9</v>
      </c>
      <c r="P26" s="16">
        <f t="shared" si="5"/>
        <v>3.9998977623178665E-7</v>
      </c>
      <c r="Q26" s="17">
        <f t="shared" si="5"/>
        <v>3.953453178145336E-4</v>
      </c>
      <c r="R26" s="16">
        <f t="shared" si="5"/>
        <v>9.4667143596554388E-7</v>
      </c>
      <c r="S26" s="16">
        <f t="shared" si="5"/>
        <v>3.8909100834729646E-9</v>
      </c>
      <c r="T26" s="16">
        <f t="shared" si="5"/>
        <v>5.6354517646182151E-8</v>
      </c>
      <c r="U26" s="16">
        <f t="shared" si="5"/>
        <v>1.1259118374383614E-7</v>
      </c>
      <c r="V26" s="16">
        <f t="shared" si="5"/>
        <v>2.8343959497490142E-6</v>
      </c>
      <c r="W26" s="16">
        <f t="shared" si="5"/>
        <v>6.7853633033608215E-7</v>
      </c>
      <c r="X26" s="16">
        <f t="shared" si="5"/>
        <v>3.472891110458772E-7</v>
      </c>
      <c r="Y26" s="16">
        <f t="shared" si="5"/>
        <v>2.793348163320726E-6</v>
      </c>
      <c r="Z26" s="16">
        <f t="shared" si="5"/>
        <v>6.6460137882955279E-8</v>
      </c>
      <c r="AA26" s="16">
        <f t="shared" si="5"/>
        <v>2.9026320090728438E-7</v>
      </c>
      <c r="AB26" s="16">
        <f t="shared" si="5"/>
        <v>2.0725712636087794E-6</v>
      </c>
      <c r="AC26" s="16">
        <f t="shared" si="5"/>
        <v>1.071918659625848E-6</v>
      </c>
      <c r="AD26" s="16">
        <f t="shared" si="5"/>
        <v>1.4919032053191948E-7</v>
      </c>
      <c r="AE26" s="16">
        <f t="shared" si="5"/>
        <v>1.3228859706622977E-7</v>
      </c>
      <c r="AF26" s="16">
        <f t="shared" si="5"/>
        <v>2.7116944915212564E-9</v>
      </c>
      <c r="AG26" s="16">
        <f t="shared" si="5"/>
        <v>3.7276406644260446E-8</v>
      </c>
      <c r="AH26" s="16">
        <f t="shared" si="5"/>
        <v>7.9062706262591136E-8</v>
      </c>
      <c r="AI26" s="16">
        <f t="shared" si="5"/>
        <v>1.0142649089518975E-6</v>
      </c>
      <c r="AJ26" s="16">
        <f t="shared" si="5"/>
        <v>1.0529847366611391E-6</v>
      </c>
      <c r="AK26" s="16">
        <f t="shared" si="5"/>
        <v>5.0678010113372563E-7</v>
      </c>
      <c r="AL26" s="16">
        <f t="shared" si="5"/>
        <v>4.0008849872908279E-6</v>
      </c>
      <c r="AM26" s="18">
        <f t="shared" si="5"/>
        <v>8.7027886380945643E-8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1.906715871552604E-4</v>
      </c>
      <c r="E27" s="16">
        <f t="shared" si="6"/>
        <v>2.45899143805846E-5</v>
      </c>
      <c r="F27" s="16">
        <f t="shared" si="6"/>
        <v>1.2864168159045544E-4</v>
      </c>
      <c r="G27" s="16">
        <f t="shared" si="6"/>
        <v>8.4407489631647924E-7</v>
      </c>
      <c r="H27" s="16">
        <f t="shared" si="6"/>
        <v>6.4671747599222864E-7</v>
      </c>
      <c r="I27" s="16">
        <f t="shared" si="6"/>
        <v>9.0017132028320574E-6</v>
      </c>
      <c r="J27" s="16">
        <f t="shared" si="6"/>
        <v>1.8505069366034292E-5</v>
      </c>
      <c r="K27" s="16">
        <f t="shared" si="6"/>
        <v>4.2913924644973883E-5</v>
      </c>
      <c r="L27" s="16">
        <f t="shared" si="6"/>
        <v>6.2354930690321637E-5</v>
      </c>
      <c r="M27" s="16">
        <f t="shared" si="6"/>
        <v>2.2122409260097432E-6</v>
      </c>
      <c r="N27" s="16">
        <f t="shared" si="6"/>
        <v>5.3020419574059319E-6</v>
      </c>
      <c r="O27" s="16">
        <f t="shared" si="6"/>
        <v>1.9894430974255957E-5</v>
      </c>
      <c r="P27" s="16">
        <f t="shared" si="6"/>
        <v>1.2144675149076517E-9</v>
      </c>
      <c r="Q27" s="16">
        <f t="shared" si="6"/>
        <v>3.5878952213794438E-5</v>
      </c>
      <c r="R27" s="16">
        <f t="shared" si="6"/>
        <v>4.6448185919165669E-6</v>
      </c>
      <c r="S27" s="16">
        <f t="shared" si="6"/>
        <v>2.1085944607740893E-6</v>
      </c>
      <c r="T27" s="16">
        <f t="shared" si="6"/>
        <v>2.7701472564280985E-5</v>
      </c>
      <c r="U27" s="16">
        <f t="shared" si="6"/>
        <v>4.4222845508828049E-5</v>
      </c>
      <c r="V27" s="16">
        <f t="shared" si="6"/>
        <v>9.72881925303456E-6</v>
      </c>
      <c r="W27" s="16">
        <f t="shared" si="6"/>
        <v>5.9471577452674768E-6</v>
      </c>
      <c r="X27" s="16">
        <f t="shared" si="6"/>
        <v>1.0658815987845554E-5</v>
      </c>
      <c r="Y27" s="16">
        <f t="shared" si="6"/>
        <v>2.0071166035033129E-5</v>
      </c>
      <c r="Z27" s="16">
        <f t="shared" si="6"/>
        <v>1.9694150848637274E-6</v>
      </c>
      <c r="AA27" s="16">
        <f t="shared" si="6"/>
        <v>1.8350797469241519E-6</v>
      </c>
      <c r="AB27" s="16">
        <f t="shared" si="6"/>
        <v>9.2861109642462673E-7</v>
      </c>
      <c r="AC27" s="16">
        <f t="shared" si="6"/>
        <v>3.7686503233107527E-5</v>
      </c>
      <c r="AD27" s="16">
        <f t="shared" si="6"/>
        <v>3.8221000301340325E-5</v>
      </c>
      <c r="AE27" s="16">
        <f t="shared" si="6"/>
        <v>1.4087112724816644E-4</v>
      </c>
      <c r="AF27" s="16">
        <f t="shared" si="6"/>
        <v>1.4996371011776462E-5</v>
      </c>
      <c r="AG27" s="16">
        <f t="shared" si="6"/>
        <v>1.4735023627545235E-5</v>
      </c>
      <c r="AH27" s="16">
        <f t="shared" si="6"/>
        <v>8.8339274371473216E-6</v>
      </c>
      <c r="AI27" s="17">
        <f t="shared" si="6"/>
        <v>1.4346888511442755E-2</v>
      </c>
      <c r="AJ27" s="16">
        <f t="shared" si="6"/>
        <v>1.451611770545967E-5</v>
      </c>
      <c r="AK27" s="16">
        <f t="shared" si="6"/>
        <v>1.0860661750294623E-5</v>
      </c>
      <c r="AL27" s="16">
        <f t="shared" si="6"/>
        <v>1.4752686985438582E-4</v>
      </c>
      <c r="AM27" s="18">
        <f t="shared" si="6"/>
        <v>1.4435687255146929E-5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5.3659813820271023E-7</v>
      </c>
      <c r="E28" s="16">
        <f t="shared" si="7"/>
        <v>7.172390688334955E-7</v>
      </c>
      <c r="F28" s="16">
        <f t="shared" si="7"/>
        <v>8.596343244517216E-7</v>
      </c>
      <c r="G28" s="16">
        <f t="shared" si="7"/>
        <v>1.0461391661634933E-5</v>
      </c>
      <c r="H28" s="16">
        <f t="shared" si="7"/>
        <v>2.7082530893315028E-6</v>
      </c>
      <c r="I28" s="16">
        <f t="shared" si="7"/>
        <v>1.042133542523065E-5</v>
      </c>
      <c r="J28" s="16">
        <f t="shared" si="7"/>
        <v>6.4484428800806355E-6</v>
      </c>
      <c r="K28" s="16">
        <f t="shared" si="7"/>
        <v>6.1422193631337646E-6</v>
      </c>
      <c r="L28" s="16">
        <f t="shared" si="7"/>
        <v>5.6403774402929626E-7</v>
      </c>
      <c r="M28" s="16">
        <f t="shared" si="7"/>
        <v>5.2503843372069556E-6</v>
      </c>
      <c r="N28" s="16">
        <f t="shared" si="7"/>
        <v>5.7517557407164774E-8</v>
      </c>
      <c r="O28" s="16">
        <f t="shared" si="7"/>
        <v>3.9633385680594092E-6</v>
      </c>
      <c r="P28" s="16">
        <f t="shared" si="7"/>
        <v>1.0065908913064005E-6</v>
      </c>
      <c r="Q28" s="16">
        <f t="shared" si="7"/>
        <v>1.2473735014398727E-6</v>
      </c>
      <c r="R28" s="16">
        <f t="shared" si="7"/>
        <v>7.0045381166985103E-8</v>
      </c>
      <c r="S28" s="16">
        <f t="shared" si="7"/>
        <v>1.3008588150789025E-6</v>
      </c>
      <c r="T28" s="16">
        <f t="shared" si="7"/>
        <v>4.2926338150725828E-6</v>
      </c>
      <c r="U28" s="16">
        <f t="shared" si="7"/>
        <v>1.0489602792370969E-5</v>
      </c>
      <c r="V28" s="16">
        <f t="shared" si="7"/>
        <v>2.0086114475066733E-6</v>
      </c>
      <c r="W28" s="16">
        <f t="shared" si="7"/>
        <v>4.7339997720842513E-6</v>
      </c>
      <c r="X28" s="16">
        <f t="shared" si="7"/>
        <v>2.2856293928994165E-10</v>
      </c>
      <c r="Y28" s="16">
        <f t="shared" si="7"/>
        <v>1.7688858407255353E-5</v>
      </c>
      <c r="Z28" s="16">
        <f t="shared" si="7"/>
        <v>4.1379865045177703E-6</v>
      </c>
      <c r="AA28" s="17">
        <f t="shared" si="7"/>
        <v>1.6916127710667078E-3</v>
      </c>
      <c r="AB28" s="16">
        <f t="shared" si="7"/>
        <v>2.7844724527943693E-6</v>
      </c>
      <c r="AC28" s="16">
        <f t="shared" si="7"/>
        <v>2.822931036324606E-7</v>
      </c>
      <c r="AD28" s="16">
        <f t="shared" si="7"/>
        <v>9.7395083848314175E-7</v>
      </c>
      <c r="AE28" s="16">
        <f t="shared" si="7"/>
        <v>4.2758241163081247E-7</v>
      </c>
      <c r="AF28" s="16">
        <f t="shared" si="7"/>
        <v>1.4999445063740799E-6</v>
      </c>
      <c r="AG28" s="16">
        <f t="shared" si="7"/>
        <v>2.0112895222306585E-8</v>
      </c>
      <c r="AH28" s="16">
        <f t="shared" si="7"/>
        <v>1.1041244133173097E-7</v>
      </c>
      <c r="AI28" s="16">
        <f t="shared" si="7"/>
        <v>2.2447400361443507E-7</v>
      </c>
      <c r="AJ28" s="16">
        <f t="shared" si="7"/>
        <v>1.7472531232952118E-6</v>
      </c>
      <c r="AK28" s="16">
        <f t="shared" si="7"/>
        <v>2.7881693837058392E-8</v>
      </c>
      <c r="AL28" s="16">
        <f t="shared" si="7"/>
        <v>1.4808808443176836E-6</v>
      </c>
      <c r="AM28" s="18">
        <f t="shared" si="7"/>
        <v>3.0545586743262531E-6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9.3118439165452487E-6</v>
      </c>
      <c r="E29" s="16">
        <f t="shared" si="8"/>
        <v>3.4513201665574478E-5</v>
      </c>
      <c r="F29" s="16">
        <f t="shared" si="8"/>
        <v>2.8520227896131702E-5</v>
      </c>
      <c r="G29" s="16">
        <f t="shared" si="8"/>
        <v>4.748105750367748E-6</v>
      </c>
      <c r="H29" s="16">
        <f t="shared" si="8"/>
        <v>5.2716594919896042E-6</v>
      </c>
      <c r="I29" s="16">
        <f t="shared" si="8"/>
        <v>2.0796682586323051E-5</v>
      </c>
      <c r="J29" s="16">
        <f t="shared" si="8"/>
        <v>8.1008084037985535E-5</v>
      </c>
      <c r="K29" s="16">
        <f t="shared" si="8"/>
        <v>6.1413377246733777E-6</v>
      </c>
      <c r="L29" s="16">
        <f t="shared" si="8"/>
        <v>2.5489727287130615E-5</v>
      </c>
      <c r="M29" s="16">
        <f t="shared" si="8"/>
        <v>4.4163226420653965E-5</v>
      </c>
      <c r="N29" s="16">
        <f t="shared" si="8"/>
        <v>8.6301282774178337E-7</v>
      </c>
      <c r="O29" s="16">
        <f t="shared" si="8"/>
        <v>1.8599534398666911E-6</v>
      </c>
      <c r="P29" s="16">
        <f t="shared" si="8"/>
        <v>3.7828023245615805E-5</v>
      </c>
      <c r="Q29" s="16">
        <f t="shared" si="8"/>
        <v>3.3460391741212272E-6</v>
      </c>
      <c r="R29" s="16">
        <f t="shared" si="8"/>
        <v>2.0147914683481272E-5</v>
      </c>
      <c r="S29" s="16">
        <f t="shared" si="8"/>
        <v>6.2814756212896729E-6</v>
      </c>
      <c r="T29" s="16">
        <f t="shared" si="8"/>
        <v>2.9946728874879452E-7</v>
      </c>
      <c r="U29" s="17">
        <f t="shared" si="8"/>
        <v>1.1585356443027307E-2</v>
      </c>
      <c r="V29" s="16">
        <f t="shared" si="8"/>
        <v>2.1757260750579837E-6</v>
      </c>
      <c r="W29" s="16">
        <f t="shared" si="8"/>
        <v>1.5393260623260837E-5</v>
      </c>
      <c r="X29" s="16">
        <f t="shared" si="8"/>
        <v>2.4364873413663686E-8</v>
      </c>
      <c r="Y29" s="16">
        <f t="shared" si="8"/>
        <v>1.0513951987516735E-6</v>
      </c>
      <c r="Z29" s="16">
        <f t="shared" si="8"/>
        <v>7.3744459725204279E-5</v>
      </c>
      <c r="AA29" s="16">
        <f t="shared" si="8"/>
        <v>7.330771575388259E-5</v>
      </c>
      <c r="AB29" s="16">
        <f t="shared" si="8"/>
        <v>8.1774318143322057E-6</v>
      </c>
      <c r="AC29" s="16">
        <f t="shared" si="8"/>
        <v>3.4716554553685095E-5</v>
      </c>
      <c r="AD29" s="16">
        <f t="shared" si="8"/>
        <v>7.6274314643941437E-6</v>
      </c>
      <c r="AE29" s="16">
        <f t="shared" si="8"/>
        <v>1.2241900689163457E-6</v>
      </c>
      <c r="AF29" s="16">
        <f t="shared" si="8"/>
        <v>1.3351472395059339E-6</v>
      </c>
      <c r="AG29" s="16">
        <f t="shared" si="8"/>
        <v>2.3322485298969956E-10</v>
      </c>
      <c r="AH29" s="16">
        <f t="shared" si="8"/>
        <v>1.581293158130194E-6</v>
      </c>
      <c r="AI29" s="16">
        <f t="shared" si="8"/>
        <v>3.7456568805570612E-5</v>
      </c>
      <c r="AJ29" s="16">
        <f t="shared" si="8"/>
        <v>6.4400291946718229E-7</v>
      </c>
      <c r="AK29" s="16">
        <f t="shared" si="8"/>
        <v>1.7017337292570174E-9</v>
      </c>
      <c r="AL29" s="16">
        <f t="shared" si="8"/>
        <v>6.1980765143419965E-6</v>
      </c>
      <c r="AM29" s="18">
        <f t="shared" si="8"/>
        <v>8.6808862536731271E-6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6.2916642649677227E-8</v>
      </c>
      <c r="E30" s="16">
        <f t="shared" si="9"/>
        <v>3.6966400162065755E-8</v>
      </c>
      <c r="F30" s="16">
        <f t="shared" si="9"/>
        <v>8.4232383097473004E-5</v>
      </c>
      <c r="G30" s="16">
        <f t="shared" si="9"/>
        <v>4.7309583612425218E-6</v>
      </c>
      <c r="H30" s="16">
        <f t="shared" si="9"/>
        <v>5.3851920688530038E-6</v>
      </c>
      <c r="I30" s="16">
        <f t="shared" si="9"/>
        <v>8.0763549922907871E-7</v>
      </c>
      <c r="J30" s="16">
        <f t="shared" si="9"/>
        <v>8.7309238748810283E-6</v>
      </c>
      <c r="K30" s="16">
        <f t="shared" si="9"/>
        <v>1.8932705387602794E-7</v>
      </c>
      <c r="L30" s="16">
        <f t="shared" si="9"/>
        <v>3.1211511491126461E-6</v>
      </c>
      <c r="M30" s="16">
        <f t="shared" si="9"/>
        <v>7.4498290620390906E-6</v>
      </c>
      <c r="N30" s="16">
        <f t="shared" si="9"/>
        <v>1.2896141724466282E-9</v>
      </c>
      <c r="O30" s="16">
        <f t="shared" si="9"/>
        <v>5.1266553157556808E-5</v>
      </c>
      <c r="P30" s="16">
        <f t="shared" si="9"/>
        <v>8.4069872476764674E-5</v>
      </c>
      <c r="Q30" s="16">
        <f t="shared" si="9"/>
        <v>9.0394463199190896E-8</v>
      </c>
      <c r="R30" s="16">
        <f t="shared" si="9"/>
        <v>9.2148218536480012E-6</v>
      </c>
      <c r="S30" s="17">
        <f t="shared" si="9"/>
        <v>8.9782027221329309E-3</v>
      </c>
      <c r="T30" s="16">
        <f t="shared" si="9"/>
        <v>1.3489853795399519E-5</v>
      </c>
      <c r="U30" s="16">
        <f t="shared" si="9"/>
        <v>4.671628157077843E-6</v>
      </c>
      <c r="V30" s="16">
        <f t="shared" si="9"/>
        <v>1.445151919955819E-6</v>
      </c>
      <c r="W30" s="16">
        <f t="shared" si="9"/>
        <v>6.0417351732108792E-5</v>
      </c>
      <c r="X30" s="16">
        <f t="shared" si="9"/>
        <v>4.8963314258542031E-6</v>
      </c>
      <c r="Y30" s="16">
        <f t="shared" si="9"/>
        <v>4.2384063843683241E-7</v>
      </c>
      <c r="Z30" s="16">
        <f t="shared" si="9"/>
        <v>6.3863113808674813E-7</v>
      </c>
      <c r="AA30" s="16">
        <f t="shared" si="9"/>
        <v>6.7540486816785767E-6</v>
      </c>
      <c r="AB30" s="16">
        <f t="shared" si="9"/>
        <v>6.7954593026903602E-6</v>
      </c>
      <c r="AC30" s="16">
        <f t="shared" si="9"/>
        <v>1.356162132315932E-5</v>
      </c>
      <c r="AD30" s="16">
        <f t="shared" si="9"/>
        <v>2.5009552338925296E-6</v>
      </c>
      <c r="AE30" s="16">
        <f t="shared" si="9"/>
        <v>1.6163879820787962E-5</v>
      </c>
      <c r="AF30" s="16">
        <f t="shared" si="9"/>
        <v>3.7816827107948719E-5</v>
      </c>
      <c r="AG30" s="16">
        <f t="shared" si="9"/>
        <v>6.7413399501080803E-5</v>
      </c>
      <c r="AH30" s="16">
        <f t="shared" si="9"/>
        <v>1.3016929671611717E-5</v>
      </c>
      <c r="AI30" s="16">
        <f t="shared" si="9"/>
        <v>1.344079827920146E-6</v>
      </c>
      <c r="AJ30" s="16">
        <f t="shared" si="9"/>
        <v>1.1466553060881616E-5</v>
      </c>
      <c r="AK30" s="16">
        <f t="shared" si="9"/>
        <v>1.0251582523421788E-4</v>
      </c>
      <c r="AL30" s="16">
        <f t="shared" si="9"/>
        <v>5.9631166727345529E-6</v>
      </c>
      <c r="AM30" s="18">
        <f t="shared" si="9"/>
        <v>2.4490532073209681E-5</v>
      </c>
    </row>
    <row r="31" spans="1:39">
      <c r="A31" t="s">
        <v>61</v>
      </c>
      <c r="D31" s="20">
        <f>SUM($D$21:$D$30)</f>
        <v>3.2331363735452293E-4</v>
      </c>
      <c r="E31" s="20">
        <f>SUM($E$21:$E$30)</f>
        <v>6.584722871302635E-5</v>
      </c>
      <c r="F31" s="20">
        <f>SUM($F$21:$F$30)</f>
        <v>3.1556659142380222E-4</v>
      </c>
      <c r="G31" s="20">
        <f>SUM($G$21:$G$30)</f>
        <v>2.5757548594256696E-5</v>
      </c>
      <c r="H31" s="20">
        <f>SUM($H$21:$H$30)</f>
        <v>2.335333015689756E-5</v>
      </c>
      <c r="I31" s="20">
        <f>SUM($I$21:$I$30)</f>
        <v>4.6576580251173129E-5</v>
      </c>
      <c r="J31" s="20">
        <f>SUM($J$21:$J$30)</f>
        <v>1.8013369827168051E-4</v>
      </c>
      <c r="K31" s="20">
        <f>SUM($K$21:$K$30)</f>
        <v>7.2209984331435384E-5</v>
      </c>
      <c r="L31" s="20">
        <f>SUM($L$21:$L$30)</f>
        <v>1.0113251762880742E-4</v>
      </c>
      <c r="M31" s="20">
        <f>SUM($M$21:$M$30)</f>
        <v>7.6480347970988218E-5</v>
      </c>
      <c r="N31" s="20">
        <f>SUM($N$21:$N$30)</f>
        <v>5.5848587896828053E-5</v>
      </c>
      <c r="O31" s="20">
        <f>SUM($O$21:$O$30)</f>
        <v>1.9688193530972733E-4</v>
      </c>
      <c r="P31" s="20">
        <f>SUM($P$21:$P$30)</f>
        <v>1.3374280892225189E-4</v>
      </c>
      <c r="Q31" s="20">
        <f>SUM($Q$21:$Q$30)</f>
        <v>4.5095692009772449E-4</v>
      </c>
      <c r="R31" s="20">
        <f>SUM($R$21:$R$30)</f>
        <v>4.7282115006579209E-3</v>
      </c>
      <c r="S31" s="20">
        <f>SUM($S$21:$S$30)</f>
        <v>8.9976645975994446E-3</v>
      </c>
      <c r="T31" s="20">
        <f>SUM($T$21:$T$30)</f>
        <v>8.1904089558107397E-5</v>
      </c>
      <c r="U31" s="20">
        <f>SUM($U$21:$U$30)</f>
        <v>1.1653027012485051E-2</v>
      </c>
      <c r="V31" s="20">
        <f>SUM($V$21:$V$30)</f>
        <v>4.8131107443393677E-5</v>
      </c>
      <c r="W31" s="20">
        <f>SUM($W$21:$W$30)</f>
        <v>1.0756746090515067E-4</v>
      </c>
      <c r="X31">
        <f>SUM($X$21:$X$30)</f>
        <v>4.1975732903436584E-3</v>
      </c>
      <c r="Y31" s="20">
        <f>SUM($Y$21:$Y$30)</f>
        <v>4.912660884399401E-5</v>
      </c>
      <c r="Z31" s="20">
        <f>SUM($Z$21:$Z$30)</f>
        <v>9.7883525836700433E-5</v>
      </c>
      <c r="AA31" s="20">
        <f>SUM($AA$21:$AA$30)</f>
        <v>1.774345943310133E-3</v>
      </c>
      <c r="AB31" s="20">
        <f>SUM($AB$21:$AB$30)</f>
        <v>2.8678396772091547E-5</v>
      </c>
      <c r="AC31" s="20">
        <f>SUM($AC$21:$AC$30)</f>
        <v>8.9422798024725253E-5</v>
      </c>
      <c r="AD31" s="20">
        <f>SUM($AD$21:$AD$30)</f>
        <v>6.22422634697222E-5</v>
      </c>
      <c r="AE31" s="20">
        <f>SUM($AE$21:$AE$30)</f>
        <v>1.7972308723028074E-4</v>
      </c>
      <c r="AF31" s="20">
        <f>SUM($AF$21:$AF$30)</f>
        <v>7.4902019498180694E-5</v>
      </c>
      <c r="AG31" s="20">
        <f>SUM($AG$21:$AG$30)</f>
        <v>9.1330062471307744E-5</v>
      </c>
      <c r="AH31" s="20">
        <f>SUM($AH$21:$AH$30)</f>
        <v>1.3903547107829582E-3</v>
      </c>
      <c r="AI31" s="20">
        <f>SUM($AI$21:$AI$30)</f>
        <v>1.4392657710756408E-2</v>
      </c>
      <c r="AJ31" s="20">
        <f>SUM($AJ$21:$AJ$30)</f>
        <v>9.9548562636041818E-5</v>
      </c>
      <c r="AK31" s="20">
        <f>SUM($AK$21:$AK$30)</f>
        <v>1.2032151998108105E-4</v>
      </c>
      <c r="AL31" s="20">
        <f>SUM($AL$21:$AL$30)</f>
        <v>1.8652301940500041E-4</v>
      </c>
      <c r="AM31" s="20">
        <f>SUM($AM$21:$AM$30)</f>
        <v>8.1870836258272103E-5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62</v>
      </c>
      <c r="C33">
        <f>SUM($D$31:$AM$31)</f>
        <v>5.0600811841192736E-2</v>
      </c>
      <c r="D33" s="21">
        <f>$D$31/$C$33</f>
        <v>6.3894950612496332E-3</v>
      </c>
      <c r="E33" s="21">
        <f>$E$31/$C$33</f>
        <v>1.3013077521302123E-3</v>
      </c>
      <c r="F33" s="21">
        <f>$F$31/$C$33</f>
        <v>6.2363938431301627E-3</v>
      </c>
      <c r="G33" s="21">
        <f>$G$31/$C$33</f>
        <v>5.0903429524204154E-4</v>
      </c>
      <c r="H33" s="21">
        <f>$H$31/$C$33</f>
        <v>4.6152085919471856E-4</v>
      </c>
      <c r="I33" s="21">
        <f>$I$31/$C$33</f>
        <v>9.2047100740894451E-4</v>
      </c>
      <c r="J33" s="21">
        <f>$J$31/$C$33</f>
        <v>3.5598973952635006E-3</v>
      </c>
      <c r="K33" s="21">
        <f>$K$31/$C$33</f>
        <v>1.4270518931210352E-3</v>
      </c>
      <c r="L33" s="21">
        <f>$L$31/$C$33</f>
        <v>1.9986342896277051E-3</v>
      </c>
      <c r="M33" s="21">
        <f>$M$31/$C$33</f>
        <v>1.5114450774231978E-3</v>
      </c>
      <c r="N33" s="21">
        <f>$N$31/$C$33</f>
        <v>1.1037093252990705E-3</v>
      </c>
      <c r="O33" s="21">
        <f>$O$31/$C$33</f>
        <v>3.8908849116418946E-3</v>
      </c>
      <c r="P33" s="21">
        <f>$P$31/$C$33</f>
        <v>2.643096109643354E-3</v>
      </c>
      <c r="Q33" s="21">
        <f>$Q$31/$C$33</f>
        <v>8.9120491092716577E-3</v>
      </c>
      <c r="R33" s="21">
        <f>$R$31/$C$33</f>
        <v>9.344141583137236E-2</v>
      </c>
      <c r="S33" s="21">
        <f>$S$31/$C$33</f>
        <v>0.17781660550897904</v>
      </c>
      <c r="T33" s="21">
        <f>$T$31/$C$33</f>
        <v>1.6186319266014526E-3</v>
      </c>
      <c r="U33" s="21">
        <f>$U$31/$C$33</f>
        <v>0.23029328163858906</v>
      </c>
      <c r="V33" s="21">
        <f>$V$31/$C$33</f>
        <v>9.5119239577518911E-4</v>
      </c>
      <c r="W33" s="21">
        <f>$W$31/$C$33</f>
        <v>2.1258050412855814E-3</v>
      </c>
      <c r="X33" s="21">
        <f>$X$31/$C$33</f>
        <v>8.2954662931445877E-2</v>
      </c>
      <c r="Y33" s="21">
        <f>$Y$31/$C$33</f>
        <v>9.7086602084912367E-4</v>
      </c>
      <c r="Z33" s="21">
        <f>$Z$31/$C$33</f>
        <v>1.9344259958496582E-3</v>
      </c>
      <c r="AA33" s="21">
        <f>$AA$31/$C$33</f>
        <v>3.5065562759720122E-2</v>
      </c>
      <c r="AB33" s="21">
        <f>$AB$31/$C$33</f>
        <v>5.6675764140102689E-4</v>
      </c>
      <c r="AC33" s="21">
        <f>$AC$31/$C$33</f>
        <v>1.7672206190164049E-3</v>
      </c>
      <c r="AD33" s="21">
        <f>$AD$31/$C$33</f>
        <v>1.2300645227800965E-3</v>
      </c>
      <c r="AE33" s="21">
        <f>$AE$31/$C$33</f>
        <v>3.5517826827429098E-3</v>
      </c>
      <c r="AF33" s="21">
        <f>$AF$31/$C$33</f>
        <v>1.4802533155644948E-3</v>
      </c>
      <c r="AG33" s="21">
        <f>$AG$31/$C$33</f>
        <v>1.8049129875216438E-3</v>
      </c>
      <c r="AH33" s="21">
        <f>$AH$31/$C$33</f>
        <v>2.7476924977933033E-2</v>
      </c>
      <c r="AI33" s="21">
        <f>$AI$31/$C$33</f>
        <v>0.28443531214334666</v>
      </c>
      <c r="AJ33" s="21">
        <f>$AJ$31/$C$33</f>
        <v>1.9673313335064331E-3</v>
      </c>
      <c r="AK33" s="21">
        <f>$AK$31/$C$33</f>
        <v>2.3778575007591201E-3</v>
      </c>
      <c r="AL33" s="21">
        <f>$AL$31/$C$33</f>
        <v>3.6861665380071456E-3</v>
      </c>
      <c r="AM33" s="21">
        <f>$AM$31/$C$33</f>
        <v>1.6179747573066268E-3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21D39-D18D-452F-BB52-3374FA9B76F8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-4.0414431582628502E-2</v>
      </c>
      <c r="D5" s="10">
        <v>2.9101733500636266E-2</v>
      </c>
      <c r="E5" s="10">
        <v>-6.3475350485203225E-2</v>
      </c>
      <c r="F5" s="11" t="s">
        <v>74</v>
      </c>
      <c r="G5" s="10">
        <v>2.2033164887933332E-2</v>
      </c>
      <c r="H5" s="10">
        <v>-7.7319950649140231E-3</v>
      </c>
      <c r="I5" s="10">
        <v>-8.2714067809050319E-3</v>
      </c>
      <c r="J5" s="10">
        <v>5.1032765842517038E-3</v>
      </c>
      <c r="K5" s="10">
        <v>2.5032239160419929E-2</v>
      </c>
      <c r="L5" s="10">
        <v>-4.1678161151840212E-2</v>
      </c>
      <c r="M5" s="10">
        <v>-4.5315915275218506E-2</v>
      </c>
      <c r="N5" s="10">
        <v>1.3312115781726456E-2</v>
      </c>
      <c r="O5" s="10">
        <v>-2.4619104698174191E-2</v>
      </c>
      <c r="P5" s="10">
        <v>2.2755852843419935E-2</v>
      </c>
      <c r="Q5" s="10">
        <v>-2.4000985360198474E-2</v>
      </c>
      <c r="R5" s="10">
        <v>4.3249112679083435E-2</v>
      </c>
      <c r="S5" s="10">
        <v>-2.9607066160147702E-2</v>
      </c>
      <c r="T5" s="10">
        <v>-2.7631865928058205E-2</v>
      </c>
      <c r="U5" s="10">
        <v>3.9550061646972556E-2</v>
      </c>
      <c r="V5" s="10">
        <v>-4.8879156701764612E-2</v>
      </c>
      <c r="W5" s="10">
        <v>-9.345405430313208E-3</v>
      </c>
      <c r="X5" s="10">
        <v>2.5079053361152369E-2</v>
      </c>
      <c r="Y5" s="10">
        <v>3.9463263866005051E-3</v>
      </c>
      <c r="Z5" s="10">
        <v>4.8546469262480185E-2</v>
      </c>
      <c r="AA5" s="10">
        <v>5.9867142837311191E-3</v>
      </c>
      <c r="AB5" s="10">
        <v>-2.6729772550434995E-2</v>
      </c>
      <c r="AC5" s="10">
        <v>4.7468547217191494E-2</v>
      </c>
      <c r="AD5" s="10">
        <v>1.6125771030005804E-2</v>
      </c>
      <c r="AE5" s="10">
        <v>-5.1850508657658459E-2</v>
      </c>
      <c r="AF5" s="10">
        <v>-9.3110379708314522E-4</v>
      </c>
      <c r="AG5" s="10">
        <v>1.9258887583485363E-2</v>
      </c>
      <c r="AH5" s="10">
        <v>3.2437042201869902E-2</v>
      </c>
      <c r="AI5" s="10">
        <v>-2.3633750876856006E-2</v>
      </c>
      <c r="AJ5" s="10">
        <v>0.10835270604564036</v>
      </c>
      <c r="AK5" s="10">
        <v>2.4076955805785477E-2</v>
      </c>
      <c r="AL5" s="10">
        <v>4.4991202314512563E-2</v>
      </c>
      <c r="AM5" s="12">
        <v>7.6609456196160844E-2</v>
      </c>
    </row>
    <row r="6" spans="1:39" ht="24">
      <c r="A6" s="13" t="s">
        <v>41</v>
      </c>
      <c r="B6" s="14" t="s">
        <v>40</v>
      </c>
      <c r="C6" s="15">
        <v>4.6903641484687723E-2</v>
      </c>
      <c r="D6" s="16">
        <v>1.0408966246193117E-2</v>
      </c>
      <c r="E6" s="16">
        <v>2.0850074183982169E-2</v>
      </c>
      <c r="F6" s="16">
        <v>-2.7360328158073283E-2</v>
      </c>
      <c r="G6" s="16">
        <v>3.0793755950585408E-2</v>
      </c>
      <c r="H6" s="16">
        <v>2.3341894899383205E-2</v>
      </c>
      <c r="I6" s="16">
        <v>3.1388089255379573E-3</v>
      </c>
      <c r="J6" s="16">
        <v>-1.2268720234642035E-2</v>
      </c>
      <c r="K6" s="16">
        <v>-5.0416248938236017E-3</v>
      </c>
      <c r="L6" s="16">
        <v>1.8900936927528676E-2</v>
      </c>
      <c r="M6" s="16">
        <v>2.4721933942139472E-2</v>
      </c>
      <c r="N6" s="16">
        <v>1.6975346302403063E-2</v>
      </c>
      <c r="O6" s="16">
        <v>5.7580234845663963E-2</v>
      </c>
      <c r="P6" s="16">
        <v>-4.8598598308341012E-2</v>
      </c>
      <c r="Q6" s="16">
        <v>3.6196564529254155E-2</v>
      </c>
      <c r="R6" s="16">
        <v>5.3776443440980704E-2</v>
      </c>
      <c r="S6" s="16">
        <v>2.1087408327042367E-2</v>
      </c>
      <c r="T6" s="16">
        <v>-1.816231156270166E-3</v>
      </c>
      <c r="U6" s="16">
        <v>3.2718975208582621E-2</v>
      </c>
      <c r="V6" s="16">
        <v>4.4286691553331869E-2</v>
      </c>
      <c r="W6" s="16">
        <v>-2.8779266129672797E-4</v>
      </c>
      <c r="X6" s="16">
        <v>3.2531451849652109E-2</v>
      </c>
      <c r="Y6" s="16">
        <v>4.7213814773269643E-2</v>
      </c>
      <c r="Z6" s="16">
        <v>-1.657064386144735E-2</v>
      </c>
      <c r="AA6" s="16">
        <v>2.1679476125515219E-2</v>
      </c>
      <c r="AB6" s="17" t="s">
        <v>75</v>
      </c>
      <c r="AC6" s="16">
        <v>-2.3987865931240204E-2</v>
      </c>
      <c r="AD6" s="16">
        <v>-7.4233357774775327E-2</v>
      </c>
      <c r="AE6" s="16">
        <v>-1.8626952433739484E-2</v>
      </c>
      <c r="AF6" s="16">
        <v>-8.6964921435553292E-3</v>
      </c>
      <c r="AG6" s="16">
        <v>-4.0263051471314898E-2</v>
      </c>
      <c r="AH6" s="16">
        <v>1.8289967522548911E-2</v>
      </c>
      <c r="AI6" s="16">
        <v>-7.6209785285513464E-3</v>
      </c>
      <c r="AJ6" s="16">
        <v>-2.8600525963213049E-2</v>
      </c>
      <c r="AK6" s="16">
        <v>-2.975626115188024E-2</v>
      </c>
      <c r="AL6" s="16">
        <v>-4.9198843974811925E-2</v>
      </c>
      <c r="AM6" s="18">
        <v>-1.7079339932653356E-2</v>
      </c>
    </row>
    <row r="7" spans="1:39" ht="24">
      <c r="A7" s="13" t="s">
        <v>42</v>
      </c>
      <c r="B7" s="14" t="s">
        <v>40</v>
      </c>
      <c r="C7" s="15">
        <v>-6.9561022553993948E-2</v>
      </c>
      <c r="D7" s="16">
        <v>3.0718934665977275E-3</v>
      </c>
      <c r="E7" s="16">
        <v>-5.8844358042726298E-3</v>
      </c>
      <c r="F7" s="16">
        <v>-9.2295772858060402E-4</v>
      </c>
      <c r="G7" s="16">
        <v>-4.0710264504218413E-2</v>
      </c>
      <c r="H7" s="16">
        <v>1.2702913735821329E-2</v>
      </c>
      <c r="I7" s="16">
        <v>5.2052505642992582E-2</v>
      </c>
      <c r="J7" s="16">
        <v>1.483178423683354E-2</v>
      </c>
      <c r="K7" s="16">
        <v>0.10279355379292571</v>
      </c>
      <c r="L7" s="16">
        <v>3.7424073576031912E-2</v>
      </c>
      <c r="M7" s="16">
        <v>-1.1886203907867054E-2</v>
      </c>
      <c r="N7" s="16">
        <v>4.7736573169054643E-2</v>
      </c>
      <c r="O7" s="16">
        <v>6.5456142603745925E-3</v>
      </c>
      <c r="P7" s="16">
        <v>2.7934078100277319E-2</v>
      </c>
      <c r="Q7" s="16">
        <v>1.3665044483338896E-2</v>
      </c>
      <c r="R7" s="16">
        <v>5.6351417252009373E-2</v>
      </c>
      <c r="S7" s="16">
        <v>1.9215391344416386E-2</v>
      </c>
      <c r="T7" s="16">
        <v>2.4521922404478215E-3</v>
      </c>
      <c r="U7" s="16">
        <v>4.375314130915061E-2</v>
      </c>
      <c r="V7" s="16">
        <v>-1.6001851267068136E-2</v>
      </c>
      <c r="W7" s="16">
        <v>2.3059558763095695E-2</v>
      </c>
      <c r="X7" s="16">
        <v>5.4939339013349703E-4</v>
      </c>
      <c r="Y7" s="16">
        <v>-2.9059212967255055E-2</v>
      </c>
      <c r="Z7" s="16">
        <v>-4.3001755393019592E-2</v>
      </c>
      <c r="AA7" s="16">
        <v>-4.894347575547453E-2</v>
      </c>
      <c r="AB7" s="16">
        <v>-8.441240400968936E-3</v>
      </c>
      <c r="AC7" s="16">
        <v>-1.130033378713264E-2</v>
      </c>
      <c r="AD7" s="16">
        <v>4.0752464560137015E-2</v>
      </c>
      <c r="AE7" s="16">
        <v>-1.692033888097861E-2</v>
      </c>
      <c r="AF7" s="17" t="s">
        <v>76</v>
      </c>
      <c r="AG7" s="16">
        <v>3.7808924038797535E-2</v>
      </c>
      <c r="AH7" s="16">
        <v>-1.6846485323096582E-2</v>
      </c>
      <c r="AI7" s="16">
        <v>-6.066431674945724E-3</v>
      </c>
      <c r="AJ7" s="16">
        <v>9.7048068647829847E-2</v>
      </c>
      <c r="AK7" s="16">
        <v>-2.7584540363714431E-2</v>
      </c>
      <c r="AL7" s="16">
        <v>-3.902157988349432E-2</v>
      </c>
      <c r="AM7" s="18">
        <v>-8.2393479499027519E-2</v>
      </c>
    </row>
    <row r="8" spans="1:39" ht="24">
      <c r="A8" s="13" t="s">
        <v>43</v>
      </c>
      <c r="B8" s="14" t="s">
        <v>40</v>
      </c>
      <c r="C8" s="15">
        <v>-2.9064674329923167E-2</v>
      </c>
      <c r="D8" s="16">
        <v>7.7277103097165027E-4</v>
      </c>
      <c r="E8" s="16">
        <v>-8.797274131196112E-3</v>
      </c>
      <c r="F8" s="16">
        <v>-2.7651779896309171E-2</v>
      </c>
      <c r="G8" s="16">
        <v>1.2743098076787581E-2</v>
      </c>
      <c r="H8" s="16">
        <v>-3.2430210632429714E-2</v>
      </c>
      <c r="I8" s="16">
        <v>-1.9128081190440509E-3</v>
      </c>
      <c r="J8" s="16">
        <v>-2.1917460368604518E-2</v>
      </c>
      <c r="K8" s="16">
        <v>-5.4197087673858911E-2</v>
      </c>
      <c r="L8" s="16">
        <v>-1.6263744982225426E-2</v>
      </c>
      <c r="M8" s="16">
        <v>4.6689932538976969E-3</v>
      </c>
      <c r="N8" s="16">
        <v>4.1723551766903811E-3</v>
      </c>
      <c r="O8" s="16">
        <v>1.9629932232299068E-2</v>
      </c>
      <c r="P8" s="16">
        <v>9.3444824556129114E-3</v>
      </c>
      <c r="Q8" s="16">
        <v>2.4524432438641702E-2</v>
      </c>
      <c r="R8" s="16">
        <v>-6.1924507647274279E-2</v>
      </c>
      <c r="S8" s="16">
        <v>-3.6842253121157575E-3</v>
      </c>
      <c r="T8" s="17" t="s">
        <v>77</v>
      </c>
      <c r="U8" s="16">
        <v>8.000633912001117E-3</v>
      </c>
      <c r="V8" s="16">
        <v>1.3143548170757243E-2</v>
      </c>
      <c r="W8" s="16">
        <v>-2.5132496587946956E-2</v>
      </c>
      <c r="X8" s="16">
        <v>6.8026558458124733E-2</v>
      </c>
      <c r="Y8" s="17" t="s">
        <v>78</v>
      </c>
      <c r="Z8" s="16">
        <v>-3.2373144081728738E-3</v>
      </c>
      <c r="AA8" s="16">
        <v>3.6361652426799923E-2</v>
      </c>
      <c r="AB8" s="16">
        <v>-1.7053930111616607E-3</v>
      </c>
      <c r="AC8" s="16">
        <v>1.6872965754919506E-2</v>
      </c>
      <c r="AD8" s="16">
        <v>8.4977319435898355E-2</v>
      </c>
      <c r="AE8" s="16">
        <v>2.0490751747214476E-2</v>
      </c>
      <c r="AF8" s="16">
        <v>2.4662436874550368E-3</v>
      </c>
      <c r="AG8" s="16">
        <v>6.5975059531909273E-3</v>
      </c>
      <c r="AH8" s="16">
        <v>6.2671545503757475E-2</v>
      </c>
      <c r="AI8" s="16">
        <v>-3.031394052908461E-2</v>
      </c>
      <c r="AJ8" s="16">
        <v>-1.2875951736990153E-2</v>
      </c>
      <c r="AK8" s="16">
        <v>1.5303858748659832E-2</v>
      </c>
      <c r="AL8" s="16">
        <v>-4.6343877873935527E-2</v>
      </c>
      <c r="AM8" s="18">
        <v>-2.0306818253588304E-2</v>
      </c>
    </row>
    <row r="9" spans="1:39" ht="24">
      <c r="A9" s="13" t="s">
        <v>44</v>
      </c>
      <c r="B9" s="14" t="s">
        <v>40</v>
      </c>
      <c r="C9" s="15">
        <v>1.5179246447573675E-2</v>
      </c>
      <c r="D9" s="16">
        <v>-4.1256828366530655E-2</v>
      </c>
      <c r="E9" s="16">
        <v>-1.4156024236096182E-2</v>
      </c>
      <c r="F9" s="16">
        <v>-4.6313064984993359E-2</v>
      </c>
      <c r="G9" s="16">
        <v>1.1219735484544493E-2</v>
      </c>
      <c r="H9" s="16">
        <v>-6.7171841222337476E-3</v>
      </c>
      <c r="I9" s="16">
        <v>-2.9746375347084589E-2</v>
      </c>
      <c r="J9" s="16">
        <v>7.6240048208100807E-3</v>
      </c>
      <c r="K9" s="16">
        <v>-1.3144979087603157E-2</v>
      </c>
      <c r="L9" s="16">
        <v>-4.0733268021196249E-2</v>
      </c>
      <c r="M9" s="17" t="s">
        <v>79</v>
      </c>
      <c r="N9" s="16">
        <v>7.2093358069673435E-3</v>
      </c>
      <c r="O9" s="16">
        <v>-9.8366521950211672E-3</v>
      </c>
      <c r="P9" s="16">
        <v>-4.0210611143946501E-2</v>
      </c>
      <c r="Q9" s="16">
        <v>1.0892489829192204E-2</v>
      </c>
      <c r="R9" s="16">
        <v>-4.5532185902926944E-2</v>
      </c>
      <c r="S9" s="16">
        <v>-1.4560680693795819E-2</v>
      </c>
      <c r="T9" s="16">
        <v>4.6709980456426069E-3</v>
      </c>
      <c r="U9" s="16">
        <v>1.3544475927220667E-2</v>
      </c>
      <c r="V9" s="16">
        <v>-4.4730012204413526E-3</v>
      </c>
      <c r="W9" s="16">
        <v>-3.4819362238839746E-2</v>
      </c>
      <c r="X9" s="16">
        <v>-4.6022245252952329E-2</v>
      </c>
      <c r="Y9" s="16">
        <v>3.6576531398600461E-2</v>
      </c>
      <c r="Z9" s="16">
        <v>5.8071894038870926E-2</v>
      </c>
      <c r="AA9" s="16">
        <v>7.2761227931800759E-2</v>
      </c>
      <c r="AB9" s="16">
        <v>2.4639882303127508E-2</v>
      </c>
      <c r="AC9" s="16">
        <v>4.9483367151994896E-2</v>
      </c>
      <c r="AD9" s="16">
        <v>6.5771630476750484E-2</v>
      </c>
      <c r="AE9" s="16">
        <v>-6.0472317727554613E-3</v>
      </c>
      <c r="AF9" s="16">
        <v>-1.2226034424264145E-2</v>
      </c>
      <c r="AG9" s="16">
        <v>-8.6040621680398988E-3</v>
      </c>
      <c r="AH9" s="16">
        <v>2.7408534727183263E-2</v>
      </c>
      <c r="AI9" s="16">
        <v>1.933858653146598E-2</v>
      </c>
      <c r="AJ9" s="16">
        <v>1.7938441267018615E-2</v>
      </c>
      <c r="AK9" s="16">
        <v>4.7548962574866918E-2</v>
      </c>
      <c r="AL9" s="16">
        <v>-1.3848620118851697E-2</v>
      </c>
      <c r="AM9" s="18">
        <v>-1.4653868402599747E-2</v>
      </c>
    </row>
    <row r="10" spans="1:39" ht="24">
      <c r="A10" s="13" t="s">
        <v>45</v>
      </c>
      <c r="B10" s="14" t="s">
        <v>40</v>
      </c>
      <c r="C10" s="15">
        <v>-5.0531012915237487E-3</v>
      </c>
      <c r="D10" s="16">
        <v>-1.7018641527911587E-2</v>
      </c>
      <c r="E10" s="16">
        <v>1.1806749379058519E-2</v>
      </c>
      <c r="F10" s="16">
        <v>-7.8314271146560296E-3</v>
      </c>
      <c r="G10" s="16">
        <v>-5.253231517938612E-2</v>
      </c>
      <c r="H10" s="17" t="s">
        <v>80</v>
      </c>
      <c r="I10" s="16">
        <v>3.5956049919455592E-2</v>
      </c>
      <c r="J10" s="16">
        <v>-6.2797367760824382E-2</v>
      </c>
      <c r="K10" s="16">
        <v>-2.5796311572370174E-2</v>
      </c>
      <c r="L10" s="16">
        <v>5.6948787545140024E-2</v>
      </c>
      <c r="M10" s="16">
        <v>-6.629860050661217E-3</v>
      </c>
      <c r="N10" s="16">
        <v>-5.7738823805236303E-2</v>
      </c>
      <c r="O10" s="16">
        <v>-5.6412290836564752E-2</v>
      </c>
      <c r="P10" s="16">
        <v>-1.0553186955960484E-3</v>
      </c>
      <c r="Q10" s="16">
        <v>2.0815405073665385E-2</v>
      </c>
      <c r="R10" s="16">
        <v>-2.6733733612279046E-2</v>
      </c>
      <c r="S10" s="16">
        <v>-3.9352888128407364E-2</v>
      </c>
      <c r="T10" s="16">
        <v>-3.266514813866965E-2</v>
      </c>
      <c r="U10" s="16">
        <v>4.1531976187476442E-3</v>
      </c>
      <c r="V10" s="16">
        <v>-3.4243775060634009E-2</v>
      </c>
      <c r="W10" s="16">
        <v>-9.004620674138623E-3</v>
      </c>
      <c r="X10" s="16">
        <v>6.7857253187012245E-2</v>
      </c>
      <c r="Y10" s="16">
        <v>1.6799718168998664E-2</v>
      </c>
      <c r="Z10" s="16">
        <v>-2.5614514820467921E-2</v>
      </c>
      <c r="AA10" s="16">
        <v>1.4732323904138466E-2</v>
      </c>
      <c r="AB10" s="16">
        <v>2.297226662058572E-2</v>
      </c>
      <c r="AC10" s="16">
        <v>3.4404798557525103E-2</v>
      </c>
      <c r="AD10" s="16">
        <v>4.6372509113922829E-2</v>
      </c>
      <c r="AE10" s="16">
        <v>3.6203345313423102E-3</v>
      </c>
      <c r="AF10" s="16">
        <v>1.2856505750374086E-2</v>
      </c>
      <c r="AG10" s="16">
        <v>4.3348043156644069E-2</v>
      </c>
      <c r="AH10" s="16">
        <v>-2.5559501837828104E-2</v>
      </c>
      <c r="AI10" s="16">
        <v>4.5787116905097222E-2</v>
      </c>
      <c r="AJ10" s="16">
        <v>7.0455540029463998E-2</v>
      </c>
      <c r="AK10" s="16">
        <v>-1.8992266778582425E-2</v>
      </c>
      <c r="AL10" s="16">
        <v>2.0307013033499095E-2</v>
      </c>
      <c r="AM10" s="18">
        <v>2.0098225283091284E-2</v>
      </c>
    </row>
    <row r="11" spans="1:39" ht="24">
      <c r="A11" s="13" t="s">
        <v>46</v>
      </c>
      <c r="B11" s="14" t="s">
        <v>40</v>
      </c>
      <c r="C11" s="15">
        <v>-7.2905910821066539E-2</v>
      </c>
      <c r="D11" s="16">
        <v>-4.8542395917977134E-2</v>
      </c>
      <c r="E11" s="16">
        <v>-3.6919298578621064E-2</v>
      </c>
      <c r="F11" s="16">
        <v>-4.9351062235630308E-2</v>
      </c>
      <c r="G11" s="16">
        <v>-1.5842976874575664E-2</v>
      </c>
      <c r="H11" s="16">
        <v>-3.4225649373300603E-2</v>
      </c>
      <c r="I11" s="16">
        <v>-4.2647819529721312E-2</v>
      </c>
      <c r="J11" s="16">
        <v>-5.001405964746794E-2</v>
      </c>
      <c r="K11" s="16">
        <v>-5.2515829283210878E-2</v>
      </c>
      <c r="L11" s="16">
        <v>-1.5961530437761714E-2</v>
      </c>
      <c r="M11" s="16">
        <v>-4.4009769333954243E-3</v>
      </c>
      <c r="N11" s="16">
        <v>4.2880428813219372E-2</v>
      </c>
      <c r="O11" s="16">
        <v>-4.6481092176594553E-2</v>
      </c>
      <c r="P11" s="16">
        <v>2.9160704925118328E-2</v>
      </c>
      <c r="Q11" s="16">
        <v>-4.8264236602200234E-3</v>
      </c>
      <c r="R11" s="16">
        <v>5.1336226384793536E-2</v>
      </c>
      <c r="S11" s="16">
        <v>-1.0619162735041222E-2</v>
      </c>
      <c r="T11" s="16">
        <v>1.321016045373018E-2</v>
      </c>
      <c r="U11" s="16">
        <v>9.0812035701189602E-3</v>
      </c>
      <c r="V11" s="17" t="s">
        <v>80</v>
      </c>
      <c r="W11" s="16">
        <v>-1.2447931696134522E-2</v>
      </c>
      <c r="X11" s="16">
        <v>-9.3252254816118436E-3</v>
      </c>
      <c r="Y11" s="16">
        <v>-8.1204400685000941E-3</v>
      </c>
      <c r="Z11" s="16">
        <v>2.1324965913060063E-2</v>
      </c>
      <c r="AA11" s="16">
        <v>2.9626794866672002E-3</v>
      </c>
      <c r="AB11" s="16">
        <v>4.356326173405603E-2</v>
      </c>
      <c r="AC11" s="16">
        <v>4.6445947624083925E-2</v>
      </c>
      <c r="AD11" s="16">
        <v>3.8876870183578376E-2</v>
      </c>
      <c r="AE11" s="16">
        <v>-5.5712791959720682E-2</v>
      </c>
      <c r="AF11" s="16">
        <v>-1.621625058891725E-2</v>
      </c>
      <c r="AG11" s="16">
        <v>-1.9417285020677303E-2</v>
      </c>
      <c r="AH11" s="16">
        <v>4.8687742685237623E-2</v>
      </c>
      <c r="AI11" s="16">
        <v>5.9714577605938464E-2</v>
      </c>
      <c r="AJ11" s="16">
        <v>6.7380668977824507E-2</v>
      </c>
      <c r="AK11" s="16">
        <v>-1.0234250426188848E-2</v>
      </c>
      <c r="AL11" s="16">
        <v>-1.9544707308890543E-2</v>
      </c>
      <c r="AM11" s="18">
        <v>2.8772454874426683E-2</v>
      </c>
    </row>
    <row r="12" spans="1:39" ht="24">
      <c r="A12" s="13" t="s">
        <v>47</v>
      </c>
      <c r="B12" s="14" t="s">
        <v>40</v>
      </c>
      <c r="C12" s="15">
        <v>-4.7225361035390705E-2</v>
      </c>
      <c r="D12" s="16">
        <v>-1.5179861481058869E-2</v>
      </c>
      <c r="E12" s="16">
        <v>2.6344702778736427E-2</v>
      </c>
      <c r="F12" s="16">
        <v>1.3425032383465044E-2</v>
      </c>
      <c r="G12" s="16">
        <v>-4.088430897546963E-2</v>
      </c>
      <c r="H12" s="16">
        <v>-5.7878174445954951E-2</v>
      </c>
      <c r="I12" s="16">
        <v>-6.7402947989127909E-3</v>
      </c>
      <c r="J12" s="16">
        <v>-5.2817294518392011E-2</v>
      </c>
      <c r="K12" s="16">
        <v>-3.4454797201026163E-2</v>
      </c>
      <c r="L12" s="16">
        <v>-1.8034025834795037E-2</v>
      </c>
      <c r="M12" s="16">
        <v>7.1341904916719162E-3</v>
      </c>
      <c r="N12" s="17" t="s">
        <v>80</v>
      </c>
      <c r="O12" s="16">
        <v>-2.888185249704505E-2</v>
      </c>
      <c r="P12" s="16">
        <v>-3.5926121933918247E-2</v>
      </c>
      <c r="Q12" s="16">
        <v>-2.5580709672806012E-2</v>
      </c>
      <c r="R12" s="16">
        <v>8.1396623048391667E-3</v>
      </c>
      <c r="S12" s="16">
        <v>2.755555926028672E-2</v>
      </c>
      <c r="T12" s="16">
        <v>4.1740157663213264E-3</v>
      </c>
      <c r="U12" s="16">
        <v>8.4072671840157431E-2</v>
      </c>
      <c r="V12" s="16">
        <v>4.2978362189373447E-2</v>
      </c>
      <c r="W12" s="16">
        <v>-4.4160287406880307E-2</v>
      </c>
      <c r="X12" s="16">
        <v>-3.4580324534755728E-2</v>
      </c>
      <c r="Y12" s="16">
        <v>1.4213774578989834E-2</v>
      </c>
      <c r="Z12" s="16">
        <v>-1.7828719443934504E-2</v>
      </c>
      <c r="AA12" s="16">
        <v>2.3983383118384577E-2</v>
      </c>
      <c r="AB12" s="16">
        <v>1.6761641049791054E-2</v>
      </c>
      <c r="AC12" s="16">
        <v>4.9551130424016925E-2</v>
      </c>
      <c r="AD12" s="16">
        <v>4.7423681718702558E-2</v>
      </c>
      <c r="AE12" s="16">
        <v>-2.4188404730201823E-2</v>
      </c>
      <c r="AF12" s="16">
        <v>4.8558430713466834E-2</v>
      </c>
      <c r="AG12" s="16">
        <v>-7.2973090514941675E-3</v>
      </c>
      <c r="AH12" s="16">
        <v>4.5390454731906858E-2</v>
      </c>
      <c r="AI12" s="16">
        <v>2.8732575343378385E-2</v>
      </c>
      <c r="AJ12" s="16">
        <v>4.159930159367782E-2</v>
      </c>
      <c r="AK12" s="16">
        <v>2.514669998973923E-2</v>
      </c>
      <c r="AL12" s="16">
        <v>2.1599625093059679E-2</v>
      </c>
      <c r="AM12" s="18">
        <v>4.3811253624045199E-2</v>
      </c>
    </row>
    <row r="13" spans="1:39" ht="24">
      <c r="A13" s="13" t="s">
        <v>48</v>
      </c>
      <c r="B13" s="14" t="s">
        <v>40</v>
      </c>
      <c r="C13" s="15">
        <v>3.4456692569503421E-2</v>
      </c>
      <c r="D13" s="16">
        <v>-4.0734192455659977E-2</v>
      </c>
      <c r="E13" s="17" t="s">
        <v>77</v>
      </c>
      <c r="F13" s="16">
        <v>-6.3721182322637293E-2</v>
      </c>
      <c r="G13" s="16">
        <v>-3.5260115786119699E-2</v>
      </c>
      <c r="H13" s="16">
        <v>1.1700199290532105E-2</v>
      </c>
      <c r="I13" s="16">
        <v>1.9320105568685866E-2</v>
      </c>
      <c r="J13" s="16">
        <v>2.4447095477224394E-2</v>
      </c>
      <c r="K13" s="16">
        <v>-3.7044472748286032E-2</v>
      </c>
      <c r="L13" s="16">
        <v>-2.3587525337296273E-3</v>
      </c>
      <c r="M13" s="16">
        <v>-1.3904581932214739E-2</v>
      </c>
      <c r="N13" s="16">
        <v>2.619897641703274E-2</v>
      </c>
      <c r="O13" s="16">
        <v>-2.8394093345145911E-2</v>
      </c>
      <c r="P13" s="16">
        <v>-6.357295404608275E-2</v>
      </c>
      <c r="Q13" s="16">
        <v>-1.0992722426762348E-2</v>
      </c>
      <c r="R13" s="16">
        <v>-2.4533432149388055E-2</v>
      </c>
      <c r="S13" s="16">
        <v>0.10004250037219981</v>
      </c>
      <c r="T13" s="16">
        <v>-8.8740545154115703E-3</v>
      </c>
      <c r="U13" s="16">
        <v>-3.0105458290718978E-2</v>
      </c>
      <c r="V13" s="16">
        <v>-3.6736247108919672E-2</v>
      </c>
      <c r="W13" s="16">
        <v>-3.0628571607709897E-2</v>
      </c>
      <c r="X13" s="16">
        <v>-1.8521036622685647E-2</v>
      </c>
      <c r="Y13" s="16">
        <v>2.6116745783608491E-2</v>
      </c>
      <c r="Z13" s="16">
        <v>3.4484870890086693E-2</v>
      </c>
      <c r="AA13" s="16">
        <v>2.3502364496098112E-2</v>
      </c>
      <c r="AB13" s="16">
        <v>2.0438360967851742E-2</v>
      </c>
      <c r="AC13" s="16">
        <v>-7.1869696637881274E-3</v>
      </c>
      <c r="AD13" s="16">
        <v>4.2609945428631592E-2</v>
      </c>
      <c r="AE13" s="16">
        <v>4.3636262281632074E-2</v>
      </c>
      <c r="AF13" s="16">
        <v>-5.9497045562166093E-3</v>
      </c>
      <c r="AG13" s="16">
        <v>2.5832830377672984E-2</v>
      </c>
      <c r="AH13" s="16">
        <v>4.7904827926950035E-2</v>
      </c>
      <c r="AI13" s="16">
        <v>5.1242549828589147E-2</v>
      </c>
      <c r="AJ13" s="16">
        <v>6.2500692404861738E-2</v>
      </c>
      <c r="AK13" s="16">
        <v>3.6326397591923403E-2</v>
      </c>
      <c r="AL13" s="16">
        <v>1.5556562837232371E-3</v>
      </c>
      <c r="AM13" s="18">
        <v>-3.0163164394629013E-2</v>
      </c>
    </row>
    <row r="14" spans="1:39" ht="24">
      <c r="A14" s="13" t="s">
        <v>49</v>
      </c>
      <c r="B14" s="14" t="s">
        <v>40</v>
      </c>
      <c r="C14" s="15">
        <v>6.1831061531690751E-4</v>
      </c>
      <c r="D14" s="16">
        <v>-4.65896744423447E-2</v>
      </c>
      <c r="E14" s="16">
        <v>-2.3949435746202681E-3</v>
      </c>
      <c r="F14" s="16">
        <v>-4.2218535463473345E-2</v>
      </c>
      <c r="G14" s="16">
        <v>1.1312353978389655E-2</v>
      </c>
      <c r="H14" s="16">
        <v>5.7236703844096057E-2</v>
      </c>
      <c r="I14" s="16">
        <v>3.4840728999772884E-2</v>
      </c>
      <c r="J14" s="16">
        <v>3.5772850110147879E-2</v>
      </c>
      <c r="K14" s="16">
        <v>-3.3154645599457494E-2</v>
      </c>
      <c r="L14" s="17" t="s">
        <v>81</v>
      </c>
      <c r="M14" s="16">
        <v>-4.0448848902140178E-2</v>
      </c>
      <c r="N14" s="16">
        <v>-1.8089245996788298E-2</v>
      </c>
      <c r="O14" s="16">
        <v>2.6484912372968746E-3</v>
      </c>
      <c r="P14" s="16">
        <v>5.238062688809204E-3</v>
      </c>
      <c r="Q14" s="16">
        <v>-1.3260693550698035E-2</v>
      </c>
      <c r="R14" s="16">
        <v>-5.0137548379930563E-2</v>
      </c>
      <c r="S14" s="16">
        <v>1.6600156985254307E-2</v>
      </c>
      <c r="T14" s="16">
        <v>-1.6477118399025048E-2</v>
      </c>
      <c r="U14" s="16">
        <v>-5.4465427681853355E-2</v>
      </c>
      <c r="V14" s="16">
        <v>-1.6065781742083552E-2</v>
      </c>
      <c r="W14" s="16">
        <v>9.8041677992736342E-3</v>
      </c>
      <c r="X14" s="16">
        <v>8.1559360341991446E-2</v>
      </c>
      <c r="Y14" s="16">
        <v>1.5000444645533908E-2</v>
      </c>
      <c r="Z14" s="16">
        <v>3.5429196828680599E-2</v>
      </c>
      <c r="AA14" s="16">
        <v>1.5581187844047549E-2</v>
      </c>
      <c r="AB14" s="16">
        <v>1.8702378802635981E-2</v>
      </c>
      <c r="AC14" s="16">
        <v>1.0091583814316421E-2</v>
      </c>
      <c r="AD14" s="16">
        <v>2.5196748264931026E-2</v>
      </c>
      <c r="AE14" s="16">
        <v>7.398546563783473E-2</v>
      </c>
      <c r="AF14" s="16">
        <v>3.8202928421060531E-2</v>
      </c>
      <c r="AG14" s="16">
        <v>2.2049893824703314E-2</v>
      </c>
      <c r="AH14" s="16">
        <v>-1.5925945224713224E-2</v>
      </c>
      <c r="AI14" s="16">
        <v>3.2158075410032738E-2</v>
      </c>
      <c r="AJ14" s="16">
        <v>-2.6266599295328062E-2</v>
      </c>
      <c r="AK14" s="16">
        <v>-3.3870132100921824E-2</v>
      </c>
      <c r="AL14" s="16">
        <v>-4.0576122313961981E-2</v>
      </c>
      <c r="AM14" s="18">
        <v>-3.6730218596773877E-3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1.3832818180583221E-6</v>
      </c>
      <c r="E21" s="10">
        <f t="shared" ref="E21:AM21" si="0">$C5^2*E5^2</f>
        <v>6.5808677765898822E-6</v>
      </c>
      <c r="F21" s="11">
        <f t="shared" si="0"/>
        <v>1.5558674146372708E-3</v>
      </c>
      <c r="G21" s="10">
        <f t="shared" si="0"/>
        <v>7.9291515575644127E-7</v>
      </c>
      <c r="H21" s="10">
        <f t="shared" si="0"/>
        <v>9.7646366217715026E-8</v>
      </c>
      <c r="I21" s="10">
        <f t="shared" si="0"/>
        <v>1.1174592866883061E-7</v>
      </c>
      <c r="J21" s="10">
        <f t="shared" si="0"/>
        <v>4.2537421739928209E-8</v>
      </c>
      <c r="K21" s="10">
        <f t="shared" si="0"/>
        <v>1.0234634761096985E-6</v>
      </c>
      <c r="L21" s="10">
        <f t="shared" si="0"/>
        <v>2.8372006392257538E-6</v>
      </c>
      <c r="M21" s="10">
        <f t="shared" si="0"/>
        <v>3.3540880721984413E-6</v>
      </c>
      <c r="N21" s="10">
        <f t="shared" si="0"/>
        <v>2.8944571351167556E-7</v>
      </c>
      <c r="O21" s="10">
        <f t="shared" si="0"/>
        <v>9.8995957475629152E-7</v>
      </c>
      <c r="P21" s="10">
        <f t="shared" si="0"/>
        <v>8.4578345075461743E-7</v>
      </c>
      <c r="Q21" s="10">
        <f t="shared" si="0"/>
        <v>9.4087319085646594E-7</v>
      </c>
      <c r="R21" s="10">
        <f t="shared" si="0"/>
        <v>3.0551135280779051E-6</v>
      </c>
      <c r="S21" s="10">
        <f t="shared" si="0"/>
        <v>1.4317384827946362E-6</v>
      </c>
      <c r="T21" s="10">
        <f t="shared" si="0"/>
        <v>1.2470773053724707E-6</v>
      </c>
      <c r="U21" s="10">
        <f t="shared" si="0"/>
        <v>2.5548610152767536E-6</v>
      </c>
      <c r="V21" s="10">
        <f t="shared" si="0"/>
        <v>3.9022973498551351E-6</v>
      </c>
      <c r="W21" s="10">
        <f t="shared" si="0"/>
        <v>1.4264916833831266E-7</v>
      </c>
      <c r="X21" s="10">
        <f t="shared" si="0"/>
        <v>1.0272951290716962E-6</v>
      </c>
      <c r="Y21" s="10">
        <f t="shared" si="0"/>
        <v>2.5436593674905149E-8</v>
      </c>
      <c r="Z21" s="10">
        <f t="shared" si="0"/>
        <v>3.8493575178278797E-6</v>
      </c>
      <c r="AA21" s="10">
        <f t="shared" si="0"/>
        <v>5.8539635469741199E-8</v>
      </c>
      <c r="AB21" s="10">
        <f t="shared" si="0"/>
        <v>1.1669801702775573E-6</v>
      </c>
      <c r="AC21" s="10">
        <f t="shared" si="0"/>
        <v>3.6803136330038294E-6</v>
      </c>
      <c r="AD21" s="10">
        <f t="shared" si="0"/>
        <v>4.2473096836250176E-7</v>
      </c>
      <c r="AE21" s="10">
        <f t="shared" si="0"/>
        <v>4.3911572761776101E-6</v>
      </c>
      <c r="AF21" s="10">
        <f t="shared" si="0"/>
        <v>1.4160192107495425E-9</v>
      </c>
      <c r="AG21" s="10">
        <f t="shared" si="0"/>
        <v>6.0580847716343176E-7</v>
      </c>
      <c r="AH21" s="10">
        <f t="shared" si="0"/>
        <v>1.7185233666903393E-6</v>
      </c>
      <c r="AI21" s="10">
        <f t="shared" si="0"/>
        <v>9.1230122191177572E-7</v>
      </c>
      <c r="AJ21" s="10">
        <f t="shared" si="0"/>
        <v>1.9175755075521014E-5</v>
      </c>
      <c r="AK21" s="10">
        <f t="shared" si="0"/>
        <v>9.4683891936305073E-7</v>
      </c>
      <c r="AL21" s="10">
        <f t="shared" si="0"/>
        <v>3.3061925895338572E-6</v>
      </c>
      <c r="AM21" s="12">
        <f t="shared" si="0"/>
        <v>9.5860062766173529E-6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2.3835722664050362E-7</v>
      </c>
      <c r="E22" s="16">
        <f t="shared" si="1"/>
        <v>9.5637525820414563E-7</v>
      </c>
      <c r="F22" s="16">
        <f t="shared" si="1"/>
        <v>1.6468563819956005E-6</v>
      </c>
      <c r="G22" s="16">
        <f t="shared" si="1"/>
        <v>2.0861159819605553E-6</v>
      </c>
      <c r="H22" s="16">
        <f t="shared" si="1"/>
        <v>1.1986305476021492E-6</v>
      </c>
      <c r="I22" s="16">
        <f t="shared" si="1"/>
        <v>2.1674190241131384E-8</v>
      </c>
      <c r="J22" s="16">
        <f t="shared" si="1"/>
        <v>3.3114000406114419E-7</v>
      </c>
      <c r="K22" s="16">
        <f t="shared" si="1"/>
        <v>5.5918328830374413E-8</v>
      </c>
      <c r="L22" s="16">
        <f t="shared" si="1"/>
        <v>7.8592262061765999E-7</v>
      </c>
      <c r="M22" s="16">
        <f t="shared" si="1"/>
        <v>1.3445532489659971E-6</v>
      </c>
      <c r="N22" s="16">
        <f t="shared" si="1"/>
        <v>6.3394328907146088E-7</v>
      </c>
      <c r="O22" s="16">
        <f t="shared" si="1"/>
        <v>7.2939030580312331E-6</v>
      </c>
      <c r="P22" s="16">
        <f t="shared" si="1"/>
        <v>5.1958979177569015E-6</v>
      </c>
      <c r="Q22" s="16">
        <f t="shared" si="1"/>
        <v>2.8823573906505162E-6</v>
      </c>
      <c r="R22" s="16">
        <f t="shared" si="1"/>
        <v>6.3620528991553339E-6</v>
      </c>
      <c r="S22" s="16">
        <f t="shared" si="1"/>
        <v>9.7827180855788494E-7</v>
      </c>
      <c r="T22" s="16">
        <f t="shared" si="1"/>
        <v>7.2569706406963322E-9</v>
      </c>
      <c r="U22" s="16">
        <f t="shared" si="1"/>
        <v>2.3551171148554488E-6</v>
      </c>
      <c r="V22" s="16">
        <f t="shared" si="1"/>
        <v>4.3147893494201292E-6</v>
      </c>
      <c r="W22" s="16">
        <f t="shared" si="1"/>
        <v>1.8221014497856375E-10</v>
      </c>
      <c r="X22" s="16">
        <f t="shared" si="1"/>
        <v>2.3281985529082635E-6</v>
      </c>
      <c r="Y22" s="16">
        <f t="shared" si="1"/>
        <v>4.9040095468957971E-6</v>
      </c>
      <c r="Z22" s="16">
        <f t="shared" si="1"/>
        <v>6.0407642933904782E-7</v>
      </c>
      <c r="AA22" s="16">
        <f t="shared" si="1"/>
        <v>1.0339765519105089E-6</v>
      </c>
      <c r="AB22" s="17">
        <f t="shared" si="1"/>
        <v>2.1301163214249856E-3</v>
      </c>
      <c r="AC22" s="16">
        <f t="shared" si="1"/>
        <v>1.2658911071349862E-6</v>
      </c>
      <c r="AD22" s="16">
        <f t="shared" si="1"/>
        <v>1.212303429643382E-5</v>
      </c>
      <c r="AE22" s="16">
        <f t="shared" si="1"/>
        <v>7.6330258693530429E-7</v>
      </c>
      <c r="AF22" s="16">
        <f t="shared" si="1"/>
        <v>1.6638008471357886E-7</v>
      </c>
      <c r="AG22" s="16">
        <f t="shared" si="1"/>
        <v>3.5663708033473122E-6</v>
      </c>
      <c r="AH22" s="16">
        <f t="shared" si="1"/>
        <v>7.3593421026099036E-7</v>
      </c>
      <c r="AI22" s="16">
        <f t="shared" si="1"/>
        <v>1.2777167827419622E-7</v>
      </c>
      <c r="AJ22" s="16">
        <f t="shared" si="1"/>
        <v>1.799538584440083E-6</v>
      </c>
      <c r="AK22" s="16">
        <f t="shared" si="1"/>
        <v>1.9479143022649235E-6</v>
      </c>
      <c r="AL22" s="16">
        <f t="shared" si="1"/>
        <v>5.3250405556771517E-6</v>
      </c>
      <c r="AM22" s="18">
        <f t="shared" si="1"/>
        <v>6.4173435259644378E-7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4.5660873529317318E-8</v>
      </c>
      <c r="E23" s="16">
        <f t="shared" si="2"/>
        <v>1.6754889722163301E-7</v>
      </c>
      <c r="F23" s="16">
        <f t="shared" si="2"/>
        <v>4.1218818287916077E-9</v>
      </c>
      <c r="G23" s="16">
        <f t="shared" si="2"/>
        <v>8.0193609845674491E-6</v>
      </c>
      <c r="H23" s="16">
        <f t="shared" si="2"/>
        <v>7.8079785720837123E-7</v>
      </c>
      <c r="I23" s="16">
        <f t="shared" si="2"/>
        <v>1.3110377439216175E-5</v>
      </c>
      <c r="J23" s="16">
        <f t="shared" si="2"/>
        <v>1.0644339383603143E-6</v>
      </c>
      <c r="K23" s="16">
        <f t="shared" si="2"/>
        <v>5.1128573587648816E-5</v>
      </c>
      <c r="L23" s="16">
        <f t="shared" si="2"/>
        <v>6.7769461025565066E-6</v>
      </c>
      <c r="M23" s="16">
        <f t="shared" si="2"/>
        <v>6.8362552155765065E-7</v>
      </c>
      <c r="N23" s="16">
        <f t="shared" si="2"/>
        <v>1.1026416522445159E-5</v>
      </c>
      <c r="O23" s="16">
        <f t="shared" si="2"/>
        <v>2.0731595744576062E-7</v>
      </c>
      <c r="P23" s="16">
        <f t="shared" si="2"/>
        <v>3.7757271359812601E-6</v>
      </c>
      <c r="Q23" s="16">
        <f t="shared" si="2"/>
        <v>9.0355379569726441E-7</v>
      </c>
      <c r="R23" s="16">
        <f t="shared" si="2"/>
        <v>1.5365319717292804E-5</v>
      </c>
      <c r="S23" s="16">
        <f t="shared" si="2"/>
        <v>1.7866125598027197E-6</v>
      </c>
      <c r="T23" s="16">
        <f t="shared" si="2"/>
        <v>2.9096512841841931E-8</v>
      </c>
      <c r="U23" s="16">
        <f t="shared" si="2"/>
        <v>9.2629728993580156E-6</v>
      </c>
      <c r="V23" s="16">
        <f t="shared" si="2"/>
        <v>1.2390030457802184E-6</v>
      </c>
      <c r="W23" s="16">
        <f t="shared" si="2"/>
        <v>2.5729651331142142E-6</v>
      </c>
      <c r="X23" s="16">
        <f t="shared" si="2"/>
        <v>1.4604906304058062E-9</v>
      </c>
      <c r="Y23" s="16">
        <f t="shared" si="2"/>
        <v>4.0860117453336336E-6</v>
      </c>
      <c r="Z23" s="16">
        <f t="shared" si="2"/>
        <v>8.947553091703177E-6</v>
      </c>
      <c r="AA23" s="16">
        <f t="shared" si="2"/>
        <v>1.1591016679480205E-5</v>
      </c>
      <c r="AB23" s="16">
        <f t="shared" si="2"/>
        <v>3.4478189541151543E-7</v>
      </c>
      <c r="AC23" s="16">
        <f t="shared" si="2"/>
        <v>6.178946837793704E-7</v>
      </c>
      <c r="AD23" s="16">
        <f t="shared" si="2"/>
        <v>8.0359952603224984E-6</v>
      </c>
      <c r="AE23" s="16">
        <f t="shared" si="2"/>
        <v>1.3853197594377817E-6</v>
      </c>
      <c r="AF23" s="17">
        <f t="shared" si="2"/>
        <v>4.5903925795423971E-3</v>
      </c>
      <c r="AG23" s="16">
        <f t="shared" si="2"/>
        <v>6.917044218406243E-6</v>
      </c>
      <c r="AH23" s="16">
        <f t="shared" si="2"/>
        <v>1.3732529194410429E-6</v>
      </c>
      <c r="AI23" s="16">
        <f t="shared" si="2"/>
        <v>1.7807318899939107E-7</v>
      </c>
      <c r="AJ23" s="16">
        <f t="shared" si="2"/>
        <v>4.5572799624453061E-5</v>
      </c>
      <c r="AK23" s="16">
        <f t="shared" si="2"/>
        <v>3.6818273429020104E-6</v>
      </c>
      <c r="AL23" s="16">
        <f t="shared" si="2"/>
        <v>7.3678642043024818E-6</v>
      </c>
      <c r="AM23" s="18">
        <f t="shared" si="2"/>
        <v>3.2848655788271263E-5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5.0446679865228469E-10</v>
      </c>
      <c r="E24" s="16">
        <f t="shared" si="3"/>
        <v>6.5377328855795347E-8</v>
      </c>
      <c r="F24" s="16">
        <f t="shared" si="3"/>
        <v>6.4591757965899625E-7</v>
      </c>
      <c r="G24" s="16">
        <f t="shared" si="3"/>
        <v>1.3717689658419093E-7</v>
      </c>
      <c r="H24" s="16">
        <f t="shared" si="3"/>
        <v>8.8844482266307973E-7</v>
      </c>
      <c r="I24" s="16">
        <f t="shared" si="3"/>
        <v>3.0908201515347637E-9</v>
      </c>
      <c r="J24" s="16">
        <f t="shared" si="3"/>
        <v>4.0579938260538512E-7</v>
      </c>
      <c r="K24" s="16">
        <f t="shared" si="3"/>
        <v>2.4813202627534145E-6</v>
      </c>
      <c r="L24" s="16">
        <f t="shared" si="3"/>
        <v>2.2344571665289332E-7</v>
      </c>
      <c r="M24" s="16">
        <f t="shared" si="3"/>
        <v>1.8415241344135398E-8</v>
      </c>
      <c r="N24" s="16">
        <f t="shared" si="3"/>
        <v>1.4705962846043402E-8</v>
      </c>
      <c r="O24" s="16">
        <f t="shared" si="3"/>
        <v>3.2551313869353349E-7</v>
      </c>
      <c r="P24" s="16">
        <f t="shared" si="3"/>
        <v>7.3763485169173731E-8</v>
      </c>
      <c r="Q24" s="16">
        <f t="shared" si="3"/>
        <v>5.0807620160021921E-7</v>
      </c>
      <c r="R24" s="16">
        <f t="shared" si="3"/>
        <v>3.2393363660976392E-6</v>
      </c>
      <c r="S24" s="16">
        <f t="shared" si="3"/>
        <v>1.1466299624977659E-8</v>
      </c>
      <c r="T24" s="17">
        <f t="shared" si="3"/>
        <v>8.0634342593536342E-4</v>
      </c>
      <c r="U24" s="16">
        <f t="shared" si="3"/>
        <v>5.4072907157648876E-8</v>
      </c>
      <c r="V24" s="16">
        <f t="shared" si="3"/>
        <v>1.4593389176938349E-7</v>
      </c>
      <c r="W24" s="16">
        <f t="shared" si="3"/>
        <v>5.3358324836624854E-7</v>
      </c>
      <c r="X24" s="16">
        <f t="shared" si="3"/>
        <v>3.9092002890054027E-6</v>
      </c>
      <c r="Y24" s="17">
        <f t="shared" si="3"/>
        <v>1.2780302841481101E-5</v>
      </c>
      <c r="Z24" s="16">
        <f t="shared" si="3"/>
        <v>8.8532082979300899E-9</v>
      </c>
      <c r="AA24" s="16">
        <f t="shared" si="3"/>
        <v>1.1169099102889287E-6</v>
      </c>
      <c r="AB24" s="16">
        <f t="shared" si="3"/>
        <v>2.456857002806209E-9</v>
      </c>
      <c r="AC24" s="16">
        <f t="shared" si="3"/>
        <v>2.4049927541009527E-7</v>
      </c>
      <c r="AD24" s="16">
        <f t="shared" si="3"/>
        <v>6.1001003134879325E-6</v>
      </c>
      <c r="AE24" s="16">
        <f t="shared" si="3"/>
        <v>3.5468817158493839E-7</v>
      </c>
      <c r="AF24" s="16">
        <f t="shared" si="3"/>
        <v>5.1381040573359699E-9</v>
      </c>
      <c r="AG24" s="16">
        <f t="shared" si="3"/>
        <v>3.6769735315048594E-8</v>
      </c>
      <c r="AH24" s="16">
        <f t="shared" si="3"/>
        <v>3.3179644727104168E-6</v>
      </c>
      <c r="AI24" s="16">
        <f t="shared" si="3"/>
        <v>7.7627519789521812E-7</v>
      </c>
      <c r="AJ24" s="16">
        <f t="shared" si="3"/>
        <v>1.4005209264148593E-7</v>
      </c>
      <c r="AK24" s="16">
        <f t="shared" si="3"/>
        <v>1.9784852609822198E-7</v>
      </c>
      <c r="AL24" s="16">
        <f t="shared" si="3"/>
        <v>1.8143274201089783E-6</v>
      </c>
      <c r="AM24" s="18">
        <f t="shared" si="3"/>
        <v>3.483490944226234E-7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3.9218601319550083E-7</v>
      </c>
      <c r="E25" s="16">
        <f t="shared" si="4"/>
        <v>4.6172460594520163E-8</v>
      </c>
      <c r="F25" s="16">
        <f t="shared" si="4"/>
        <v>4.9420538257911072E-7</v>
      </c>
      <c r="G25" s="16">
        <f t="shared" si="4"/>
        <v>2.9004518527640764E-8</v>
      </c>
      <c r="H25" s="16">
        <f t="shared" si="4"/>
        <v>1.039620727768109E-8</v>
      </c>
      <c r="I25" s="16">
        <f t="shared" si="4"/>
        <v>2.0387713953051171E-7</v>
      </c>
      <c r="J25" s="16">
        <f t="shared" si="4"/>
        <v>1.3392657078740607E-8</v>
      </c>
      <c r="K25" s="16">
        <f t="shared" si="4"/>
        <v>3.9812570923849732E-8</v>
      </c>
      <c r="L25" s="16">
        <f t="shared" si="4"/>
        <v>3.8229527817973245E-7</v>
      </c>
      <c r="M25" s="17">
        <f t="shared" si="4"/>
        <v>2.2264218729589296E-4</v>
      </c>
      <c r="N25" s="16">
        <f t="shared" si="4"/>
        <v>1.1975424986592889E-8</v>
      </c>
      <c r="O25" s="16">
        <f t="shared" si="4"/>
        <v>2.2294362379311744E-8</v>
      </c>
      <c r="P25" s="16">
        <f t="shared" si="4"/>
        <v>3.7254760168594932E-7</v>
      </c>
      <c r="Q25" s="16">
        <f t="shared" si="4"/>
        <v>2.7337245345425129E-8</v>
      </c>
      <c r="R25" s="16">
        <f t="shared" si="4"/>
        <v>4.7768040349821965E-7</v>
      </c>
      <c r="S25" s="16">
        <f t="shared" si="4"/>
        <v>4.8849911433888861E-8</v>
      </c>
      <c r="T25" s="16">
        <f t="shared" si="4"/>
        <v>5.0271262885909665E-9</v>
      </c>
      <c r="U25" s="16">
        <f t="shared" si="4"/>
        <v>4.2269278573375523E-8</v>
      </c>
      <c r="V25" s="16">
        <f t="shared" si="4"/>
        <v>4.609973805151893E-9</v>
      </c>
      <c r="W25" s="16">
        <f t="shared" si="4"/>
        <v>2.7934573736687704E-7</v>
      </c>
      <c r="X25" s="16">
        <f t="shared" si="4"/>
        <v>4.8801821175250081E-7</v>
      </c>
      <c r="Y25" s="16">
        <f t="shared" si="4"/>
        <v>3.0825168626064511E-7</v>
      </c>
      <c r="Z25" s="16">
        <f t="shared" si="4"/>
        <v>7.7702037360425153E-7</v>
      </c>
      <c r="AA25" s="16">
        <f t="shared" si="4"/>
        <v>1.2198332403777157E-6</v>
      </c>
      <c r="AB25" s="16">
        <f t="shared" si="4"/>
        <v>1.398871049673508E-7</v>
      </c>
      <c r="AC25" s="16">
        <f t="shared" si="4"/>
        <v>5.6418159248802954E-7</v>
      </c>
      <c r="AD25" s="16">
        <f t="shared" si="4"/>
        <v>9.9673025371952725E-7</v>
      </c>
      <c r="AE25" s="16">
        <f t="shared" si="4"/>
        <v>8.4258486272559637E-9</v>
      </c>
      <c r="AF25" s="16">
        <f t="shared" si="4"/>
        <v>3.4440674864794579E-8</v>
      </c>
      <c r="AG25" s="16">
        <f t="shared" si="4"/>
        <v>1.7057190651951634E-8</v>
      </c>
      <c r="AH25" s="16">
        <f t="shared" si="4"/>
        <v>1.7309003329422988E-7</v>
      </c>
      <c r="AI25" s="16">
        <f t="shared" si="4"/>
        <v>8.6168767363906607E-8</v>
      </c>
      <c r="AJ25" s="16">
        <f t="shared" si="4"/>
        <v>7.4142944633499157E-8</v>
      </c>
      <c r="AK25" s="16">
        <f t="shared" si="4"/>
        <v>5.2093377512997295E-7</v>
      </c>
      <c r="AL25" s="16">
        <f t="shared" si="4"/>
        <v>4.4188924234077418E-8</v>
      </c>
      <c r="AM25" s="18">
        <f t="shared" si="4"/>
        <v>4.9477186819267909E-8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7.3954701608527696E-9</v>
      </c>
      <c r="E26" s="16">
        <f t="shared" si="5"/>
        <v>3.5593991884483968E-9</v>
      </c>
      <c r="F26" s="16">
        <f t="shared" si="5"/>
        <v>1.5660218911281481E-9</v>
      </c>
      <c r="G26" s="16">
        <f t="shared" si="5"/>
        <v>7.0464291630178072E-8</v>
      </c>
      <c r="H26" s="17">
        <f t="shared" si="5"/>
        <v>2.4472672110782335E-5</v>
      </c>
      <c r="I26" s="16">
        <f t="shared" si="5"/>
        <v>3.3011097043712225E-8</v>
      </c>
      <c r="J26" s="16">
        <f t="shared" si="5"/>
        <v>1.0069290906316893E-7</v>
      </c>
      <c r="K26" s="16">
        <f t="shared" si="5"/>
        <v>1.6991481048569654E-8</v>
      </c>
      <c r="L26" s="16">
        <f t="shared" si="5"/>
        <v>8.2810417159314525E-8</v>
      </c>
      <c r="M26" s="16">
        <f t="shared" si="5"/>
        <v>1.122340745603757E-9</v>
      </c>
      <c r="N26" s="16">
        <f t="shared" si="5"/>
        <v>8.5123970622468034E-8</v>
      </c>
      <c r="O26" s="16">
        <f t="shared" si="5"/>
        <v>8.1257504471157815E-8</v>
      </c>
      <c r="P26" s="16">
        <f t="shared" si="5"/>
        <v>2.8436966859700072E-11</v>
      </c>
      <c r="Q26" s="16">
        <f t="shared" si="5"/>
        <v>1.10633268064968E-8</v>
      </c>
      <c r="R26" s="16">
        <f t="shared" si="5"/>
        <v>1.8248839028240017E-8</v>
      </c>
      <c r="S26" s="16">
        <f t="shared" si="5"/>
        <v>3.9542964949191659E-8</v>
      </c>
      <c r="T26" s="16">
        <f t="shared" si="5"/>
        <v>2.7244903377978671E-8</v>
      </c>
      <c r="U26" s="16">
        <f t="shared" si="5"/>
        <v>4.4043436804039173E-10</v>
      </c>
      <c r="V26" s="16">
        <f t="shared" si="5"/>
        <v>2.9941894727600915E-8</v>
      </c>
      <c r="W26" s="16">
        <f t="shared" si="5"/>
        <v>2.0703646941820931E-9</v>
      </c>
      <c r="X26" s="16">
        <f t="shared" si="5"/>
        <v>1.175732597648859E-7</v>
      </c>
      <c r="Y26" s="16">
        <f t="shared" si="5"/>
        <v>7.2064271394825323E-9</v>
      </c>
      <c r="Z26" s="16">
        <f t="shared" si="5"/>
        <v>1.6752833645741971E-8</v>
      </c>
      <c r="AA26" s="16">
        <f t="shared" si="5"/>
        <v>5.5418979615366448E-9</v>
      </c>
      <c r="AB26" s="16">
        <f t="shared" si="5"/>
        <v>1.347484270192979E-8</v>
      </c>
      <c r="AC26" s="16">
        <f t="shared" si="5"/>
        <v>3.0224146566185264E-8</v>
      </c>
      <c r="AD26" s="16">
        <f t="shared" si="5"/>
        <v>5.49081989208496E-8</v>
      </c>
      <c r="AE26" s="16">
        <f t="shared" si="5"/>
        <v>3.346674027180232E-10</v>
      </c>
      <c r="AF26" s="16">
        <f t="shared" si="5"/>
        <v>4.2204805647648853E-9</v>
      </c>
      <c r="AG26" s="16">
        <f t="shared" si="5"/>
        <v>4.7979420921064034E-8</v>
      </c>
      <c r="AH26" s="16">
        <f t="shared" si="5"/>
        <v>1.6680949898941002E-8</v>
      </c>
      <c r="AI26" s="16">
        <f t="shared" si="5"/>
        <v>5.3530660725199363E-8</v>
      </c>
      <c r="AJ26" s="16">
        <f t="shared" si="5"/>
        <v>1.267495143465885E-7</v>
      </c>
      <c r="AK26" s="16">
        <f t="shared" si="5"/>
        <v>9.2102116844170396E-9</v>
      </c>
      <c r="AL26" s="16">
        <f t="shared" si="5"/>
        <v>1.0529508584396425E-8</v>
      </c>
      <c r="AM26" s="18">
        <f t="shared" si="5"/>
        <v>1.0314102138309957E-8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1.2524716267470988E-5</v>
      </c>
      <c r="E27" s="16">
        <f t="shared" si="6"/>
        <v>7.2448994563695923E-6</v>
      </c>
      <c r="F27" s="16">
        <f t="shared" si="6"/>
        <v>1.2945489888067892E-5</v>
      </c>
      <c r="G27" s="16">
        <f t="shared" si="6"/>
        <v>1.3341327848321328E-6</v>
      </c>
      <c r="H27" s="16">
        <f t="shared" si="6"/>
        <v>6.2262832471797835E-6</v>
      </c>
      <c r="I27" s="16">
        <f t="shared" si="6"/>
        <v>9.6676104731972356E-6</v>
      </c>
      <c r="J27" s="16">
        <f t="shared" si="6"/>
        <v>1.329565371712898E-5</v>
      </c>
      <c r="K27" s="16">
        <f t="shared" si="6"/>
        <v>1.4659053699601245E-5</v>
      </c>
      <c r="L27" s="16">
        <f t="shared" si="6"/>
        <v>1.3541742174888334E-6</v>
      </c>
      <c r="M27" s="16">
        <f t="shared" si="6"/>
        <v>1.029493632186998E-7</v>
      </c>
      <c r="N27" s="16">
        <f t="shared" si="6"/>
        <v>9.7733560233843468E-6</v>
      </c>
      <c r="O27" s="16">
        <f t="shared" si="6"/>
        <v>1.1483601899818176E-5</v>
      </c>
      <c r="P27" s="16">
        <f t="shared" si="6"/>
        <v>4.519823924843474E-6</v>
      </c>
      <c r="Q27" s="16">
        <f t="shared" si="6"/>
        <v>1.2381588399330315E-7</v>
      </c>
      <c r="R27" s="16">
        <f t="shared" si="6"/>
        <v>1.4007910651051101E-5</v>
      </c>
      <c r="S27" s="16">
        <f t="shared" si="6"/>
        <v>5.9938522403063168E-7</v>
      </c>
      <c r="T27" s="16">
        <f t="shared" si="6"/>
        <v>9.2755925998284689E-7</v>
      </c>
      <c r="U27" s="16">
        <f t="shared" si="6"/>
        <v>4.3834121033365077E-7</v>
      </c>
      <c r="V27" s="17">
        <f t="shared" si="6"/>
        <v>5.0943744505562343E-3</v>
      </c>
      <c r="W27" s="16">
        <f t="shared" si="6"/>
        <v>8.2360670440611334E-7</v>
      </c>
      <c r="X27" s="16">
        <f t="shared" si="6"/>
        <v>4.6221513647467774E-7</v>
      </c>
      <c r="Y27" s="16">
        <f t="shared" si="6"/>
        <v>3.50497246871326E-7</v>
      </c>
      <c r="Z27" s="16">
        <f t="shared" si="6"/>
        <v>2.4171420369228565E-6</v>
      </c>
      <c r="AA27" s="16">
        <f t="shared" si="6"/>
        <v>4.6654637674773329E-8</v>
      </c>
      <c r="AB27" s="16">
        <f t="shared" si="6"/>
        <v>1.0087098435539113E-5</v>
      </c>
      <c r="AC27" s="16">
        <f t="shared" si="6"/>
        <v>1.1466242863938482E-5</v>
      </c>
      <c r="AD27" s="16">
        <f t="shared" si="6"/>
        <v>8.0335605033302395E-6</v>
      </c>
      <c r="AE27" s="16">
        <f t="shared" si="6"/>
        <v>1.6498152969427693E-5</v>
      </c>
      <c r="AF27" s="16">
        <f t="shared" si="6"/>
        <v>1.3977399354663483E-6</v>
      </c>
      <c r="AG27" s="16">
        <f t="shared" si="6"/>
        <v>2.0040220288310432E-6</v>
      </c>
      <c r="AH27" s="16">
        <f t="shared" si="6"/>
        <v>1.2599832147857561E-5</v>
      </c>
      <c r="AI27" s="16">
        <f t="shared" si="6"/>
        <v>1.8953359897782311E-5</v>
      </c>
      <c r="AJ27" s="16">
        <f t="shared" si="6"/>
        <v>2.4132155605584152E-5</v>
      </c>
      <c r="AK27" s="16">
        <f t="shared" si="6"/>
        <v>5.567209434118603E-7</v>
      </c>
      <c r="AL27" s="16">
        <f t="shared" si="6"/>
        <v>2.0304103667164749E-6</v>
      </c>
      <c r="AM27" s="18">
        <f t="shared" si="6"/>
        <v>4.4002698955368061E-6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5.1390896116285105E-7</v>
      </c>
      <c r="E28" s="16">
        <f t="shared" si="7"/>
        <v>1.547879612110207E-6</v>
      </c>
      <c r="F28" s="16">
        <f t="shared" si="7"/>
        <v>4.0195853755216762E-7</v>
      </c>
      <c r="G28" s="16">
        <f t="shared" si="7"/>
        <v>3.7278969354764526E-6</v>
      </c>
      <c r="H28" s="16">
        <f t="shared" si="7"/>
        <v>7.4710255631953044E-6</v>
      </c>
      <c r="I28" s="16">
        <f t="shared" si="7"/>
        <v>1.013230738897426E-7</v>
      </c>
      <c r="J28" s="16">
        <f t="shared" si="7"/>
        <v>6.2216113228188488E-6</v>
      </c>
      <c r="K28" s="16">
        <f t="shared" si="7"/>
        <v>2.6475853515791526E-6</v>
      </c>
      <c r="L28" s="16">
        <f t="shared" si="7"/>
        <v>7.2533051448484061E-7</v>
      </c>
      <c r="M28" s="16">
        <f t="shared" si="7"/>
        <v>1.1351152967423904E-7</v>
      </c>
      <c r="N28" s="17">
        <f t="shared" si="7"/>
        <v>2.1375483999899235E-3</v>
      </c>
      <c r="O28" s="16">
        <f t="shared" si="7"/>
        <v>1.860375728635423E-6</v>
      </c>
      <c r="P28" s="16">
        <f t="shared" si="7"/>
        <v>2.8785332652076433E-6</v>
      </c>
      <c r="Q28" s="16">
        <f t="shared" si="7"/>
        <v>1.4594047350059405E-6</v>
      </c>
      <c r="R28" s="16">
        <f t="shared" si="7"/>
        <v>1.4776219992320064E-7</v>
      </c>
      <c r="S28" s="16">
        <f t="shared" si="7"/>
        <v>1.6934369556186401E-6</v>
      </c>
      <c r="T28" s="16">
        <f t="shared" si="7"/>
        <v>3.8856058460309261E-8</v>
      </c>
      <c r="U28" s="16">
        <f t="shared" si="7"/>
        <v>1.5763776641286622E-5</v>
      </c>
      <c r="V28" s="16">
        <f t="shared" si="7"/>
        <v>4.1195549144567981E-6</v>
      </c>
      <c r="W28" s="16">
        <f t="shared" si="7"/>
        <v>4.3492498383489686E-6</v>
      </c>
      <c r="X28" s="16">
        <f t="shared" si="7"/>
        <v>2.6669121079835321E-6</v>
      </c>
      <c r="Y28" s="16">
        <f t="shared" si="7"/>
        <v>4.5057741655655343E-7</v>
      </c>
      <c r="Z28" s="16">
        <f t="shared" si="7"/>
        <v>7.0890962895730932E-7</v>
      </c>
      <c r="AA28" s="16">
        <f t="shared" si="7"/>
        <v>1.2828369591426073E-6</v>
      </c>
      <c r="AB28" s="16">
        <f t="shared" si="7"/>
        <v>6.26590268400859E-7</v>
      </c>
      <c r="AC28" s="16">
        <f t="shared" si="7"/>
        <v>5.4759277171575193E-6</v>
      </c>
      <c r="AD28" s="16">
        <f t="shared" si="7"/>
        <v>5.0158103583610808E-6</v>
      </c>
      <c r="AE28" s="16">
        <f t="shared" si="7"/>
        <v>1.3048633317695126E-6</v>
      </c>
      <c r="AF28" s="16">
        <f t="shared" si="7"/>
        <v>5.2587177240512138E-6</v>
      </c>
      <c r="AG28" s="16">
        <f t="shared" si="7"/>
        <v>1.1876160351744086E-7</v>
      </c>
      <c r="AH28" s="16">
        <f t="shared" si="7"/>
        <v>4.5949378413206632E-6</v>
      </c>
      <c r="AI28" s="16">
        <f t="shared" si="7"/>
        <v>1.8411945551896664E-6</v>
      </c>
      <c r="AJ28" s="16">
        <f t="shared" si="7"/>
        <v>3.8594254134959408E-6</v>
      </c>
      <c r="AK28" s="16">
        <f t="shared" si="7"/>
        <v>1.4103034702694632E-6</v>
      </c>
      <c r="AL28" s="16">
        <f t="shared" si="7"/>
        <v>1.0405021927369423E-6</v>
      </c>
      <c r="AM28" s="18">
        <f t="shared" si="7"/>
        <v>4.2807703924731551E-6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1.9699962433545788E-6</v>
      </c>
      <c r="E29" s="17">
        <f t="shared" si="8"/>
        <v>1.1332775968167623E-3</v>
      </c>
      <c r="F29" s="16">
        <f t="shared" si="8"/>
        <v>4.8207524075898893E-6</v>
      </c>
      <c r="G29" s="16">
        <f t="shared" si="8"/>
        <v>1.4760961389582553E-6</v>
      </c>
      <c r="H29" s="16">
        <f t="shared" si="8"/>
        <v>1.6253005953537974E-7</v>
      </c>
      <c r="I29" s="16">
        <f t="shared" si="8"/>
        <v>4.4316572728876722E-7</v>
      </c>
      <c r="J29" s="16">
        <f t="shared" si="8"/>
        <v>7.0958056737486944E-7</v>
      </c>
      <c r="K29" s="16">
        <f t="shared" si="8"/>
        <v>1.6292735675873671E-6</v>
      </c>
      <c r="L29" s="16">
        <f t="shared" si="8"/>
        <v>6.605594887197961E-9</v>
      </c>
      <c r="M29" s="16">
        <f t="shared" si="8"/>
        <v>2.2954246815392924E-7</v>
      </c>
      <c r="N29" s="16">
        <f t="shared" si="8"/>
        <v>8.1492159018243109E-7</v>
      </c>
      <c r="O29" s="16">
        <f t="shared" si="8"/>
        <v>9.5720109673424974E-7</v>
      </c>
      <c r="P29" s="16">
        <f t="shared" si="8"/>
        <v>4.7983504157804671E-6</v>
      </c>
      <c r="Q29" s="16">
        <f t="shared" si="8"/>
        <v>1.4346887732178292E-7</v>
      </c>
      <c r="R29" s="16">
        <f t="shared" si="8"/>
        <v>7.1460128665888926E-7</v>
      </c>
      <c r="S29" s="16">
        <f t="shared" si="8"/>
        <v>1.1882730602339184E-5</v>
      </c>
      <c r="T29" s="16">
        <f t="shared" si="8"/>
        <v>9.3495640427833652E-8</v>
      </c>
      <c r="U29" s="16">
        <f t="shared" si="8"/>
        <v>1.0760629084319754E-6</v>
      </c>
      <c r="V29" s="16">
        <f t="shared" si="8"/>
        <v>1.6022738745651666E-6</v>
      </c>
      <c r="W29" s="16">
        <f t="shared" si="8"/>
        <v>1.1137832008690989E-6</v>
      </c>
      <c r="X29" s="16">
        <f t="shared" si="8"/>
        <v>4.0726562666940181E-7</v>
      </c>
      <c r="Y29" s="16">
        <f t="shared" si="8"/>
        <v>8.0981403536195396E-7</v>
      </c>
      <c r="Z29" s="16">
        <f t="shared" si="8"/>
        <v>1.4119014517061613E-6</v>
      </c>
      <c r="AA29" s="16">
        <f t="shared" si="8"/>
        <v>6.5579830660928385E-7</v>
      </c>
      <c r="AB29" s="16">
        <f t="shared" si="8"/>
        <v>4.9595161205193648E-7</v>
      </c>
      <c r="AC29" s="16">
        <f t="shared" si="8"/>
        <v>6.1325175462502463E-8</v>
      </c>
      <c r="AD29" s="16">
        <f t="shared" si="8"/>
        <v>2.1556047506715165E-6</v>
      </c>
      <c r="AE29" s="16">
        <f t="shared" si="8"/>
        <v>2.2606965056360279E-6</v>
      </c>
      <c r="AF29" s="16">
        <f t="shared" si="8"/>
        <v>4.2027927767891725E-8</v>
      </c>
      <c r="AG29" s="16">
        <f t="shared" si="8"/>
        <v>7.9230274522398275E-7</v>
      </c>
      <c r="AH29" s="16">
        <f t="shared" si="8"/>
        <v>2.7246187760359668E-6</v>
      </c>
      <c r="AI29" s="16">
        <f t="shared" si="8"/>
        <v>3.1175156352248537E-6</v>
      </c>
      <c r="AJ29" s="16">
        <f t="shared" si="8"/>
        <v>4.6378514418875868E-6</v>
      </c>
      <c r="AK29" s="16">
        <f t="shared" si="8"/>
        <v>1.5667216326595762E-6</v>
      </c>
      <c r="AL29" s="16">
        <f t="shared" si="8"/>
        <v>2.8732569851282934E-9</v>
      </c>
      <c r="AM29" s="18">
        <f t="shared" si="8"/>
        <v>1.0801920540239279E-6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8.2983692713501401E-10</v>
      </c>
      <c r="E30" s="16">
        <f t="shared" si="9"/>
        <v>2.192825015226065E-12</v>
      </c>
      <c r="F30" s="16">
        <f t="shared" si="9"/>
        <v>6.8142762039594286E-10</v>
      </c>
      <c r="G30" s="16">
        <f t="shared" si="9"/>
        <v>4.8923709405168186E-11</v>
      </c>
      <c r="H30" s="16">
        <f t="shared" si="9"/>
        <v>1.2524564581092086E-9</v>
      </c>
      <c r="I30" s="16">
        <f t="shared" si="9"/>
        <v>4.6407467832672808E-10</v>
      </c>
      <c r="J30" s="16">
        <f t="shared" si="9"/>
        <v>4.8923834789934263E-10</v>
      </c>
      <c r="K30" s="16">
        <f t="shared" si="9"/>
        <v>4.2024464218687403E-10</v>
      </c>
      <c r="L30" s="17">
        <f t="shared" si="9"/>
        <v>3.6716861953983526E-7</v>
      </c>
      <c r="M30" s="16">
        <f t="shared" si="9"/>
        <v>6.2549773173245812E-10</v>
      </c>
      <c r="N30" s="16">
        <f t="shared" si="9"/>
        <v>1.2509914309972762E-10</v>
      </c>
      <c r="O30" s="16">
        <f t="shared" si="9"/>
        <v>2.6817018157413315E-12</v>
      </c>
      <c r="P30" s="16">
        <f t="shared" si="9"/>
        <v>1.0489500035015868E-11</v>
      </c>
      <c r="Q30" s="16">
        <f t="shared" si="9"/>
        <v>6.7227333053940165E-11</v>
      </c>
      <c r="R30" s="16">
        <f t="shared" si="9"/>
        <v>9.6103586046965142E-10</v>
      </c>
      <c r="S30" s="16">
        <f t="shared" si="9"/>
        <v>1.0535078973282817E-10</v>
      </c>
      <c r="T30" s="16">
        <f t="shared" si="9"/>
        <v>1.037948797527309E-10</v>
      </c>
      <c r="U30" s="16">
        <f t="shared" si="9"/>
        <v>1.1341101615774115E-9</v>
      </c>
      <c r="V30" s="16">
        <f t="shared" si="9"/>
        <v>9.8677271088990556E-11</v>
      </c>
      <c r="W30" s="16">
        <f t="shared" si="9"/>
        <v>3.6748098903166383E-11</v>
      </c>
      <c r="X30" s="16">
        <f t="shared" si="9"/>
        <v>2.5430858844737927E-9</v>
      </c>
      <c r="Y30" s="16">
        <f t="shared" si="9"/>
        <v>8.6024403650210121E-11</v>
      </c>
      <c r="Z30" s="16">
        <f t="shared" si="9"/>
        <v>4.7988372296369335E-10</v>
      </c>
      <c r="AA30" s="16">
        <f t="shared" si="9"/>
        <v>9.2814222731380788E-11</v>
      </c>
      <c r="AB30" s="16">
        <f t="shared" si="9"/>
        <v>1.3372330551376011E-10</v>
      </c>
      <c r="AC30" s="16">
        <f t="shared" si="9"/>
        <v>3.8934272875023349E-11</v>
      </c>
      <c r="AD30" s="16">
        <f t="shared" si="9"/>
        <v>2.4271823168168242E-10</v>
      </c>
      <c r="AE30" s="16">
        <f t="shared" si="9"/>
        <v>2.0926964046576693E-9</v>
      </c>
      <c r="AF30" s="16">
        <f t="shared" si="9"/>
        <v>5.5796468832146112E-10</v>
      </c>
      <c r="AG30" s="16">
        <f t="shared" si="9"/>
        <v>1.8587732355383094E-10</v>
      </c>
      <c r="AH30" s="16">
        <f t="shared" si="9"/>
        <v>9.6966973477306743E-11</v>
      </c>
      <c r="AI30" s="16">
        <f t="shared" si="9"/>
        <v>3.9536070625073147E-10</v>
      </c>
      <c r="AJ30" s="16">
        <f t="shared" si="9"/>
        <v>2.6376739060650466E-10</v>
      </c>
      <c r="AK30" s="16">
        <f t="shared" si="9"/>
        <v>4.3857834689902628E-10</v>
      </c>
      <c r="AL30" s="16">
        <f t="shared" si="9"/>
        <v>6.2944021607410755E-10</v>
      </c>
      <c r="AM30" s="18">
        <f t="shared" si="9"/>
        <v>5.1577517053199395E-12</v>
      </c>
    </row>
    <row r="31" spans="1:39">
      <c r="A31" t="s">
        <v>61</v>
      </c>
      <c r="D31" s="20">
        <f>SUM($D$21:$D$30)</f>
        <v>1.70768371772987E-5</v>
      </c>
      <c r="E31" s="20">
        <f>SUM($E$21:$E$30)</f>
        <v>1.1498902791987214E-3</v>
      </c>
      <c r="F31">
        <f>SUM($F$21:$F$30)</f>
        <v>1.5768289641460548E-3</v>
      </c>
      <c r="G31" s="20">
        <f>SUM($G$21:$G$30)</f>
        <v>1.7673212612002702E-5</v>
      </c>
      <c r="H31" s="20">
        <f>SUM($H$21:$H$30)</f>
        <v>4.1309679238119906E-5</v>
      </c>
      <c r="I31" s="20">
        <f>SUM($I$21:$I$30)</f>
        <v>2.3696339963905966E-5</v>
      </c>
      <c r="J31" s="20">
        <f>SUM($J$21:$J$30)</f>
        <v>2.218533115857928E-5</v>
      </c>
      <c r="K31" s="20">
        <f>SUM($K$21:$K$30)</f>
        <v>7.3682412570724685E-5</v>
      </c>
      <c r="L31" s="20">
        <f>SUM($L$21:$L$30)</f>
        <v>1.3541899720792567E-5</v>
      </c>
      <c r="M31" s="20">
        <f>SUM($M$21:$M$30)</f>
        <v>2.2849062057948337E-4</v>
      </c>
      <c r="N31" s="20">
        <f>SUM($N$21:$N$30)</f>
        <v>2.1601984135861166E-3</v>
      </c>
      <c r="O31" s="20">
        <f>SUM($O$21:$O$30)</f>
        <v>2.322142500266695E-5</v>
      </c>
      <c r="P31" s="20">
        <f>SUM($P$21:$P$30)</f>
        <v>2.2460466123646386E-5</v>
      </c>
      <c r="Q31" s="20">
        <f>SUM($Q$21:$Q$30)</f>
        <v>7.0000178746104687E-6</v>
      </c>
      <c r="R31" s="20">
        <f>SUM($R$21:$R$30)</f>
        <v>4.3388986926643808E-5</v>
      </c>
      <c r="S31" s="20">
        <f>SUM($S$21:$S$30)</f>
        <v>1.8472140159941489E-5</v>
      </c>
      <c r="T31" s="20">
        <f>SUM($T$21:$T$30)</f>
        <v>8.0871914350763563E-4</v>
      </c>
      <c r="U31" s="20">
        <f>SUM($U$21:$U$30)</f>
        <v>3.154904851980311E-5</v>
      </c>
      <c r="V31" s="20">
        <f>SUM($V$21:$V$30)</f>
        <v>5.1097329535278848E-3</v>
      </c>
      <c r="W31" s="20">
        <f>SUM($W$21:$W$30)</f>
        <v>9.8174723537478983E-6</v>
      </c>
      <c r="X31" s="20">
        <f>SUM($X$21:$X$30)</f>
        <v>1.1410681890145241E-5</v>
      </c>
      <c r="Y31" s="20">
        <f>SUM($Y$21:$Y$30)</f>
        <v>2.3722193563979048E-5</v>
      </c>
      <c r="Z31" s="20">
        <f>SUM($Z$21:$Z$30)</f>
        <v>1.8742046455727321E-5</v>
      </c>
      <c r="AA31" s="20">
        <f>SUM($AA$21:$AA$30)</f>
        <v>1.701120063313803E-5</v>
      </c>
      <c r="AB31" s="20">
        <f>SUM($AB$21:$AB$30)</f>
        <v>2.1429936763346438E-3</v>
      </c>
      <c r="AC31" s="20">
        <f>SUM($AC$21:$AC$30)</f>
        <v>2.3402539129213875E-5</v>
      </c>
      <c r="AD31" s="20">
        <f>SUM($AD$21:$AD$30)</f>
        <v>4.2940717621841656E-5</v>
      </c>
      <c r="AE31" s="20">
        <f>SUM($AE$21:$AE$30)</f>
        <v>2.6969033813403499E-5</v>
      </c>
      <c r="AF31" s="20">
        <f>SUM($AF$21:$AF$30)</f>
        <v>4.5973032184577836E-3</v>
      </c>
      <c r="AG31" s="20">
        <f>SUM($AG$21:$AG$30)</f>
        <v>1.4106302100701073E-5</v>
      </c>
      <c r="AH31" s="20">
        <f>SUM($AH$21:$AH$30)</f>
        <v>2.7254931684483629E-5</v>
      </c>
      <c r="AI31" s="20">
        <f>SUM($AI$21:$AI$30)</f>
        <v>2.6046586164072769E-5</v>
      </c>
      <c r="AJ31" s="20">
        <f>SUM($AJ$21:$AJ$30)</f>
        <v>9.9518734064394033E-5</v>
      </c>
      <c r="AK31" s="20">
        <f>SUM($AK$21:$AK$30)</f>
        <v>1.0838757702130395E-5</v>
      </c>
      <c r="AL31" s="20">
        <f>SUM($AL$21:$AL$30)</f>
        <v>2.0942558459095568E-5</v>
      </c>
      <c r="AM31" s="20">
        <f>SUM($AM$21:$AM$30)</f>
        <v>5.3245774300650855E-5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62</v>
      </c>
      <c r="C33">
        <f>SUM($D$31:$AM$31)</f>
        <v>1.8555384596323787E-2</v>
      </c>
      <c r="D33" s="21">
        <f>$D$31/$C$33</f>
        <v>9.2031706961665362E-4</v>
      </c>
      <c r="E33" s="21">
        <f>$E$31/$C$33</f>
        <v>6.1970705766267918E-2</v>
      </c>
      <c r="F33" s="21">
        <f>$F$31/$C$33</f>
        <v>8.4979589399535163E-2</v>
      </c>
      <c r="G33" s="21">
        <f>$G$31/$C$33</f>
        <v>9.5245735922413262E-4</v>
      </c>
      <c r="H33" s="21">
        <f>$H$31/$C$33</f>
        <v>2.2262906502247453E-3</v>
      </c>
      <c r="I33" s="21">
        <f>$I$31/$C$33</f>
        <v>1.2770600275566755E-3</v>
      </c>
      <c r="J33" s="21">
        <f>$J$31/$C$33</f>
        <v>1.1956276650269303E-3</v>
      </c>
      <c r="K33" s="21">
        <f>$K$31/$C$33</f>
        <v>3.9709450476883524E-3</v>
      </c>
      <c r="L33" s="21">
        <f>$L$31/$C$33</f>
        <v>7.2980970297298515E-4</v>
      </c>
      <c r="M33" s="21">
        <f>$M$31/$C$33</f>
        <v>1.2313979233001303E-2</v>
      </c>
      <c r="N33" s="21">
        <f>$N$31/$C$33</f>
        <v>0.11641895118757589</v>
      </c>
      <c r="O33" s="21">
        <f>$O$31/$C$33</f>
        <v>1.2514655722774728E-3</v>
      </c>
      <c r="P33" s="21">
        <f>$P$31/$C$33</f>
        <v>1.2104554344886109E-3</v>
      </c>
      <c r="Q33" s="21">
        <f>$Q$31/$C$33</f>
        <v>3.7724994802841865E-4</v>
      </c>
      <c r="R33" s="21">
        <f>$R$31/$C$33</f>
        <v>2.3383501808547846E-3</v>
      </c>
      <c r="S33" s="21">
        <f>$S$31/$C$33</f>
        <v>9.9551373155591779E-4</v>
      </c>
      <c r="T33" s="21">
        <f>$T$31/$C$33</f>
        <v>4.3584067972800733E-2</v>
      </c>
      <c r="U33" s="21">
        <f>$U$31/$C$33</f>
        <v>1.7002637889841229E-3</v>
      </c>
      <c r="V33" s="21">
        <f>$V$31/$C$33</f>
        <v>0.27537736698490373</v>
      </c>
      <c r="W33" s="21">
        <f>$W$31/$C$33</f>
        <v>5.2909021113434359E-4</v>
      </c>
      <c r="X33" s="21">
        <f>$X$31/$C$33</f>
        <v>6.1495259399829076E-4</v>
      </c>
      <c r="Y33" s="21">
        <f>$Y$31/$C$33</f>
        <v>1.278453348182226E-3</v>
      </c>
      <c r="Z33" s="21">
        <f>$Z$31/$C$33</f>
        <v>1.0100597138493436E-3</v>
      </c>
      <c r="AA33" s="21">
        <f>$AA$31/$C$33</f>
        <v>9.167797382388025E-4</v>
      </c>
      <c r="AB33" s="21">
        <f>$AB$31/$C$33</f>
        <v>0.1154917412360839</v>
      </c>
      <c r="AC33" s="21">
        <f>$AC$31/$C$33</f>
        <v>1.2612263037571536E-3</v>
      </c>
      <c r="AD33" s="21">
        <f>$AD$31/$C$33</f>
        <v>2.3141917322667144E-3</v>
      </c>
      <c r="AE33" s="21">
        <f>$AE$31/$C$33</f>
        <v>1.4534343749871201E-3</v>
      </c>
      <c r="AF33" s="21">
        <f>$AF$31/$C$33</f>
        <v>0.24776113880003361</v>
      </c>
      <c r="AG33" s="21">
        <f>$AG$31/$C$33</f>
        <v>7.6022687794333459E-4</v>
      </c>
      <c r="AH33" s="21">
        <f>$AH$31/$C$33</f>
        <v>1.4688421866439463E-3</v>
      </c>
      <c r="AI33" s="21">
        <f>$AI$31/$C$33</f>
        <v>1.403721169392153E-3</v>
      </c>
      <c r="AJ33" s="21">
        <f>$AJ$31/$C$33</f>
        <v>5.3633344837331369E-3</v>
      </c>
      <c r="AK33" s="21">
        <f>$AK$31/$C$33</f>
        <v>5.8413004838917654E-4</v>
      </c>
      <c r="AL33" s="21">
        <f>$AL$31/$C$33</f>
        <v>1.1286512737248642E-3</v>
      </c>
      <c r="AM33" s="21">
        <f>$AM$31/$C$33</f>
        <v>2.8695591850572567E-3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9,00 Beefeater (1)</vt:lpstr>
      <vt:lpstr> 10,00 Gordon`s (1)</vt:lpstr>
      <vt:lpstr> 11,00 Kensington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2024-12-10T22:31:37Z</dcterms:created>
  <dcterms:modified xsi:type="dcterms:W3CDTF">2024-12-10T22:31:49Z</dcterms:modified>
</cp:coreProperties>
</file>