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4C8AEA84-3791-4713-912B-09725F05E0F0}" xr6:coauthVersionLast="47" xr6:coauthVersionMax="47" xr10:uidLastSave="{00000000-0000-0000-0000-000000000000}"/>
  <bookViews>
    <workbookView xWindow="-120" yWindow="-120" windowWidth="29040" windowHeight="15720" xr2:uid="{DF4E3EAA-A17E-4A77-BEFF-30D793F3882E}"/>
  </bookViews>
  <sheets>
    <sheet name="STATS" sheetId="1" r:id="rId1"/>
    <sheet name=" 34,00 Jägermeister (1)" sheetId="2" r:id="rId2"/>
    <sheet name=" 35,00 Becherovka (1)" sheetId="3" r:id="rId3"/>
    <sheet name=" 36,00 Aperol (1)" sheetId="4" r:id="rId4"/>
    <sheet name=" 37,00 Fernet Stock (1)" sheetId="5" r:id="rId5"/>
    <sheet name=" 39,00 Tatratea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6" l="1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6" l="1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V33" i="6"/>
  <c r="W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U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C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V33" i="3"/>
  <c r="X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4" l="1"/>
  <c r="AL33" i="4"/>
  <c r="AI33" i="4"/>
  <c r="AJ33" i="4"/>
  <c r="AG33" i="4"/>
  <c r="AH33" i="4"/>
  <c r="AE33" i="4"/>
  <c r="AF33" i="4"/>
  <c r="AC33" i="4"/>
  <c r="AD33" i="4"/>
  <c r="AA33" i="4"/>
  <c r="AB33" i="4"/>
  <c r="Y33" i="4"/>
  <c r="Z33" i="4"/>
  <c r="D33" i="4"/>
  <c r="X33" i="4"/>
  <c r="E33" i="4"/>
  <c r="V33" i="4"/>
  <c r="W33" i="4"/>
  <c r="T33" i="4"/>
  <c r="U33" i="4"/>
  <c r="R33" i="4"/>
  <c r="S33" i="4"/>
  <c r="P33" i="4"/>
  <c r="Q33" i="4"/>
  <c r="N33" i="4"/>
  <c r="O33" i="4"/>
  <c r="L33" i="4"/>
  <c r="M33" i="4"/>
  <c r="J33" i="4"/>
  <c r="K33" i="4"/>
  <c r="H33" i="4"/>
  <c r="I33" i="4"/>
  <c r="F33" i="4"/>
  <c r="G33" i="4"/>
</calcChain>
</file>

<file path=xl/sharedStrings.xml><?xml version="1.0" encoding="utf-8"?>
<sst xmlns="http://schemas.openxmlformats.org/spreadsheetml/2006/main" count="884" uniqueCount="96">
  <si>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</si>
  <si>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</si>
  <si>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</si>
  <si>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</si>
  <si>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</si>
  <si>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</si>
  <si>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</si>
  <si>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</si>
  <si>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</si>
  <si>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</si>
  <si>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</si>
  <si>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</si>
  <si>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</si>
  <si>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</si>
  <si>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</si>
  <si>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</si>
  <si>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</si>
  <si>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</si>
  <si>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</si>
  <si>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</si>
  <si>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</si>
  <si>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</si>
  <si>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</si>
  <si>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</si>
  <si>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</si>
  <si>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</si>
  <si>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</si>
  <si>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</si>
  <si>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</si>
  <si>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</si>
  <si>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</si>
  <si>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</si>
  <si>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</si>
  <si>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</si>
  <si>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</si>
  <si>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</si>
  <si>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</si>
  <si>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</si>
  <si>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</si>
  <si>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</si>
  <si>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</si>
  <si>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</si>
  <si>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</si>
  <si>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</si>
  <si>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</si>
  <si>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</si>
  <si>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</si>
  <si>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</si>
  <si>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</si>
  <si>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</si>
  <si>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,991</t>
  </si>
  <si>
    <t>,993</t>
  </si>
  <si>
    <t>,989</t>
  </si>
  <si>
    <t>,990</t>
  </si>
  <si>
    <t>,988</t>
  </si>
  <si>
    <t>,071</t>
  </si>
  <si>
    <t>-,075</t>
  </si>
  <si>
    <t>,067</t>
  </si>
  <si>
    <t>SUMA</t>
  </si>
  <si>
    <t>R2</t>
  </si>
  <si>
    <t xml:space="preserve"> 34,00 Jägermeister (1)</t>
  </si>
  <si>
    <t xml:space="preserve"> 35,00 Becherovka</t>
  </si>
  <si>
    <t>,987</t>
  </si>
  <si>
    <t>-,085</t>
  </si>
  <si>
    <t>-,077</t>
  </si>
  <si>
    <t>,084</t>
  </si>
  <si>
    <t>-,076</t>
  </si>
  <si>
    <t>-,086</t>
  </si>
  <si>
    <t>-,096</t>
  </si>
  <si>
    <t xml:space="preserve"> 35,00 Becherovka (1)</t>
  </si>
  <si>
    <t xml:space="preserve"> 36,00 Aperol</t>
  </si>
  <si>
    <t>,975</t>
  </si>
  <si>
    <t>,968</t>
  </si>
  <si>
    <t>,977</t>
  </si>
  <si>
    <t>,969</t>
  </si>
  <si>
    <t>,973</t>
  </si>
  <si>
    <t>,965</t>
  </si>
  <si>
    <t>-,177</t>
  </si>
  <si>
    <t>,964</t>
  </si>
  <si>
    <t xml:space="preserve"> 36,00 Aperol (1)</t>
  </si>
  <si>
    <t xml:space="preserve"> 37,00 Fernet Stock</t>
  </si>
  <si>
    <t>,092</t>
  </si>
  <si>
    <t>,982</t>
  </si>
  <si>
    <t>,086</t>
  </si>
  <si>
    <t>,115</t>
  </si>
  <si>
    <t>-,122</t>
  </si>
  <si>
    <t>,985</t>
  </si>
  <si>
    <t>,087</t>
  </si>
  <si>
    <t>,088</t>
  </si>
  <si>
    <t>-,103</t>
  </si>
  <si>
    <t>,986</t>
  </si>
  <si>
    <t xml:space="preserve"> 37,00 Fernet Stock (1)</t>
  </si>
  <si>
    <t xml:space="preserve"> 39,00 Tatratea</t>
  </si>
  <si>
    <t>,992</t>
  </si>
  <si>
    <t>-,080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</si>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</sst>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33868189128" xfId="1" xr:uid="{06CDD411-3B40-41F4-AE1B-20478982C84A}"/>
    <cellStyle name="style1733868189144" xfId="8" xr:uid="{A4C94BAA-C8F8-44F3-9A89-1BB02B772B6E}"/>
    <cellStyle name="style1733868189161" xfId="14" xr:uid="{273BBAAF-EFA9-4215-B4E9-5412AE287266}"/>
    <cellStyle name="style1733868189243" xfId="2" xr:uid="{023F4706-4417-4B7D-B19B-A4DD2E84958E}"/>
    <cellStyle name="style1733868189251" xfId="3" xr:uid="{0651C272-196A-4722-B17D-F0819868044B}"/>
    <cellStyle name="style1733868189261" xfId="4" xr:uid="{2C29C455-2D5E-432A-9308-C1CA862B2512}"/>
    <cellStyle name="style1733868189269" xfId="5" xr:uid="{E447346D-4542-4E23-A007-E6948F6FB2B8}"/>
    <cellStyle name="style1733868189279" xfId="6" xr:uid="{CF03931F-7530-405F-B8D4-DC8B24880A29}"/>
    <cellStyle name="style1733868189287" xfId="13" xr:uid="{92BC2581-AC74-4EDE-9DB8-78F8CD311E8F}"/>
    <cellStyle name="style1733868189296" xfId="7" xr:uid="{8E0B75CB-BBFC-4813-8C88-4ED861067C5D}"/>
    <cellStyle name="style1733868189315" xfId="9" xr:uid="{F07610D4-915F-4DD3-B206-ACC203DBCB48}"/>
    <cellStyle name="style1733868189324" xfId="10" xr:uid="{9F5AD7C4-E930-4B26-AECA-47CC81B5CF84}"/>
    <cellStyle name="style1733868189334" xfId="11" xr:uid="{4139B76E-0E87-4247-B2FD-6E245B14FFFF}"/>
    <cellStyle name="style1733868189340" xfId="12" xr:uid="{BB8CCA02-1A44-46EC-AD3A-13D1A16DECFA}"/>
    <cellStyle name="style1733868189349" xfId="15" xr:uid="{2B3343A6-3FA6-40A9-9A65-E1313BA81E29}"/>
    <cellStyle name="style1733868189358" xfId="16" xr:uid="{EEF5956A-39AC-4C7E-91B9-DAD88FA6C341}"/>
    <cellStyle name="style1733868189374" xfId="18" xr:uid="{C1B29370-6BB5-4E41-9E06-F6935830621E}"/>
    <cellStyle name="style1733868189410" xfId="17" xr:uid="{4DEC8DBE-A205-4988-A009-7737FA56DDAD}"/>
    <cellStyle name="style1733868189481" xfId="19" xr:uid="{5C15082C-4139-4608-99C3-57AB30FD7E8E}"/>
    <cellStyle name="style1733868189524" xfId="20" xr:uid="{857C5E81-6283-4662-8901-47110D3F90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8BFD-A78C-420D-8188-DC56FDA11F07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60</v>
      </c>
      <c r="C1" t="s">
        <v>69</v>
      </c>
      <c r="D1" t="s">
        <v>79</v>
      </c>
      <c r="E1" t="s">
        <v>91</v>
      </c>
      <c r="F1" t="s">
        <v>95</v>
      </c>
    </row>
    <row r="2" spans="1:6">
      <c r="B2">
        <v>7.9469456337032899E-3</v>
      </c>
      <c r="C2">
        <v>2.0123362914142257E-2</v>
      </c>
      <c r="D2">
        <v>5.9383005187426702E-2</v>
      </c>
      <c r="E2">
        <v>4.0213146709789857E-2</v>
      </c>
      <c r="F2">
        <v>1.3967949627597225E-2</v>
      </c>
    </row>
    <row r="3" spans="1:6">
      <c r="A3" t="s">
        <v>3</v>
      </c>
      <c r="B3" s="21">
        <v>5.6508613321515453E-4</v>
      </c>
      <c r="C3" s="21">
        <v>4.0504516540828731E-4</v>
      </c>
      <c r="D3" s="21">
        <v>4.6539261205816795E-4</v>
      </c>
      <c r="E3" s="21">
        <v>1.7772982652782137E-4</v>
      </c>
      <c r="F3" s="22">
        <v>1.0482453571084719E-3</v>
      </c>
    </row>
    <row r="4" spans="1:6">
      <c r="A4" t="s">
        <v>4</v>
      </c>
      <c r="B4" s="22">
        <v>4.4697454975122321E-2</v>
      </c>
      <c r="C4" s="22">
        <v>7.1223217192850699E-3</v>
      </c>
      <c r="D4" s="22">
        <v>4.3695461748011095E-3</v>
      </c>
      <c r="E4" s="22">
        <v>1.4138393595188603E-3</v>
      </c>
      <c r="F4" s="22">
        <v>9.8053611245329142E-4</v>
      </c>
    </row>
    <row r="5" spans="1:6">
      <c r="A5" t="s">
        <v>5</v>
      </c>
      <c r="B5" s="21">
        <v>3.6543505598628814E-4</v>
      </c>
      <c r="C5" s="22">
        <v>5.0683871963246196E-2</v>
      </c>
      <c r="D5" s="21">
        <v>6.8624856160804737E-4</v>
      </c>
      <c r="E5" s="22">
        <v>1.374736279345308E-2</v>
      </c>
      <c r="F5" s="21">
        <v>5.1433371819220564E-4</v>
      </c>
    </row>
    <row r="6" spans="1:6">
      <c r="A6" t="s">
        <v>6</v>
      </c>
      <c r="B6" s="21">
        <v>3.1798947491892257E-4</v>
      </c>
      <c r="C6" s="22">
        <v>7.674583939685809E-4</v>
      </c>
      <c r="D6" s="21">
        <v>1.9025375163929971E-3</v>
      </c>
      <c r="E6" s="21">
        <v>2.9717885727025077E-4</v>
      </c>
      <c r="F6" s="21">
        <v>3.3608939673628784E-4</v>
      </c>
    </row>
    <row r="7" spans="1:6">
      <c r="A7" t="s">
        <v>7</v>
      </c>
      <c r="B7" s="22">
        <v>0.29102375884242515</v>
      </c>
      <c r="C7" s="21">
        <v>7.1756035719493076E-4</v>
      </c>
      <c r="D7" s="22">
        <v>3.3111896960516685E-3</v>
      </c>
      <c r="E7" s="21">
        <v>2.4700016419094853E-4</v>
      </c>
      <c r="F7" s="22">
        <v>7.6777718637982561E-4</v>
      </c>
    </row>
    <row r="8" spans="1:6">
      <c r="A8" t="s">
        <v>8</v>
      </c>
      <c r="B8" s="22">
        <v>7.2367957691120215E-4</v>
      </c>
      <c r="C8" s="22">
        <v>1.193758680032732E-3</v>
      </c>
      <c r="D8" s="22">
        <v>7.2917379687108291E-2</v>
      </c>
      <c r="E8" s="21">
        <v>1.2689620764437642E-4</v>
      </c>
      <c r="F8" s="22">
        <v>1.1549594174650487E-3</v>
      </c>
    </row>
    <row r="9" spans="1:6">
      <c r="A9" t="s">
        <v>9</v>
      </c>
      <c r="B9" s="21">
        <v>3.8075923643463689E-4</v>
      </c>
      <c r="C9" s="22">
        <v>1.2231651883922601E-3</v>
      </c>
      <c r="D9" s="21">
        <v>2.4719149017108258E-3</v>
      </c>
      <c r="E9" s="21">
        <v>2.2023596783449508E-4</v>
      </c>
      <c r="F9" s="22">
        <v>8.2211695404897916E-4</v>
      </c>
    </row>
    <row r="10" spans="1:6">
      <c r="A10" t="s">
        <v>10</v>
      </c>
      <c r="B10" s="22">
        <v>8.5699519891881723E-4</v>
      </c>
      <c r="C10" s="21">
        <v>1.215732673118435E-4</v>
      </c>
      <c r="D10" s="22">
        <v>5.6669404164848967E-2</v>
      </c>
      <c r="E10" s="22">
        <v>5.2739245861397894E-4</v>
      </c>
      <c r="F10" s="22">
        <v>1.5574390908288519E-3</v>
      </c>
    </row>
    <row r="11" spans="1:6">
      <c r="A11" t="s">
        <v>11</v>
      </c>
      <c r="B11" s="22">
        <v>4.5545529635067465E-3</v>
      </c>
      <c r="C11" s="21">
        <v>2.4598225959929508E-4</v>
      </c>
      <c r="D11" s="22">
        <v>2.3360149874094027E-2</v>
      </c>
      <c r="E11" s="21">
        <v>1.2818095723749522E-4</v>
      </c>
      <c r="F11" s="22">
        <v>0.44656779363487059</v>
      </c>
    </row>
    <row r="12" spans="1:6">
      <c r="A12" t="s">
        <v>12</v>
      </c>
      <c r="B12" s="21">
        <v>2.2066912668151383E-4</v>
      </c>
      <c r="C12" s="22">
        <v>8.5294916379563611E-4</v>
      </c>
      <c r="D12" s="21">
        <v>8.2609689581019394E-4</v>
      </c>
      <c r="E12" s="22">
        <v>7.5884282536797364E-4</v>
      </c>
      <c r="F12" s="22">
        <v>0.15752364299996152</v>
      </c>
    </row>
    <row r="13" spans="1:6">
      <c r="A13" t="s">
        <v>13</v>
      </c>
      <c r="B13" s="22">
        <v>5.9878263083703014E-3</v>
      </c>
      <c r="C13" s="21">
        <v>5.5988139265151494E-5</v>
      </c>
      <c r="D13" s="21">
        <v>1.3036737840416918E-3</v>
      </c>
      <c r="E13" s="21">
        <v>4.5818800207128254E-4</v>
      </c>
      <c r="F13" s="22">
        <v>0.22305959721311855</v>
      </c>
    </row>
    <row r="14" spans="1:6">
      <c r="A14" t="s">
        <v>14</v>
      </c>
      <c r="B14" s="22">
        <v>7.1565991174702359E-2</v>
      </c>
      <c r="C14" s="21">
        <v>2.9015166517992779E-4</v>
      </c>
      <c r="D14" s="22">
        <v>2.6171243733106673E-3</v>
      </c>
      <c r="E14" s="22">
        <v>8.5324458489708255E-4</v>
      </c>
      <c r="F14" s="21">
        <v>4.5759017952240472E-4</v>
      </c>
    </row>
    <row r="15" spans="1:6">
      <c r="A15" t="s">
        <v>15</v>
      </c>
      <c r="B15" s="21">
        <v>5.5111815190458555E-4</v>
      </c>
      <c r="C15" s="22">
        <v>5.9239392849714169E-2</v>
      </c>
      <c r="D15" s="22">
        <v>6.9471457701185541E-2</v>
      </c>
      <c r="E15" s="22">
        <v>0.20314400365988183</v>
      </c>
      <c r="F15" s="22">
        <v>2.4234622426455676E-3</v>
      </c>
    </row>
    <row r="16" spans="1:6">
      <c r="A16" t="s">
        <v>16</v>
      </c>
      <c r="B16" s="22">
        <v>1.9066413954230012E-2</v>
      </c>
      <c r="C16" s="22">
        <v>9.8616064102416954E-4</v>
      </c>
      <c r="D16" s="22">
        <v>7.0795584891628948E-3</v>
      </c>
      <c r="E16" s="21">
        <v>5.1197052342391678E-4</v>
      </c>
      <c r="F16" s="22">
        <v>9.1631791353561469E-3</v>
      </c>
    </row>
    <row r="17" spans="1:6">
      <c r="A17" t="s">
        <v>17</v>
      </c>
      <c r="B17" s="21">
        <v>1.7759173489990542E-4</v>
      </c>
      <c r="C17" s="21">
        <v>1.721791076115353E-4</v>
      </c>
      <c r="D17" s="21">
        <v>7.3939481943864139E-4</v>
      </c>
      <c r="E17" s="22">
        <v>6.8547532251088056E-3</v>
      </c>
      <c r="F17" s="22">
        <v>7.6283583854070205E-2</v>
      </c>
    </row>
    <row r="18" spans="1:6">
      <c r="A18" t="s">
        <v>18</v>
      </c>
      <c r="B18" s="21">
        <v>5.1216882242049273E-4</v>
      </c>
      <c r="C18" s="21">
        <v>1.3155403842083938E-4</v>
      </c>
      <c r="D18" s="22">
        <v>2.9990665260575377E-2</v>
      </c>
      <c r="E18" s="21">
        <v>4.6978019975529867E-4</v>
      </c>
      <c r="F18" s="22">
        <v>8.5131328256408522E-4</v>
      </c>
    </row>
    <row r="19" spans="1:6">
      <c r="A19" t="s">
        <v>19</v>
      </c>
      <c r="B19" s="22">
        <v>6.5490985539267668E-4</v>
      </c>
      <c r="C19" s="21">
        <v>5.5432753780704474E-4</v>
      </c>
      <c r="D19" s="21">
        <v>3.3814763941054845E-4</v>
      </c>
      <c r="E19" s="21">
        <v>4.016519956836829E-4</v>
      </c>
      <c r="F19" s="22">
        <v>5.2808238060219007E-3</v>
      </c>
    </row>
    <row r="20" spans="1:6">
      <c r="A20" t="s">
        <v>20</v>
      </c>
      <c r="B20" s="22">
        <v>6.8816110364816098E-4</v>
      </c>
      <c r="C20" s="22">
        <v>1.7131325292660195E-3</v>
      </c>
      <c r="D20" s="22">
        <v>0.49074374609427474</v>
      </c>
      <c r="E20" s="22">
        <v>9.9669265535068073E-3</v>
      </c>
      <c r="F20" s="21">
        <v>1.8684035898661921E-4</v>
      </c>
    </row>
    <row r="21" spans="1:6">
      <c r="A21" t="s">
        <v>21</v>
      </c>
      <c r="B21" s="22">
        <v>1.0527704483843639E-3</v>
      </c>
      <c r="C21" s="22">
        <v>1.319792688937589E-3</v>
      </c>
      <c r="D21" s="21">
        <v>8.2905237391240748E-4</v>
      </c>
      <c r="E21" s="21">
        <v>3.6879956757692004E-4</v>
      </c>
      <c r="F21" s="21">
        <v>1.281621350523497E-4</v>
      </c>
    </row>
    <row r="22" spans="1:6">
      <c r="A22" t="s">
        <v>22</v>
      </c>
      <c r="B22" s="22">
        <v>4.1906238432192752E-2</v>
      </c>
      <c r="C22" s="22">
        <v>0.44899882948629599</v>
      </c>
      <c r="D22" s="22">
        <v>2.9742209357352437E-3</v>
      </c>
      <c r="E22" s="22">
        <v>3.4405623361115717E-2</v>
      </c>
      <c r="F22" s="22">
        <v>4.8121798846905367E-3</v>
      </c>
    </row>
    <row r="23" spans="1:6">
      <c r="A23" t="s">
        <v>23</v>
      </c>
      <c r="B23" s="22">
        <v>2.32114110388676E-3</v>
      </c>
      <c r="C23" s="22">
        <v>3.0850206407590825E-3</v>
      </c>
      <c r="D23" s="21">
        <v>4.3576769975445299E-4</v>
      </c>
      <c r="E23" s="22">
        <v>2.4105600148269742E-3</v>
      </c>
      <c r="F23" s="21">
        <v>1.9658972490329014E-4</v>
      </c>
    </row>
    <row r="24" spans="1:6">
      <c r="A24" t="s">
        <v>24</v>
      </c>
      <c r="B24" s="22">
        <v>0.13472565020687305</v>
      </c>
      <c r="C24" s="22">
        <v>1.9532313086344486E-2</v>
      </c>
      <c r="D24" s="22">
        <v>3.4750999097667356E-3</v>
      </c>
      <c r="E24" s="21">
        <v>4.7398182007236695E-4</v>
      </c>
      <c r="F24" s="22">
        <v>2.7273033865817253E-3</v>
      </c>
    </row>
    <row r="25" spans="1:6">
      <c r="A25" t="s">
        <v>25</v>
      </c>
      <c r="B25" s="21">
        <v>4.6317625338466225E-4</v>
      </c>
      <c r="C25" s="21">
        <v>3.8736247332063028E-4</v>
      </c>
      <c r="D25" s="22">
        <v>0.14883013628851344</v>
      </c>
      <c r="E25" s="21">
        <v>2.7500160144999786E-4</v>
      </c>
      <c r="F25" s="21">
        <v>6.3573123275604019E-4</v>
      </c>
    </row>
    <row r="26" spans="1:6">
      <c r="A26" t="s">
        <v>26</v>
      </c>
      <c r="B26" s="21">
        <v>1.5688877514138209E-4</v>
      </c>
      <c r="C26" s="21">
        <v>3.14786088797948E-4</v>
      </c>
      <c r="D26" s="21">
        <v>6.9929031856353632E-4</v>
      </c>
      <c r="E26" s="21">
        <v>1.2739104380986998E-4</v>
      </c>
      <c r="F26" s="22">
        <v>1.8774965042741707E-2</v>
      </c>
    </row>
    <row r="27" spans="1:6">
      <c r="A27" t="s">
        <v>27</v>
      </c>
      <c r="B27" s="22">
        <v>0.31804545703104864</v>
      </c>
      <c r="C27" s="22">
        <v>0.27970982416857521</v>
      </c>
      <c r="D27" s="22">
        <v>4.2436321344101927E-2</v>
      </c>
      <c r="E27" s="22">
        <v>0.25840626338715478</v>
      </c>
      <c r="F27" s="21">
        <v>5.4520922401965868E-4</v>
      </c>
    </row>
    <row r="28" spans="1:6">
      <c r="A28" t="s">
        <v>28</v>
      </c>
      <c r="B28" s="21">
        <v>4.6477031075634057E-4</v>
      </c>
      <c r="C28" s="22">
        <v>8.6245070796093734E-4</v>
      </c>
      <c r="D28" s="21">
        <v>1.5935008490837045E-3</v>
      </c>
      <c r="E28" s="22">
        <v>1.4847988140103722E-3</v>
      </c>
      <c r="F28" s="21">
        <v>3.2554626816607123E-4</v>
      </c>
    </row>
    <row r="29" spans="1:6">
      <c r="A29" t="s">
        <v>29</v>
      </c>
      <c r="B29" s="21">
        <v>2.2017549894491644E-4</v>
      </c>
      <c r="C29" s="22">
        <v>5.9016109002821934E-2</v>
      </c>
      <c r="D29" s="21">
        <v>1.7630687381657516E-3</v>
      </c>
      <c r="E29" s="22">
        <v>8.1826334857571278E-2</v>
      </c>
      <c r="F29" s="22">
        <v>1.3857997084988504E-3</v>
      </c>
    </row>
    <row r="30" spans="1:6">
      <c r="A30" t="s">
        <v>30</v>
      </c>
      <c r="B30" s="22">
        <v>5.0757438713593284E-2</v>
      </c>
      <c r="C30" s="21">
        <v>3.1087945256413251E-4</v>
      </c>
      <c r="D30" s="21">
        <v>4.4759069471300998E-4</v>
      </c>
      <c r="E30" s="22">
        <v>0.3629330269301177</v>
      </c>
      <c r="F30" s="21">
        <v>7.4503898356424888E-4</v>
      </c>
    </row>
    <row r="31" spans="1:6">
      <c r="A31" t="s">
        <v>31</v>
      </c>
      <c r="B31" s="21">
        <v>5.7494637609755111E-4</v>
      </c>
      <c r="C31" s="22">
        <v>2.7387193071890581E-2</v>
      </c>
      <c r="D31" s="22">
        <v>5.7873670278075929E-3</v>
      </c>
      <c r="E31" s="22">
        <v>9.5417116084869891E-4</v>
      </c>
      <c r="F31" s="21">
        <v>5.8951921845253866E-4</v>
      </c>
    </row>
    <row r="32" spans="1:6">
      <c r="A32" t="s">
        <v>32</v>
      </c>
      <c r="B32" s="21">
        <v>4.5328742606869917E-4</v>
      </c>
      <c r="C32" s="21">
        <v>4.8481816106795176E-4</v>
      </c>
      <c r="D32" s="22">
        <v>5.4777628352193786E-3</v>
      </c>
      <c r="E32" s="21">
        <v>3.5747026857988747E-4</v>
      </c>
      <c r="F32" s="22">
        <v>1.2713262943853658E-3</v>
      </c>
    </row>
    <row r="33" spans="1:6">
      <c r="A33" t="s">
        <v>33</v>
      </c>
      <c r="B33" s="22">
        <v>1.1529606603745098E-3</v>
      </c>
      <c r="C33" s="22">
        <v>2.89861072046638E-2</v>
      </c>
      <c r="D33" s="22">
        <v>2.639113940676598E-3</v>
      </c>
      <c r="E33" s="22">
        <v>1.278698465457062E-3</v>
      </c>
      <c r="F33" s="21">
        <v>7.1777814403671905E-4</v>
      </c>
    </row>
    <row r="34" spans="1:6">
      <c r="A34" t="s">
        <v>34</v>
      </c>
      <c r="B34" s="22">
        <v>6.3451042639586081E-4</v>
      </c>
      <c r="C34" s="21">
        <v>2.0677455030457094E-4</v>
      </c>
      <c r="D34" s="22">
        <v>3.9021384023395587E-3</v>
      </c>
      <c r="E34" s="22">
        <v>5.4124670528725273E-3</v>
      </c>
      <c r="F34" s="22">
        <v>3.6628127738244143E-2</v>
      </c>
    </row>
    <row r="35" spans="1:6">
      <c r="A35" t="s">
        <v>35</v>
      </c>
      <c r="B35" s="22">
        <v>1.465330603078984E-3</v>
      </c>
      <c r="C35" s="22">
        <v>8.3495825903506186E-4</v>
      </c>
      <c r="D35" s="21">
        <v>1.5060180003150265E-3</v>
      </c>
      <c r="E35" s="22">
        <v>2.5051435432615638E-3</v>
      </c>
      <c r="F35" s="21">
        <v>5.8289497961313695E-4</v>
      </c>
    </row>
    <row r="36" spans="1:6">
      <c r="A36" t="s">
        <v>36</v>
      </c>
      <c r="B36" s="21">
        <v>1.9904190174638241E-4</v>
      </c>
      <c r="C36" s="21">
        <v>2.8478167313317838E-4</v>
      </c>
      <c r="D36" s="22">
        <v>2.8270142101700013E-3</v>
      </c>
      <c r="E36" s="22">
        <v>1.0199722344251517E-3</v>
      </c>
      <c r="F36" s="21">
        <v>2.3367471602674569E-4</v>
      </c>
    </row>
    <row r="37" spans="1:6">
      <c r="A37" t="s">
        <v>37</v>
      </c>
      <c r="B37" s="22">
        <v>2.0342586215184996E-3</v>
      </c>
      <c r="C37" s="22">
        <v>1.1485604353719467E-3</v>
      </c>
      <c r="D37" s="21">
        <v>2.3445772709275109E-3</v>
      </c>
      <c r="E37" s="22">
        <v>4.9446650762722168E-3</v>
      </c>
      <c r="F37" s="21">
        <v>1.5622471007543224E-4</v>
      </c>
    </row>
    <row r="38" spans="1:6">
      <c r="A38" t="s">
        <v>38</v>
      </c>
      <c r="B38" s="21">
        <v>4.6139552082417266E-4</v>
      </c>
      <c r="C38" s="21">
        <v>6.5286618163140316E-4</v>
      </c>
      <c r="D38" s="22">
        <v>2.7683309143500512E-3</v>
      </c>
      <c r="E38" s="21">
        <v>5.1045263858898009E-4</v>
      </c>
      <c r="F38" s="21">
        <v>5.6460466786098322E-4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EC7CD-C938-4B5A-8159-A8015B958DF7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-5.072091115039281E-2</v>
      </c>
      <c r="D5" s="10">
        <v>1.3773103257658425E-3</v>
      </c>
      <c r="E5" s="10">
        <v>2.2034747678385184E-3</v>
      </c>
      <c r="F5" s="10">
        <v>8.0900628902326084E-3</v>
      </c>
      <c r="G5" s="10">
        <v>8.2657652971711727E-3</v>
      </c>
      <c r="H5" s="10">
        <v>7.6151438821669797E-3</v>
      </c>
      <c r="I5" s="10">
        <v>2.4821059258439571E-2</v>
      </c>
      <c r="J5" s="10">
        <v>-5.085518994677486E-3</v>
      </c>
      <c r="K5" s="10">
        <v>-2.9773678787257861E-2</v>
      </c>
      <c r="L5" s="10">
        <v>2.3455864201734487E-2</v>
      </c>
      <c r="M5" s="10">
        <v>1.1966578543075255E-2</v>
      </c>
      <c r="N5" s="10">
        <v>2.4583653941772626E-2</v>
      </c>
      <c r="O5" s="10">
        <v>2.1941395926272294E-2</v>
      </c>
      <c r="P5" s="10">
        <v>2.4241827070624857E-2</v>
      </c>
      <c r="Q5" s="10">
        <v>2.4302522173060812E-2</v>
      </c>
      <c r="R5" s="10">
        <v>-1.4615417822955239E-2</v>
      </c>
      <c r="S5" s="10">
        <v>2.4953547696379245E-2</v>
      </c>
      <c r="T5" s="10">
        <v>4.7406444556496244E-3</v>
      </c>
      <c r="U5" s="10">
        <v>-5.5606706667289891E-3</v>
      </c>
      <c r="V5" s="10">
        <v>1.2353441744340108E-2</v>
      </c>
      <c r="W5" s="10">
        <v>-1.8269196457066882E-2</v>
      </c>
      <c r="X5" s="10">
        <v>-2.755494164143818E-2</v>
      </c>
      <c r="Y5" s="10">
        <v>-1.2260370092024993E-2</v>
      </c>
      <c r="Z5" s="10">
        <v>-2.0139009531418759E-2</v>
      </c>
      <c r="AA5" s="10">
        <v>4.6112281952507897E-3</v>
      </c>
      <c r="AB5" s="11" t="s">
        <v>50</v>
      </c>
      <c r="AC5" s="10">
        <v>-2.5511002105010883E-2</v>
      </c>
      <c r="AD5" s="10">
        <v>7.1040176153582407E-3</v>
      </c>
      <c r="AE5" s="10">
        <v>-2.0014257137665924E-2</v>
      </c>
      <c r="AF5" s="10">
        <v>-3.2974066202575501E-2</v>
      </c>
      <c r="AG5" s="10">
        <v>-2.2547428294398958E-2</v>
      </c>
      <c r="AH5" s="10">
        <v>-4.7328561239854711E-2</v>
      </c>
      <c r="AI5" s="10">
        <v>-2.6549304328980446E-2</v>
      </c>
      <c r="AJ5" s="10">
        <v>-4.0464155244951228E-2</v>
      </c>
      <c r="AK5" s="10">
        <v>1.7152665641678232E-2</v>
      </c>
      <c r="AL5" s="10">
        <v>-5.0106812601597175E-2</v>
      </c>
      <c r="AM5" s="12">
        <v>-2.48636481785523E-2</v>
      </c>
    </row>
    <row r="6" spans="1:39" ht="24">
      <c r="A6" s="13" t="s">
        <v>41</v>
      </c>
      <c r="B6" s="14" t="s">
        <v>40</v>
      </c>
      <c r="C6" s="15">
        <v>5.8900037082519193E-3</v>
      </c>
      <c r="D6" s="16">
        <v>5.0659968341456888E-3</v>
      </c>
      <c r="E6" s="16">
        <v>-9.2217976749752011E-3</v>
      </c>
      <c r="F6" s="16">
        <v>1.4586084954787665E-2</v>
      </c>
      <c r="G6" s="16">
        <v>1.4575054468702281E-2</v>
      </c>
      <c r="H6" s="16">
        <v>1.4962758243946874E-2</v>
      </c>
      <c r="I6" s="16">
        <v>-1.8029687348177056E-2</v>
      </c>
      <c r="J6" s="16">
        <v>2.5194706346682708E-3</v>
      </c>
      <c r="K6" s="16">
        <v>-1.8613582990617446E-2</v>
      </c>
      <c r="L6" s="17" t="s">
        <v>50</v>
      </c>
      <c r="M6" s="16">
        <v>-2.1042209703827669E-2</v>
      </c>
      <c r="N6" s="16">
        <v>-2.8316548615289403E-2</v>
      </c>
      <c r="O6" s="16">
        <v>-1.0263179024686864E-2</v>
      </c>
      <c r="P6" s="16">
        <v>3.1674022479280146E-3</v>
      </c>
      <c r="Q6" s="16">
        <v>-6.3800823295495019E-3</v>
      </c>
      <c r="R6" s="16">
        <v>-1.6542881947918212E-2</v>
      </c>
      <c r="S6" s="16">
        <v>-5.7087774045467147E-3</v>
      </c>
      <c r="T6" s="16">
        <v>-3.4500318646021899E-3</v>
      </c>
      <c r="U6" s="16">
        <v>-1.401823054055565E-2</v>
      </c>
      <c r="V6" s="16">
        <v>-5.9363944774395187E-3</v>
      </c>
      <c r="W6" s="16">
        <v>-4.2905721654932756E-3</v>
      </c>
      <c r="X6" s="16">
        <v>4.4651918467448828E-2</v>
      </c>
      <c r="Y6" s="16">
        <v>5.4223563728502096E-3</v>
      </c>
      <c r="Z6" s="16">
        <v>4.9049598951975998E-2</v>
      </c>
      <c r="AA6" s="16">
        <v>4.0068703680232624E-2</v>
      </c>
      <c r="AB6" s="16">
        <v>2.3464663510530719E-2</v>
      </c>
      <c r="AC6" s="16">
        <v>6.2537437548814037E-2</v>
      </c>
      <c r="AD6" s="16">
        <v>1.2620770884952519E-2</v>
      </c>
      <c r="AE6" s="16">
        <v>6.7669586199149015E-3</v>
      </c>
      <c r="AF6" s="16">
        <v>3.1701962950800876E-2</v>
      </c>
      <c r="AG6" s="16">
        <v>1.7956677199378716E-2</v>
      </c>
      <c r="AH6" s="16">
        <v>4.031416006028945E-3</v>
      </c>
      <c r="AI6" s="16">
        <v>2.8573533043027032E-2</v>
      </c>
      <c r="AJ6" s="16">
        <v>1.6260161865289072E-2</v>
      </c>
      <c r="AK6" s="16">
        <v>-4.2120681081941223E-3</v>
      </c>
      <c r="AL6" s="16">
        <v>-2.2742174780890936E-4</v>
      </c>
      <c r="AM6" s="18">
        <v>3.236053072460094E-2</v>
      </c>
    </row>
    <row r="7" spans="1:39" ht="24">
      <c r="A7" s="13" t="s">
        <v>42</v>
      </c>
      <c r="B7" s="14" t="s">
        <v>40</v>
      </c>
      <c r="C7" s="15">
        <v>1.2137584544871658E-2</v>
      </c>
      <c r="D7" s="16">
        <v>2.421783971521365E-2</v>
      </c>
      <c r="E7" s="16">
        <v>-8.507838214273979E-3</v>
      </c>
      <c r="F7" s="16">
        <v>-2.7280202073418844E-2</v>
      </c>
      <c r="G7" s="16">
        <v>-1.2692887656755749E-2</v>
      </c>
      <c r="H7" s="16">
        <v>-4.2927521043011972E-2</v>
      </c>
      <c r="I7" s="16">
        <v>-1.3019397549478323E-3</v>
      </c>
      <c r="J7" s="16">
        <v>-2.9159826757808056E-2</v>
      </c>
      <c r="K7" s="16">
        <v>-1.6710302449473788E-2</v>
      </c>
      <c r="L7" s="16">
        <v>-6.4087440142751844E-3</v>
      </c>
      <c r="M7" s="16">
        <v>3.289622890149333E-3</v>
      </c>
      <c r="N7" s="16">
        <v>-1.8452601302299376E-2</v>
      </c>
      <c r="O7" s="16">
        <v>2.0347831069855556E-2</v>
      </c>
      <c r="P7" s="16">
        <v>-1.2660416362723134E-2</v>
      </c>
      <c r="Q7" s="17" t="s">
        <v>51</v>
      </c>
      <c r="R7" s="16">
        <v>-2.0203149328037098E-2</v>
      </c>
      <c r="S7" s="16">
        <v>-4.4410432347916182E-2</v>
      </c>
      <c r="T7" s="16">
        <v>-4.6159276768384279E-3</v>
      </c>
      <c r="U7" s="16">
        <v>-2.9142062110790526E-2</v>
      </c>
      <c r="V7" s="16">
        <v>-2.2230823282917123E-3</v>
      </c>
      <c r="W7" s="16">
        <v>-5.5392079565861905E-3</v>
      </c>
      <c r="X7" s="16">
        <v>3.0760623854938648E-2</v>
      </c>
      <c r="Y7" s="16">
        <v>-3.541175130253925E-4</v>
      </c>
      <c r="Z7" s="16">
        <v>1.2330504220365216E-2</v>
      </c>
      <c r="AA7" s="16">
        <v>1.0146434838394204E-2</v>
      </c>
      <c r="AB7" s="16">
        <v>2.4394093030024613E-2</v>
      </c>
      <c r="AC7" s="16">
        <v>2.43441640094786E-2</v>
      </c>
      <c r="AD7" s="16">
        <v>1.8369776018157796E-2</v>
      </c>
      <c r="AE7" s="16">
        <v>2.2152780235771136E-2</v>
      </c>
      <c r="AF7" s="16">
        <v>4.9257672627339042E-3</v>
      </c>
      <c r="AG7" s="16">
        <v>-1.5475820973759066E-2</v>
      </c>
      <c r="AH7" s="16">
        <v>4.8582744816726128E-2</v>
      </c>
      <c r="AI7" s="16">
        <v>1.6411496927569703E-2</v>
      </c>
      <c r="AJ7" s="16">
        <v>-1.1865018902892618E-2</v>
      </c>
      <c r="AK7" s="16">
        <v>-2.1384367515354346E-3</v>
      </c>
      <c r="AL7" s="16">
        <v>2.1410170533981053E-2</v>
      </c>
      <c r="AM7" s="18">
        <v>-5.6895112310036515E-3</v>
      </c>
    </row>
    <row r="8" spans="1:39" ht="24">
      <c r="A8" s="13" t="s">
        <v>43</v>
      </c>
      <c r="B8" s="14" t="s">
        <v>40</v>
      </c>
      <c r="C8" s="15">
        <v>1.8253443485104916E-2</v>
      </c>
      <c r="D8" s="16">
        <v>-4.6097535425429048E-2</v>
      </c>
      <c r="E8" s="16">
        <v>-1.3519609344206459E-2</v>
      </c>
      <c r="F8" s="16">
        <v>1.3316434839480968E-2</v>
      </c>
      <c r="G8" s="16">
        <v>-2.251803146796166E-2</v>
      </c>
      <c r="H8" s="16">
        <v>-4.4142297718136672E-2</v>
      </c>
      <c r="I8" s="16">
        <v>-1.2616971850064653E-2</v>
      </c>
      <c r="J8" s="16">
        <v>-2.0436417222126798E-2</v>
      </c>
      <c r="K8" s="16">
        <v>8.6900227249781074E-3</v>
      </c>
      <c r="L8" s="16">
        <v>-4.2797357106469716E-3</v>
      </c>
      <c r="M8" s="16">
        <v>-1.4723073847532462E-2</v>
      </c>
      <c r="N8" s="16">
        <v>3.3042375469025172E-2</v>
      </c>
      <c r="O8" s="16">
        <v>-1.4135363916139702E-2</v>
      </c>
      <c r="P8" s="16">
        <v>-8.5036015762434021E-4</v>
      </c>
      <c r="Q8" s="16">
        <v>-5.5094901978213076E-3</v>
      </c>
      <c r="R8" s="16">
        <v>1.6581979311549148E-2</v>
      </c>
      <c r="S8" s="16">
        <v>-2.3691091296749435E-2</v>
      </c>
      <c r="T8" s="16">
        <v>-1.9816242480843613E-2</v>
      </c>
      <c r="U8" s="16">
        <v>-3.2114296845148618E-2</v>
      </c>
      <c r="V8" s="16">
        <v>-1.4874438956380307E-2</v>
      </c>
      <c r="W8" s="17" t="s">
        <v>50</v>
      </c>
      <c r="X8" s="16">
        <v>1.9116580598852483E-2</v>
      </c>
      <c r="Y8" s="16">
        <v>1.0190074652863765E-2</v>
      </c>
      <c r="Z8" s="16">
        <v>-1.0951603752242928E-3</v>
      </c>
      <c r="AA8" s="16">
        <v>1.4874509232996302E-2</v>
      </c>
      <c r="AB8" s="16">
        <v>-1.8232217683680368E-2</v>
      </c>
      <c r="AC8" s="16">
        <v>4.6583878677222881E-3</v>
      </c>
      <c r="AD8" s="16">
        <v>5.5579697076389045E-2</v>
      </c>
      <c r="AE8" s="16">
        <v>1.1646224475987298E-2</v>
      </c>
      <c r="AF8" s="16">
        <v>1.831695828800077E-2</v>
      </c>
      <c r="AG8" s="16">
        <v>1.5634586949023532E-2</v>
      </c>
      <c r="AH8" s="16">
        <v>4.0600956109077428E-2</v>
      </c>
      <c r="AI8" s="16">
        <v>9.1107523512645849E-3</v>
      </c>
      <c r="AJ8" s="16">
        <v>4.6429237210701392E-2</v>
      </c>
      <c r="AK8" s="16">
        <v>2.146698286147249E-2</v>
      </c>
      <c r="AL8" s="16">
        <v>-7.7816176315150323E-3</v>
      </c>
      <c r="AM8" s="18">
        <v>1.9703910060982894E-2</v>
      </c>
    </row>
    <row r="9" spans="1:39" ht="24">
      <c r="A9" s="13" t="s">
        <v>44</v>
      </c>
      <c r="B9" s="14" t="s">
        <v>40</v>
      </c>
      <c r="C9" s="15">
        <v>2.0247368614270872E-2</v>
      </c>
      <c r="D9" s="16">
        <v>1.2385585823214681E-2</v>
      </c>
      <c r="E9" s="16">
        <v>8.0263728841643272E-3</v>
      </c>
      <c r="F9" s="16">
        <v>1.3956489663752467E-2</v>
      </c>
      <c r="G9" s="16">
        <v>4.0237276724508969E-2</v>
      </c>
      <c r="H9" s="16">
        <v>8.3175175262639057E-3</v>
      </c>
      <c r="I9" s="16">
        <v>4.1404925622552262E-2</v>
      </c>
      <c r="J9" s="16">
        <v>-6.0377505093561128E-4</v>
      </c>
      <c r="K9" s="16">
        <v>1.0438055663606971E-2</v>
      </c>
      <c r="L9" s="16">
        <v>6.7097212926867655E-3</v>
      </c>
      <c r="M9" s="16">
        <v>-7.0302099799666616E-3</v>
      </c>
      <c r="N9" s="16">
        <v>1.0585287182907481E-2</v>
      </c>
      <c r="O9" s="16">
        <v>3.9988749667361989E-2</v>
      </c>
      <c r="P9" s="16">
        <v>2.4000504094783451E-2</v>
      </c>
      <c r="Q9" s="16">
        <v>2.1883426806684828E-2</v>
      </c>
      <c r="R9" s="16">
        <v>5.213161082256214E-3</v>
      </c>
      <c r="S9" s="16">
        <v>8.3343047192426158E-3</v>
      </c>
      <c r="T9" s="16">
        <v>4.7882644638100238E-3</v>
      </c>
      <c r="U9" s="16">
        <v>-3.2368718561807459E-2</v>
      </c>
      <c r="V9" s="16">
        <v>-2.1032025243798332E-2</v>
      </c>
      <c r="W9" s="16">
        <v>1.1578913864628467E-2</v>
      </c>
      <c r="X9" s="16">
        <v>1.0255241120330523E-2</v>
      </c>
      <c r="Y9" s="16">
        <v>-1.0191047092602911E-2</v>
      </c>
      <c r="Z9" s="16">
        <v>-5.2079197950219036E-2</v>
      </c>
      <c r="AA9" s="16">
        <v>7.042467011712965E-3</v>
      </c>
      <c r="AB9" s="16">
        <v>-1.9839600678723281E-2</v>
      </c>
      <c r="AC9" s="16">
        <v>-4.8579958723171279E-2</v>
      </c>
      <c r="AD9" s="16">
        <v>-1.8144832336817449E-2</v>
      </c>
      <c r="AE9" s="17" t="s">
        <v>52</v>
      </c>
      <c r="AF9" s="16">
        <v>-2.1133331904087293E-2</v>
      </c>
      <c r="AG9" s="16">
        <v>1.5582745739526831E-2</v>
      </c>
      <c r="AH9" s="16">
        <v>4.8146781904616588E-3</v>
      </c>
      <c r="AI9" s="16">
        <v>3.9797935340919979E-2</v>
      </c>
      <c r="AJ9" s="16">
        <v>-4.2684472984353371E-2</v>
      </c>
      <c r="AK9" s="16">
        <v>-9.7365094236537639E-3</v>
      </c>
      <c r="AL9" s="16">
        <v>-6.3738976689430848E-2</v>
      </c>
      <c r="AM9" s="18">
        <v>-2.1398475776727273E-2</v>
      </c>
    </row>
    <row r="10" spans="1:39" ht="24">
      <c r="A10" s="13" t="s">
        <v>45</v>
      </c>
      <c r="B10" s="14" t="s">
        <v>40</v>
      </c>
      <c r="C10" s="15">
        <v>1.894329059710876E-2</v>
      </c>
      <c r="D10" s="16">
        <v>-5.983475562525078E-3</v>
      </c>
      <c r="E10" s="17" t="s">
        <v>53</v>
      </c>
      <c r="F10" s="16">
        <v>-2.9554296511574575E-2</v>
      </c>
      <c r="G10" s="16">
        <v>-2.9517038341718198E-2</v>
      </c>
      <c r="H10" s="16">
        <v>3.5672421511754059E-2</v>
      </c>
      <c r="I10" s="16">
        <v>-1.1253600086465552E-2</v>
      </c>
      <c r="J10" s="16">
        <v>2.5569418301453974E-3</v>
      </c>
      <c r="K10" s="16">
        <v>-2.2526493362804413E-2</v>
      </c>
      <c r="L10" s="16">
        <v>-9.174541445847206E-3</v>
      </c>
      <c r="M10" s="16">
        <v>-1.7487966279668355E-2</v>
      </c>
      <c r="N10" s="16">
        <v>9.859969156204608E-3</v>
      </c>
      <c r="O10" s="16">
        <v>-8.8270111810813835E-3</v>
      </c>
      <c r="P10" s="16">
        <v>-1.8470700158141201E-2</v>
      </c>
      <c r="Q10" s="16">
        <v>-8.4366434614225015E-3</v>
      </c>
      <c r="R10" s="16">
        <v>-2.5004524732313356E-2</v>
      </c>
      <c r="S10" s="16">
        <v>-1.6168500467603743E-2</v>
      </c>
      <c r="T10" s="16">
        <v>8.218254595223972E-3</v>
      </c>
      <c r="U10" s="16">
        <v>2.3154489391396738E-2</v>
      </c>
      <c r="V10" s="16">
        <v>-4.186258746996098E-2</v>
      </c>
      <c r="W10" s="16">
        <v>-1.3480622780273946E-2</v>
      </c>
      <c r="X10" s="16">
        <v>5.7299756808917093E-2</v>
      </c>
      <c r="Y10" s="16">
        <v>1.8005846883325554E-2</v>
      </c>
      <c r="Z10" s="16">
        <v>1.6458543070571794E-2</v>
      </c>
      <c r="AA10" s="16">
        <v>6.2506120261052534E-3</v>
      </c>
      <c r="AB10" s="16">
        <v>2.1888414185486367E-3</v>
      </c>
      <c r="AC10" s="16">
        <v>2.0703638689934703E-2</v>
      </c>
      <c r="AD10" s="16">
        <v>1.2297819383229964E-3</v>
      </c>
      <c r="AE10" s="16">
        <v>8.0689574653570063E-3</v>
      </c>
      <c r="AF10" s="16">
        <v>3.2912461373527532E-2</v>
      </c>
      <c r="AG10" s="16">
        <v>1.2415577113638982E-2</v>
      </c>
      <c r="AH10" s="16">
        <v>4.0591251500440087E-2</v>
      </c>
      <c r="AI10" s="16">
        <v>3.537585287088308E-2</v>
      </c>
      <c r="AJ10" s="16">
        <v>-6.6254270221164317E-3</v>
      </c>
      <c r="AK10" s="16">
        <v>1.9809655461214926E-2</v>
      </c>
      <c r="AL10" s="16">
        <v>2.1998665448935664E-2</v>
      </c>
      <c r="AM10" s="18">
        <v>5.5780684222322262E-2</v>
      </c>
    </row>
    <row r="11" spans="1:39" ht="24">
      <c r="A11" s="13" t="s">
        <v>46</v>
      </c>
      <c r="B11" s="14" t="s">
        <v>40</v>
      </c>
      <c r="C11" s="15">
        <v>4.8657673842227446E-2</v>
      </c>
      <c r="D11" s="16">
        <v>-2.6086083579485875E-2</v>
      </c>
      <c r="E11" s="16">
        <v>3.5521202491770779E-2</v>
      </c>
      <c r="F11" s="16">
        <v>1.4506560612529126E-2</v>
      </c>
      <c r="G11" s="16">
        <v>-3.635729072987935E-3</v>
      </c>
      <c r="H11" s="17" t="s">
        <v>54</v>
      </c>
      <c r="I11" s="16">
        <v>-3.0094984072709906E-2</v>
      </c>
      <c r="J11" s="16">
        <v>-2.8495291177410863E-2</v>
      </c>
      <c r="K11" s="16">
        <v>1.860827457339986E-2</v>
      </c>
      <c r="L11" s="16">
        <v>1.482923675159028E-2</v>
      </c>
      <c r="M11" s="16">
        <v>-4.5670507265611797E-3</v>
      </c>
      <c r="N11" s="16">
        <v>-2.1842155381630833E-2</v>
      </c>
      <c r="O11" s="16">
        <v>-4.3746648828839789E-3</v>
      </c>
      <c r="P11" s="16">
        <v>4.5929566070466764E-3</v>
      </c>
      <c r="Q11" s="16">
        <v>-4.23776148425625E-2</v>
      </c>
      <c r="R11" s="16">
        <v>-2.822698810333652E-3</v>
      </c>
      <c r="S11" s="16">
        <v>-2.4254424507729598E-2</v>
      </c>
      <c r="T11" s="16">
        <v>-3.8341653979901578E-3</v>
      </c>
      <c r="U11" s="16">
        <v>-3.3717019079078911E-2</v>
      </c>
      <c r="V11" s="16">
        <v>-5.26343687375374E-2</v>
      </c>
      <c r="W11" s="16">
        <v>-4.3835730531815192E-2</v>
      </c>
      <c r="X11" s="17" t="s">
        <v>55</v>
      </c>
      <c r="Y11" s="16">
        <v>-7.758424303962912E-3</v>
      </c>
      <c r="Z11" s="16">
        <v>1.7697467643569491E-2</v>
      </c>
      <c r="AA11" s="16">
        <v>1.9435028681950076E-2</v>
      </c>
      <c r="AB11" s="16">
        <v>7.5390599668250869E-3</v>
      </c>
      <c r="AC11" s="16">
        <v>1.0488013569754252E-2</v>
      </c>
      <c r="AD11" s="16">
        <v>1.4843192888923675E-3</v>
      </c>
      <c r="AE11" s="16">
        <v>8.3273543533539437E-3</v>
      </c>
      <c r="AF11" s="16">
        <v>-9.3333491179325E-3</v>
      </c>
      <c r="AG11" s="16">
        <v>1.4377763147714481E-2</v>
      </c>
      <c r="AH11" s="16">
        <v>-8.8972546995126113E-3</v>
      </c>
      <c r="AI11" s="16">
        <v>2.2468594188307042E-2</v>
      </c>
      <c r="AJ11" s="16">
        <v>3.1177860486486995E-2</v>
      </c>
      <c r="AK11" s="16">
        <v>1.4654424152851207E-3</v>
      </c>
      <c r="AL11" s="16">
        <v>4.9169005469483121E-2</v>
      </c>
      <c r="AM11" s="18">
        <v>1.3779615484335069E-2</v>
      </c>
    </row>
    <row r="12" spans="1:39" ht="24">
      <c r="A12" s="13" t="s">
        <v>47</v>
      </c>
      <c r="B12" s="14" t="s">
        <v>40</v>
      </c>
      <c r="C12" s="15">
        <v>-6.7159479564671875E-3</v>
      </c>
      <c r="D12" s="16">
        <v>-3.5801143337508896E-2</v>
      </c>
      <c r="E12" s="16">
        <v>9.9052501361031157E-3</v>
      </c>
      <c r="F12" s="16">
        <v>-2.3327875984252049E-2</v>
      </c>
      <c r="G12" s="16">
        <v>-7.1322842665377719E-3</v>
      </c>
      <c r="H12" s="16">
        <v>-2.2045454963211242E-2</v>
      </c>
      <c r="I12" s="16">
        <v>-4.7421312574887041E-3</v>
      </c>
      <c r="J12" s="16">
        <v>-3.0800232157577163E-2</v>
      </c>
      <c r="K12" s="16">
        <v>-5.3260104607484537E-2</v>
      </c>
      <c r="L12" s="16">
        <v>-2.8313507569158243E-2</v>
      </c>
      <c r="M12" s="16">
        <v>3.0175832034903954E-3</v>
      </c>
      <c r="N12" s="17" t="s">
        <v>50</v>
      </c>
      <c r="O12" s="16">
        <v>1.2461978750376778E-3</v>
      </c>
      <c r="P12" s="16">
        <v>-1.6040810672447031E-2</v>
      </c>
      <c r="Q12" s="16">
        <v>-1.8390460394890337E-2</v>
      </c>
      <c r="R12" s="16">
        <v>-2.2464795570945287E-2</v>
      </c>
      <c r="S12" s="16">
        <v>-1.5604138789821957E-3</v>
      </c>
      <c r="T12" s="16">
        <v>-1.0792433525102375E-2</v>
      </c>
      <c r="U12" s="16">
        <v>2.0856605548065173E-2</v>
      </c>
      <c r="V12" s="16">
        <v>9.5676633422686966E-3</v>
      </c>
      <c r="W12" s="16">
        <v>3.3115517588906365E-2</v>
      </c>
      <c r="X12" s="16">
        <v>4.9816214801470552E-3</v>
      </c>
      <c r="Y12" s="16">
        <v>-8.7017068824336748E-3</v>
      </c>
      <c r="Z12" s="16">
        <v>8.6120065486283582E-3</v>
      </c>
      <c r="AA12" s="16">
        <v>1.8771923639320093E-2</v>
      </c>
      <c r="AB12" s="16">
        <v>2.4596106423740941E-2</v>
      </c>
      <c r="AC12" s="16">
        <v>4.0977488736268344E-2</v>
      </c>
      <c r="AD12" s="16">
        <v>-5.0841308550880196E-3</v>
      </c>
      <c r="AE12" s="16">
        <v>1.067803977954954E-2</v>
      </c>
      <c r="AF12" s="16">
        <v>2.070384814734743E-2</v>
      </c>
      <c r="AG12" s="16">
        <v>1.4575343921342011E-2</v>
      </c>
      <c r="AH12" s="16">
        <v>1.477822589383251E-2</v>
      </c>
      <c r="AI12" s="16">
        <v>4.0676479630530678E-2</v>
      </c>
      <c r="AJ12" s="16">
        <v>1.5820938398204868E-2</v>
      </c>
      <c r="AK12" s="16">
        <v>1.3280594663455483E-2</v>
      </c>
      <c r="AL12" s="16">
        <v>-3.8689236347808336E-3</v>
      </c>
      <c r="AM12" s="18">
        <v>4.2607301530598593E-2</v>
      </c>
    </row>
    <row r="13" spans="1:39" ht="24">
      <c r="A13" s="13" t="s">
        <v>48</v>
      </c>
      <c r="B13" s="14" t="s">
        <v>40</v>
      </c>
      <c r="C13" s="15">
        <v>-2.4075304154726869E-2</v>
      </c>
      <c r="D13" s="16">
        <v>-2.570149343934184E-3</v>
      </c>
      <c r="E13" s="16">
        <v>-8.7753384259173731E-3</v>
      </c>
      <c r="F13" s="16">
        <v>-5.2840233768300722E-2</v>
      </c>
      <c r="G13" s="16">
        <v>2.2767447735719808E-2</v>
      </c>
      <c r="H13" s="16">
        <v>-4.3928438434499102E-3</v>
      </c>
      <c r="I13" s="16">
        <v>3.5092944004994887E-2</v>
      </c>
      <c r="J13" s="16">
        <v>-1.3921791843910451E-2</v>
      </c>
      <c r="K13" s="17" t="s">
        <v>56</v>
      </c>
      <c r="L13" s="16">
        <v>-1.0153223026307966E-2</v>
      </c>
      <c r="M13" s="16">
        <v>2.2725358775742808E-2</v>
      </c>
      <c r="N13" s="16">
        <v>1.2481466763064383E-3</v>
      </c>
      <c r="O13" s="17" t="s">
        <v>54</v>
      </c>
      <c r="P13" s="16">
        <v>-4.2963678006062309E-2</v>
      </c>
      <c r="Q13" s="16">
        <v>2.0094638303941776E-2</v>
      </c>
      <c r="R13" s="16">
        <v>-2.2923524008220172E-2</v>
      </c>
      <c r="S13" s="16">
        <v>1.1766053705081093E-2</v>
      </c>
      <c r="T13" s="16">
        <v>-5.9301262682114365E-3</v>
      </c>
      <c r="U13" s="16">
        <v>-4.9055580676309329E-2</v>
      </c>
      <c r="V13" s="16">
        <v>-2.9486761212146113E-2</v>
      </c>
      <c r="W13" s="16">
        <v>-1.4033512727591393E-2</v>
      </c>
      <c r="X13" s="16">
        <v>3.6691190753739444E-2</v>
      </c>
      <c r="Y13" s="16">
        <v>2.7702056251938549E-2</v>
      </c>
      <c r="Z13" s="16">
        <v>2.9496109816792959E-2</v>
      </c>
      <c r="AA13" s="16">
        <v>9.2765589144457161E-3</v>
      </c>
      <c r="AB13" s="16">
        <v>2.1745222877879968E-2</v>
      </c>
      <c r="AC13" s="16">
        <v>-1.5029233777512006E-2</v>
      </c>
      <c r="AD13" s="16">
        <v>3.3682758240213584E-4</v>
      </c>
      <c r="AE13" s="16">
        <v>3.9932840596963282E-2</v>
      </c>
      <c r="AF13" s="16">
        <v>-1.2164224139865145E-3</v>
      </c>
      <c r="AG13" s="16">
        <v>5.7948813615324463E-3</v>
      </c>
      <c r="AH13" s="16">
        <v>2.4039325227696952E-2</v>
      </c>
      <c r="AI13" s="16">
        <v>1.6629010865986935E-2</v>
      </c>
      <c r="AJ13" s="16">
        <v>-1.1873406611746741E-2</v>
      </c>
      <c r="AK13" s="16">
        <v>6.5331060195232193E-3</v>
      </c>
      <c r="AL13" s="16">
        <v>8.7279977088133478E-3</v>
      </c>
      <c r="AM13" s="18">
        <v>-6.6456983386879026E-3</v>
      </c>
    </row>
    <row r="14" spans="1:39" ht="24">
      <c r="A14" s="13" t="s">
        <v>49</v>
      </c>
      <c r="B14" s="14" t="s">
        <v>40</v>
      </c>
      <c r="C14" s="15">
        <v>3.3100190319609979E-2</v>
      </c>
      <c r="D14" s="16">
        <v>4.2101675293765892E-2</v>
      </c>
      <c r="E14" s="16">
        <v>1.7906336156777568E-2</v>
      </c>
      <c r="F14" s="16">
        <v>-4.795441709949764E-3</v>
      </c>
      <c r="G14" s="16">
        <v>2.7702338451060356E-2</v>
      </c>
      <c r="H14" s="16">
        <v>-7.7451936766969503E-3</v>
      </c>
      <c r="I14" s="16">
        <v>2.1236548178393211E-2</v>
      </c>
      <c r="J14" s="16">
        <v>2.3685567035786642E-2</v>
      </c>
      <c r="K14" s="16">
        <v>-3.9096824889440817E-3</v>
      </c>
      <c r="L14" s="16">
        <v>5.3644430236032313E-3</v>
      </c>
      <c r="M14" s="16">
        <v>2.7306225068930823E-2</v>
      </c>
      <c r="N14" s="16">
        <v>-8.6205509546756209E-3</v>
      </c>
      <c r="O14" s="16">
        <v>2.7681682906934835E-2</v>
      </c>
      <c r="P14" s="16">
        <v>3.5149623087417634E-2</v>
      </c>
      <c r="Q14" s="16">
        <v>-3.5176356604005093E-4</v>
      </c>
      <c r="R14" s="16">
        <v>1.0414049926671491E-2</v>
      </c>
      <c r="S14" s="16">
        <v>1.8966897600457625E-2</v>
      </c>
      <c r="T14" s="17" t="s">
        <v>57</v>
      </c>
      <c r="U14" s="16">
        <v>-1.3021417742414873E-2</v>
      </c>
      <c r="V14" s="16">
        <v>4.3441929293711679E-3</v>
      </c>
      <c r="W14" s="16">
        <v>1.0099556464926213E-2</v>
      </c>
      <c r="X14" s="16">
        <v>-4.5061274211939527E-2</v>
      </c>
      <c r="Y14" s="17" t="s">
        <v>54</v>
      </c>
      <c r="Z14" s="16">
        <v>-8.1580754083316019E-3</v>
      </c>
      <c r="AA14" s="16">
        <v>-6.9614801712899544E-3</v>
      </c>
      <c r="AB14" s="16">
        <v>-1.2129996742140535E-2</v>
      </c>
      <c r="AC14" s="16">
        <v>-1.353104128229931E-2</v>
      </c>
      <c r="AD14" s="16">
        <v>-1.8949895511354529E-2</v>
      </c>
      <c r="AE14" s="16">
        <v>-1.0179922214067699E-2</v>
      </c>
      <c r="AF14" s="16">
        <v>-2.7414569567666493E-2</v>
      </c>
      <c r="AG14" s="16">
        <v>-3.6916238179129257E-2</v>
      </c>
      <c r="AH14" s="16">
        <v>3.5353392985299964E-2</v>
      </c>
      <c r="AI14" s="16">
        <v>2.3496354963176421E-2</v>
      </c>
      <c r="AJ14" s="16">
        <v>-5.6740898529825869E-2</v>
      </c>
      <c r="AK14" s="16">
        <v>-2.0324420658911248E-2</v>
      </c>
      <c r="AL14" s="16">
        <v>-4.2848784097767448E-2</v>
      </c>
      <c r="AM14" s="18">
        <v>-6.3760286139064766E-3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4.8802008931018812E-9</v>
      </c>
      <c r="E21" s="10">
        <f t="shared" ref="E21:AM21" si="0">$C5^2*E5^2</f>
        <v>1.2490800060504812E-8</v>
      </c>
      <c r="F21" s="10">
        <f t="shared" si="0"/>
        <v>1.6837510853343238E-7</v>
      </c>
      <c r="G21" s="10">
        <f t="shared" si="0"/>
        <v>1.7576817045866479E-7</v>
      </c>
      <c r="H21" s="10">
        <f t="shared" si="0"/>
        <v>1.4918677300792952E-7</v>
      </c>
      <c r="I21" s="10">
        <f t="shared" si="0"/>
        <v>1.5849468974448664E-6</v>
      </c>
      <c r="J21" s="10">
        <f t="shared" si="0"/>
        <v>6.6534156400461708E-8</v>
      </c>
      <c r="K21" s="10">
        <f t="shared" si="0"/>
        <v>2.2805473334327649E-6</v>
      </c>
      <c r="L21" s="10">
        <f t="shared" si="0"/>
        <v>1.4153927621591973E-6</v>
      </c>
      <c r="M21" s="10">
        <f t="shared" si="0"/>
        <v>3.6839530316437892E-7</v>
      </c>
      <c r="N21" s="10">
        <f t="shared" si="0"/>
        <v>1.5547728953305516E-6</v>
      </c>
      <c r="O21" s="10">
        <f t="shared" si="0"/>
        <v>1.2385187953033663E-6</v>
      </c>
      <c r="P21" s="10">
        <f t="shared" si="0"/>
        <v>1.5118363771589546E-6</v>
      </c>
      <c r="Q21" s="10">
        <f t="shared" si="0"/>
        <v>1.5194163286360351E-6</v>
      </c>
      <c r="R21" s="10">
        <f t="shared" si="0"/>
        <v>5.4953652611585201E-7</v>
      </c>
      <c r="S21" s="10">
        <f t="shared" si="0"/>
        <v>1.6019121337120558E-6</v>
      </c>
      <c r="T21" s="10">
        <f t="shared" si="0"/>
        <v>5.7816109316336403E-8</v>
      </c>
      <c r="U21" s="10">
        <f t="shared" si="0"/>
        <v>7.9547849300435916E-8</v>
      </c>
      <c r="V21" s="10">
        <f t="shared" si="0"/>
        <v>3.9259976591476012E-7</v>
      </c>
      <c r="W21" s="10">
        <f t="shared" si="0"/>
        <v>8.5864369487914992E-7</v>
      </c>
      <c r="X21" s="10">
        <f t="shared" si="0"/>
        <v>1.9533185946525935E-6</v>
      </c>
      <c r="Y21" s="10">
        <f t="shared" si="0"/>
        <v>3.8670630519139222E-7</v>
      </c>
      <c r="Z21" s="10">
        <f t="shared" si="0"/>
        <v>1.0433987404297052E-6</v>
      </c>
      <c r="AA21" s="10">
        <f t="shared" si="0"/>
        <v>5.4702518599513875E-8</v>
      </c>
      <c r="AB21" s="11">
        <f t="shared" si="0"/>
        <v>2.5265122145004351E-3</v>
      </c>
      <c r="AC21" s="10">
        <f t="shared" si="0"/>
        <v>1.6742840131224985E-6</v>
      </c>
      <c r="AD21" s="10">
        <f t="shared" si="0"/>
        <v>1.2983212116384032E-7</v>
      </c>
      <c r="AE21" s="10">
        <f t="shared" si="0"/>
        <v>1.0305119767640472E-6</v>
      </c>
      <c r="AF21" s="10">
        <f t="shared" si="0"/>
        <v>2.7971715623591628E-6</v>
      </c>
      <c r="AG21" s="10">
        <f t="shared" si="0"/>
        <v>1.3078806730466964E-6</v>
      </c>
      <c r="AH21" s="10">
        <f t="shared" si="0"/>
        <v>5.7626294977379998E-6</v>
      </c>
      <c r="AI21" s="10">
        <f t="shared" si="0"/>
        <v>1.8133447727958214E-6</v>
      </c>
      <c r="AJ21" s="10">
        <f t="shared" si="0"/>
        <v>4.2122588329136284E-6</v>
      </c>
      <c r="AK21" s="10">
        <f t="shared" si="0"/>
        <v>7.5689796420825431E-7</v>
      </c>
      <c r="AL21" s="10">
        <f t="shared" si="0"/>
        <v>6.4590351460995269E-6</v>
      </c>
      <c r="AM21" s="12">
        <f t="shared" si="0"/>
        <v>1.5903905883560027E-6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8.9035041308936945E-10</v>
      </c>
      <c r="E22" s="16">
        <f t="shared" si="1"/>
        <v>2.9502737534541043E-9</v>
      </c>
      <c r="F22" s="16">
        <f t="shared" si="1"/>
        <v>7.3808879766649734E-9</v>
      </c>
      <c r="G22" s="16">
        <f t="shared" si="1"/>
        <v>7.3697288482101751E-9</v>
      </c>
      <c r="H22" s="16">
        <f t="shared" si="1"/>
        <v>7.7670205543774548E-9</v>
      </c>
      <c r="I22" s="16">
        <f t="shared" si="1"/>
        <v>1.1277362167837675E-8</v>
      </c>
      <c r="J22" s="16">
        <f t="shared" si="1"/>
        <v>2.2021644028415466E-10</v>
      </c>
      <c r="K22" s="16">
        <f t="shared" si="1"/>
        <v>1.2019629927177609E-8</v>
      </c>
      <c r="L22" s="17">
        <f t="shared" si="1"/>
        <v>3.4070495160561714E-5</v>
      </c>
      <c r="M22" s="16">
        <f t="shared" si="1"/>
        <v>1.5360799668494674E-8</v>
      </c>
      <c r="N22" s="16">
        <f t="shared" si="1"/>
        <v>2.7817094907898846E-8</v>
      </c>
      <c r="O22" s="16">
        <f t="shared" si="1"/>
        <v>3.6542221479519571E-9</v>
      </c>
      <c r="P22" s="16">
        <f t="shared" si="1"/>
        <v>3.4804674590309142E-10</v>
      </c>
      <c r="Q22" s="16">
        <f t="shared" si="1"/>
        <v>1.4121593385404987E-9</v>
      </c>
      <c r="R22" s="16">
        <f t="shared" si="1"/>
        <v>9.4940929128565394E-9</v>
      </c>
      <c r="S22" s="16">
        <f t="shared" si="1"/>
        <v>1.1306218006173947E-9</v>
      </c>
      <c r="T22" s="16">
        <f t="shared" si="1"/>
        <v>4.1293086783913426E-10</v>
      </c>
      <c r="U22" s="16">
        <f t="shared" si="1"/>
        <v>6.8173804748424734E-9</v>
      </c>
      <c r="V22" s="16">
        <f t="shared" si="1"/>
        <v>1.2225781821681443E-9</v>
      </c>
      <c r="W22" s="16">
        <f t="shared" si="1"/>
        <v>6.3864800289323598E-10</v>
      </c>
      <c r="X22" s="16">
        <f t="shared" si="1"/>
        <v>6.9168981776118912E-8</v>
      </c>
      <c r="Y22" s="16">
        <f t="shared" si="1"/>
        <v>1.0200166265839885E-9</v>
      </c>
      <c r="Z22" s="16">
        <f t="shared" si="1"/>
        <v>8.3464550336943865E-8</v>
      </c>
      <c r="AA22" s="16">
        <f t="shared" si="1"/>
        <v>5.569827188255654E-8</v>
      </c>
      <c r="AB22" s="16">
        <f t="shared" si="1"/>
        <v>1.9101162435224241E-8</v>
      </c>
      <c r="AC22" s="16">
        <f t="shared" si="1"/>
        <v>1.3567858348887891E-7</v>
      </c>
      <c r="AD22" s="16">
        <f t="shared" si="1"/>
        <v>5.5258984788030874E-9</v>
      </c>
      <c r="AE22" s="16">
        <f t="shared" si="1"/>
        <v>1.5886132407097484E-9</v>
      </c>
      <c r="AF22" s="16">
        <f t="shared" si="1"/>
        <v>3.4866105874283042E-8</v>
      </c>
      <c r="AG22" s="16">
        <f t="shared" si="1"/>
        <v>1.1186213076174963E-8</v>
      </c>
      <c r="AH22" s="16">
        <f t="shared" si="1"/>
        <v>5.6382764763908941E-10</v>
      </c>
      <c r="AI22" s="16">
        <f t="shared" si="1"/>
        <v>2.8324289367845679E-8</v>
      </c>
      <c r="AJ22" s="16">
        <f t="shared" si="1"/>
        <v>9.1723552227307198E-9</v>
      </c>
      <c r="AK22" s="16">
        <f t="shared" si="1"/>
        <v>6.1549128287432796E-10</v>
      </c>
      <c r="AL22" s="16">
        <f t="shared" si="1"/>
        <v>1.7943002689419222E-12</v>
      </c>
      <c r="AM22" s="18">
        <f t="shared" si="1"/>
        <v>3.6329749856637657E-8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8.6404296205768945E-8</v>
      </c>
      <c r="E23" s="16">
        <f t="shared" si="2"/>
        <v>1.066357877382116E-8</v>
      </c>
      <c r="F23" s="16">
        <f t="shared" si="2"/>
        <v>1.0963764590271713E-7</v>
      </c>
      <c r="G23" s="16">
        <f t="shared" si="2"/>
        <v>2.3734790812789092E-8</v>
      </c>
      <c r="H23" s="16">
        <f t="shared" si="2"/>
        <v>2.7147894675781246E-7</v>
      </c>
      <c r="I23" s="16">
        <f t="shared" si="2"/>
        <v>2.4971596737556347E-10</v>
      </c>
      <c r="J23" s="16">
        <f t="shared" si="2"/>
        <v>1.2526634763064466E-7</v>
      </c>
      <c r="K23" s="16">
        <f t="shared" si="2"/>
        <v>4.1137051185037828E-8</v>
      </c>
      <c r="L23" s="16">
        <f t="shared" si="2"/>
        <v>6.0507663874617293E-9</v>
      </c>
      <c r="M23" s="16">
        <f t="shared" si="2"/>
        <v>1.5942512490635845E-9</v>
      </c>
      <c r="N23" s="16">
        <f t="shared" si="2"/>
        <v>5.0162564653498754E-8</v>
      </c>
      <c r="O23" s="16">
        <f t="shared" si="2"/>
        <v>6.0995919539273131E-8</v>
      </c>
      <c r="P23" s="16">
        <f t="shared" si="2"/>
        <v>2.3613508157503173E-8</v>
      </c>
      <c r="Q23" s="17">
        <f t="shared" si="2"/>
        <v>1.4526568389070324E-4</v>
      </c>
      <c r="R23" s="16">
        <f t="shared" si="2"/>
        <v>6.0131589467569112E-8</v>
      </c>
      <c r="S23" s="16">
        <f t="shared" si="2"/>
        <v>2.9055913797786557E-7</v>
      </c>
      <c r="T23" s="16">
        <f t="shared" si="2"/>
        <v>3.1389364793231375E-9</v>
      </c>
      <c r="U23" s="16">
        <f t="shared" si="2"/>
        <v>1.2511376547583268E-7</v>
      </c>
      <c r="V23" s="16">
        <f t="shared" si="2"/>
        <v>7.2807417846439488E-10</v>
      </c>
      <c r="W23" s="16">
        <f t="shared" si="2"/>
        <v>4.5202231595809312E-9</v>
      </c>
      <c r="X23" s="16">
        <f t="shared" si="2"/>
        <v>1.3939744519291169E-7</v>
      </c>
      <c r="Y23" s="16">
        <f t="shared" si="2"/>
        <v>1.8473932269437105E-11</v>
      </c>
      <c r="Z23" s="16">
        <f t="shared" si="2"/>
        <v>2.2398875117642769E-8</v>
      </c>
      <c r="AA23" s="16">
        <f t="shared" si="2"/>
        <v>1.516671330080253E-8</v>
      </c>
      <c r="AB23" s="16">
        <f t="shared" si="2"/>
        <v>8.7666544283501226E-8</v>
      </c>
      <c r="AC23" s="16">
        <f t="shared" si="2"/>
        <v>8.7308045590478018E-8</v>
      </c>
      <c r="AD23" s="16">
        <f t="shared" si="2"/>
        <v>4.9713261678292804E-8</v>
      </c>
      <c r="AE23" s="16">
        <f t="shared" si="2"/>
        <v>7.2297122845632466E-8</v>
      </c>
      <c r="AF23" s="16">
        <f t="shared" si="2"/>
        <v>3.5744753965107003E-9</v>
      </c>
      <c r="AG23" s="16">
        <f t="shared" si="2"/>
        <v>3.5283522030318181E-8</v>
      </c>
      <c r="AH23" s="16">
        <f t="shared" si="2"/>
        <v>3.477191679267353E-7</v>
      </c>
      <c r="AI23" s="16">
        <f t="shared" si="2"/>
        <v>3.967901911271841E-8</v>
      </c>
      <c r="AJ23" s="16">
        <f t="shared" si="2"/>
        <v>2.0739649137913974E-8</v>
      </c>
      <c r="AK23" s="16">
        <f t="shared" si="2"/>
        <v>6.7368574110316655E-10</v>
      </c>
      <c r="AL23" s="16">
        <f t="shared" si="2"/>
        <v>6.753125007643009E-8</v>
      </c>
      <c r="AM23" s="18">
        <f t="shared" si="2"/>
        <v>4.7688586950664665E-9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7.0801918294405322E-7</v>
      </c>
      <c r="E24" s="16">
        <f t="shared" si="3"/>
        <v>6.0900084655237672E-8</v>
      </c>
      <c r="F24" s="16">
        <f t="shared" si="3"/>
        <v>5.908340932338881E-8</v>
      </c>
      <c r="G24" s="16">
        <f t="shared" si="3"/>
        <v>1.6894698836201468E-7</v>
      </c>
      <c r="H24" s="16">
        <f t="shared" si="3"/>
        <v>6.4923134899428197E-7</v>
      </c>
      <c r="I24" s="16">
        <f t="shared" si="3"/>
        <v>5.3039555924124841E-8</v>
      </c>
      <c r="J24" s="16">
        <f t="shared" si="3"/>
        <v>1.3915510137845509E-7</v>
      </c>
      <c r="K24" s="16">
        <f t="shared" si="3"/>
        <v>2.5161204955553808E-8</v>
      </c>
      <c r="L24" s="16">
        <f t="shared" si="3"/>
        <v>6.1027209517243768E-9</v>
      </c>
      <c r="M24" s="16">
        <f t="shared" si="3"/>
        <v>7.2224840576854029E-8</v>
      </c>
      <c r="N24" s="16">
        <f t="shared" si="3"/>
        <v>3.6377440148991122E-7</v>
      </c>
      <c r="O24" s="16">
        <f t="shared" si="3"/>
        <v>6.6573838618005051E-8</v>
      </c>
      <c r="P24" s="16">
        <f t="shared" si="3"/>
        <v>2.4093251750208999E-10</v>
      </c>
      <c r="Q24" s="16">
        <f t="shared" si="3"/>
        <v>1.0113755271026356E-8</v>
      </c>
      <c r="R24" s="16">
        <f t="shared" si="3"/>
        <v>9.161410621506237E-8</v>
      </c>
      <c r="S24" s="16">
        <f t="shared" si="3"/>
        <v>1.870078097505488E-7</v>
      </c>
      <c r="T24" s="16">
        <f t="shared" si="3"/>
        <v>1.3083749685857273E-7</v>
      </c>
      <c r="U24" s="16">
        <f t="shared" si="3"/>
        <v>3.4362633957465661E-7</v>
      </c>
      <c r="V24" s="16">
        <f t="shared" si="3"/>
        <v>7.3717533953261161E-8</v>
      </c>
      <c r="W24" s="17">
        <f t="shared" si="3"/>
        <v>3.2721779972489273E-4</v>
      </c>
      <c r="X24" s="16">
        <f t="shared" si="3"/>
        <v>1.2176151286643583E-7</v>
      </c>
      <c r="Y24" s="16">
        <f t="shared" si="3"/>
        <v>3.4597470079654766E-8</v>
      </c>
      <c r="Z24" s="16">
        <f t="shared" si="3"/>
        <v>3.9961801189170983E-10</v>
      </c>
      <c r="AA24" s="16">
        <f t="shared" si="3"/>
        <v>7.3718230534971464E-8</v>
      </c>
      <c r="AB24" s="16">
        <f t="shared" si="3"/>
        <v>1.1075634259325986E-7</v>
      </c>
      <c r="AC24" s="16">
        <f t="shared" si="3"/>
        <v>7.2303763445822789E-9</v>
      </c>
      <c r="AD24" s="16">
        <f t="shared" si="3"/>
        <v>1.0292525743669461E-6</v>
      </c>
      <c r="AE24" s="16">
        <f t="shared" si="3"/>
        <v>4.5191829627831991E-8</v>
      </c>
      <c r="AF24" s="16">
        <f t="shared" si="3"/>
        <v>1.1178829283659248E-7</v>
      </c>
      <c r="AG24" s="16">
        <f t="shared" si="3"/>
        <v>8.1444626356520554E-8</v>
      </c>
      <c r="AH24" s="16">
        <f t="shared" si="3"/>
        <v>5.4923996753162721E-7</v>
      </c>
      <c r="AI24" s="16">
        <f t="shared" si="3"/>
        <v>2.7656555814664233E-8</v>
      </c>
      <c r="AJ24" s="16">
        <f t="shared" si="3"/>
        <v>7.1824516047490997E-7</v>
      </c>
      <c r="AK24" s="16">
        <f t="shared" si="3"/>
        <v>1.53543568636485E-7</v>
      </c>
      <c r="AL24" s="16">
        <f t="shared" si="3"/>
        <v>2.0175735922462783E-8</v>
      </c>
      <c r="AM24" s="18">
        <f t="shared" si="3"/>
        <v>1.293583430440683E-7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6.2888362267012529E-8</v>
      </c>
      <c r="E25" s="16">
        <f t="shared" si="4"/>
        <v>2.6410452554106456E-8</v>
      </c>
      <c r="F25" s="16">
        <f t="shared" si="4"/>
        <v>7.9852694547865353E-8</v>
      </c>
      <c r="G25" s="16">
        <f t="shared" si="4"/>
        <v>6.6373441803388186E-7</v>
      </c>
      <c r="H25" s="16">
        <f t="shared" si="4"/>
        <v>2.8361201688299816E-8</v>
      </c>
      <c r="I25" s="16">
        <f t="shared" si="4"/>
        <v>7.0281528273691721E-7</v>
      </c>
      <c r="J25" s="16">
        <f t="shared" si="4"/>
        <v>1.4944710462155219E-10</v>
      </c>
      <c r="K25" s="16">
        <f t="shared" si="4"/>
        <v>4.4665931548175476E-8</v>
      </c>
      <c r="L25" s="16">
        <f t="shared" si="4"/>
        <v>1.845636374242688E-8</v>
      </c>
      <c r="M25" s="16">
        <f t="shared" si="4"/>
        <v>2.0261601646184913E-8</v>
      </c>
      <c r="N25" s="16">
        <f t="shared" si="4"/>
        <v>4.5934867626628643E-8</v>
      </c>
      <c r="O25" s="16">
        <f t="shared" si="4"/>
        <v>6.5556057791999822E-7</v>
      </c>
      <c r="P25" s="16">
        <f t="shared" si="4"/>
        <v>2.3614453864535612E-7</v>
      </c>
      <c r="Q25" s="16">
        <f t="shared" si="4"/>
        <v>1.9632148955387927E-7</v>
      </c>
      <c r="R25" s="16">
        <f t="shared" si="4"/>
        <v>1.1141392337675383E-8</v>
      </c>
      <c r="S25" s="16">
        <f t="shared" si="4"/>
        <v>2.8475799685638395E-8</v>
      </c>
      <c r="T25" s="16">
        <f t="shared" si="4"/>
        <v>9.3992551150444538E-9</v>
      </c>
      <c r="U25" s="16">
        <f t="shared" si="4"/>
        <v>4.295247483910611E-7</v>
      </c>
      <c r="V25" s="16">
        <f t="shared" si="4"/>
        <v>1.8134240357542544E-7</v>
      </c>
      <c r="W25" s="16">
        <f t="shared" si="4"/>
        <v>5.4963303234718217E-8</v>
      </c>
      <c r="X25" s="16">
        <f t="shared" si="4"/>
        <v>4.3115053648424394E-8</v>
      </c>
      <c r="Y25" s="16">
        <f t="shared" si="4"/>
        <v>4.257697435107624E-8</v>
      </c>
      <c r="Z25" s="16">
        <f t="shared" si="4"/>
        <v>1.1119000594406884E-6</v>
      </c>
      <c r="AA25" s="16">
        <f t="shared" si="4"/>
        <v>2.0332314637527958E-8</v>
      </c>
      <c r="AB25" s="16">
        <f t="shared" si="4"/>
        <v>1.6136265548927128E-7</v>
      </c>
      <c r="AC25" s="16">
        <f t="shared" si="4"/>
        <v>9.6750108766062543E-7</v>
      </c>
      <c r="AD25" s="16">
        <f t="shared" si="4"/>
        <v>1.349718181442436E-7</v>
      </c>
      <c r="AE25" s="17">
        <f t="shared" si="4"/>
        <v>4.0098650988274571E-4</v>
      </c>
      <c r="AF25" s="16">
        <f t="shared" si="4"/>
        <v>1.8309358426955223E-7</v>
      </c>
      <c r="AG25" s="16">
        <f t="shared" si="4"/>
        <v>9.9546305805828253E-8</v>
      </c>
      <c r="AH25" s="16">
        <f t="shared" si="4"/>
        <v>9.5032402341343173E-9</v>
      </c>
      <c r="AI25" s="16">
        <f t="shared" si="4"/>
        <v>6.4931922732369962E-7</v>
      </c>
      <c r="AJ25" s="16">
        <f t="shared" si="4"/>
        <v>7.4692505252785688E-7</v>
      </c>
      <c r="AK25" s="16">
        <f t="shared" si="4"/>
        <v>3.8863665191304647E-8</v>
      </c>
      <c r="AL25" s="16">
        <f t="shared" si="4"/>
        <v>1.6655104135320986E-6</v>
      </c>
      <c r="AM25" s="18">
        <f t="shared" si="4"/>
        <v>1.8771667711700607E-7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1.2847478109959577E-8</v>
      </c>
      <c r="E26" s="17">
        <f t="shared" si="5"/>
        <v>3.5170717829944361E-4</v>
      </c>
      <c r="F26" s="16">
        <f t="shared" si="5"/>
        <v>3.134383233208018E-7</v>
      </c>
      <c r="G26" s="16">
        <f t="shared" si="5"/>
        <v>3.1264853783869224E-7</v>
      </c>
      <c r="H26" s="16">
        <f t="shared" si="5"/>
        <v>4.5664218052939343E-7</v>
      </c>
      <c r="I26" s="16">
        <f t="shared" si="5"/>
        <v>4.5445804792926308E-8</v>
      </c>
      <c r="J26" s="16">
        <f t="shared" si="5"/>
        <v>2.3461325190531591E-9</v>
      </c>
      <c r="K26" s="16">
        <f t="shared" si="5"/>
        <v>1.820950021846306E-7</v>
      </c>
      <c r="L26" s="16">
        <f t="shared" si="5"/>
        <v>3.0205051251038719E-8</v>
      </c>
      <c r="M26" s="16">
        <f t="shared" si="5"/>
        <v>1.0974619138995053E-7</v>
      </c>
      <c r="N26" s="16">
        <f t="shared" si="5"/>
        <v>3.488686590091405E-8</v>
      </c>
      <c r="O26" s="16">
        <f t="shared" si="5"/>
        <v>2.7960066275868617E-8</v>
      </c>
      <c r="P26" s="16">
        <f t="shared" si="5"/>
        <v>1.2242709928858688E-7</v>
      </c>
      <c r="Q26" s="16">
        <f t="shared" si="5"/>
        <v>2.5541725602193865E-8</v>
      </c>
      <c r="R26" s="16">
        <f t="shared" si="5"/>
        <v>2.2436135361641575E-7</v>
      </c>
      <c r="S26" s="16">
        <f t="shared" si="5"/>
        <v>9.3810257959709396E-8</v>
      </c>
      <c r="T26" s="16">
        <f t="shared" si="5"/>
        <v>2.423650681770314E-8</v>
      </c>
      <c r="U26" s="16">
        <f t="shared" si="5"/>
        <v>1.9238945290313976E-7</v>
      </c>
      <c r="V26" s="16">
        <f t="shared" si="5"/>
        <v>6.2887304334011588E-7</v>
      </c>
      <c r="W26" s="16">
        <f t="shared" si="5"/>
        <v>6.521248587545142E-8</v>
      </c>
      <c r="X26" s="16">
        <f t="shared" si="5"/>
        <v>1.1781928981600874E-6</v>
      </c>
      <c r="Y26" s="16">
        <f t="shared" si="5"/>
        <v>1.1634238124946739E-7</v>
      </c>
      <c r="Z26" s="16">
        <f t="shared" si="5"/>
        <v>9.7206122511933157E-8</v>
      </c>
      <c r="AA26" s="16">
        <f t="shared" si="5"/>
        <v>1.4020255544071648E-8</v>
      </c>
      <c r="AB26" s="16">
        <f t="shared" si="5"/>
        <v>1.7192516083593902E-9</v>
      </c>
      <c r="AC26" s="16">
        <f t="shared" si="5"/>
        <v>1.5381695263305524E-7</v>
      </c>
      <c r="AD26" s="16">
        <f t="shared" si="5"/>
        <v>5.4270904997930672E-10</v>
      </c>
      <c r="AE26" s="16">
        <f t="shared" si="5"/>
        <v>2.3363919186049252E-8</v>
      </c>
      <c r="AF26" s="16">
        <f t="shared" si="5"/>
        <v>3.8871524000176574E-7</v>
      </c>
      <c r="AG26" s="16">
        <f t="shared" si="5"/>
        <v>5.5315222861331605E-8</v>
      </c>
      <c r="AH26" s="16">
        <f t="shared" si="5"/>
        <v>5.9125622512023091E-7</v>
      </c>
      <c r="AI26" s="16">
        <f t="shared" si="5"/>
        <v>4.4908100005344939E-7</v>
      </c>
      <c r="AJ26" s="16">
        <f t="shared" si="5"/>
        <v>1.575210479648539E-8</v>
      </c>
      <c r="AK26" s="16">
        <f t="shared" si="5"/>
        <v>1.4082011265401708E-7</v>
      </c>
      <c r="AL26" s="16">
        <f t="shared" si="5"/>
        <v>1.7366148616570617E-7</v>
      </c>
      <c r="AM26" s="18">
        <f t="shared" si="5"/>
        <v>1.1165508779947981E-6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1.6110923991797584E-6</v>
      </c>
      <c r="E27" s="16">
        <f t="shared" si="6"/>
        <v>2.9872942626002892E-6</v>
      </c>
      <c r="F27" s="16">
        <f t="shared" si="6"/>
        <v>4.9823197961974332E-7</v>
      </c>
      <c r="G27" s="16">
        <f t="shared" si="6"/>
        <v>3.1295775085466189E-8</v>
      </c>
      <c r="H27" s="17">
        <f t="shared" si="6"/>
        <v>2.3110884923351251E-3</v>
      </c>
      <c r="I27" s="16">
        <f t="shared" si="6"/>
        <v>2.1443265435486565E-6</v>
      </c>
      <c r="J27" s="16">
        <f t="shared" si="6"/>
        <v>1.9224226920599794E-6</v>
      </c>
      <c r="K27" s="16">
        <f t="shared" si="6"/>
        <v>8.1981318200991953E-7</v>
      </c>
      <c r="L27" s="16">
        <f t="shared" si="6"/>
        <v>5.2064329952088787E-7</v>
      </c>
      <c r="M27" s="16">
        <f t="shared" si="6"/>
        <v>4.9382646027940671E-8</v>
      </c>
      <c r="N27" s="16">
        <f t="shared" si="6"/>
        <v>1.1295193374290469E-6</v>
      </c>
      <c r="O27" s="16">
        <f t="shared" si="6"/>
        <v>4.5309812575479749E-8</v>
      </c>
      <c r="P27" s="16">
        <f t="shared" si="6"/>
        <v>4.9944465600357464E-8</v>
      </c>
      <c r="Q27" s="16">
        <f t="shared" si="6"/>
        <v>4.2518281688899049E-6</v>
      </c>
      <c r="R27" s="16">
        <f t="shared" si="6"/>
        <v>1.8863912197632822E-8</v>
      </c>
      <c r="S27" s="16">
        <f t="shared" si="6"/>
        <v>1.3927867764058098E-6</v>
      </c>
      <c r="T27" s="16">
        <f t="shared" si="6"/>
        <v>3.4805219174214719E-8</v>
      </c>
      <c r="U27" s="16">
        <f t="shared" si="6"/>
        <v>2.6915411828142418E-6</v>
      </c>
      <c r="V27" s="16">
        <f t="shared" si="6"/>
        <v>6.5590587844866958E-6</v>
      </c>
      <c r="W27" s="16">
        <f t="shared" si="6"/>
        <v>4.5494530030466242E-6</v>
      </c>
      <c r="X27" s="17">
        <f t="shared" si="6"/>
        <v>1.1934916456856124E-5</v>
      </c>
      <c r="Y27" s="16">
        <f t="shared" si="6"/>
        <v>1.4251144392776254E-7</v>
      </c>
      <c r="Z27" s="16">
        <f t="shared" si="6"/>
        <v>7.4152353555539797E-7</v>
      </c>
      <c r="AA27" s="16">
        <f t="shared" si="6"/>
        <v>8.942790518513258E-7</v>
      </c>
      <c r="AB27" s="16">
        <f t="shared" si="6"/>
        <v>1.3456653862061231E-7</v>
      </c>
      <c r="AC27" s="16">
        <f t="shared" si="6"/>
        <v>2.6042889430590841E-7</v>
      </c>
      <c r="AD27" s="16">
        <f t="shared" si="6"/>
        <v>5.2162373953834105E-9</v>
      </c>
      <c r="AE27" s="16">
        <f t="shared" si="6"/>
        <v>1.6417868657935132E-7</v>
      </c>
      <c r="AF27" s="16">
        <f t="shared" si="6"/>
        <v>2.0624228330720363E-7</v>
      </c>
      <c r="AG27" s="16">
        <f t="shared" si="6"/>
        <v>4.8942408307537051E-7</v>
      </c>
      <c r="AH27" s="16">
        <f t="shared" si="6"/>
        <v>1.874194815925736E-7</v>
      </c>
      <c r="AI27" s="16">
        <f t="shared" si="6"/>
        <v>1.1952382602148979E-6</v>
      </c>
      <c r="AJ27" s="16">
        <f t="shared" si="6"/>
        <v>2.3014169353939896E-6</v>
      </c>
      <c r="AK27" s="16">
        <f t="shared" si="6"/>
        <v>5.0844057456439839E-9</v>
      </c>
      <c r="AL27" s="16">
        <f t="shared" si="6"/>
        <v>5.7238142812358578E-6</v>
      </c>
      <c r="AM27" s="18">
        <f t="shared" si="6"/>
        <v>4.4954884240759128E-7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5.7810727793132571E-8</v>
      </c>
      <c r="E28" s="16">
        <f t="shared" si="7"/>
        <v>4.4253287421748281E-9</v>
      </c>
      <c r="F28" s="16">
        <f t="shared" si="7"/>
        <v>2.4545113220927155E-8</v>
      </c>
      <c r="G28" s="16">
        <f t="shared" si="7"/>
        <v>2.2944147847140874E-9</v>
      </c>
      <c r="H28" s="16">
        <f t="shared" si="7"/>
        <v>2.1920617100408025E-8</v>
      </c>
      <c r="I28" s="16">
        <f t="shared" si="7"/>
        <v>1.0142891629573264E-9</v>
      </c>
      <c r="J28" s="16">
        <f t="shared" si="7"/>
        <v>4.2788062754733169E-8</v>
      </c>
      <c r="K28" s="16">
        <f t="shared" si="7"/>
        <v>1.2794363174924004E-7</v>
      </c>
      <c r="L28" s="16">
        <f t="shared" si="7"/>
        <v>3.615779957097741E-8</v>
      </c>
      <c r="M28" s="16">
        <f t="shared" si="7"/>
        <v>4.1070798965314136E-10</v>
      </c>
      <c r="N28" s="17">
        <f t="shared" si="7"/>
        <v>4.4295739149317499E-5</v>
      </c>
      <c r="O28" s="16">
        <f t="shared" si="7"/>
        <v>7.0046857568759703E-11</v>
      </c>
      <c r="P28" s="16">
        <f t="shared" si="7"/>
        <v>1.1605591231379641E-8</v>
      </c>
      <c r="Q28" s="16">
        <f t="shared" si="7"/>
        <v>1.5254565690054853E-8</v>
      </c>
      <c r="R28" s="16">
        <f t="shared" si="7"/>
        <v>2.2762480450251325E-8</v>
      </c>
      <c r="S28" s="16">
        <f t="shared" si="7"/>
        <v>1.0982324021828141E-10</v>
      </c>
      <c r="T28" s="16">
        <f t="shared" si="7"/>
        <v>5.2535565174884017E-9</v>
      </c>
      <c r="U28" s="16">
        <f t="shared" si="7"/>
        <v>1.9620130840985719E-8</v>
      </c>
      <c r="V28" s="16">
        <f t="shared" si="7"/>
        <v>4.1288244208641896E-9</v>
      </c>
      <c r="W28" s="16">
        <f t="shared" si="7"/>
        <v>4.9462690827806747E-8</v>
      </c>
      <c r="X28" s="16">
        <f t="shared" si="7"/>
        <v>1.1193247189293236E-9</v>
      </c>
      <c r="Y28" s="16">
        <f t="shared" si="7"/>
        <v>3.4152582096960071E-9</v>
      </c>
      <c r="Z28" s="16">
        <f t="shared" si="7"/>
        <v>3.3452096954396298E-9</v>
      </c>
      <c r="AA28" s="16">
        <f t="shared" si="7"/>
        <v>1.589396315382315E-8</v>
      </c>
      <c r="AB28" s="16">
        <f t="shared" si="7"/>
        <v>2.72864709817986E-8</v>
      </c>
      <c r="AC28" s="16">
        <f t="shared" si="7"/>
        <v>7.5736516036611745E-8</v>
      </c>
      <c r="AD28" s="16">
        <f t="shared" si="7"/>
        <v>1.1658645143557108E-9</v>
      </c>
      <c r="AE28" s="16">
        <f t="shared" si="7"/>
        <v>5.1427772363707587E-9</v>
      </c>
      <c r="AF28" s="16">
        <f t="shared" si="7"/>
        <v>1.9333780843352892E-8</v>
      </c>
      <c r="AG28" s="16">
        <f t="shared" si="7"/>
        <v>9.5819139520619272E-9</v>
      </c>
      <c r="AH28" s="16">
        <f t="shared" si="7"/>
        <v>9.8505220044327615E-9</v>
      </c>
      <c r="AI28" s="16">
        <f t="shared" si="7"/>
        <v>7.4627924461559463E-8</v>
      </c>
      <c r="AJ28" s="16">
        <f t="shared" si="7"/>
        <v>1.128961477402797E-8</v>
      </c>
      <c r="AK28" s="16">
        <f t="shared" si="7"/>
        <v>7.9551740817072101E-9</v>
      </c>
      <c r="AL28" s="16">
        <f t="shared" si="7"/>
        <v>6.7514174108157122E-10</v>
      </c>
      <c r="AM28" s="18">
        <f t="shared" si="7"/>
        <v>8.1880918065333819E-8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3.8287788678379279E-9</v>
      </c>
      <c r="E29" s="16">
        <f t="shared" si="8"/>
        <v>4.4634565712089818E-8</v>
      </c>
      <c r="F29" s="16">
        <f t="shared" si="8"/>
        <v>1.6183521366662046E-6</v>
      </c>
      <c r="G29" s="16">
        <f t="shared" si="8"/>
        <v>3.0045003680445847E-7</v>
      </c>
      <c r="H29" s="16">
        <f t="shared" si="8"/>
        <v>1.1184977002792967E-8</v>
      </c>
      <c r="I29" s="16">
        <f t="shared" si="8"/>
        <v>7.138108940752724E-7</v>
      </c>
      <c r="J29" s="16">
        <f t="shared" si="8"/>
        <v>1.1233984929274204E-7</v>
      </c>
      <c r="K29" s="17">
        <f t="shared" si="8"/>
        <v>3.2603640195521742E-6</v>
      </c>
      <c r="L29" s="16">
        <f t="shared" si="8"/>
        <v>5.9751858368803286E-8</v>
      </c>
      <c r="M29" s="16">
        <f t="shared" si="8"/>
        <v>2.993402118410197E-7</v>
      </c>
      <c r="N29" s="16">
        <f t="shared" si="8"/>
        <v>9.0297310303277054E-10</v>
      </c>
      <c r="O29" s="17">
        <f t="shared" si="8"/>
        <v>5.6579284897808669E-4</v>
      </c>
      <c r="P29" s="16">
        <f t="shared" si="8"/>
        <v>1.0699080892806198E-6</v>
      </c>
      <c r="Q29" s="16">
        <f t="shared" si="8"/>
        <v>2.3404747054486291E-7</v>
      </c>
      <c r="R29" s="16">
        <f t="shared" si="8"/>
        <v>3.0458346924872247E-7</v>
      </c>
      <c r="S29" s="16">
        <f t="shared" si="8"/>
        <v>8.0242641669722039E-8</v>
      </c>
      <c r="T29" s="16">
        <f t="shared" si="8"/>
        <v>2.0383156851890898E-8</v>
      </c>
      <c r="U29" s="16">
        <f t="shared" si="8"/>
        <v>1.3948271964705316E-6</v>
      </c>
      <c r="V29" s="16">
        <f t="shared" si="8"/>
        <v>5.039619069613024E-7</v>
      </c>
      <c r="W29" s="16">
        <f t="shared" si="8"/>
        <v>1.1415011429531645E-7</v>
      </c>
      <c r="X29" s="16">
        <f t="shared" si="8"/>
        <v>7.803100089335642E-7</v>
      </c>
      <c r="Y29" s="16">
        <f t="shared" si="8"/>
        <v>4.4480286775830385E-7</v>
      </c>
      <c r="Z29" s="16">
        <f t="shared" si="8"/>
        <v>5.0428151394986258E-7</v>
      </c>
      <c r="AA29" s="16">
        <f t="shared" si="8"/>
        <v>4.9878958789833679E-8</v>
      </c>
      <c r="AB29" s="16">
        <f t="shared" si="8"/>
        <v>2.7407617939039493E-7</v>
      </c>
      <c r="AC29" s="16">
        <f t="shared" si="8"/>
        <v>1.3092339083410217E-7</v>
      </c>
      <c r="AD29" s="16">
        <f t="shared" si="8"/>
        <v>6.5759554331522644E-11</v>
      </c>
      <c r="AE29" s="16">
        <f t="shared" si="8"/>
        <v>9.242808904325267E-7</v>
      </c>
      <c r="AF29" s="16">
        <f t="shared" si="8"/>
        <v>8.5765454376393554E-10</v>
      </c>
      <c r="AG29" s="16">
        <f t="shared" si="8"/>
        <v>1.9464025421223542E-8</v>
      </c>
      <c r="AH29" s="16">
        <f t="shared" si="8"/>
        <v>3.3495626952640392E-7</v>
      </c>
      <c r="AI29" s="16">
        <f t="shared" si="8"/>
        <v>1.6027891696105527E-7</v>
      </c>
      <c r="AJ29" s="16">
        <f t="shared" si="8"/>
        <v>8.1713581575336027E-8</v>
      </c>
      <c r="AK29" s="16">
        <f t="shared" si="8"/>
        <v>2.4739047642016824E-8</v>
      </c>
      <c r="AL29" s="16">
        <f t="shared" si="8"/>
        <v>4.4154280483116216E-8</v>
      </c>
      <c r="AM29" s="18">
        <f t="shared" si="8"/>
        <v>2.5599106831622437E-8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1.9420470023467336E-6</v>
      </c>
      <c r="E30" s="16">
        <f t="shared" si="9"/>
        <v>3.5129700590247037E-7</v>
      </c>
      <c r="F30" s="16">
        <f t="shared" si="9"/>
        <v>2.5195223460604228E-8</v>
      </c>
      <c r="G30" s="16">
        <f t="shared" si="9"/>
        <v>8.408022082416418E-7</v>
      </c>
      <c r="H30" s="16">
        <f t="shared" si="9"/>
        <v>6.5724235969147853E-8</v>
      </c>
      <c r="I30" s="16">
        <f t="shared" si="9"/>
        <v>4.9411590811378888E-7</v>
      </c>
      <c r="J30" s="16">
        <f t="shared" si="9"/>
        <v>6.1465094589546137E-7</v>
      </c>
      <c r="K30" s="16">
        <f t="shared" si="9"/>
        <v>1.6747267607902275E-8</v>
      </c>
      <c r="L30" s="16">
        <f t="shared" si="9"/>
        <v>3.152900429608204E-8</v>
      </c>
      <c r="M30" s="16">
        <f t="shared" si="9"/>
        <v>8.1692899922123412E-7</v>
      </c>
      <c r="N30" s="16">
        <f t="shared" si="9"/>
        <v>8.1419986918066043E-8</v>
      </c>
      <c r="O30" s="16">
        <f t="shared" si="9"/>
        <v>8.3954883012497205E-7</v>
      </c>
      <c r="P30" s="16">
        <f t="shared" si="9"/>
        <v>1.353637342306609E-6</v>
      </c>
      <c r="Q30" s="16">
        <f t="shared" si="9"/>
        <v>1.3556971793462619E-10</v>
      </c>
      <c r="R30" s="16">
        <f t="shared" si="9"/>
        <v>1.1882293968255795E-7</v>
      </c>
      <c r="S30" s="16">
        <f t="shared" si="9"/>
        <v>3.9414278485130548E-7</v>
      </c>
      <c r="T30" s="17">
        <f t="shared" si="9"/>
        <v>4.9182498477836722E-6</v>
      </c>
      <c r="U30" s="16">
        <f t="shared" si="9"/>
        <v>1.8577083167546311E-7</v>
      </c>
      <c r="V30" s="16">
        <f t="shared" si="9"/>
        <v>2.0676603066917498E-8</v>
      </c>
      <c r="W30" s="16">
        <f t="shared" si="9"/>
        <v>1.1175464542893791E-7</v>
      </c>
      <c r="X30" s="16">
        <f t="shared" si="9"/>
        <v>2.2246818839369291E-6</v>
      </c>
      <c r="Y30" s="17">
        <f t="shared" si="9"/>
        <v>1.0694854264680204E-3</v>
      </c>
      <c r="Z30" s="16">
        <f t="shared" si="9"/>
        <v>7.2918279420784803E-8</v>
      </c>
      <c r="AA30" s="16">
        <f t="shared" si="9"/>
        <v>5.3096288292436888E-8</v>
      </c>
      <c r="AB30" s="16">
        <f t="shared" si="9"/>
        <v>1.6120642622215157E-7</v>
      </c>
      <c r="AC30" s="16">
        <f t="shared" si="9"/>
        <v>2.0059653172328127E-7</v>
      </c>
      <c r="AD30" s="16">
        <f t="shared" si="9"/>
        <v>3.9343647564257098E-7</v>
      </c>
      <c r="AE30" s="16">
        <f t="shared" si="9"/>
        <v>1.135402642942275E-7</v>
      </c>
      <c r="AF30" s="16">
        <f t="shared" si="9"/>
        <v>8.2342461370977597E-7</v>
      </c>
      <c r="AG30" s="16">
        <f t="shared" si="9"/>
        <v>1.4931239457837262E-6</v>
      </c>
      <c r="AH30" s="16">
        <f t="shared" si="9"/>
        <v>1.3693774864730944E-6</v>
      </c>
      <c r="AI30" s="16">
        <f t="shared" si="9"/>
        <v>6.0486989648008788E-7</v>
      </c>
      <c r="AJ30" s="16">
        <f t="shared" si="9"/>
        <v>3.5273893512534631E-6</v>
      </c>
      <c r="AK30" s="16">
        <f t="shared" si="9"/>
        <v>4.5258205682400618E-7</v>
      </c>
      <c r="AL30" s="16">
        <f t="shared" si="9"/>
        <v>2.0115831405431634E-6</v>
      </c>
      <c r="AM30" s="18">
        <f t="shared" si="9"/>
        <v>4.4541157255787442E-8</v>
      </c>
    </row>
    <row r="31" spans="1:39">
      <c r="A31" t="s">
        <v>58</v>
      </c>
      <c r="D31" s="19">
        <f>SUM($D$21:$D$30)</f>
        <v>4.490708779020448E-6</v>
      </c>
      <c r="E31" s="19">
        <f>SUM($E$21:$E$30)</f>
        <v>3.5520824465219773E-4</v>
      </c>
      <c r="F31" s="19">
        <f>SUM($F$21:$F$30)</f>
        <v>2.90409252257235E-6</v>
      </c>
      <c r="G31" s="19">
        <f>SUM($G$21:$G$30)</f>
        <v>2.5270450692705334E-6</v>
      </c>
      <c r="H31" s="19">
        <f>SUM($H$21:$H$30)</f>
        <v>2.3127499896367296E-3</v>
      </c>
      <c r="I31" s="19">
        <f>SUM($I$21:$I$30)</f>
        <v>5.7510422539347224E-6</v>
      </c>
      <c r="J31" s="19">
        <f>SUM($J$21:$J$30)</f>
        <v>3.0258729514764361E-6</v>
      </c>
      <c r="K31" s="19">
        <f>SUM($K$21:$K$30)</f>
        <v>6.8104942541525769E-6</v>
      </c>
      <c r="L31" s="19">
        <f>SUM($L$21:$L$30)</f>
        <v>3.6194784786810318E-5</v>
      </c>
      <c r="M31" s="19">
        <f>SUM($M$21:$M$30)</f>
        <v>1.7536455527747744E-6</v>
      </c>
      <c r="N31" s="19">
        <f>SUM($N$21:$N$30)</f>
        <v>4.7584930136677055E-5</v>
      </c>
      <c r="O31" s="19">
        <f>SUM($O$21:$O$30)</f>
        <v>5.6873104108744914E-4</v>
      </c>
      <c r="P31" s="19">
        <f>SUM($P$21:$P$30)</f>
        <v>4.3797059909327727E-6</v>
      </c>
      <c r="Q31" s="19">
        <f>SUM($Q$21:$Q$30)</f>
        <v>1.5151975512394766E-4</v>
      </c>
      <c r="R31" s="19">
        <f>SUM($R$21:$R$30)</f>
        <v>1.4113118622445956E-6</v>
      </c>
      <c r="S31" s="19">
        <f>SUM($S$21:$S$30)</f>
        <v>4.0701777870534906E-6</v>
      </c>
      <c r="T31" s="19">
        <f>SUM($T$21:$T$30)</f>
        <v>5.2045330157820849E-6</v>
      </c>
      <c r="U31" s="19">
        <f>SUM($U$21:$U$30)</f>
        <v>5.4687788779211902E-6</v>
      </c>
      <c r="V31" s="19">
        <f>SUM($V$21:$V$30)</f>
        <v>8.366309518079975E-6</v>
      </c>
      <c r="W31" s="19">
        <f>SUM($W$21:$W$30)</f>
        <v>3.3302659853364321E-4</v>
      </c>
      <c r="X31" s="19">
        <f>SUM($X$21:$X$30)</f>
        <v>1.844598216074212E-5</v>
      </c>
      <c r="Y31" s="19">
        <f>SUM($Y$21:$Y$30)</f>
        <v>1.0706574176593466E-3</v>
      </c>
      <c r="Z31" s="19">
        <f>SUM($Z$21:$Z$30)</f>
        <v>3.6808365044702903E-6</v>
      </c>
      <c r="AA31" s="19">
        <f>SUM($AA$21:$AA$30)</f>
        <v>1.2467865665868636E-6</v>
      </c>
      <c r="AB31">
        <f>SUM($AB$21:$AB$30)</f>
        <v>2.5274899560720591E-3</v>
      </c>
      <c r="AC31" s="19">
        <f>SUM($AC$21:$AC$30)</f>
        <v>3.693504391740022E-6</v>
      </c>
      <c r="AD31" s="19">
        <f>SUM($AD$21:$AD$30)</f>
        <v>1.7497227199887469E-6</v>
      </c>
      <c r="AE31" s="19">
        <f>SUM($AE$21:$AE$30)</f>
        <v>4.0336660596295245E-4</v>
      </c>
      <c r="AF31" s="19">
        <f>SUM($AF$21:$AF$30)</f>
        <v>4.5690675931419632E-6</v>
      </c>
      <c r="AG31" s="19">
        <f>SUM($AG$21:$AG$30)</f>
        <v>3.6022505314092516E-6</v>
      </c>
      <c r="AH31" s="19">
        <f>SUM($AH$21:$AH$30)</f>
        <v>9.1625156857948726E-6</v>
      </c>
      <c r="AI31" s="19">
        <f>SUM($AI$21:$AI$30)</f>
        <v>5.0424198625857991E-6</v>
      </c>
      <c r="AJ31" s="19">
        <f>SUM($AJ$21:$AJ$30)</f>
        <v>1.1644902638070341E-5</v>
      </c>
      <c r="AK31" s="19">
        <f>SUM($AK$21:$AK$30)</f>
        <v>1.5817751720074128E-6</v>
      </c>
      <c r="AL31" s="19">
        <f>SUM($AL$21:$AL$30)</f>
        <v>1.6166142670099714E-5</v>
      </c>
      <c r="AM31" s="19">
        <f>SUM($AM$21:$AM$30)</f>
        <v>3.6666851196239142E-6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7.9469456337032899E-3</v>
      </c>
      <c r="D33" s="20">
        <f>$D$31/$C$33</f>
        <v>5.6508613321515453E-4</v>
      </c>
      <c r="E33" s="20">
        <f>$E$31/$C$33</f>
        <v>4.4697454975122321E-2</v>
      </c>
      <c r="F33" s="20">
        <f>$F$31/$C$33</f>
        <v>3.6543505598628814E-4</v>
      </c>
      <c r="G33" s="20">
        <f>$G$31/$C$33</f>
        <v>3.1798947491892257E-4</v>
      </c>
      <c r="H33" s="20">
        <f>$H$31/$C$33</f>
        <v>0.29102375884242515</v>
      </c>
      <c r="I33" s="20">
        <f>$I$31/$C$33</f>
        <v>7.2367957691120215E-4</v>
      </c>
      <c r="J33" s="20">
        <f>$J$31/$C$33</f>
        <v>3.8075923643463689E-4</v>
      </c>
      <c r="K33" s="20">
        <f>$K$31/$C$33</f>
        <v>8.5699519891881723E-4</v>
      </c>
      <c r="L33" s="20">
        <f>$L$31/$C$33</f>
        <v>4.5545529635067465E-3</v>
      </c>
      <c r="M33" s="20">
        <f>$M$31/$C$33</f>
        <v>2.2066912668151383E-4</v>
      </c>
      <c r="N33" s="20">
        <f>$N$31/$C$33</f>
        <v>5.9878263083703014E-3</v>
      </c>
      <c r="O33" s="20">
        <f>$O$31/$C$33</f>
        <v>7.1565991174702359E-2</v>
      </c>
      <c r="P33" s="20">
        <f>$P$31/$C$33</f>
        <v>5.5111815190458555E-4</v>
      </c>
      <c r="Q33" s="20">
        <f>$Q$31/$C$33</f>
        <v>1.9066413954230012E-2</v>
      </c>
      <c r="R33" s="20">
        <f>$R$31/$C$33</f>
        <v>1.7759173489990542E-4</v>
      </c>
      <c r="S33" s="20">
        <f>$S$31/$C$33</f>
        <v>5.1216882242049273E-4</v>
      </c>
      <c r="T33" s="20">
        <f>$T$31/$C$33</f>
        <v>6.5490985539267668E-4</v>
      </c>
      <c r="U33" s="20">
        <f>$U$31/$C$33</f>
        <v>6.8816110364816098E-4</v>
      </c>
      <c r="V33" s="20">
        <f>$V$31/$C$33</f>
        <v>1.0527704483843639E-3</v>
      </c>
      <c r="W33" s="20">
        <f>$W$31/$C$33</f>
        <v>4.1906238432192752E-2</v>
      </c>
      <c r="X33" s="20">
        <f>$X$31/$C$33</f>
        <v>2.32114110388676E-3</v>
      </c>
      <c r="Y33" s="20">
        <f>$Y$31/$C$33</f>
        <v>0.13472565020687305</v>
      </c>
      <c r="Z33" s="20">
        <f>$Z$31/$C$33</f>
        <v>4.6317625338466225E-4</v>
      </c>
      <c r="AA33" s="20">
        <f>$AA$31/$C$33</f>
        <v>1.5688877514138209E-4</v>
      </c>
      <c r="AB33" s="20">
        <f>$AB$31/$C$33</f>
        <v>0.31804545703104864</v>
      </c>
      <c r="AC33" s="20">
        <f>$AC$31/$C$33</f>
        <v>4.6477031075634057E-4</v>
      </c>
      <c r="AD33" s="20">
        <f>$AD$31/$C$33</f>
        <v>2.2017549894491644E-4</v>
      </c>
      <c r="AE33" s="20">
        <f>$AE$31/$C$33</f>
        <v>5.0757438713593284E-2</v>
      </c>
      <c r="AF33" s="20">
        <f>$AF$31/$C$33</f>
        <v>5.7494637609755111E-4</v>
      </c>
      <c r="AG33" s="20">
        <f>$AG$31/$C$33</f>
        <v>4.5328742606869917E-4</v>
      </c>
      <c r="AH33" s="20">
        <f>$AH$31/$C$33</f>
        <v>1.1529606603745098E-3</v>
      </c>
      <c r="AI33" s="20">
        <f>$AI$31/$C$33</f>
        <v>6.3451042639586081E-4</v>
      </c>
      <c r="AJ33" s="20">
        <f>$AJ$31/$C$33</f>
        <v>1.465330603078984E-3</v>
      </c>
      <c r="AK33" s="20">
        <f>$AK$31/$C$33</f>
        <v>1.9904190174638241E-4</v>
      </c>
      <c r="AL33" s="20">
        <f>$AL$31/$C$33</f>
        <v>2.0342586215184996E-3</v>
      </c>
      <c r="AM33" s="20">
        <f>$AM$31/$C$33</f>
        <v>4.6139552082417266E-4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55E0-D9ED-463C-82B4-C566A8FB5389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-3.4871950550777638E-2</v>
      </c>
      <c r="D5" s="10">
        <v>5.3342712624454613E-2</v>
      </c>
      <c r="E5" s="10">
        <v>-6.3791756521240119E-3</v>
      </c>
      <c r="F5" s="10">
        <v>-1.3733075259123157E-3</v>
      </c>
      <c r="G5" s="10">
        <v>3.92965656412767E-3</v>
      </c>
      <c r="H5" s="10">
        <v>-3.9782153144191187E-2</v>
      </c>
      <c r="I5" s="10">
        <v>-6.1459618829757916E-3</v>
      </c>
      <c r="J5" s="10">
        <v>1.6148206353966809E-2</v>
      </c>
      <c r="K5" s="10">
        <v>-4.7839042144397527E-3</v>
      </c>
      <c r="L5" s="10">
        <v>-1.5680701852268237E-2</v>
      </c>
      <c r="M5" s="10">
        <v>3.1786199541077882E-3</v>
      </c>
      <c r="N5" s="10">
        <v>3.6805064341918368E-4</v>
      </c>
      <c r="O5" s="10">
        <v>3.5676675556624952E-2</v>
      </c>
      <c r="P5" s="10">
        <v>2.2169867601096634E-2</v>
      </c>
      <c r="Q5" s="10">
        <v>2.1958257885260474E-2</v>
      </c>
      <c r="R5" s="10">
        <v>2.022713029724792E-2</v>
      </c>
      <c r="S5" s="10">
        <v>2.0235929588804633E-2</v>
      </c>
      <c r="T5" s="10">
        <v>1.2262799319803666E-2</v>
      </c>
      <c r="U5" s="10">
        <v>4.346955214189434E-3</v>
      </c>
      <c r="V5" s="10">
        <v>6.801065183777931E-2</v>
      </c>
      <c r="W5" s="10">
        <v>-1.1977322837917324E-2</v>
      </c>
      <c r="X5" s="10">
        <v>-5.1640851502950967E-2</v>
      </c>
      <c r="Y5" s="10">
        <v>3.0921718063903987E-2</v>
      </c>
      <c r="Z5" s="10">
        <v>-2.2222144341372058E-2</v>
      </c>
      <c r="AA5" s="10">
        <v>-1.9408106035571263E-2</v>
      </c>
      <c r="AB5" s="10">
        <v>-8.3706601952071979E-3</v>
      </c>
      <c r="AC5" s="10">
        <v>-2.8129104673322095E-3</v>
      </c>
      <c r="AD5" s="11" t="s">
        <v>62</v>
      </c>
      <c r="AE5" s="10">
        <v>2.2018858292369516E-2</v>
      </c>
      <c r="AF5" s="10">
        <v>7.9366182146177831E-3</v>
      </c>
      <c r="AG5" s="10">
        <v>-2.3428208080696875E-2</v>
      </c>
      <c r="AH5" s="10">
        <v>1.6962736594494991E-2</v>
      </c>
      <c r="AI5" s="10">
        <v>-1.8122971488967348E-3</v>
      </c>
      <c r="AJ5" s="10">
        <v>6.3364307800036612E-3</v>
      </c>
      <c r="AK5" s="10">
        <v>1.7415196232278846E-2</v>
      </c>
      <c r="AL5" s="11" t="s">
        <v>63</v>
      </c>
      <c r="AM5" s="12">
        <v>-3.7146628811977188E-2</v>
      </c>
    </row>
    <row r="6" spans="1:39" ht="24">
      <c r="A6" s="13" t="s">
        <v>41</v>
      </c>
      <c r="B6" s="14" t="s">
        <v>40</v>
      </c>
      <c r="C6" s="15">
        <v>1.1461623692318778E-3</v>
      </c>
      <c r="D6" s="16">
        <v>2.7061921614693358E-2</v>
      </c>
      <c r="E6" s="16">
        <v>3.9171051571878814E-2</v>
      </c>
      <c r="F6" s="16">
        <v>1.4754596211254377E-2</v>
      </c>
      <c r="G6" s="16">
        <v>2.2362950241172352E-2</v>
      </c>
      <c r="H6" s="16">
        <v>3.5203164006991643E-3</v>
      </c>
      <c r="I6" s="16">
        <v>5.9802858518399338E-2</v>
      </c>
      <c r="J6" s="16">
        <v>9.7448953981285041E-3</v>
      </c>
      <c r="K6" s="16">
        <v>-3.002975228641833E-2</v>
      </c>
      <c r="L6" s="16">
        <v>-6.0969121968565652E-3</v>
      </c>
      <c r="M6" s="16">
        <v>2.21554252177255E-2</v>
      </c>
      <c r="N6" s="16">
        <v>2.6744284665542191E-2</v>
      </c>
      <c r="O6" s="16">
        <v>8.4703969486713826E-3</v>
      </c>
      <c r="P6" s="16">
        <v>1.9533210292855773E-2</v>
      </c>
      <c r="Q6" s="16">
        <v>1.2839057100045579E-2</v>
      </c>
      <c r="R6" s="16">
        <v>8.7337383080720518E-3</v>
      </c>
      <c r="S6" s="16">
        <v>5.1880635856103689E-4</v>
      </c>
      <c r="T6" s="16">
        <v>-1.4011527647962018E-2</v>
      </c>
      <c r="U6" s="16">
        <v>2.8540159756724769E-2</v>
      </c>
      <c r="V6" s="16">
        <v>2.2819379339323553E-2</v>
      </c>
      <c r="W6" s="16">
        <v>1.070576457251198E-2</v>
      </c>
      <c r="X6" s="16">
        <v>-6.1320826568678106E-3</v>
      </c>
      <c r="Y6" s="16">
        <v>1.4070454008270146E-2</v>
      </c>
      <c r="Z6" s="16">
        <v>1.4182008811379154E-2</v>
      </c>
      <c r="AA6" s="16">
        <v>8.2877474519015334E-3</v>
      </c>
      <c r="AB6" s="16">
        <v>-1.1447339879056096E-2</v>
      </c>
      <c r="AC6" s="16">
        <v>-1.8125101999248332E-3</v>
      </c>
      <c r="AD6" s="16">
        <v>-1.8463958860762564E-3</v>
      </c>
      <c r="AE6" s="16">
        <v>3.3500099582582932E-2</v>
      </c>
      <c r="AF6" s="16">
        <v>-1.1772613339958765E-2</v>
      </c>
      <c r="AG6" s="16">
        <v>-3.0642396377424184E-2</v>
      </c>
      <c r="AH6" s="16">
        <v>2.1053063164266331E-3</v>
      </c>
      <c r="AI6" s="17" t="s">
        <v>52</v>
      </c>
      <c r="AJ6" s="16">
        <v>-5.472065196865019E-2</v>
      </c>
      <c r="AK6" s="16">
        <v>-7.3903558349559043E-3</v>
      </c>
      <c r="AL6" s="17" t="s">
        <v>64</v>
      </c>
      <c r="AM6" s="18">
        <v>-1.4390158788634157E-3</v>
      </c>
    </row>
    <row r="7" spans="1:39" ht="24">
      <c r="A7" s="13" t="s">
        <v>42</v>
      </c>
      <c r="B7" s="14" t="s">
        <v>40</v>
      </c>
      <c r="C7" s="15">
        <v>-2.4245111758299027E-2</v>
      </c>
      <c r="D7" s="16">
        <v>2.779206466961931E-2</v>
      </c>
      <c r="E7" s="16">
        <v>2.8189653189354621E-2</v>
      </c>
      <c r="F7" s="16">
        <v>-6.8919626217110799E-3</v>
      </c>
      <c r="G7" s="17" t="s">
        <v>65</v>
      </c>
      <c r="H7" s="16">
        <v>-1.4164076706110931E-2</v>
      </c>
      <c r="I7" s="16">
        <v>4.1795247244897381E-2</v>
      </c>
      <c r="J7" s="16">
        <v>8.6503828776800188E-3</v>
      </c>
      <c r="K7" s="16">
        <v>2.3905792387932782E-2</v>
      </c>
      <c r="L7" s="16">
        <v>-8.5193047778613397E-3</v>
      </c>
      <c r="M7" s="16">
        <v>1.2128281420606811E-2</v>
      </c>
      <c r="N7" s="16">
        <v>8.0819950632444997E-3</v>
      </c>
      <c r="O7" s="16">
        <v>-3.1631795601309122E-4</v>
      </c>
      <c r="P7" s="16">
        <v>1.3949927659536033E-2</v>
      </c>
      <c r="Q7" s="16">
        <v>2.7311811611209207E-2</v>
      </c>
      <c r="R7" s="16">
        <v>1.2319951591133185E-2</v>
      </c>
      <c r="S7" s="16">
        <v>2.7953087446434911E-2</v>
      </c>
      <c r="T7" s="16">
        <v>8.5848446469306179E-3</v>
      </c>
      <c r="U7" s="16">
        <v>3.9520764124770846E-2</v>
      </c>
      <c r="V7" s="16">
        <v>1.5738481508483157E-2</v>
      </c>
      <c r="W7" s="16">
        <v>2.8509965165846831E-2</v>
      </c>
      <c r="X7" s="16">
        <v>-5.8721269960821158E-2</v>
      </c>
      <c r="Y7" s="16">
        <v>-2.6838436137482926E-3</v>
      </c>
      <c r="Z7" s="16">
        <v>-1.0160921857799274E-2</v>
      </c>
      <c r="AA7" s="16">
        <v>-1.2114026589843544E-2</v>
      </c>
      <c r="AB7" s="16">
        <v>1.9029316624037101E-2</v>
      </c>
      <c r="AC7" s="16">
        <v>1.512098608789616E-2</v>
      </c>
      <c r="AD7" s="16">
        <v>1.6954596051756036E-2</v>
      </c>
      <c r="AE7" s="16">
        <v>-1.4458450709315097E-2</v>
      </c>
      <c r="AF7" s="16">
        <v>-1.5943167898828416E-2</v>
      </c>
      <c r="AG7" s="16">
        <v>-1.7037823548868279E-3</v>
      </c>
      <c r="AH7" s="17" t="s">
        <v>62</v>
      </c>
      <c r="AI7" s="16">
        <v>2.093085852557948E-3</v>
      </c>
      <c r="AJ7" s="16">
        <v>8.8670699525758359E-3</v>
      </c>
      <c r="AK7" s="16">
        <v>7.2722394592371331E-4</v>
      </c>
      <c r="AL7" s="16">
        <v>-6.3456057178997438E-2</v>
      </c>
      <c r="AM7" s="18">
        <v>-4.0870774679188593E-2</v>
      </c>
    </row>
    <row r="8" spans="1:39" ht="24">
      <c r="A8" s="13" t="s">
        <v>43</v>
      </c>
      <c r="B8" s="14" t="s">
        <v>40</v>
      </c>
      <c r="C8" s="15">
        <v>-2.3390335982634011E-2</v>
      </c>
      <c r="D8" s="16">
        <v>4.1297771019067731E-2</v>
      </c>
      <c r="E8" s="16">
        <v>9.0937279744796179E-3</v>
      </c>
      <c r="F8" s="16">
        <v>2.0829391681969124E-3</v>
      </c>
      <c r="G8" s="16">
        <v>3.9126575397018783E-2</v>
      </c>
      <c r="H8" s="16">
        <v>-8.949903326225488E-3</v>
      </c>
      <c r="I8" s="16">
        <v>-9.1397917210857046E-3</v>
      </c>
      <c r="J8" s="16">
        <v>2.7057850124698104E-2</v>
      </c>
      <c r="K8" s="16">
        <v>2.6972945808727829E-2</v>
      </c>
      <c r="L8" s="16">
        <v>2.6715646415629481E-2</v>
      </c>
      <c r="M8" s="16">
        <v>2.3484568441177776E-2</v>
      </c>
      <c r="N8" s="16">
        <v>1.3004623736372092E-2</v>
      </c>
      <c r="O8" s="16">
        <v>1.1580183788934264E-2</v>
      </c>
      <c r="P8" s="16">
        <v>1.3493467278242067E-2</v>
      </c>
      <c r="Q8" s="16">
        <v>2.2943760155561113E-2</v>
      </c>
      <c r="R8" s="16">
        <v>2.1951824895255753E-2</v>
      </c>
      <c r="S8" s="16">
        <v>2.0757078666579814E-2</v>
      </c>
      <c r="T8" s="16">
        <v>-2.2697668889610799E-2</v>
      </c>
      <c r="U8" s="16">
        <v>2.2876750035010652E-2</v>
      </c>
      <c r="V8" s="16">
        <v>-2.5492271019597317E-2</v>
      </c>
      <c r="W8" s="16">
        <v>3.6271057068233359E-2</v>
      </c>
      <c r="X8" s="16">
        <v>-3.7263685560111691E-2</v>
      </c>
      <c r="Y8" s="16">
        <v>-2.2524767363894509E-2</v>
      </c>
      <c r="Z8" s="16">
        <v>-5.9862684443994047E-3</v>
      </c>
      <c r="AA8" s="16">
        <v>-7.0024973358161447E-3</v>
      </c>
      <c r="AB8" s="16">
        <v>-1.3612961873814711E-2</v>
      </c>
      <c r="AC8" s="16">
        <v>1.9953150044211689E-2</v>
      </c>
      <c r="AD8" s="16">
        <v>8.0122311988615434E-3</v>
      </c>
      <c r="AE8" s="16">
        <v>-5.114597402069454E-2</v>
      </c>
      <c r="AF8" s="17" t="s">
        <v>50</v>
      </c>
      <c r="AG8" s="16">
        <v>6.4010413248714168E-3</v>
      </c>
      <c r="AH8" s="16">
        <v>-1.6151856382560604E-2</v>
      </c>
      <c r="AI8" s="16">
        <v>-1.184279095052824E-2</v>
      </c>
      <c r="AJ8" s="16">
        <v>5.3255070647384214E-3</v>
      </c>
      <c r="AK8" s="16">
        <v>-2.6749136609616419E-3</v>
      </c>
      <c r="AL8" s="16">
        <v>-3.9303758196231997E-2</v>
      </c>
      <c r="AM8" s="18">
        <v>-3.319919942814259E-2</v>
      </c>
    </row>
    <row r="9" spans="1:39" ht="24">
      <c r="A9" s="13" t="s">
        <v>44</v>
      </c>
      <c r="B9" s="14" t="s">
        <v>40</v>
      </c>
      <c r="C9" s="23" t="s">
        <v>66</v>
      </c>
      <c r="D9" s="16">
        <v>1.2784754598825797E-2</v>
      </c>
      <c r="E9" s="16">
        <v>2.7559348591795509E-2</v>
      </c>
      <c r="F9" s="16">
        <v>-1.5365080650720862E-2</v>
      </c>
      <c r="G9" s="16">
        <v>3.4674385238868385E-2</v>
      </c>
      <c r="H9" s="16">
        <v>-1.2439524428777887E-2</v>
      </c>
      <c r="I9" s="16">
        <v>5.057347550977942E-2</v>
      </c>
      <c r="J9" s="16">
        <v>-1.3280571580175406E-2</v>
      </c>
      <c r="K9" s="16">
        <v>2.6744434567880552E-3</v>
      </c>
      <c r="L9" s="16">
        <v>1.1428507032686216E-2</v>
      </c>
      <c r="M9" s="16">
        <v>4.0416450715359278E-2</v>
      </c>
      <c r="N9" s="16">
        <v>8.6697355972560348E-4</v>
      </c>
      <c r="O9" s="16">
        <v>2.2219623351369978E-4</v>
      </c>
      <c r="P9" s="16">
        <v>-1.9645386356279597E-2</v>
      </c>
      <c r="Q9" s="16">
        <v>2.5831618923740637E-2</v>
      </c>
      <c r="R9" s="16">
        <v>2.4795935757485174E-3</v>
      </c>
      <c r="S9" s="16">
        <v>3.5351120907827472E-3</v>
      </c>
      <c r="T9" s="16">
        <v>3.538538390901394E-2</v>
      </c>
      <c r="U9" s="16">
        <v>3.6262014599799663E-2</v>
      </c>
      <c r="V9" s="16">
        <v>4.0335780775901477E-2</v>
      </c>
      <c r="W9" s="16">
        <v>-8.2437017460981945E-3</v>
      </c>
      <c r="X9" s="17" t="s">
        <v>67</v>
      </c>
      <c r="Y9" s="16">
        <v>-1.0887099982481677E-2</v>
      </c>
      <c r="Z9" s="16">
        <v>-8.4373245507030573E-3</v>
      </c>
      <c r="AA9" s="16">
        <v>-2.2316264531774925E-2</v>
      </c>
      <c r="AB9" s="17" t="s">
        <v>62</v>
      </c>
      <c r="AC9" s="16">
        <v>-2.7906611177253401E-2</v>
      </c>
      <c r="AD9" s="16">
        <v>-8.3913753180754717E-3</v>
      </c>
      <c r="AE9" s="16">
        <v>3.242542830693832E-3</v>
      </c>
      <c r="AF9" s="16">
        <v>-1.3460900179367919E-2</v>
      </c>
      <c r="AG9" s="16">
        <v>-2.1193481866486522E-2</v>
      </c>
      <c r="AH9" s="16">
        <v>1.9060695418389794E-2</v>
      </c>
      <c r="AI9" s="16">
        <v>-1.1400575611169637E-2</v>
      </c>
      <c r="AJ9" s="16">
        <v>-4.7311536063340112E-2</v>
      </c>
      <c r="AK9" s="16">
        <v>2.5353836213197142E-2</v>
      </c>
      <c r="AL9" s="16">
        <v>-2.2734129041542567E-2</v>
      </c>
      <c r="AM9" s="18">
        <v>-7.8333958033320987E-3</v>
      </c>
    </row>
    <row r="10" spans="1:39" ht="24">
      <c r="A10" s="13" t="s">
        <v>45</v>
      </c>
      <c r="B10" s="14" t="s">
        <v>40</v>
      </c>
      <c r="C10" s="15">
        <v>1.9886134487613394E-2</v>
      </c>
      <c r="D10" s="16">
        <v>2.8600976119436124E-2</v>
      </c>
      <c r="E10" s="16">
        <v>2.140782588343829E-2</v>
      </c>
      <c r="F10" s="16">
        <v>-2.0948544182694023E-2</v>
      </c>
      <c r="G10" s="16">
        <v>4.0732979485640065E-2</v>
      </c>
      <c r="H10" s="16">
        <v>-8.5013615491947598E-3</v>
      </c>
      <c r="I10" s="16">
        <v>-3.6352679096504949E-3</v>
      </c>
      <c r="J10" s="16">
        <v>2.7284229761776493E-2</v>
      </c>
      <c r="K10" s="16">
        <v>-1.4042590249594101E-3</v>
      </c>
      <c r="L10" s="16">
        <v>2.9136633608012167E-2</v>
      </c>
      <c r="M10" s="16">
        <v>4.4102378221520529E-2</v>
      </c>
      <c r="N10" s="16">
        <v>6.3635064998274716E-3</v>
      </c>
      <c r="O10" s="16">
        <v>5.1329066912448366E-2</v>
      </c>
      <c r="P10" s="16">
        <v>1.9460200292976428E-2</v>
      </c>
      <c r="Q10" s="16">
        <v>8.7600729062442383E-3</v>
      </c>
      <c r="R10" s="16">
        <v>-1.5072261053557889E-3</v>
      </c>
      <c r="S10" s="16">
        <v>3.4975276006196668E-2</v>
      </c>
      <c r="T10" s="16">
        <v>1.852989057998692E-2</v>
      </c>
      <c r="U10" s="16">
        <v>3.4064650909243967E-2</v>
      </c>
      <c r="V10" s="16">
        <v>1.2912056609840294E-3</v>
      </c>
      <c r="W10" s="16">
        <v>-1.8394301346837994E-2</v>
      </c>
      <c r="X10" s="16">
        <v>-3.4596412597826885E-2</v>
      </c>
      <c r="Y10" s="17" t="s">
        <v>52</v>
      </c>
      <c r="Z10" s="16">
        <v>-6.9143754745745137E-3</v>
      </c>
      <c r="AA10" s="16">
        <v>-8.5219828091152115E-3</v>
      </c>
      <c r="AB10" s="16">
        <v>-1.0962233878259418E-2</v>
      </c>
      <c r="AC10" s="16">
        <v>-3.2642000976736953E-2</v>
      </c>
      <c r="AD10" s="16">
        <v>3.1123401542958257E-2</v>
      </c>
      <c r="AE10" s="16">
        <v>-1.3781859172566302E-2</v>
      </c>
      <c r="AF10" s="16">
        <v>-2.2411423392351675E-2</v>
      </c>
      <c r="AG10" s="16">
        <v>5.4914764155640137E-4</v>
      </c>
      <c r="AH10" s="16">
        <v>-2.7313735196285733E-3</v>
      </c>
      <c r="AI10" s="16">
        <v>1.4058155916136017E-2</v>
      </c>
      <c r="AJ10" s="16">
        <v>-3.4105132507900614E-2</v>
      </c>
      <c r="AK10" s="16">
        <v>3.4941662380286342E-2</v>
      </c>
      <c r="AL10" s="16">
        <v>-5.2183547146110815E-2</v>
      </c>
      <c r="AM10" s="18">
        <v>2.8898085917058625E-3</v>
      </c>
    </row>
    <row r="11" spans="1:39" ht="24">
      <c r="A11" s="13" t="s">
        <v>46</v>
      </c>
      <c r="B11" s="14" t="s">
        <v>40</v>
      </c>
      <c r="C11" s="23" t="s">
        <v>68</v>
      </c>
      <c r="D11" s="16">
        <v>-1.2372051261282536E-2</v>
      </c>
      <c r="E11" s="16">
        <v>-2.6379394882155491E-2</v>
      </c>
      <c r="F11" s="16">
        <v>-2.6905312783819104E-2</v>
      </c>
      <c r="G11" s="16">
        <v>-1.127026547798249E-2</v>
      </c>
      <c r="H11" s="16">
        <v>-3.4489950840712574E-2</v>
      </c>
      <c r="I11" s="16">
        <v>-2.7562385787460456E-2</v>
      </c>
      <c r="J11" s="16">
        <v>-4.9390925757870414E-2</v>
      </c>
      <c r="K11" s="16">
        <v>-1.2275209448675366E-2</v>
      </c>
      <c r="L11" s="16">
        <v>1.3640947073742754E-2</v>
      </c>
      <c r="M11" s="16">
        <v>-2.6128374024211379E-2</v>
      </c>
      <c r="N11" s="16">
        <v>-2.7332499104133082E-3</v>
      </c>
      <c r="O11" s="16">
        <v>-1.4293612202632958E-2</v>
      </c>
      <c r="P11" s="16">
        <v>-5.1256820748360552E-3</v>
      </c>
      <c r="Q11" s="16">
        <v>-3.8611640215308607E-2</v>
      </c>
      <c r="R11" s="16">
        <v>-1.4119183934421714E-2</v>
      </c>
      <c r="S11" s="16">
        <v>-3.4800238920832129E-3</v>
      </c>
      <c r="T11" s="16">
        <v>-5.9282319311190559E-3</v>
      </c>
      <c r="U11" s="16">
        <v>4.9786317052887288E-2</v>
      </c>
      <c r="V11" s="16">
        <v>2.831857473923937E-2</v>
      </c>
      <c r="W11" s="17" t="s">
        <v>53</v>
      </c>
      <c r="X11" s="16">
        <v>3.4084586726367959E-2</v>
      </c>
      <c r="Y11" s="16">
        <v>-1.8470810760985119E-2</v>
      </c>
      <c r="Z11" s="16">
        <v>2.0020832894963526E-2</v>
      </c>
      <c r="AA11" s="16">
        <v>1.5590962152188697E-2</v>
      </c>
      <c r="AB11" s="16">
        <v>-8.2887866128485404E-3</v>
      </c>
      <c r="AC11" s="16">
        <v>3.242436994612171E-2</v>
      </c>
      <c r="AD11" s="16">
        <v>-1.2110812063674072E-2</v>
      </c>
      <c r="AE11" s="16">
        <v>-1.4805792744234115E-2</v>
      </c>
      <c r="AF11" s="16">
        <v>3.6252368721848199E-2</v>
      </c>
      <c r="AG11" s="16">
        <v>1.9095745323424253E-2</v>
      </c>
      <c r="AH11" s="16">
        <v>2.8839123267928046E-2</v>
      </c>
      <c r="AI11" s="16">
        <v>1.0768805224146361E-2</v>
      </c>
      <c r="AJ11" s="16">
        <v>1.4165466712765846E-2</v>
      </c>
      <c r="AK11" s="16">
        <v>9.5849643658755968E-3</v>
      </c>
      <c r="AL11" s="16">
        <v>1.4125727239157771E-2</v>
      </c>
      <c r="AM11" s="18">
        <v>2.5624294932379381E-2</v>
      </c>
    </row>
    <row r="12" spans="1:39" ht="24">
      <c r="A12" s="13" t="s">
        <v>47</v>
      </c>
      <c r="B12" s="14" t="s">
        <v>40</v>
      </c>
      <c r="C12" s="15">
        <v>1.151079395614168E-2</v>
      </c>
      <c r="D12" s="16">
        <v>-2.3297777214260459E-2</v>
      </c>
      <c r="E12" s="17" t="s">
        <v>52</v>
      </c>
      <c r="F12" s="16">
        <v>-4.301377699596845E-2</v>
      </c>
      <c r="G12" s="16">
        <v>-1.0183274656237936E-2</v>
      </c>
      <c r="H12" s="16">
        <v>-1.184652905078102E-2</v>
      </c>
      <c r="I12" s="16">
        <v>1.9863663788944989E-2</v>
      </c>
      <c r="J12" s="16">
        <v>5.6029734470932225E-3</v>
      </c>
      <c r="K12" s="16">
        <v>-3.8195549743969825E-2</v>
      </c>
      <c r="L12" s="16">
        <v>-1.2870268274026623E-2</v>
      </c>
      <c r="M12" s="16">
        <v>-6.4353029459864354E-3</v>
      </c>
      <c r="N12" s="16">
        <v>-2.7405337206731224E-2</v>
      </c>
      <c r="O12" s="16">
        <v>-3.0219441693916323E-2</v>
      </c>
      <c r="P12" s="16">
        <v>-1.4865268506402265E-2</v>
      </c>
      <c r="Q12" s="16">
        <v>2.7846174716620459E-2</v>
      </c>
      <c r="R12" s="16">
        <v>-2.795942122077149E-2</v>
      </c>
      <c r="S12" s="16">
        <v>8.9629923020707984E-3</v>
      </c>
      <c r="T12" s="16">
        <v>-2.572321322236816E-2</v>
      </c>
      <c r="U12" s="16">
        <v>-2.2936948147971595E-2</v>
      </c>
      <c r="V12" s="16">
        <v>-1.3295354443438235E-2</v>
      </c>
      <c r="W12" s="16">
        <v>-2.6281746340848625E-2</v>
      </c>
      <c r="X12" s="16">
        <v>5.618474019671911E-2</v>
      </c>
      <c r="Y12" s="16">
        <v>2.1434264005760133E-2</v>
      </c>
      <c r="Z12" s="16">
        <v>2.6397983695208939E-2</v>
      </c>
      <c r="AA12" s="16">
        <v>-2.1532294400962789E-3</v>
      </c>
      <c r="AB12" s="16">
        <v>2.7758748463876392E-2</v>
      </c>
      <c r="AC12" s="16">
        <v>1.327791979133643E-2</v>
      </c>
      <c r="AD12" s="16">
        <v>-6.4085005510193362E-3</v>
      </c>
      <c r="AE12" s="16">
        <v>9.8415044038288411E-3</v>
      </c>
      <c r="AF12" s="16">
        <v>9.0590775063899651E-3</v>
      </c>
      <c r="AG12" s="16">
        <v>2.7986580533318133E-2</v>
      </c>
      <c r="AH12" s="16">
        <v>2.8417805780999863E-2</v>
      </c>
      <c r="AI12" s="16">
        <v>3.9228182821938649E-2</v>
      </c>
      <c r="AJ12" s="16">
        <v>2.1625016905136529E-2</v>
      </c>
      <c r="AK12" s="16">
        <v>1.9968338535274539E-2</v>
      </c>
      <c r="AL12" s="16">
        <v>3.3093395009163501E-2</v>
      </c>
      <c r="AM12" s="18">
        <v>3.2048224157558071E-2</v>
      </c>
    </row>
    <row r="13" spans="1:39" ht="24">
      <c r="A13" s="13" t="s">
        <v>48</v>
      </c>
      <c r="B13" s="14" t="s">
        <v>40</v>
      </c>
      <c r="C13" s="15">
        <v>3.484879807534555E-2</v>
      </c>
      <c r="D13" s="16">
        <v>-1.0349505547080284E-2</v>
      </c>
      <c r="E13" s="16">
        <v>-1.4868027176842056E-2</v>
      </c>
      <c r="F13" s="16">
        <v>-2.721205396363861E-2</v>
      </c>
      <c r="G13" s="16">
        <v>-3.6615826844657438E-2</v>
      </c>
      <c r="H13" s="16">
        <v>1.7844329822573109E-2</v>
      </c>
      <c r="I13" s="16">
        <v>-2.9393989014028753E-2</v>
      </c>
      <c r="J13" s="16">
        <v>9.9480802742388434E-5</v>
      </c>
      <c r="K13" s="16">
        <v>-6.9646887804385039E-3</v>
      </c>
      <c r="L13" s="16">
        <v>-1.9748014378640315E-2</v>
      </c>
      <c r="M13" s="16">
        <v>-1.2974693098693073E-2</v>
      </c>
      <c r="N13" s="16">
        <v>-1.0078887519555017E-2</v>
      </c>
      <c r="O13" s="16">
        <v>-1.3775333825773457E-2</v>
      </c>
      <c r="P13" s="17" t="s">
        <v>52</v>
      </c>
      <c r="Q13" s="16">
        <v>-1.7319836249271938E-2</v>
      </c>
      <c r="R13" s="16">
        <v>1.1519819136872904E-2</v>
      </c>
      <c r="S13" s="16">
        <v>-2.2642783603156909E-2</v>
      </c>
      <c r="T13" s="16">
        <v>-3.7911714734281343E-2</v>
      </c>
      <c r="U13" s="16">
        <v>-4.1744677452827464E-2</v>
      </c>
      <c r="V13" s="16">
        <v>-4.3441250726308764E-2</v>
      </c>
      <c r="W13" s="16">
        <v>-5.1083933834577665E-3</v>
      </c>
      <c r="X13" s="16">
        <v>3.0107099915743125E-2</v>
      </c>
      <c r="Y13" s="16">
        <v>1.9484207720706276E-2</v>
      </c>
      <c r="Z13" s="16">
        <v>4.5034371169353146E-2</v>
      </c>
      <c r="AA13" s="16">
        <v>2.2284805747214968E-2</v>
      </c>
      <c r="AB13" s="16">
        <v>-1.9741310217546219E-2</v>
      </c>
      <c r="AC13" s="16">
        <v>4.05541131682002E-2</v>
      </c>
      <c r="AD13" s="16">
        <v>2.2385407441983349E-2</v>
      </c>
      <c r="AE13" s="16">
        <v>-1.864690370059667E-2</v>
      </c>
      <c r="AF13" s="16">
        <v>1.3444181918914912E-2</v>
      </c>
      <c r="AG13" s="16">
        <v>2.4661169257434952E-2</v>
      </c>
      <c r="AH13" s="16">
        <v>1.4088231896314791E-2</v>
      </c>
      <c r="AI13" s="16">
        <v>1.9577278084698037E-2</v>
      </c>
      <c r="AJ13" s="16">
        <v>3.3234189475737044E-2</v>
      </c>
      <c r="AK13" s="16">
        <v>-1.1990489961782739E-2</v>
      </c>
      <c r="AL13" s="16">
        <v>4.2531458968014441E-2</v>
      </c>
      <c r="AM13" s="18">
        <v>1.5567367359621994E-2</v>
      </c>
    </row>
    <row r="14" spans="1:39" ht="24">
      <c r="A14" s="13" t="s">
        <v>49</v>
      </c>
      <c r="B14" s="14" t="s">
        <v>40</v>
      </c>
      <c r="C14" s="15">
        <v>3.2142624262033084E-2</v>
      </c>
      <c r="D14" s="16">
        <v>-2.0217978105804658E-2</v>
      </c>
      <c r="E14" s="16">
        <v>-4.3018345455033753E-2</v>
      </c>
      <c r="F14" s="17" t="s">
        <v>52</v>
      </c>
      <c r="G14" s="16">
        <v>-5.0058489060927679E-3</v>
      </c>
      <c r="H14" s="16">
        <v>7.7956880811158834E-3</v>
      </c>
      <c r="I14" s="16">
        <v>4.1832992994084136E-3</v>
      </c>
      <c r="J14" s="16">
        <v>-7.1649034178043521E-3</v>
      </c>
      <c r="K14" s="16">
        <v>6.9063361411998941E-4</v>
      </c>
      <c r="L14" s="16">
        <v>-2.9795897516588898E-2</v>
      </c>
      <c r="M14" s="16">
        <v>-7.4431455931146745E-3</v>
      </c>
      <c r="N14" s="16">
        <v>-2.5703250723002741E-2</v>
      </c>
      <c r="O14" s="16">
        <v>-3.0178759255126687E-2</v>
      </c>
      <c r="P14" s="16">
        <v>-2.7215131557080764E-2</v>
      </c>
      <c r="Q14" s="16">
        <v>-2.0649029838417172E-2</v>
      </c>
      <c r="R14" s="16">
        <v>2.1463505213710432E-2</v>
      </c>
      <c r="S14" s="16">
        <v>-1.2188320658552179E-2</v>
      </c>
      <c r="T14" s="16">
        <v>-3.2947161820126684E-2</v>
      </c>
      <c r="U14" s="16">
        <v>-1.2523804301863202E-2</v>
      </c>
      <c r="V14" s="16">
        <v>-3.5852958928404899E-2</v>
      </c>
      <c r="W14" s="16">
        <v>-2.6818686935245833E-2</v>
      </c>
      <c r="X14" s="16">
        <v>2.4750460051132857E-2</v>
      </c>
      <c r="Y14" s="16">
        <v>-2.0965748528847292E-2</v>
      </c>
      <c r="Z14" s="16">
        <v>2.0506524666823615E-2</v>
      </c>
      <c r="AA14" s="16">
        <v>3.6984196133703442E-3</v>
      </c>
      <c r="AB14" s="16">
        <v>-1.5444782043920096E-2</v>
      </c>
      <c r="AC14" s="16">
        <v>1.8774222798014464E-2</v>
      </c>
      <c r="AD14" s="16">
        <v>-1.3520691200334133E-3</v>
      </c>
      <c r="AE14" s="16">
        <v>3.835184563126532E-2</v>
      </c>
      <c r="AF14" s="16">
        <v>2.0775953863328388E-3</v>
      </c>
      <c r="AG14" s="16">
        <v>4.6831589847566669E-2</v>
      </c>
      <c r="AH14" s="16">
        <v>-6.9302303160951768E-3</v>
      </c>
      <c r="AI14" s="16">
        <v>1.4782470745261922E-2</v>
      </c>
      <c r="AJ14" s="16">
        <v>-6.6866111518451747E-3</v>
      </c>
      <c r="AK14" s="16">
        <v>-9.218423972873542E-3</v>
      </c>
      <c r="AL14" s="16">
        <v>5.2650527160589225E-2</v>
      </c>
      <c r="AM14" s="18">
        <v>5.4204638860464227E-2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3.4602117322491718E-6</v>
      </c>
      <c r="E21" s="10">
        <f t="shared" ref="E21:AM21" si="0">$C5^2*E5^2</f>
        <v>4.9485914652221341E-8</v>
      </c>
      <c r="F21" s="10">
        <f t="shared" si="0"/>
        <v>2.2934436842621082E-9</v>
      </c>
      <c r="G21" s="10">
        <f t="shared" si="0"/>
        <v>1.8778533502010255E-8</v>
      </c>
      <c r="H21" s="10">
        <f t="shared" si="0"/>
        <v>1.9245493422020051E-6</v>
      </c>
      <c r="I21" s="10">
        <f t="shared" si="0"/>
        <v>4.5933782033696562E-8</v>
      </c>
      <c r="J21" s="10">
        <f t="shared" si="0"/>
        <v>3.1710351886428251E-7</v>
      </c>
      <c r="K21" s="10">
        <f t="shared" si="0"/>
        <v>2.7830270733611035E-8</v>
      </c>
      <c r="L21" s="10">
        <f t="shared" si="0"/>
        <v>2.9900845920930565E-7</v>
      </c>
      <c r="M21" s="10">
        <f t="shared" si="0"/>
        <v>1.2286542609745709E-8</v>
      </c>
      <c r="N21" s="10">
        <f t="shared" si="0"/>
        <v>1.647280824353655E-10</v>
      </c>
      <c r="O21" s="10">
        <f t="shared" si="0"/>
        <v>1.5478227946631962E-6</v>
      </c>
      <c r="P21" s="10">
        <f t="shared" si="0"/>
        <v>5.9769370163035761E-7</v>
      </c>
      <c r="Q21" s="10">
        <f t="shared" si="0"/>
        <v>5.8633827216950953E-7</v>
      </c>
      <c r="R21" s="10">
        <f t="shared" si="0"/>
        <v>4.9753200662003929E-7</v>
      </c>
      <c r="S21" s="10">
        <f t="shared" si="0"/>
        <v>4.979649777210613E-7</v>
      </c>
      <c r="T21" s="10">
        <f t="shared" si="0"/>
        <v>1.8286547674296378E-7</v>
      </c>
      <c r="U21" s="10">
        <f t="shared" si="0"/>
        <v>2.2978560140027773E-8</v>
      </c>
      <c r="V21" s="10">
        <f t="shared" si="0"/>
        <v>5.6247905454227921E-6</v>
      </c>
      <c r="W21" s="10">
        <f t="shared" si="0"/>
        <v>1.744504089224719E-7</v>
      </c>
      <c r="X21" s="10">
        <f t="shared" si="0"/>
        <v>3.2429426598879922E-6</v>
      </c>
      <c r="Y21" s="10">
        <f t="shared" si="0"/>
        <v>1.1627322341434947E-6</v>
      </c>
      <c r="Z21" s="10">
        <f t="shared" si="0"/>
        <v>6.0051575880470988E-7</v>
      </c>
      <c r="AA21" s="10">
        <f t="shared" si="0"/>
        <v>4.5805622849398405E-7</v>
      </c>
      <c r="AB21" s="10">
        <f t="shared" si="0"/>
        <v>8.5206338820180412E-8</v>
      </c>
      <c r="AC21" s="10">
        <f t="shared" si="0"/>
        <v>9.6219766494868238E-9</v>
      </c>
      <c r="AD21" s="11">
        <f t="shared" si="0"/>
        <v>1.1846410718463194E-3</v>
      </c>
      <c r="AE21" s="10">
        <f t="shared" si="0"/>
        <v>5.8957909111442515E-7</v>
      </c>
      <c r="AF21" s="10">
        <f t="shared" si="0"/>
        <v>7.6599063344891501E-8</v>
      </c>
      <c r="AG21" s="10">
        <f t="shared" si="0"/>
        <v>6.6746827071960283E-7</v>
      </c>
      <c r="AH21" s="10">
        <f t="shared" si="0"/>
        <v>3.4990030153776619E-7</v>
      </c>
      <c r="AI21" s="10">
        <f t="shared" si="0"/>
        <v>3.9940297439058126E-9</v>
      </c>
      <c r="AJ21" s="10">
        <f t="shared" si="0"/>
        <v>4.8824957083921012E-8</v>
      </c>
      <c r="AK21" s="10">
        <f t="shared" si="0"/>
        <v>3.6881555139933098E-7</v>
      </c>
      <c r="AL21" s="11">
        <f t="shared" si="0"/>
        <v>8.7859824569347416E-6</v>
      </c>
      <c r="AM21" s="12">
        <f t="shared" si="0"/>
        <v>1.6779974348512004E-6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9.6207638525705214E-10</v>
      </c>
      <c r="E22" s="16">
        <f t="shared" si="1"/>
        <v>2.0156854107548335E-9</v>
      </c>
      <c r="F22" s="16">
        <f t="shared" si="1"/>
        <v>2.8598743234008888E-10</v>
      </c>
      <c r="G22" s="16">
        <f t="shared" si="1"/>
        <v>6.5697748480272787E-10</v>
      </c>
      <c r="H22" s="16">
        <f t="shared" si="1"/>
        <v>1.6280048304470148E-11</v>
      </c>
      <c r="I22" s="16">
        <f t="shared" si="1"/>
        <v>4.6982506000757157E-9</v>
      </c>
      <c r="J22" s="16">
        <f t="shared" si="1"/>
        <v>1.2475175234792921E-10</v>
      </c>
      <c r="K22" s="16">
        <f t="shared" si="1"/>
        <v>1.1846656354675253E-9</v>
      </c>
      <c r="L22" s="16">
        <f t="shared" si="1"/>
        <v>4.8832861370419419E-11</v>
      </c>
      <c r="M22" s="16">
        <f t="shared" si="1"/>
        <v>6.4484074417702077E-10</v>
      </c>
      <c r="N22" s="16">
        <f t="shared" si="1"/>
        <v>9.3962435186026039E-10</v>
      </c>
      <c r="O22" s="16">
        <f t="shared" si="1"/>
        <v>9.4254005965930948E-11</v>
      </c>
      <c r="P22" s="16">
        <f t="shared" si="1"/>
        <v>5.0123286885985012E-10</v>
      </c>
      <c r="Q22" s="16">
        <f t="shared" si="1"/>
        <v>2.1655018141005844E-10</v>
      </c>
      <c r="R22" s="16">
        <f t="shared" si="1"/>
        <v>1.002057495520821E-10</v>
      </c>
      <c r="S22" s="16">
        <f t="shared" si="1"/>
        <v>3.535923591294808E-13</v>
      </c>
      <c r="T22" s="16">
        <f t="shared" si="1"/>
        <v>2.5790708176901917E-10</v>
      </c>
      <c r="U22" s="16">
        <f t="shared" si="1"/>
        <v>1.0700525118651302E-9</v>
      </c>
      <c r="V22" s="16">
        <f t="shared" si="1"/>
        <v>6.8406905856104999E-10</v>
      </c>
      <c r="W22" s="16">
        <f t="shared" si="1"/>
        <v>1.5056626200423199E-10</v>
      </c>
      <c r="X22" s="16">
        <f t="shared" si="1"/>
        <v>4.9397877833456284E-11</v>
      </c>
      <c r="Y22" s="16">
        <f t="shared" si="1"/>
        <v>2.6008093219898764E-10</v>
      </c>
      <c r="Z22" s="16">
        <f t="shared" si="1"/>
        <v>2.6422128050228884E-10</v>
      </c>
      <c r="AA22" s="16">
        <f t="shared" si="1"/>
        <v>9.0232981648630449E-11</v>
      </c>
      <c r="AB22" s="16">
        <f t="shared" si="1"/>
        <v>1.7214778783434352E-10</v>
      </c>
      <c r="AC22" s="16">
        <f t="shared" si="1"/>
        <v>4.3157194974496675E-12</v>
      </c>
      <c r="AD22" s="16">
        <f t="shared" si="1"/>
        <v>4.4785965260533155E-12</v>
      </c>
      <c r="AE22" s="16">
        <f t="shared" si="1"/>
        <v>1.4742953212218343E-9</v>
      </c>
      <c r="AF22" s="16">
        <f t="shared" si="1"/>
        <v>1.820698572769712E-10</v>
      </c>
      <c r="AG22" s="16">
        <f t="shared" si="1"/>
        <v>1.2334959943031568E-9</v>
      </c>
      <c r="AH22" s="16">
        <f t="shared" si="1"/>
        <v>5.8226793981418046E-12</v>
      </c>
      <c r="AI22" s="17">
        <f t="shared" si="1"/>
        <v>1.2849459930264539E-6</v>
      </c>
      <c r="AJ22" s="16">
        <f t="shared" si="1"/>
        <v>3.9336418657716507E-9</v>
      </c>
      <c r="AK22" s="16">
        <f t="shared" si="1"/>
        <v>7.1750179240252804E-11</v>
      </c>
      <c r="AL22" s="17">
        <f t="shared" si="1"/>
        <v>7.7888571993177185E-9</v>
      </c>
      <c r="AM22" s="18">
        <f t="shared" si="1"/>
        <v>2.7203417298786974E-12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4.5403570213498474E-7</v>
      </c>
      <c r="E23" s="16">
        <f t="shared" si="2"/>
        <v>4.6711933766722113E-7</v>
      </c>
      <c r="F23" s="16">
        <f t="shared" si="2"/>
        <v>2.7921208228863884E-8</v>
      </c>
      <c r="G23" s="17">
        <f t="shared" si="2"/>
        <v>4.1476963340805238E-6</v>
      </c>
      <c r="H23" s="16">
        <f t="shared" si="2"/>
        <v>1.1793016895799716E-7</v>
      </c>
      <c r="I23" s="16">
        <f t="shared" si="2"/>
        <v>1.0268385814782981E-6</v>
      </c>
      <c r="J23" s="16">
        <f t="shared" si="2"/>
        <v>4.3986463011454731E-8</v>
      </c>
      <c r="K23" s="16">
        <f t="shared" si="2"/>
        <v>3.3593454653014886E-7</v>
      </c>
      <c r="L23" s="16">
        <f t="shared" si="2"/>
        <v>4.2663520682536545E-8</v>
      </c>
      <c r="M23" s="16">
        <f t="shared" si="2"/>
        <v>8.6466307281698518E-8</v>
      </c>
      <c r="N23" s="16">
        <f t="shared" si="2"/>
        <v>3.8395961040961573E-8</v>
      </c>
      <c r="O23" s="16">
        <f t="shared" si="2"/>
        <v>5.881607944517819E-11</v>
      </c>
      <c r="P23" s="16">
        <f t="shared" si="2"/>
        <v>1.143911145951639E-7</v>
      </c>
      <c r="Q23" s="16">
        <f t="shared" si="2"/>
        <v>4.3847960413928518E-7</v>
      </c>
      <c r="R23" s="16">
        <f t="shared" si="2"/>
        <v>8.9220855543987858E-8</v>
      </c>
      <c r="S23" s="16">
        <f t="shared" si="2"/>
        <v>4.5931216392251297E-7</v>
      </c>
      <c r="T23" s="16">
        <f t="shared" si="2"/>
        <v>4.3322475188544781E-8</v>
      </c>
      <c r="U23" s="16">
        <f t="shared" si="2"/>
        <v>9.1811915149871834E-7</v>
      </c>
      <c r="V23" s="16">
        <f t="shared" si="2"/>
        <v>1.4560424506978877E-7</v>
      </c>
      <c r="W23" s="16">
        <f t="shared" si="2"/>
        <v>4.7779516875105887E-7</v>
      </c>
      <c r="X23" s="16">
        <f t="shared" si="2"/>
        <v>2.0269323757064973E-6</v>
      </c>
      <c r="Y23" s="16">
        <f t="shared" si="2"/>
        <v>4.2341163988039869E-9</v>
      </c>
      <c r="Z23" s="16">
        <f t="shared" si="2"/>
        <v>6.0689645904187321E-8</v>
      </c>
      <c r="AA23" s="16">
        <f t="shared" si="2"/>
        <v>8.626317244413152E-8</v>
      </c>
      <c r="AB23" s="16">
        <f t="shared" si="2"/>
        <v>2.1286034674806631E-7</v>
      </c>
      <c r="AC23" s="16">
        <f t="shared" si="2"/>
        <v>1.3440289033787232E-7</v>
      </c>
      <c r="AD23" s="16">
        <f t="shared" si="2"/>
        <v>1.689753189133784E-7</v>
      </c>
      <c r="AE23" s="16">
        <f t="shared" si="2"/>
        <v>1.2288302624861184E-7</v>
      </c>
      <c r="AF23" s="16">
        <f t="shared" si="2"/>
        <v>1.4941617695466063E-7</v>
      </c>
      <c r="AG23" s="16">
        <f t="shared" si="2"/>
        <v>1.7063833823122728E-9</v>
      </c>
      <c r="AH23" s="17">
        <f t="shared" si="2"/>
        <v>5.7264132512399222E-4</v>
      </c>
      <c r="AI23" s="16">
        <f t="shared" si="2"/>
        <v>2.5752682005282712E-9</v>
      </c>
      <c r="AJ23" s="16">
        <f t="shared" si="2"/>
        <v>4.621773413215171E-8</v>
      </c>
      <c r="AK23" s="16">
        <f t="shared" si="2"/>
        <v>3.1087422984045052E-10</v>
      </c>
      <c r="AL23" s="16">
        <f t="shared" si="2"/>
        <v>2.3669797823875884E-6</v>
      </c>
      <c r="AM23" s="18">
        <f t="shared" si="2"/>
        <v>9.8191550946725017E-7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9.3309560563302886E-7</v>
      </c>
      <c r="E24" s="16">
        <f t="shared" si="3"/>
        <v>4.5243567049260388E-8</v>
      </c>
      <c r="F24" s="16">
        <f t="shared" si="3"/>
        <v>2.3737014417126613E-9</v>
      </c>
      <c r="G24" s="16">
        <f t="shared" si="3"/>
        <v>8.3756128598861916E-7</v>
      </c>
      <c r="H24" s="16">
        <f t="shared" si="3"/>
        <v>4.3823757198332832E-8</v>
      </c>
      <c r="I24" s="16">
        <f t="shared" si="3"/>
        <v>4.5703085219887953E-8</v>
      </c>
      <c r="J24" s="16">
        <f t="shared" si="3"/>
        <v>4.0055254363638552E-7</v>
      </c>
      <c r="K24" s="16">
        <f t="shared" si="3"/>
        <v>3.9804271509956257E-7</v>
      </c>
      <c r="L24" s="16">
        <f t="shared" si="3"/>
        <v>3.9048494462470827E-7</v>
      </c>
      <c r="M24" s="16">
        <f t="shared" si="3"/>
        <v>3.017436142889108E-7</v>
      </c>
      <c r="N24" s="16">
        <f t="shared" si="3"/>
        <v>9.2527004574070816E-8</v>
      </c>
      <c r="O24" s="16">
        <f t="shared" si="3"/>
        <v>7.3367517533783111E-8</v>
      </c>
      <c r="P24" s="16">
        <f t="shared" si="3"/>
        <v>9.9613922281369604E-8</v>
      </c>
      <c r="Q24" s="16">
        <f t="shared" si="3"/>
        <v>2.8800637995972432E-7</v>
      </c>
      <c r="R24" s="16">
        <f t="shared" si="3"/>
        <v>2.6364174640028001E-7</v>
      </c>
      <c r="S24" s="16">
        <f t="shared" si="3"/>
        <v>2.3572485797874071E-7</v>
      </c>
      <c r="T24" s="16">
        <f t="shared" si="3"/>
        <v>2.818612884512681E-7</v>
      </c>
      <c r="U24" s="16">
        <f t="shared" si="3"/>
        <v>2.8632651937553171E-7</v>
      </c>
      <c r="V24" s="16">
        <f t="shared" si="3"/>
        <v>3.5554123306879442E-7</v>
      </c>
      <c r="W24" s="16">
        <f t="shared" si="3"/>
        <v>7.1976934414575589E-7</v>
      </c>
      <c r="X24" s="16">
        <f t="shared" si="3"/>
        <v>7.5970421035506428E-7</v>
      </c>
      <c r="Y24" s="16">
        <f t="shared" si="3"/>
        <v>2.7758343698514008E-7</v>
      </c>
      <c r="Z24" s="16">
        <f t="shared" si="3"/>
        <v>1.9605832888984834E-8</v>
      </c>
      <c r="AA24" s="16">
        <f t="shared" si="3"/>
        <v>2.6827414831051347E-8</v>
      </c>
      <c r="AB24" s="16">
        <f t="shared" si="3"/>
        <v>1.0138604377815729E-7</v>
      </c>
      <c r="AC24" s="16">
        <f t="shared" si="3"/>
        <v>2.1781904872696456E-7</v>
      </c>
      <c r="AD24" s="16">
        <f t="shared" si="3"/>
        <v>3.5122050713108705E-8</v>
      </c>
      <c r="AE24" s="16">
        <f t="shared" si="3"/>
        <v>1.4311851708483149E-6</v>
      </c>
      <c r="AF24" s="17">
        <f t="shared" si="3"/>
        <v>5.3730419240086212E-4</v>
      </c>
      <c r="AG24" s="16">
        <f t="shared" si="3"/>
        <v>2.2416829170478963E-8</v>
      </c>
      <c r="AH24" s="16">
        <f t="shared" si="3"/>
        <v>1.4273083580171919E-7</v>
      </c>
      <c r="AI24" s="16">
        <f t="shared" si="3"/>
        <v>7.6732800101994101E-8</v>
      </c>
      <c r="AJ24" s="16">
        <f t="shared" si="3"/>
        <v>1.5516538758106053E-8</v>
      </c>
      <c r="AK24" s="16">
        <f t="shared" si="3"/>
        <v>3.9146456631405964E-9</v>
      </c>
      <c r="AL24" s="16">
        <f t="shared" si="3"/>
        <v>8.4516417308245487E-7</v>
      </c>
      <c r="AM24" s="18">
        <f t="shared" si="3"/>
        <v>6.0301503783846394E-7</v>
      </c>
    </row>
    <row r="25" spans="1:39" ht="24">
      <c r="A25" s="13" t="s">
        <v>44</v>
      </c>
      <c r="B25" s="14" t="s">
        <v>40</v>
      </c>
      <c r="C25" s="23"/>
      <c r="D25" s="16">
        <f t="shared" ref="D25:AM25" si="4">$C9^2*D9^2</f>
        <v>9.4408691207909197E-7</v>
      </c>
      <c r="E25" s="16">
        <f t="shared" si="4"/>
        <v>4.3869742051884877E-6</v>
      </c>
      <c r="F25" s="16">
        <f t="shared" si="4"/>
        <v>1.3636310228566326E-6</v>
      </c>
      <c r="G25" s="16">
        <f t="shared" si="4"/>
        <v>6.9445598400213888E-6</v>
      </c>
      <c r="H25" s="16">
        <f t="shared" si="4"/>
        <v>8.9378845204979861E-7</v>
      </c>
      <c r="I25" s="16">
        <f t="shared" si="4"/>
        <v>1.4773139031598582E-5</v>
      </c>
      <c r="J25" s="16">
        <f t="shared" si="4"/>
        <v>1.0187338067218357E-6</v>
      </c>
      <c r="K25" s="16">
        <f t="shared" si="4"/>
        <v>4.1313693713342005E-8</v>
      </c>
      <c r="L25" s="16">
        <f t="shared" si="4"/>
        <v>7.5440782482581026E-7</v>
      </c>
      <c r="M25" s="16">
        <f t="shared" si="4"/>
        <v>9.4350352851547303E-6</v>
      </c>
      <c r="N25" s="16">
        <f t="shared" si="4"/>
        <v>4.3414908532487311E-9</v>
      </c>
      <c r="O25" s="16">
        <f t="shared" si="4"/>
        <v>2.8516785590000851E-10</v>
      </c>
      <c r="P25" s="16">
        <f t="shared" si="4"/>
        <v>2.2291964005853796E-6</v>
      </c>
      <c r="Q25" s="16">
        <f t="shared" si="4"/>
        <v>3.8541661692145491E-6</v>
      </c>
      <c r="R25" s="16">
        <f t="shared" si="4"/>
        <v>3.5513067721959811E-8</v>
      </c>
      <c r="S25" s="16">
        <f t="shared" si="4"/>
        <v>7.2182773047644957E-8</v>
      </c>
      <c r="T25" s="16">
        <f t="shared" si="4"/>
        <v>7.2322762779868353E-6</v>
      </c>
      <c r="U25" s="16">
        <f t="shared" si="4"/>
        <v>7.595057067581221E-6</v>
      </c>
      <c r="V25" s="16">
        <f t="shared" si="4"/>
        <v>9.3974088175899442E-6</v>
      </c>
      <c r="W25" s="16">
        <f t="shared" si="4"/>
        <v>3.925289803325231E-7</v>
      </c>
      <c r="X25" s="17">
        <f t="shared" si="4"/>
        <v>4.2719295999999992E-5</v>
      </c>
      <c r="Y25" s="16">
        <f t="shared" si="4"/>
        <v>6.8462319226091932E-7</v>
      </c>
      <c r="Z25" s="16">
        <f t="shared" si="4"/>
        <v>4.1118446163482641E-7</v>
      </c>
      <c r="AA25" s="16">
        <f t="shared" si="4"/>
        <v>2.8765384674788504E-6</v>
      </c>
      <c r="AB25" s="17">
        <f t="shared" si="4"/>
        <v>5.6268001439999998E-3</v>
      </c>
      <c r="AC25" s="16">
        <f t="shared" si="4"/>
        <v>4.4982272001731843E-6</v>
      </c>
      <c r="AD25" s="16">
        <f t="shared" si="4"/>
        <v>4.0671807811358478E-7</v>
      </c>
      <c r="AE25" s="16">
        <f t="shared" si="4"/>
        <v>6.0729349235313809E-8</v>
      </c>
      <c r="AF25" s="16">
        <f t="shared" si="4"/>
        <v>1.0465871350983285E-6</v>
      </c>
      <c r="AG25" s="16">
        <f t="shared" si="4"/>
        <v>2.5943693788585371E-6</v>
      </c>
      <c r="AH25" s="16">
        <f t="shared" si="4"/>
        <v>2.0984791943932457E-6</v>
      </c>
      <c r="AI25" s="16">
        <f t="shared" si="4"/>
        <v>7.5072476576039261E-7</v>
      </c>
      <c r="AJ25" s="16">
        <f t="shared" si="4"/>
        <v>1.29288912244297E-5</v>
      </c>
      <c r="AK25" s="16">
        <f t="shared" si="4"/>
        <v>3.7129110539512199E-6</v>
      </c>
      <c r="AL25" s="16">
        <f t="shared" si="4"/>
        <v>2.9852714400508925E-6</v>
      </c>
      <c r="AM25" s="18">
        <f t="shared" si="4"/>
        <v>3.5442743075215358E-7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3.234911881718107E-7</v>
      </c>
      <c r="E26" s="16">
        <f t="shared" si="5"/>
        <v>1.8123658573847689E-7</v>
      </c>
      <c r="F26" s="16">
        <f t="shared" si="5"/>
        <v>1.7354353458002554E-7</v>
      </c>
      <c r="G26" s="16">
        <f t="shared" si="5"/>
        <v>6.5613484363746983E-7</v>
      </c>
      <c r="H26" s="16">
        <f t="shared" si="5"/>
        <v>2.8581019561049199E-8</v>
      </c>
      <c r="I26" s="16">
        <f t="shared" si="5"/>
        <v>5.2260503526072909E-9</v>
      </c>
      <c r="J26" s="16">
        <f t="shared" si="5"/>
        <v>2.9439073680304854E-7</v>
      </c>
      <c r="K26" s="16">
        <f t="shared" si="5"/>
        <v>7.7982147675079927E-10</v>
      </c>
      <c r="L26" s="16">
        <f t="shared" si="5"/>
        <v>3.3572175896458488E-7</v>
      </c>
      <c r="M26" s="16">
        <f t="shared" si="5"/>
        <v>7.6917429690436492E-7</v>
      </c>
      <c r="N26" s="16">
        <f t="shared" si="5"/>
        <v>1.6013775229742227E-8</v>
      </c>
      <c r="O26" s="16">
        <f t="shared" si="5"/>
        <v>1.041903467366866E-6</v>
      </c>
      <c r="P26" s="16">
        <f t="shared" si="5"/>
        <v>1.4975983612106697E-7</v>
      </c>
      <c r="Q26" s="16">
        <f t="shared" si="5"/>
        <v>3.0347029412412765E-8</v>
      </c>
      <c r="R26" s="16">
        <f t="shared" si="5"/>
        <v>8.9837479641475784E-10</v>
      </c>
      <c r="S26" s="16">
        <f t="shared" si="5"/>
        <v>4.8375230251022132E-7</v>
      </c>
      <c r="T26" s="16">
        <f t="shared" si="5"/>
        <v>1.3578332958280244E-7</v>
      </c>
      <c r="U26" s="16">
        <f t="shared" si="5"/>
        <v>4.5889003799691186E-7</v>
      </c>
      <c r="V26" s="16">
        <f t="shared" si="5"/>
        <v>6.5931292136492644E-10</v>
      </c>
      <c r="W26" s="16">
        <f t="shared" si="5"/>
        <v>1.338034583359214E-7</v>
      </c>
      <c r="X26" s="16">
        <f t="shared" si="5"/>
        <v>4.7332874538696834E-7</v>
      </c>
      <c r="Y26" s="17">
        <f t="shared" si="5"/>
        <v>3.86806111732267E-4</v>
      </c>
      <c r="Z26" s="16">
        <f t="shared" si="5"/>
        <v>1.8906305160982462E-8</v>
      </c>
      <c r="AA26" s="16">
        <f t="shared" si="5"/>
        <v>2.8719842369163608E-8</v>
      </c>
      <c r="AB26" s="16">
        <f t="shared" si="5"/>
        <v>4.7522455346405529E-8</v>
      </c>
      <c r="AC26" s="16">
        <f t="shared" si="5"/>
        <v>4.2136095651942769E-7</v>
      </c>
      <c r="AD26" s="16">
        <f t="shared" si="5"/>
        <v>3.8306710196193976E-7</v>
      </c>
      <c r="AE26" s="16">
        <f t="shared" si="5"/>
        <v>7.5113216548349299E-8</v>
      </c>
      <c r="AF26" s="16">
        <f t="shared" si="5"/>
        <v>1.9862761363885183E-7</v>
      </c>
      <c r="AG26" s="16">
        <f t="shared" si="5"/>
        <v>1.1925565714110326E-10</v>
      </c>
      <c r="AH26" s="16">
        <f t="shared" si="5"/>
        <v>2.9502779515596057E-9</v>
      </c>
      <c r="AI26" s="16">
        <f t="shared" si="5"/>
        <v>7.8155123861794478E-8</v>
      </c>
      <c r="AJ26" s="16">
        <f t="shared" si="5"/>
        <v>4.5998135347144113E-7</v>
      </c>
      <c r="AK26" s="16">
        <f t="shared" si="5"/>
        <v>4.828229114100072E-7</v>
      </c>
      <c r="AL26" s="16">
        <f t="shared" si="5"/>
        <v>1.0768815533784269E-6</v>
      </c>
      <c r="AM26" s="18">
        <f t="shared" si="5"/>
        <v>3.3024701452274765E-9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1.4106714846271745E-6</v>
      </c>
      <c r="E27" s="16">
        <f t="shared" si="6"/>
        <v>6.4131607235975392E-6</v>
      </c>
      <c r="F27" s="16">
        <f t="shared" si="6"/>
        <v>6.6714242088512079E-6</v>
      </c>
      <c r="G27" s="16">
        <f t="shared" si="6"/>
        <v>1.1706060344297832E-6</v>
      </c>
      <c r="H27" s="16">
        <f t="shared" si="6"/>
        <v>1.0962954630095801E-5</v>
      </c>
      <c r="I27" s="16">
        <f t="shared" si="6"/>
        <v>7.001257976495329E-6</v>
      </c>
      <c r="J27" s="16">
        <f t="shared" si="6"/>
        <v>2.2482096051174609E-5</v>
      </c>
      <c r="K27" s="16">
        <f t="shared" si="6"/>
        <v>1.3886739487535524E-6</v>
      </c>
      <c r="L27" s="16">
        <f t="shared" si="6"/>
        <v>1.7148712280246877E-6</v>
      </c>
      <c r="M27" s="16">
        <f t="shared" si="6"/>
        <v>6.2916888190379569E-6</v>
      </c>
      <c r="N27" s="16">
        <f t="shared" si="6"/>
        <v>6.8849557150688477E-8</v>
      </c>
      <c r="O27" s="16">
        <f t="shared" si="6"/>
        <v>1.8828965357499598E-6</v>
      </c>
      <c r="P27" s="16">
        <f t="shared" si="6"/>
        <v>2.4212843580483668E-7</v>
      </c>
      <c r="Q27" s="16">
        <f t="shared" si="6"/>
        <v>1.3739754333233083E-5</v>
      </c>
      <c r="R27" s="16">
        <f t="shared" si="6"/>
        <v>1.8372220874406809E-6</v>
      </c>
      <c r="S27" s="16">
        <f t="shared" si="6"/>
        <v>1.1161097892375546E-7</v>
      </c>
      <c r="T27" s="16">
        <f t="shared" si="6"/>
        <v>3.2388649416935027E-7</v>
      </c>
      <c r="U27" s="16">
        <f t="shared" si="6"/>
        <v>2.2843490602204716E-5</v>
      </c>
      <c r="V27" s="16">
        <f t="shared" si="6"/>
        <v>7.3906944792135432E-6</v>
      </c>
      <c r="W27" s="17">
        <f t="shared" si="6"/>
        <v>9.0326016000000005E-3</v>
      </c>
      <c r="X27" s="16">
        <f t="shared" si="6"/>
        <v>1.0706771426064067E-5</v>
      </c>
      <c r="Y27" s="16">
        <f t="shared" si="6"/>
        <v>3.1442305551494279E-6</v>
      </c>
      <c r="Z27" s="16">
        <f t="shared" si="6"/>
        <v>3.6940838382310223E-6</v>
      </c>
      <c r="AA27" s="16">
        <f t="shared" si="6"/>
        <v>2.2402077772583157E-6</v>
      </c>
      <c r="AB27" s="16">
        <f t="shared" si="6"/>
        <v>6.3317591205891538E-7</v>
      </c>
      <c r="AC27" s="16">
        <f t="shared" si="6"/>
        <v>9.6891472871696855E-6</v>
      </c>
      <c r="AD27" s="16">
        <f t="shared" si="6"/>
        <v>1.3517270216444936E-6</v>
      </c>
      <c r="AE27" s="16">
        <f t="shared" si="6"/>
        <v>2.020253172804547E-6</v>
      </c>
      <c r="AF27" s="16">
        <f t="shared" si="6"/>
        <v>1.2111982736899626E-5</v>
      </c>
      <c r="AG27" s="16">
        <f t="shared" si="6"/>
        <v>3.3605912628364424E-6</v>
      </c>
      <c r="AH27" s="16">
        <f t="shared" si="6"/>
        <v>7.6649014044310929E-6</v>
      </c>
      <c r="AI27" s="16">
        <f t="shared" si="6"/>
        <v>1.0687534014468275E-6</v>
      </c>
      <c r="AJ27" s="16">
        <f t="shared" si="6"/>
        <v>1.8492866813074381E-6</v>
      </c>
      <c r="AK27" s="16">
        <f t="shared" si="6"/>
        <v>8.4668813010528748E-7</v>
      </c>
      <c r="AL27" s="16">
        <f t="shared" si="6"/>
        <v>1.8389253430433325E-6</v>
      </c>
      <c r="AM27" s="18">
        <f t="shared" si="6"/>
        <v>6.0512669870428901E-6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7.1918320393538474E-8</v>
      </c>
      <c r="E28" s="17">
        <f t="shared" si="7"/>
        <v>1.2959944549940897E-4</v>
      </c>
      <c r="F28" s="16">
        <f t="shared" si="7"/>
        <v>2.4514651209450738E-7</v>
      </c>
      <c r="G28" s="16">
        <f t="shared" si="7"/>
        <v>1.3739960209295895E-8</v>
      </c>
      <c r="H28" s="16">
        <f t="shared" si="7"/>
        <v>1.8594855496055752E-8</v>
      </c>
      <c r="I28" s="16">
        <f t="shared" si="7"/>
        <v>5.2279240751789226E-8</v>
      </c>
      <c r="J28" s="16">
        <f t="shared" si="7"/>
        <v>4.1595628313458523E-9</v>
      </c>
      <c r="K28" s="16">
        <f t="shared" si="7"/>
        <v>1.9330188561814786E-7</v>
      </c>
      <c r="L28" s="16">
        <f t="shared" si="7"/>
        <v>2.1947535464567191E-8</v>
      </c>
      <c r="M28" s="16">
        <f t="shared" si="7"/>
        <v>5.4871717381146437E-9</v>
      </c>
      <c r="N28" s="16">
        <f t="shared" si="7"/>
        <v>9.9513238650309071E-8</v>
      </c>
      <c r="O28" s="16">
        <f t="shared" si="7"/>
        <v>1.2099946026859419E-7</v>
      </c>
      <c r="P28" s="16">
        <f t="shared" si="7"/>
        <v>2.9278988995453289E-8</v>
      </c>
      <c r="Q28" s="16">
        <f t="shared" si="7"/>
        <v>1.0274049353993638E-7</v>
      </c>
      <c r="R28" s="16">
        <f t="shared" si="7"/>
        <v>1.0357785528247064E-7</v>
      </c>
      <c r="S28" s="16">
        <f t="shared" si="7"/>
        <v>1.064428776457267E-8</v>
      </c>
      <c r="T28" s="16">
        <f t="shared" si="7"/>
        <v>8.7672016467746666E-8</v>
      </c>
      <c r="U28" s="16">
        <f t="shared" si="7"/>
        <v>6.9707872117730833E-8</v>
      </c>
      <c r="V28" s="16">
        <f t="shared" si="7"/>
        <v>2.3421267791973927E-8</v>
      </c>
      <c r="W28" s="16">
        <f t="shared" si="7"/>
        <v>9.1520629561806176E-8</v>
      </c>
      <c r="X28" s="16">
        <f t="shared" si="7"/>
        <v>4.1826094481989711E-7</v>
      </c>
      <c r="Y28" s="16">
        <f t="shared" si="7"/>
        <v>6.0873421313536111E-8</v>
      </c>
      <c r="Z28" s="16">
        <f t="shared" si="7"/>
        <v>9.2331963826005825E-8</v>
      </c>
      <c r="AA28" s="16">
        <f t="shared" si="7"/>
        <v>6.1431508282419635E-10</v>
      </c>
      <c r="AB28" s="16">
        <f t="shared" si="7"/>
        <v>1.0209637519345828E-7</v>
      </c>
      <c r="AC28" s="16">
        <f t="shared" si="7"/>
        <v>2.3359881851298685E-8</v>
      </c>
      <c r="AD28" s="16">
        <f t="shared" si="7"/>
        <v>5.4415598746690342E-9</v>
      </c>
      <c r="AE28" s="16">
        <f t="shared" si="7"/>
        <v>1.2833158035798119E-8</v>
      </c>
      <c r="AF28" s="16">
        <f t="shared" si="7"/>
        <v>1.087372914438846E-8</v>
      </c>
      <c r="AG28" s="16">
        <f t="shared" si="7"/>
        <v>1.0377918059768324E-7</v>
      </c>
      <c r="AH28" s="16">
        <f t="shared" si="7"/>
        <v>1.0700193803192272E-7</v>
      </c>
      <c r="AI28" s="16">
        <f t="shared" si="7"/>
        <v>2.0389517161176055E-7</v>
      </c>
      <c r="AJ28" s="16">
        <f t="shared" si="7"/>
        <v>6.1961720941785255E-8</v>
      </c>
      <c r="AK28" s="16">
        <f t="shared" si="7"/>
        <v>5.2831680114862012E-8</v>
      </c>
      <c r="AL28" s="16">
        <f t="shared" si="7"/>
        <v>1.4510861818627191E-7</v>
      </c>
      <c r="AM28" s="18">
        <f t="shared" si="7"/>
        <v>1.3608758254343258E-7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1.3008128286826574E-7</v>
      </c>
      <c r="E29" s="16">
        <f t="shared" si="8"/>
        <v>2.6846167808790255E-7</v>
      </c>
      <c r="F29" s="16">
        <f t="shared" si="8"/>
        <v>8.9928687519254429E-7</v>
      </c>
      <c r="G29" s="16">
        <f t="shared" si="8"/>
        <v>1.6282208034021326E-6</v>
      </c>
      <c r="H29" s="16">
        <f t="shared" si="8"/>
        <v>3.8670170926808312E-7</v>
      </c>
      <c r="I29" s="16">
        <f t="shared" si="8"/>
        <v>1.0492830637256126E-6</v>
      </c>
      <c r="J29" s="16">
        <f t="shared" si="8"/>
        <v>1.2018607992749919E-11</v>
      </c>
      <c r="K29" s="16">
        <f t="shared" si="8"/>
        <v>5.8908645523969358E-8</v>
      </c>
      <c r="L29" s="16">
        <f t="shared" si="8"/>
        <v>4.7361175994279557E-7</v>
      </c>
      <c r="M29" s="16">
        <f t="shared" si="8"/>
        <v>2.0444184698090147E-7</v>
      </c>
      <c r="N29" s="16">
        <f t="shared" si="8"/>
        <v>1.2336751165114556E-7</v>
      </c>
      <c r="O29" s="16">
        <f t="shared" si="8"/>
        <v>2.3045167673559901E-7</v>
      </c>
      <c r="P29" s="17">
        <f t="shared" si="8"/>
        <v>1.1878680223816938E-3</v>
      </c>
      <c r="Q29" s="16">
        <f t="shared" si="8"/>
        <v>3.6430335540840508E-7</v>
      </c>
      <c r="R29" s="16">
        <f t="shared" si="8"/>
        <v>1.611635886435339E-7</v>
      </c>
      <c r="S29" s="16">
        <f t="shared" si="8"/>
        <v>6.2263745182545562E-7</v>
      </c>
      <c r="T29" s="16">
        <f t="shared" si="8"/>
        <v>1.7455104924249799E-6</v>
      </c>
      <c r="U29" s="16">
        <f t="shared" si="8"/>
        <v>2.1163029022331133E-6</v>
      </c>
      <c r="V29" s="16">
        <f t="shared" si="8"/>
        <v>2.2918186501278862E-6</v>
      </c>
      <c r="W29" s="16">
        <f t="shared" si="8"/>
        <v>3.1691608002056077E-8</v>
      </c>
      <c r="X29" s="16">
        <f t="shared" si="8"/>
        <v>1.1008127617769077E-6</v>
      </c>
      <c r="Y29" s="16">
        <f t="shared" si="8"/>
        <v>4.6104265746355086E-7</v>
      </c>
      <c r="Z29" s="16">
        <f t="shared" si="8"/>
        <v>2.4629966086099869E-6</v>
      </c>
      <c r="AA29" s="16">
        <f t="shared" si="8"/>
        <v>6.0310553405886832E-7</v>
      </c>
      <c r="AB29" s="16">
        <f t="shared" si="8"/>
        <v>4.7329024604148748E-7</v>
      </c>
      <c r="AC29" s="16">
        <f t="shared" si="8"/>
        <v>1.9973097659061983E-6</v>
      </c>
      <c r="AD29" s="16">
        <f t="shared" si="8"/>
        <v>6.0856309922622573E-7</v>
      </c>
      <c r="AE29" s="16">
        <f t="shared" si="8"/>
        <v>4.2226886794957407E-7</v>
      </c>
      <c r="AF29" s="16">
        <f t="shared" si="8"/>
        <v>2.1950497556315035E-7</v>
      </c>
      <c r="AG29" s="16">
        <f t="shared" si="8"/>
        <v>7.3858917095463695E-7</v>
      </c>
      <c r="AH29" s="16">
        <f t="shared" si="8"/>
        <v>2.4103970728695776E-7</v>
      </c>
      <c r="AI29" s="16">
        <f t="shared" si="8"/>
        <v>4.6545770901821665E-7</v>
      </c>
      <c r="AJ29" s="16">
        <f t="shared" si="8"/>
        <v>1.3413613583108217E-6</v>
      </c>
      <c r="AK29" s="16">
        <f t="shared" si="8"/>
        <v>1.7460210195647798E-7</v>
      </c>
      <c r="AL29" s="16">
        <f t="shared" si="8"/>
        <v>2.1968285771398927E-6</v>
      </c>
      <c r="AM29" s="18">
        <f t="shared" si="8"/>
        <v>2.9431063523934353E-7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4.223165555874204E-7</v>
      </c>
      <c r="E30" s="16">
        <f t="shared" si="9"/>
        <v>1.9119215516502551E-6</v>
      </c>
      <c r="F30" s="17">
        <f t="shared" si="9"/>
        <v>1.0105440429159611E-3</v>
      </c>
      <c r="G30" s="16">
        <f t="shared" si="9"/>
        <v>2.5889170578493148E-8</v>
      </c>
      <c r="H30" s="16">
        <f t="shared" si="9"/>
        <v>6.2787265757712833E-8</v>
      </c>
      <c r="I30" s="16">
        <f t="shared" si="9"/>
        <v>1.8080087950214463E-8</v>
      </c>
      <c r="J30" s="16">
        <f t="shared" si="9"/>
        <v>5.3037536559334401E-8</v>
      </c>
      <c r="K30" s="16">
        <f t="shared" si="9"/>
        <v>4.927856897019739E-10</v>
      </c>
      <c r="L30" s="16">
        <f t="shared" si="9"/>
        <v>9.1722441575700174E-7</v>
      </c>
      <c r="M30" s="16">
        <f t="shared" si="9"/>
        <v>5.7236845633153547E-8</v>
      </c>
      <c r="N30" s="16">
        <f t="shared" si="9"/>
        <v>6.8255675373571934E-7</v>
      </c>
      <c r="O30" s="16">
        <f t="shared" si="9"/>
        <v>9.4094756829907022E-7</v>
      </c>
      <c r="P30" s="16">
        <f t="shared" si="9"/>
        <v>7.6521511366588645E-7</v>
      </c>
      <c r="Q30" s="16">
        <f t="shared" si="9"/>
        <v>4.4051628371421404E-7</v>
      </c>
      <c r="R30" s="16">
        <f t="shared" si="9"/>
        <v>4.7595288050115878E-7</v>
      </c>
      <c r="S30" s="16">
        <f t="shared" si="9"/>
        <v>1.5347951067724031E-7</v>
      </c>
      <c r="T30" s="16">
        <f t="shared" si="9"/>
        <v>1.121498458497812E-6</v>
      </c>
      <c r="U30" s="16">
        <f t="shared" si="9"/>
        <v>1.6204484078270876E-7</v>
      </c>
      <c r="V30" s="16">
        <f t="shared" si="9"/>
        <v>1.3280446306581138E-6</v>
      </c>
      <c r="W30" s="16">
        <f t="shared" si="9"/>
        <v>7.4308361349781014E-7</v>
      </c>
      <c r="X30" s="16">
        <f t="shared" si="9"/>
        <v>6.3289142973947855E-7</v>
      </c>
      <c r="Y30" s="16">
        <f t="shared" si="9"/>
        <v>4.5413336224603175E-7</v>
      </c>
      <c r="Z30" s="16">
        <f t="shared" si="9"/>
        <v>4.3445699360958249E-7</v>
      </c>
      <c r="AA30" s="16">
        <f t="shared" si="9"/>
        <v>1.4131720205680156E-8</v>
      </c>
      <c r="AB30" s="16">
        <f t="shared" si="9"/>
        <v>2.4644852938268821E-7</v>
      </c>
      <c r="AC30" s="16">
        <f t="shared" si="9"/>
        <v>3.6415526880324599E-7</v>
      </c>
      <c r="AD30" s="16">
        <f t="shared" si="9"/>
        <v>1.8886890009602038E-9</v>
      </c>
      <c r="AE30" s="16">
        <f t="shared" si="9"/>
        <v>1.5196206983917554E-6</v>
      </c>
      <c r="AF30" s="16">
        <f t="shared" si="9"/>
        <v>4.4594839733077643E-9</v>
      </c>
      <c r="AG30" s="16">
        <f t="shared" si="9"/>
        <v>2.2658985743663311E-6</v>
      </c>
      <c r="AH30" s="16">
        <f t="shared" si="9"/>
        <v>4.96201415773846E-8</v>
      </c>
      <c r="AI30" s="16">
        <f t="shared" si="9"/>
        <v>2.2576505441557178E-7</v>
      </c>
      <c r="AJ30" s="16">
        <f t="shared" si="9"/>
        <v>4.6192854421811081E-8</v>
      </c>
      <c r="AK30" s="16">
        <f t="shared" si="9"/>
        <v>8.7796260746177559E-8</v>
      </c>
      <c r="AL30" s="16">
        <f t="shared" si="9"/>
        <v>2.8639676684119977E-6</v>
      </c>
      <c r="AM30" s="18">
        <f t="shared" si="9"/>
        <v>3.0355372991173482E-6</v>
      </c>
    </row>
    <row r="31" spans="1:39">
      <c r="A31" t="s">
        <v>58</v>
      </c>
      <c r="D31" s="19">
        <f>SUM($D$21:$D$30)</f>
        <v>8.150870860129745E-6</v>
      </c>
      <c r="E31" s="19">
        <f>SUM($E$21:$E$30)</f>
        <v>1.4332506474845109E-4</v>
      </c>
      <c r="F31" s="19">
        <f>SUM($F$21:$F$30)</f>
        <v>1.0199299494103231E-3</v>
      </c>
      <c r="G31" s="19">
        <f>SUM($G$21:$G$30)</f>
        <v>1.5443843783334518E-5</v>
      </c>
      <c r="H31" s="19">
        <f>SUM($H$21:$H$30)</f>
        <v>1.4439727480635141E-5</v>
      </c>
      <c r="I31" s="19">
        <f>SUM($I$21:$I$30)</f>
        <v>2.4022439150206093E-5</v>
      </c>
      <c r="J31" s="19">
        <f>SUM($J$21:$J$30)</f>
        <v>2.4614196989962637E-5</v>
      </c>
      <c r="K31" s="19">
        <f>SUM($K$21:$K$30)</f>
        <v>2.4464629787742546E-6</v>
      </c>
      <c r="L31" s="19">
        <f>SUM($L$21:$L$30)</f>
        <v>4.9499902803573678E-6</v>
      </c>
      <c r="M31" s="19">
        <f>SUM($M$21:$M$30)</f>
        <v>1.7164205570373753E-5</v>
      </c>
      <c r="N31" s="19">
        <f>SUM($N$21:$N$30)</f>
        <v>1.1266696453201815E-6</v>
      </c>
      <c r="O31" s="19">
        <f>SUM($O$21:$O$30)</f>
        <v>5.8388272585583797E-6</v>
      </c>
      <c r="P31" s="19">
        <f>SUM($P$21:$P$30)</f>
        <v>1.1920958011282421E-3</v>
      </c>
      <c r="Q31" s="19">
        <f>SUM($Q$21:$Q$30)</f>
        <v>1.9844868470972531E-5</v>
      </c>
      <c r="R31" s="19">
        <f>SUM($R$21:$R$30)</f>
        <v>3.4648226687000781E-6</v>
      </c>
      <c r="S31" s="19">
        <f>SUM($S$21:$S$30)</f>
        <v>2.6473096579635646E-6</v>
      </c>
      <c r="T31" s="19">
        <f>SUM($T$21:$T$30)</f>
        <v>1.1154934216594073E-5</v>
      </c>
      <c r="U31" s="19">
        <f>SUM($U$21:$U$30)</f>
        <v>3.4473987606442542E-5</v>
      </c>
      <c r="V31" s="19">
        <f>SUM($V$21:$V$30)</f>
        <v>2.6558667250922767E-5</v>
      </c>
      <c r="W31" s="19">
        <f>SUM($W$21:$W$30)</f>
        <v>9.035366393777812E-3</v>
      </c>
      <c r="X31" s="19">
        <f>SUM($X$21:$X$30)</f>
        <v>6.2080989951614703E-5</v>
      </c>
      <c r="Y31" s="19">
        <f>SUM($Y$21:$Y$30)</f>
        <v>3.930558247891601E-4</v>
      </c>
      <c r="Z31" s="19">
        <f>SUM($Z$21:$Z$30)</f>
        <v>7.7950356299507914E-6</v>
      </c>
      <c r="AA31" s="19">
        <f>SUM($AA$21:$AA$30)</f>
        <v>6.3345547052045184E-6</v>
      </c>
      <c r="AB31" s="19">
        <f>SUM($AB$21:$AB$30)</f>
        <v>5.6287023023951577E-3</v>
      </c>
      <c r="AC31" s="19">
        <f>SUM($AC$21:$AC$30)</f>
        <v>1.735540859185686E-5</v>
      </c>
      <c r="AD31">
        <f>SUM($AD$21:$AD$30)</f>
        <v>1.1876025792443639E-3</v>
      </c>
      <c r="AE31" s="19">
        <f>SUM($AE$21:$AE$30)</f>
        <v>6.2559400464979117E-6</v>
      </c>
      <c r="AF31" s="19">
        <f>SUM($AF$21:$AF$30)</f>
        <v>5.5112242538533668E-4</v>
      </c>
      <c r="AG31" s="19">
        <f>SUM($AG$21:$AG$30)</f>
        <v>9.7561718025374685E-6</v>
      </c>
      <c r="AH31" s="19">
        <f>SUM($AH$21:$AH$30)</f>
        <v>5.8329795474768324E-4</v>
      </c>
      <c r="AI31" s="19">
        <f>SUM($AI$21:$AI$30)</f>
        <v>4.1609993171874454E-6</v>
      </c>
      <c r="AJ31" s="19">
        <f>SUM($AJ$21:$AJ$30)</f>
        <v>1.6802168064722949E-5</v>
      </c>
      <c r="AK31" s="19">
        <f>SUM($AK$21:$AK$30)</f>
        <v>5.7307649597555846E-6</v>
      </c>
      <c r="AL31">
        <f>SUM($AL$21:$AL$30)</f>
        <v>2.3112898469814917E-5</v>
      </c>
      <c r="AM31" s="19">
        <f>SUM($AM$21:$AM$30)</f>
        <v>1.3137863107339041E-5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2.0123362914142257E-2</v>
      </c>
      <c r="D33" s="20">
        <f>$D$31/$C$33</f>
        <v>4.0504516540828731E-4</v>
      </c>
      <c r="E33" s="20">
        <f>$E$31/$C$33</f>
        <v>7.1223217192850699E-3</v>
      </c>
      <c r="F33" s="20">
        <f>$F$31/$C$33</f>
        <v>5.0683871963246196E-2</v>
      </c>
      <c r="G33" s="20">
        <f>$G$31/$C$33</f>
        <v>7.674583939685809E-4</v>
      </c>
      <c r="H33" s="20">
        <f>$H$31/$C$33</f>
        <v>7.1756035719493076E-4</v>
      </c>
      <c r="I33" s="20">
        <f>$I$31/$C$33</f>
        <v>1.193758680032732E-3</v>
      </c>
      <c r="J33" s="20">
        <f>$J$31/$C$33</f>
        <v>1.2231651883922601E-3</v>
      </c>
      <c r="K33" s="20">
        <f>$K$31/$C$33</f>
        <v>1.215732673118435E-4</v>
      </c>
      <c r="L33" s="20">
        <f>$L$31/$C$33</f>
        <v>2.4598225959929508E-4</v>
      </c>
      <c r="M33" s="20">
        <f>$M$31/$C$33</f>
        <v>8.5294916379563611E-4</v>
      </c>
      <c r="N33" s="20">
        <f>$N$31/$C$33</f>
        <v>5.5988139265151494E-5</v>
      </c>
      <c r="O33" s="20">
        <f>$O$31/$C$33</f>
        <v>2.9015166517992779E-4</v>
      </c>
      <c r="P33" s="20">
        <f>$P$31/$C$33</f>
        <v>5.9239392849714169E-2</v>
      </c>
      <c r="Q33" s="20">
        <f>$Q$31/$C$33</f>
        <v>9.8616064102416954E-4</v>
      </c>
      <c r="R33" s="20">
        <f>$R$31/$C$33</f>
        <v>1.721791076115353E-4</v>
      </c>
      <c r="S33" s="20">
        <f>$S$31/$C$33</f>
        <v>1.3155403842083938E-4</v>
      </c>
      <c r="T33" s="20">
        <f>$T$31/$C$33</f>
        <v>5.5432753780704474E-4</v>
      </c>
      <c r="U33" s="20">
        <f>$U$31/$C$33</f>
        <v>1.7131325292660195E-3</v>
      </c>
      <c r="V33" s="20">
        <f>$V$31/$C$33</f>
        <v>1.319792688937589E-3</v>
      </c>
      <c r="W33" s="20">
        <f>$W$31/$C$33</f>
        <v>0.44899882948629599</v>
      </c>
      <c r="X33" s="20">
        <f>$X$31/$C$33</f>
        <v>3.0850206407590825E-3</v>
      </c>
      <c r="Y33" s="20">
        <f>$Y$31/$C$33</f>
        <v>1.9532313086344486E-2</v>
      </c>
      <c r="Z33" s="20">
        <f>$Z$31/$C$33</f>
        <v>3.8736247332063028E-4</v>
      </c>
      <c r="AA33" s="20">
        <f>$AA$31/$C$33</f>
        <v>3.14786088797948E-4</v>
      </c>
      <c r="AB33" s="20">
        <f>$AB$31/$C$33</f>
        <v>0.27970982416857521</v>
      </c>
      <c r="AC33" s="20">
        <f>$AC$31/$C$33</f>
        <v>8.6245070796093734E-4</v>
      </c>
      <c r="AD33" s="20">
        <f>$AD$31/$C$33</f>
        <v>5.9016109002821934E-2</v>
      </c>
      <c r="AE33" s="20">
        <f>$AE$31/$C$33</f>
        <v>3.1087945256413251E-4</v>
      </c>
      <c r="AF33" s="20">
        <f>$AF$31/$C$33</f>
        <v>2.7387193071890581E-2</v>
      </c>
      <c r="AG33" s="20">
        <f>$AG$31/$C$33</f>
        <v>4.8481816106795176E-4</v>
      </c>
      <c r="AH33" s="20">
        <f>$AH$31/$C$33</f>
        <v>2.89861072046638E-2</v>
      </c>
      <c r="AI33" s="20">
        <f>$AI$31/$C$33</f>
        <v>2.0677455030457094E-4</v>
      </c>
      <c r="AJ33" s="20">
        <f>$AJ$31/$C$33</f>
        <v>8.3495825903506186E-4</v>
      </c>
      <c r="AK33" s="20">
        <f>$AK$31/$C$33</f>
        <v>2.8478167313317838E-4</v>
      </c>
      <c r="AL33" s="20">
        <f>$AL$31/$C$33</f>
        <v>1.1485604353719467E-3</v>
      </c>
      <c r="AM33" s="20">
        <f>$AM$31/$C$33</f>
        <v>6.5286618163140316E-4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64EA-F80E-4B70-ADE2-141B940AEF1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-6.4866372801465649E-2</v>
      </c>
      <c r="D5" s="10">
        <v>8.1308571936922255E-3</v>
      </c>
      <c r="E5" s="10">
        <v>-1.907077413118724E-2</v>
      </c>
      <c r="F5" s="10">
        <v>3.2785114784918946E-2</v>
      </c>
      <c r="G5" s="10">
        <v>-5.789880438714725E-2</v>
      </c>
      <c r="H5" s="10">
        <v>7.3235685674782214E-3</v>
      </c>
      <c r="I5" s="10">
        <v>-6.251116499006816E-2</v>
      </c>
      <c r="J5" s="10">
        <v>1.628271953614301E-2</v>
      </c>
      <c r="K5" s="10">
        <v>1.1360185430785034E-2</v>
      </c>
      <c r="L5" s="10">
        <v>3.2573687671718726E-2</v>
      </c>
      <c r="M5" s="10">
        <v>-2.0869816538047242E-2</v>
      </c>
      <c r="N5" s="10">
        <v>-3.9178960808061561E-2</v>
      </c>
      <c r="O5" s="10">
        <v>-6.3373650536715481E-2</v>
      </c>
      <c r="P5" s="11" t="s">
        <v>71</v>
      </c>
      <c r="Q5" s="10">
        <v>-6.5089132194503893E-2</v>
      </c>
      <c r="R5" s="10">
        <v>3.2283392841899732E-2</v>
      </c>
      <c r="S5" s="10">
        <v>-6.7901551270470656E-3</v>
      </c>
      <c r="T5" s="10">
        <v>9.1021149194224372E-3</v>
      </c>
      <c r="U5" s="10">
        <v>-5.9686890679241503E-2</v>
      </c>
      <c r="V5" s="10">
        <v>4.865576179190919E-2</v>
      </c>
      <c r="W5" s="10">
        <v>-2.8495536773401525E-2</v>
      </c>
      <c r="X5" s="10">
        <v>-3.0888103908348487E-2</v>
      </c>
      <c r="Y5" s="10">
        <v>3.0769038108015987E-2</v>
      </c>
      <c r="Z5" s="10">
        <v>9.560577835398264E-4</v>
      </c>
      <c r="AA5" s="10">
        <v>1.1940552885813359E-2</v>
      </c>
      <c r="AB5" s="10">
        <v>-2.4682588823864561E-3</v>
      </c>
      <c r="AC5" s="10">
        <v>5.3598451051524443E-2</v>
      </c>
      <c r="AD5" s="10">
        <v>0.10033366508455475</v>
      </c>
      <c r="AE5" s="10">
        <v>1.0662337083793423E-2</v>
      </c>
      <c r="AF5" s="10">
        <v>7.9352933782032661E-2</v>
      </c>
      <c r="AG5" s="10">
        <v>-3.5861925320695119E-2</v>
      </c>
      <c r="AH5" s="10">
        <v>3.4138674772527203E-2</v>
      </c>
      <c r="AI5" s="10">
        <v>3.6951115776517336E-2</v>
      </c>
      <c r="AJ5" s="10">
        <v>5.8251394982036433E-3</v>
      </c>
      <c r="AK5" s="10">
        <v>-5.8451281121791578E-2</v>
      </c>
      <c r="AL5" s="10">
        <v>2.0979548087315777E-2</v>
      </c>
      <c r="AM5" s="12">
        <v>-1.3792395427016553E-3</v>
      </c>
    </row>
    <row r="6" spans="1:39" ht="24">
      <c r="A6" s="13" t="s">
        <v>41</v>
      </c>
      <c r="B6" s="14" t="s">
        <v>40</v>
      </c>
      <c r="C6" s="15">
        <v>9.6370088249920244E-2</v>
      </c>
      <c r="D6" s="16">
        <v>1.6165736588266297E-2</v>
      </c>
      <c r="E6" s="16">
        <v>6.4451875327120586E-2</v>
      </c>
      <c r="F6" s="16">
        <v>2.6937835323168367E-2</v>
      </c>
      <c r="G6" s="16">
        <v>9.6502834945842941E-2</v>
      </c>
      <c r="H6" s="16">
        <v>2.937202262373987E-2</v>
      </c>
      <c r="I6" s="16">
        <v>-1.3263681272798967E-2</v>
      </c>
      <c r="J6" s="16">
        <v>9.3226271774599911E-2</v>
      </c>
      <c r="K6" s="16">
        <v>8.8997627352279383E-4</v>
      </c>
      <c r="L6" s="16">
        <v>-8.7340979631889051E-3</v>
      </c>
      <c r="M6" s="16">
        <v>-2.4562728640277948E-2</v>
      </c>
      <c r="N6" s="16">
        <v>-6.0252143588490216E-2</v>
      </c>
      <c r="O6" s="16">
        <v>-4.9193124889847929E-2</v>
      </c>
      <c r="P6" s="16">
        <v>8.9491977193266079E-4</v>
      </c>
      <c r="Q6" s="16">
        <v>1.1331490169604322E-3</v>
      </c>
      <c r="R6" s="16">
        <v>3.9562316784147712E-2</v>
      </c>
      <c r="S6" s="16">
        <v>1.1714775471365919E-2</v>
      </c>
      <c r="T6" s="16">
        <v>8.5362588117054161E-3</v>
      </c>
      <c r="U6" s="16">
        <v>1.4706691428294671E-2</v>
      </c>
      <c r="V6" s="16">
        <v>-4.9866317602438634E-2</v>
      </c>
      <c r="W6" s="16">
        <v>-3.2966339302824339E-2</v>
      </c>
      <c r="X6" s="16">
        <v>2.3433748535834674E-3</v>
      </c>
      <c r="Y6" s="16">
        <v>-1.1932978253872781E-2</v>
      </c>
      <c r="Z6" s="17" t="s">
        <v>71</v>
      </c>
      <c r="AA6" s="16">
        <v>-1.2083772376860934E-2</v>
      </c>
      <c r="AB6" s="16">
        <v>-2.740863825157544E-2</v>
      </c>
      <c r="AC6" s="16">
        <v>-5.0190089836073433E-2</v>
      </c>
      <c r="AD6" s="16">
        <v>3.6668061550972422E-2</v>
      </c>
      <c r="AE6" s="16">
        <v>-1.6851784809291059E-2</v>
      </c>
      <c r="AF6" s="16">
        <v>-3.1697627081629001E-2</v>
      </c>
      <c r="AG6" s="16">
        <v>4.860694183192258E-2</v>
      </c>
      <c r="AH6" s="16">
        <v>-8.528626352149267E-2</v>
      </c>
      <c r="AI6" s="16">
        <v>-1.0978538509729345E-2</v>
      </c>
      <c r="AJ6" s="16">
        <v>4.6240109427683307E-2</v>
      </c>
      <c r="AK6" s="16">
        <v>1.5019375178811172E-2</v>
      </c>
      <c r="AL6" s="16">
        <v>-6.8662257839616795E-3</v>
      </c>
      <c r="AM6" s="18">
        <v>-3.9484665704770681E-2</v>
      </c>
    </row>
    <row r="7" spans="1:39" ht="24">
      <c r="A7" s="13" t="s">
        <v>42</v>
      </c>
      <c r="B7" s="14" t="s">
        <v>40</v>
      </c>
      <c r="C7" s="15">
        <v>-4.3206067650662879E-2</v>
      </c>
      <c r="D7" s="16">
        <v>5.4416019732759613E-2</v>
      </c>
      <c r="E7" s="16">
        <v>4.3116300944828496E-2</v>
      </c>
      <c r="F7" s="16">
        <v>-6.5603067596721798E-2</v>
      </c>
      <c r="G7" s="16">
        <v>5.878640122020852E-2</v>
      </c>
      <c r="H7" s="16">
        <v>-2.8085044802891711E-2</v>
      </c>
      <c r="I7" s="16">
        <v>-3.4003612053799176E-2</v>
      </c>
      <c r="J7" s="16">
        <v>-6.9990235543187548E-2</v>
      </c>
      <c r="K7" s="16">
        <v>-4.5853407385141022E-2</v>
      </c>
      <c r="L7" s="16">
        <v>4.3690596560477565E-2</v>
      </c>
      <c r="M7" s="16">
        <v>1.3834772993091549E-2</v>
      </c>
      <c r="N7" s="16">
        <v>2.7631001413727412E-2</v>
      </c>
      <c r="O7" s="16">
        <v>2.2469816368202413E-2</v>
      </c>
      <c r="P7" s="16">
        <v>-6.6521844002668607E-3</v>
      </c>
      <c r="Q7" s="16">
        <v>-2.9753997628721024E-2</v>
      </c>
      <c r="R7" s="16">
        <v>-4.6235857271240355E-2</v>
      </c>
      <c r="S7" s="17" t="s">
        <v>72</v>
      </c>
      <c r="T7" s="16">
        <v>-8.2408442587108693E-3</v>
      </c>
      <c r="U7" s="16">
        <v>1.9693861278258899E-2</v>
      </c>
      <c r="V7" s="16">
        <v>-2.4543236226369381E-2</v>
      </c>
      <c r="W7" s="16">
        <v>-6.3571144341093553E-4</v>
      </c>
      <c r="X7" s="16">
        <v>9.9953632416555811E-3</v>
      </c>
      <c r="Y7" s="16">
        <v>8.1006938263346498E-2</v>
      </c>
      <c r="Z7" s="16">
        <v>1.141957207408237E-2</v>
      </c>
      <c r="AA7" s="16">
        <v>8.8316588664428347E-2</v>
      </c>
      <c r="AB7" s="16">
        <v>-3.1288764235795456E-2</v>
      </c>
      <c r="AC7" s="16">
        <v>4.8476239954402887E-2</v>
      </c>
      <c r="AD7" s="16">
        <v>3.4858341254682117E-2</v>
      </c>
      <c r="AE7" s="16">
        <v>-2.1655060206942498E-2</v>
      </c>
      <c r="AF7" s="16">
        <v>9.0864010778144155E-2</v>
      </c>
      <c r="AG7" s="16">
        <v>-3.5329601816181003E-3</v>
      </c>
      <c r="AH7" s="16">
        <v>7.6396898812508426E-2</v>
      </c>
      <c r="AI7" s="16">
        <v>-2.6126715148175522E-2</v>
      </c>
      <c r="AJ7" s="16">
        <v>2.8763053959579548E-2</v>
      </c>
      <c r="AK7" s="16">
        <v>6.0794285273994327E-3</v>
      </c>
      <c r="AL7" s="16">
        <v>-4.9569841120928479E-2</v>
      </c>
      <c r="AM7" s="18">
        <v>5.1482364614232917E-2</v>
      </c>
    </row>
    <row r="8" spans="1:39" ht="24">
      <c r="A8" s="13" t="s">
        <v>43</v>
      </c>
      <c r="B8" s="14" t="s">
        <v>40</v>
      </c>
      <c r="C8" s="15">
        <v>6.7059237223679069E-2</v>
      </c>
      <c r="D8" s="16">
        <v>3.4588420956124022E-2</v>
      </c>
      <c r="E8" s="16">
        <v>4.1279338640220063E-2</v>
      </c>
      <c r="F8" s="16">
        <v>-8.2336652034476453E-3</v>
      </c>
      <c r="G8" s="16">
        <v>-1.4577546924808248E-2</v>
      </c>
      <c r="H8" s="16">
        <v>3.6661013263573544E-2</v>
      </c>
      <c r="I8" s="17" t="s">
        <v>73</v>
      </c>
      <c r="J8" s="16">
        <v>-1.6515476200429004E-2</v>
      </c>
      <c r="K8" s="16">
        <v>2.7584341940346657E-2</v>
      </c>
      <c r="L8" s="16">
        <v>-6.3107614613420165E-3</v>
      </c>
      <c r="M8" s="16">
        <v>1.0744426511226096E-2</v>
      </c>
      <c r="N8" s="16">
        <v>1.0046938877275412E-2</v>
      </c>
      <c r="O8" s="16">
        <v>-3.6650366039271944E-2</v>
      </c>
      <c r="P8" s="16">
        <v>-6.292057144485734E-2</v>
      </c>
      <c r="Q8" s="16">
        <v>-2.449068234348351E-3</v>
      </c>
      <c r="R8" s="16">
        <v>-5.7381022053724744E-2</v>
      </c>
      <c r="S8" s="16">
        <v>-3.4808512066327207E-2</v>
      </c>
      <c r="T8" s="16">
        <v>4.1940473786099891E-3</v>
      </c>
      <c r="U8" s="16">
        <v>1.5312660189304928E-2</v>
      </c>
      <c r="V8" s="16">
        <v>-3.5172276217994507E-2</v>
      </c>
      <c r="W8" s="16">
        <v>-4.4725888022738913E-2</v>
      </c>
      <c r="X8" s="16">
        <v>3.313155195923196E-2</v>
      </c>
      <c r="Y8" s="16">
        <v>-3.8266102568546144E-2</v>
      </c>
      <c r="Z8" s="16">
        <v>-1.3386791772489011E-2</v>
      </c>
      <c r="AA8" s="16">
        <v>-3.285034890534709E-2</v>
      </c>
      <c r="AB8" s="16">
        <v>-5.6718675683241591E-2</v>
      </c>
      <c r="AC8" s="16">
        <v>3.6685409241939339E-2</v>
      </c>
      <c r="AD8" s="16">
        <v>4.5332357905263979E-2</v>
      </c>
      <c r="AE8" s="16">
        <v>2.327530170381472E-2</v>
      </c>
      <c r="AF8" s="16">
        <v>-4.2682817700422052E-2</v>
      </c>
      <c r="AG8" s="16">
        <v>1.7218304268195244E-2</v>
      </c>
      <c r="AH8" s="16">
        <v>0.11627318394315828</v>
      </c>
      <c r="AI8" s="16">
        <v>6.7568544911255676E-2</v>
      </c>
      <c r="AJ8" s="16">
        <v>-1.7483204779221852E-3</v>
      </c>
      <c r="AK8" s="16">
        <v>1.9050648091350063E-2</v>
      </c>
      <c r="AL8" s="16">
        <v>3.4615660374836897E-2</v>
      </c>
      <c r="AM8" s="18">
        <v>1.7565081713279567E-2</v>
      </c>
    </row>
    <row r="9" spans="1:39" ht="24">
      <c r="A9" s="13" t="s">
        <v>44</v>
      </c>
      <c r="B9" s="14" t="s">
        <v>40</v>
      </c>
      <c r="C9" s="15">
        <v>1.9739861874986886E-2</v>
      </c>
      <c r="D9" s="16">
        <v>-5.5636056818542182E-2</v>
      </c>
      <c r="E9" s="16">
        <v>-1.637745672265296E-2</v>
      </c>
      <c r="F9" s="16">
        <v>-1.4789774914376419E-2</v>
      </c>
      <c r="G9" s="16">
        <v>3.2461652290181282E-2</v>
      </c>
      <c r="H9" s="16">
        <v>2.66386444972961E-2</v>
      </c>
      <c r="I9" s="16">
        <v>-2.508594684705363E-3</v>
      </c>
      <c r="J9" s="16">
        <v>-4.3020663747615401E-2</v>
      </c>
      <c r="K9" s="16">
        <v>-1.4607345126937328E-2</v>
      </c>
      <c r="L9" s="16">
        <v>-7.1564697029025251E-2</v>
      </c>
      <c r="M9" s="16">
        <v>-1.8050790174262955E-2</v>
      </c>
      <c r="N9" s="16">
        <v>-7.4871550416138383E-2</v>
      </c>
      <c r="O9" s="16">
        <v>-3.8896055147361712E-2</v>
      </c>
      <c r="P9" s="16">
        <v>-6.3910366425569562E-2</v>
      </c>
      <c r="Q9" s="17" t="s">
        <v>74</v>
      </c>
      <c r="R9" s="16">
        <v>-5.3374971378193546E-2</v>
      </c>
      <c r="S9" s="16">
        <v>-2.983953401713434E-2</v>
      </c>
      <c r="T9" s="16">
        <v>-6.0959350036819203E-2</v>
      </c>
      <c r="U9" s="16">
        <v>2.9072250008421209E-2</v>
      </c>
      <c r="V9" s="16">
        <v>-3.401927209548123E-2</v>
      </c>
      <c r="W9" s="16">
        <v>1.6870340730582238E-2</v>
      </c>
      <c r="X9" s="16">
        <v>6.6215588853935159E-3</v>
      </c>
      <c r="Y9" s="16">
        <v>8.1873941130938488E-2</v>
      </c>
      <c r="Z9" s="16">
        <v>1.0729480695952423E-3</v>
      </c>
      <c r="AA9" s="16">
        <v>-7.72985357127348E-3</v>
      </c>
      <c r="AB9" s="16">
        <v>2.9799516678106507E-2</v>
      </c>
      <c r="AC9" s="16">
        <v>3.8124667776537093E-3</v>
      </c>
      <c r="AD9" s="16">
        <v>3.2525025096711208E-2</v>
      </c>
      <c r="AE9" s="16">
        <v>-2.4744627589098591E-2</v>
      </c>
      <c r="AF9" s="16">
        <v>0.12053687559537375</v>
      </c>
      <c r="AG9" s="16">
        <v>-3.7838349449569532E-3</v>
      </c>
      <c r="AH9" s="16">
        <v>1.6160517088345414E-2</v>
      </c>
      <c r="AI9" s="16">
        <v>7.467012525427015E-2</v>
      </c>
      <c r="AJ9" s="16">
        <v>4.9780197157176777E-2</v>
      </c>
      <c r="AK9" s="16">
        <v>-2.6230539769821714E-4</v>
      </c>
      <c r="AL9" s="16">
        <v>-2.9493982405270409E-2</v>
      </c>
      <c r="AM9" s="18">
        <v>1.3191205182291733E-2</v>
      </c>
    </row>
    <row r="10" spans="1:39" ht="24">
      <c r="A10" s="13" t="s">
        <v>45</v>
      </c>
      <c r="B10" s="14" t="s">
        <v>40</v>
      </c>
      <c r="C10" s="15">
        <v>5.9523710807510372E-2</v>
      </c>
      <c r="D10" s="16">
        <v>-9.5870886293753389E-3</v>
      </c>
      <c r="E10" s="16">
        <v>-4.5952351664525493E-2</v>
      </c>
      <c r="F10" s="16">
        <v>9.3492949921170575E-4</v>
      </c>
      <c r="G10" s="16">
        <v>-9.1403055430092275E-3</v>
      </c>
      <c r="H10" s="16">
        <v>-4.3077536257992051E-2</v>
      </c>
      <c r="I10" s="16">
        <v>2.7247924347515495E-2</v>
      </c>
      <c r="J10" s="16">
        <v>4.4138049344949248E-2</v>
      </c>
      <c r="K10" s="17" t="s">
        <v>75</v>
      </c>
      <c r="L10" s="16">
        <v>-3.2196766346281216E-3</v>
      </c>
      <c r="M10" s="16">
        <v>-4.7803612834262307E-2</v>
      </c>
      <c r="N10" s="16">
        <v>-7.9537528984146538E-2</v>
      </c>
      <c r="O10" s="16">
        <v>4.5753848882246297E-2</v>
      </c>
      <c r="P10" s="16">
        <v>1.1296393550244697E-2</v>
      </c>
      <c r="Q10" s="16">
        <v>-1.4863250747500291E-2</v>
      </c>
      <c r="R10" s="16">
        <v>-6.0027360300864158E-3</v>
      </c>
      <c r="S10" s="16">
        <v>-4.6685119403110424E-2</v>
      </c>
      <c r="T10" s="16">
        <v>-2.0442799239796201E-2</v>
      </c>
      <c r="U10" s="16">
        <v>1.3847592594110622E-3</v>
      </c>
      <c r="V10" s="16">
        <v>-4.503817560230066E-2</v>
      </c>
      <c r="W10" s="16">
        <v>-5.722265402515557E-2</v>
      </c>
      <c r="X10" s="16">
        <v>-5.1633122128347433E-2</v>
      </c>
      <c r="Y10" s="16">
        <v>2.9857421798236285E-2</v>
      </c>
      <c r="Z10" s="16">
        <v>9.3563152452421033E-4</v>
      </c>
      <c r="AA10" s="16">
        <v>2.3132387487934988E-2</v>
      </c>
      <c r="AB10" s="16">
        <v>3.3463615041083285E-2</v>
      </c>
      <c r="AC10" s="16">
        <v>2.9998239415706934E-2</v>
      </c>
      <c r="AD10" s="16">
        <v>1.0971760693231398E-2</v>
      </c>
      <c r="AE10" s="16">
        <v>4.1861324138997826E-2</v>
      </c>
      <c r="AF10" s="16">
        <v>4.1663027048716279E-2</v>
      </c>
      <c r="AG10" s="16">
        <v>8.8717058922865827E-2</v>
      </c>
      <c r="AH10" s="16">
        <v>3.8623134400294058E-2</v>
      </c>
      <c r="AI10" s="16">
        <v>-4.2400841904028756E-2</v>
      </c>
      <c r="AJ10" s="16">
        <v>5.9297393080878974E-2</v>
      </c>
      <c r="AK10" s="16">
        <v>-4.0471188185427727E-2</v>
      </c>
      <c r="AL10" s="16">
        <v>6.3195354139427895E-2</v>
      </c>
      <c r="AM10" s="18">
        <v>5.4197157286150634E-2</v>
      </c>
    </row>
    <row r="11" spans="1:39" ht="24">
      <c r="A11" s="13" t="s">
        <v>46</v>
      </c>
      <c r="B11" s="14" t="s">
        <v>40</v>
      </c>
      <c r="C11" s="15">
        <v>-3.5633844262222603E-2</v>
      </c>
      <c r="D11" s="16">
        <v>-2.658137379427993E-3</v>
      </c>
      <c r="E11" s="16">
        <v>-5.9433506091990634E-2</v>
      </c>
      <c r="F11" s="16">
        <v>5.422325829924325E-3</v>
      </c>
      <c r="G11" s="16">
        <v>-3.1320763364309855E-2</v>
      </c>
      <c r="H11" s="16">
        <v>5.4705210762007787E-2</v>
      </c>
      <c r="I11" s="16">
        <v>-6.1392851304973711E-3</v>
      </c>
      <c r="J11" s="16">
        <v>-3.3549292572555497E-2</v>
      </c>
      <c r="K11" s="16">
        <v>-3.1140395655636886E-3</v>
      </c>
      <c r="L11" s="17" t="s">
        <v>72</v>
      </c>
      <c r="M11" s="16">
        <v>-7.8984488141980724E-2</v>
      </c>
      <c r="N11" s="16">
        <v>1.5518136274464871E-2</v>
      </c>
      <c r="O11" s="16">
        <v>9.60745022417662E-3</v>
      </c>
      <c r="P11" s="16">
        <v>3.1846755882672703E-2</v>
      </c>
      <c r="Q11" s="16">
        <v>-7.1239463971104519E-2</v>
      </c>
      <c r="R11" s="16">
        <v>-8.7940815066214744E-3</v>
      </c>
      <c r="S11" s="16">
        <v>4.3614901815272361E-2</v>
      </c>
      <c r="T11" s="16">
        <v>2.8183102907103026E-2</v>
      </c>
      <c r="U11" s="16">
        <v>-7.7100653119755988E-2</v>
      </c>
      <c r="V11" s="16">
        <v>-3.0356434619009665E-2</v>
      </c>
      <c r="W11" s="16">
        <v>9.4067390971416073E-2</v>
      </c>
      <c r="X11" s="16">
        <v>1.7669582377510571E-2</v>
      </c>
      <c r="Y11" s="16">
        <v>7.2622136347914026E-3</v>
      </c>
      <c r="Z11" s="16">
        <v>-8.5019584878806009E-3</v>
      </c>
      <c r="AA11" s="16">
        <v>1.467886088459072E-2</v>
      </c>
      <c r="AB11" s="16">
        <v>-4.1031352116523929E-2</v>
      </c>
      <c r="AC11" s="16">
        <v>5.2657716822771802E-2</v>
      </c>
      <c r="AD11" s="16">
        <v>3.9919119997465877E-2</v>
      </c>
      <c r="AE11" s="16">
        <v>-6.4805816460962742E-2</v>
      </c>
      <c r="AF11" s="16">
        <v>8.1787229380700169E-2</v>
      </c>
      <c r="AG11" s="16">
        <v>-3.131981788561769E-2</v>
      </c>
      <c r="AH11" s="16">
        <v>-3.2270657521125651E-2</v>
      </c>
      <c r="AI11" s="16">
        <v>-3.0798178945754415E-2</v>
      </c>
      <c r="AJ11" s="16">
        <v>8.406953567139322E-2</v>
      </c>
      <c r="AK11" s="16">
        <v>-4.542731662371572E-3</v>
      </c>
      <c r="AL11" s="16">
        <v>-6.4037083972379154E-3</v>
      </c>
      <c r="AM11" s="18">
        <v>4.2736202550418406E-2</v>
      </c>
    </row>
    <row r="12" spans="1:39" ht="24">
      <c r="A12" s="13" t="s">
        <v>47</v>
      </c>
      <c r="B12" s="14" t="s">
        <v>40</v>
      </c>
      <c r="C12" s="15">
        <v>1.861524728385408E-3</v>
      </c>
      <c r="D12" s="16">
        <v>-0.10545753846743149</v>
      </c>
      <c r="E12" s="16">
        <v>-5.4329020772720699E-2</v>
      </c>
      <c r="F12" s="16">
        <v>-4.2866527292046465E-2</v>
      </c>
      <c r="G12" s="16">
        <v>3.7536996856801362E-2</v>
      </c>
      <c r="H12" s="17" t="s">
        <v>74</v>
      </c>
      <c r="I12" s="16">
        <v>3.5779619636228686E-2</v>
      </c>
      <c r="J12" s="16">
        <v>1.4392348514945075E-2</v>
      </c>
      <c r="K12" s="16">
        <v>-4.2365001408382098E-2</v>
      </c>
      <c r="L12" s="16">
        <v>5.5026370961685972E-2</v>
      </c>
      <c r="M12" s="16">
        <v>-7.5507624254826204E-3</v>
      </c>
      <c r="N12" s="16">
        <v>-1.2994191768354499E-2</v>
      </c>
      <c r="O12" s="16">
        <v>-4.1001975018692627E-2</v>
      </c>
      <c r="P12" s="16">
        <v>7.1833180686699501E-3</v>
      </c>
      <c r="Q12" s="16">
        <v>2.6769397133800919E-2</v>
      </c>
      <c r="R12" s="16">
        <v>3.636513233707573E-2</v>
      </c>
      <c r="S12" s="16">
        <v>-2.8170275829923427E-2</v>
      </c>
      <c r="T12" s="16">
        <v>3.6395036645545276E-2</v>
      </c>
      <c r="U12" s="16">
        <v>-7.3437165440379912E-2</v>
      </c>
      <c r="V12" s="16">
        <v>-6.5428397924895063E-3</v>
      </c>
      <c r="W12" s="16">
        <v>2.641783439588504E-3</v>
      </c>
      <c r="X12" s="16">
        <v>4.7860418479080971E-2</v>
      </c>
      <c r="Y12" s="16">
        <v>1.818178457417656E-2</v>
      </c>
      <c r="Z12" s="16">
        <v>2.8783489990614267E-2</v>
      </c>
      <c r="AA12" s="16">
        <v>2.924189559815198E-2</v>
      </c>
      <c r="AB12" s="16">
        <v>-3.2224480504672179E-2</v>
      </c>
      <c r="AC12" s="16">
        <v>2.9381216873273202E-2</v>
      </c>
      <c r="AD12" s="16">
        <v>3.2999107199168702E-2</v>
      </c>
      <c r="AE12" s="16">
        <v>5.7004938771983132E-3</v>
      </c>
      <c r="AF12" s="16">
        <v>-8.0456196638265844E-3</v>
      </c>
      <c r="AG12" s="16">
        <v>-3.1053906465114158E-2</v>
      </c>
      <c r="AH12" s="16">
        <v>-3.8884795262076471E-2</v>
      </c>
      <c r="AI12" s="16">
        <v>-4.02674176139975E-3</v>
      </c>
      <c r="AJ12" s="16">
        <v>0.11788173213075069</v>
      </c>
      <c r="AK12" s="16">
        <v>-3.381957597374894E-3</v>
      </c>
      <c r="AL12" s="16">
        <v>-2.9286922944376743E-2</v>
      </c>
      <c r="AM12" s="18">
        <v>8.2900278701226848E-2</v>
      </c>
    </row>
    <row r="13" spans="1:39" ht="24">
      <c r="A13" s="13" t="s">
        <v>48</v>
      </c>
      <c r="B13" s="14" t="s">
        <v>40</v>
      </c>
      <c r="C13" s="15">
        <v>5.1559257061372245E-2</v>
      </c>
      <c r="D13" s="16">
        <v>1.7543665460226135E-2</v>
      </c>
      <c r="E13" s="16">
        <v>7.2667223778761766E-2</v>
      </c>
      <c r="F13" s="16">
        <v>7.6508232207711441E-2</v>
      </c>
      <c r="G13" s="16">
        <v>1.6471621045536511E-2</v>
      </c>
      <c r="H13" s="16">
        <v>-3.1832423259109767E-2</v>
      </c>
      <c r="I13" s="16">
        <v>-5.4618461910168642E-2</v>
      </c>
      <c r="J13" s="16">
        <v>-2.0456356418515884E-2</v>
      </c>
      <c r="K13" s="16">
        <v>3.2522652219294221E-2</v>
      </c>
      <c r="L13" s="16">
        <v>-4.073348790169868E-2</v>
      </c>
      <c r="M13" s="16">
        <v>-3.7986489857235158E-3</v>
      </c>
      <c r="N13" s="16">
        <v>-5.5310757728858649E-2</v>
      </c>
      <c r="O13" s="16">
        <v>6.7910396233044415E-2</v>
      </c>
      <c r="P13" s="16">
        <v>-2.4566401004820623E-3</v>
      </c>
      <c r="Q13" s="16">
        <v>2.9392036962626378E-2</v>
      </c>
      <c r="R13" s="16">
        <v>-2.0162410690604406E-2</v>
      </c>
      <c r="S13" s="16">
        <v>-3.1021918792191336E-2</v>
      </c>
      <c r="T13" s="16">
        <v>4.8059008940253738E-3</v>
      </c>
      <c r="U13" s="16">
        <v>-2.1632789125858354E-2</v>
      </c>
      <c r="V13" s="16">
        <v>-6.8340451516600716E-4</v>
      </c>
      <c r="W13" s="16">
        <v>8.8884260067768929E-3</v>
      </c>
      <c r="X13" s="16">
        <v>-4.4301282402350893E-2</v>
      </c>
      <c r="Y13" s="16">
        <v>1.1181820815824228E-2</v>
      </c>
      <c r="Z13" s="16">
        <v>-2.6540675930263765E-2</v>
      </c>
      <c r="AA13" s="16">
        <v>6.9612007220420744E-3</v>
      </c>
      <c r="AB13" s="17" t="s">
        <v>76</v>
      </c>
      <c r="AC13" s="16">
        <v>-0.10050727175694932</v>
      </c>
      <c r="AD13" s="16">
        <v>-0.1037059105515775</v>
      </c>
      <c r="AE13" s="16">
        <v>5.1656271493669186E-2</v>
      </c>
      <c r="AF13" s="16">
        <v>-5.5693913142928771E-2</v>
      </c>
      <c r="AG13" s="16">
        <v>-3.197757462871724E-2</v>
      </c>
      <c r="AH13" s="16">
        <v>-3.6754839397808992E-2</v>
      </c>
      <c r="AI13" s="16">
        <v>-2.5053714931639388E-2</v>
      </c>
      <c r="AJ13" s="16">
        <v>-3.1873497434637327E-2</v>
      </c>
      <c r="AK13" s="16">
        <v>9.757904205213272E-2</v>
      </c>
      <c r="AL13" s="16">
        <v>-2.2879503093022491E-2</v>
      </c>
      <c r="AM13" s="18">
        <v>-3.6534583378349333E-2</v>
      </c>
    </row>
    <row r="14" spans="1:39" ht="24">
      <c r="A14" s="13" t="s">
        <v>49</v>
      </c>
      <c r="B14" s="14" t="s">
        <v>40</v>
      </c>
      <c r="C14" s="23" t="s">
        <v>77</v>
      </c>
      <c r="D14" s="16">
        <v>-1.9263855929405195E-2</v>
      </c>
      <c r="E14" s="16">
        <v>-7.6242904481284998E-2</v>
      </c>
      <c r="F14" s="16">
        <v>-1.3198965327213362E-2</v>
      </c>
      <c r="G14" s="16">
        <v>-8.5649129672438849E-3</v>
      </c>
      <c r="H14" s="16">
        <v>-7.2412381217885541E-2</v>
      </c>
      <c r="I14" s="16">
        <v>1.4670053956473573E-2</v>
      </c>
      <c r="J14" s="16">
        <v>3.7654719620793607E-2</v>
      </c>
      <c r="K14" s="16">
        <v>1.3824796868065782E-3</v>
      </c>
      <c r="L14" s="16">
        <v>-7.6223251783761548E-2</v>
      </c>
      <c r="M14" s="16">
        <v>2.7999006453431997E-2</v>
      </c>
      <c r="N14" s="16">
        <v>8.6148641531694093E-3</v>
      </c>
      <c r="O14" s="16">
        <v>-5.3199415405863183E-2</v>
      </c>
      <c r="P14" s="16">
        <v>-5.7696026925492395E-2</v>
      </c>
      <c r="Q14" s="16">
        <v>2.8520923378028393E-2</v>
      </c>
      <c r="R14" s="16">
        <v>1.0966329389899825E-2</v>
      </c>
      <c r="S14" s="16">
        <v>1.9382862816654835E-2</v>
      </c>
      <c r="T14" s="16">
        <v>2.1768488097530792E-2</v>
      </c>
      <c r="U14" s="17" t="s">
        <v>78</v>
      </c>
      <c r="V14" s="16">
        <v>-4.6573433890802285E-3</v>
      </c>
      <c r="W14" s="16">
        <v>-6.4652547243793629E-2</v>
      </c>
      <c r="X14" s="16">
        <v>-7.1563665846812305E-3</v>
      </c>
      <c r="Y14" s="16">
        <v>7.4962628997281788E-2</v>
      </c>
      <c r="Z14" s="16">
        <v>1.4201045884624904E-2</v>
      </c>
      <c r="AA14" s="16">
        <v>2.3857660998692819E-2</v>
      </c>
      <c r="AB14" s="16">
        <v>-2.1673225768985491E-2</v>
      </c>
      <c r="AC14" s="16">
        <v>-2.1978472802353492E-2</v>
      </c>
      <c r="AD14" s="16">
        <v>-1.4825068737520087E-2</v>
      </c>
      <c r="AE14" s="16">
        <v>-6.3874854086997191E-3</v>
      </c>
      <c r="AF14" s="16">
        <v>9.034049085846467E-2</v>
      </c>
      <c r="AG14" s="16">
        <v>9.1921540138164046E-2</v>
      </c>
      <c r="AH14" s="16">
        <v>8.5019603061629277E-3</v>
      </c>
      <c r="AI14" s="16">
        <v>7.821046726844387E-2</v>
      </c>
      <c r="AJ14" s="16">
        <v>3.6929752320767305E-2</v>
      </c>
      <c r="AK14" s="16">
        <v>6.1517966554718688E-2</v>
      </c>
      <c r="AL14" s="16">
        <v>5.9530832212779383E-2</v>
      </c>
      <c r="AM14" s="18">
        <v>-6.3720029489539504E-2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2.7817102721359267E-7</v>
      </c>
      <c r="E21" s="10">
        <f t="shared" ref="E21:AM21" si="0">$C5^2*E5^2</f>
        <v>1.5302975131590084E-6</v>
      </c>
      <c r="F21" s="10">
        <f t="shared" si="0"/>
        <v>4.5226465087834422E-6</v>
      </c>
      <c r="G21" s="10">
        <f t="shared" si="0"/>
        <v>1.4105173050134541E-5</v>
      </c>
      <c r="H21" s="10">
        <f t="shared" si="0"/>
        <v>2.2567566533235648E-7</v>
      </c>
      <c r="I21" s="10">
        <f t="shared" si="0"/>
        <v>1.6441991254820441E-5</v>
      </c>
      <c r="J21" s="10">
        <f t="shared" si="0"/>
        <v>1.1155604587226492E-6</v>
      </c>
      <c r="K21" s="10">
        <f t="shared" si="0"/>
        <v>5.430128014972691E-7</v>
      </c>
      <c r="L21" s="10">
        <f t="shared" si="0"/>
        <v>4.4645026308771592E-6</v>
      </c>
      <c r="M21" s="10">
        <f t="shared" si="0"/>
        <v>1.832637166858351E-6</v>
      </c>
      <c r="N21" s="10">
        <f t="shared" si="0"/>
        <v>6.4586991067948824E-6</v>
      </c>
      <c r="O21" s="10">
        <f t="shared" si="0"/>
        <v>1.6898831547667495E-5</v>
      </c>
      <c r="P21" s="11">
        <f t="shared" si="0"/>
        <v>3.9998937833480479E-3</v>
      </c>
      <c r="Q21" s="10">
        <f t="shared" si="0"/>
        <v>1.7826093909148241E-5</v>
      </c>
      <c r="R21" s="10">
        <f t="shared" si="0"/>
        <v>4.3852824328091384E-6</v>
      </c>
      <c r="S21" s="10">
        <f t="shared" si="0"/>
        <v>1.9399861075665978E-7</v>
      </c>
      <c r="T21" s="10">
        <f t="shared" si="0"/>
        <v>3.4859716937343855E-7</v>
      </c>
      <c r="U21" s="10">
        <f t="shared" si="0"/>
        <v>1.4989844866644069E-5</v>
      </c>
      <c r="V21" s="10">
        <f t="shared" si="0"/>
        <v>9.9611110234754727E-6</v>
      </c>
      <c r="W21" s="10">
        <f t="shared" si="0"/>
        <v>3.4165903658765369E-6</v>
      </c>
      <c r="X21" s="10">
        <f t="shared" si="0"/>
        <v>4.014410007693302E-6</v>
      </c>
      <c r="Y21" s="10">
        <f t="shared" si="0"/>
        <v>3.983520594856657E-6</v>
      </c>
      <c r="Z21" s="10">
        <f t="shared" si="0"/>
        <v>3.8459843312672478E-9</v>
      </c>
      <c r="AA21" s="10">
        <f t="shared" si="0"/>
        <v>5.9991276144109292E-7</v>
      </c>
      <c r="AB21" s="10">
        <f t="shared" si="0"/>
        <v>2.5634251716509598E-8</v>
      </c>
      <c r="AC21" s="10">
        <f t="shared" si="0"/>
        <v>1.2087700914593016E-5</v>
      </c>
      <c r="AD21" s="10">
        <f t="shared" si="0"/>
        <v>4.2357720584558481E-5</v>
      </c>
      <c r="AE21" s="10">
        <f t="shared" si="0"/>
        <v>4.783480900121221E-7</v>
      </c>
      <c r="AF21" s="10">
        <f t="shared" si="0"/>
        <v>2.6495078043277806E-5</v>
      </c>
      <c r="AG21" s="10">
        <f t="shared" si="0"/>
        <v>5.4113600504534558E-6</v>
      </c>
      <c r="AH21" s="10">
        <f t="shared" si="0"/>
        <v>4.9037976813091398E-6</v>
      </c>
      <c r="AI21" s="10">
        <f t="shared" si="0"/>
        <v>5.7450569908213876E-6</v>
      </c>
      <c r="AJ21" s="10">
        <f t="shared" si="0"/>
        <v>1.427749075861903E-7</v>
      </c>
      <c r="AK21" s="10">
        <f t="shared" si="0"/>
        <v>1.4375643565414385E-5</v>
      </c>
      <c r="AL21" s="10">
        <f t="shared" si="0"/>
        <v>1.851959501845687E-6</v>
      </c>
      <c r="AM21" s="12">
        <f t="shared" si="0"/>
        <v>8.0042128162926424E-9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2.4270320378087838E-6</v>
      </c>
      <c r="E22" s="16">
        <f t="shared" si="1"/>
        <v>3.8579414301366385E-5</v>
      </c>
      <c r="F22" s="16">
        <f t="shared" si="1"/>
        <v>6.7392241377124949E-6</v>
      </c>
      <c r="G22" s="16">
        <f t="shared" si="1"/>
        <v>8.6489752994006074E-5</v>
      </c>
      <c r="H22" s="16">
        <f t="shared" si="1"/>
        <v>8.0122081153168827E-6</v>
      </c>
      <c r="I22" s="16">
        <f t="shared" si="1"/>
        <v>1.6338518258375805E-6</v>
      </c>
      <c r="J22" s="16">
        <f t="shared" si="1"/>
        <v>8.071628156729932E-5</v>
      </c>
      <c r="K22" s="16">
        <f t="shared" si="1"/>
        <v>7.3559940735202847E-9</v>
      </c>
      <c r="L22" s="16">
        <f t="shared" si="1"/>
        <v>7.0846863943784629E-7</v>
      </c>
      <c r="M22" s="16">
        <f t="shared" si="1"/>
        <v>5.6032207673212733E-6</v>
      </c>
      <c r="N22" s="16">
        <f t="shared" si="1"/>
        <v>3.3715493287640775E-5</v>
      </c>
      <c r="O22" s="16">
        <f t="shared" si="1"/>
        <v>2.2474670616237592E-5</v>
      </c>
      <c r="P22" s="16">
        <f t="shared" si="1"/>
        <v>7.4379408433955422E-9</v>
      </c>
      <c r="Q22" s="16">
        <f t="shared" si="1"/>
        <v>1.1925004897820982E-8</v>
      </c>
      <c r="R22" s="16">
        <f t="shared" si="1"/>
        <v>1.4536101459295617E-5</v>
      </c>
      <c r="S22" s="16">
        <f t="shared" si="1"/>
        <v>1.2745370121969517E-6</v>
      </c>
      <c r="T22" s="16">
        <f t="shared" si="1"/>
        <v>6.7673659429270842E-7</v>
      </c>
      <c r="U22" s="16">
        <f t="shared" si="1"/>
        <v>2.0086971987039819E-6</v>
      </c>
      <c r="V22" s="16">
        <f t="shared" si="1"/>
        <v>2.309399730969067E-5</v>
      </c>
      <c r="W22" s="16">
        <f t="shared" si="1"/>
        <v>1.0093132204172305E-5</v>
      </c>
      <c r="X22" s="16">
        <f t="shared" si="1"/>
        <v>5.0999749611452911E-8</v>
      </c>
      <c r="Y22" s="16">
        <f t="shared" si="1"/>
        <v>1.3224589853612291E-6</v>
      </c>
      <c r="Z22" s="17">
        <f t="shared" si="1"/>
        <v>8.8286387100258556E-3</v>
      </c>
      <c r="AA22" s="16">
        <f t="shared" si="1"/>
        <v>1.3560933461071698E-6</v>
      </c>
      <c r="AB22" s="16">
        <f t="shared" si="1"/>
        <v>6.976850728783403E-6</v>
      </c>
      <c r="AC22" s="16">
        <f t="shared" si="1"/>
        <v>2.3394860474842183E-5</v>
      </c>
      <c r="AD22" s="16">
        <f t="shared" si="1"/>
        <v>1.2487066275045403E-5</v>
      </c>
      <c r="AE22" s="16">
        <f t="shared" si="1"/>
        <v>2.6374019491154935E-6</v>
      </c>
      <c r="AF22" s="16">
        <f t="shared" si="1"/>
        <v>9.3312111462647818E-6</v>
      </c>
      <c r="AG22" s="16">
        <f t="shared" si="1"/>
        <v>2.1942247471070448E-5</v>
      </c>
      <c r="AH22" s="16">
        <f t="shared" si="1"/>
        <v>6.7552696472184714E-5</v>
      </c>
      <c r="AI22" s="16">
        <f t="shared" si="1"/>
        <v>1.1193697661873364E-6</v>
      </c>
      <c r="AJ22" s="16">
        <f t="shared" si="1"/>
        <v>1.985739248128602E-5</v>
      </c>
      <c r="AK22" s="16">
        <f t="shared" si="1"/>
        <v>2.0950203472611954E-6</v>
      </c>
      <c r="AL22" s="16">
        <f t="shared" si="1"/>
        <v>4.37845281732037E-7</v>
      </c>
      <c r="AM22" s="18">
        <f t="shared" si="1"/>
        <v>1.4479095887490425E-5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5.5276816952217141E-6</v>
      </c>
      <c r="E23" s="16">
        <f t="shared" si="2"/>
        <v>3.4703435614741097E-6</v>
      </c>
      <c r="F23" s="16">
        <f t="shared" si="2"/>
        <v>8.0341100716130787E-6</v>
      </c>
      <c r="G23" s="16">
        <f t="shared" si="2"/>
        <v>6.4512404835501155E-6</v>
      </c>
      <c r="H23" s="16">
        <f t="shared" si="2"/>
        <v>1.4724471801735195E-6</v>
      </c>
      <c r="I23" s="16">
        <f t="shared" si="2"/>
        <v>2.1584380481603682E-6</v>
      </c>
      <c r="J23" s="16">
        <f t="shared" si="2"/>
        <v>9.1445932474815868E-6</v>
      </c>
      <c r="K23" s="16">
        <f t="shared" si="2"/>
        <v>3.9249371811138018E-6</v>
      </c>
      <c r="L23" s="16">
        <f t="shared" si="2"/>
        <v>3.5634070264035933E-6</v>
      </c>
      <c r="M23" s="16">
        <f t="shared" si="2"/>
        <v>3.5730044533978883E-7</v>
      </c>
      <c r="N23" s="16">
        <f t="shared" si="2"/>
        <v>1.4252227061708734E-6</v>
      </c>
      <c r="O23" s="16">
        <f t="shared" si="2"/>
        <v>9.4251556073881897E-7</v>
      </c>
      <c r="P23" s="16">
        <f t="shared" si="2"/>
        <v>8.2607226574108667E-8</v>
      </c>
      <c r="Q23" s="16">
        <f t="shared" si="2"/>
        <v>1.6526471185384795E-6</v>
      </c>
      <c r="R23" s="16">
        <f t="shared" si="2"/>
        <v>3.9906837394610868E-6</v>
      </c>
      <c r="S23" s="17">
        <f t="shared" si="2"/>
        <v>1.7492029344209007E-3</v>
      </c>
      <c r="T23" s="16">
        <f t="shared" si="2"/>
        <v>1.2677478884026782E-7</v>
      </c>
      <c r="U23" s="16">
        <f t="shared" si="2"/>
        <v>7.2402111435238446E-7</v>
      </c>
      <c r="V23" s="16">
        <f t="shared" si="2"/>
        <v>1.1244836301564846E-6</v>
      </c>
      <c r="W23" s="16">
        <f t="shared" si="2"/>
        <v>7.5441365578640353E-10</v>
      </c>
      <c r="X23" s="16">
        <f t="shared" si="2"/>
        <v>1.8650335362069947E-7</v>
      </c>
      <c r="Y23" s="16">
        <f t="shared" si="2"/>
        <v>1.2249938783531019E-5</v>
      </c>
      <c r="Z23" s="16">
        <f t="shared" si="2"/>
        <v>2.4343843219424392E-7</v>
      </c>
      <c r="AA23" s="16">
        <f t="shared" si="2"/>
        <v>1.4560425069582949E-5</v>
      </c>
      <c r="AB23" s="16">
        <f t="shared" si="2"/>
        <v>1.827537529776075E-6</v>
      </c>
      <c r="AC23" s="16">
        <f t="shared" si="2"/>
        <v>4.3867949585737155E-6</v>
      </c>
      <c r="AD23" s="16">
        <f t="shared" si="2"/>
        <v>2.2683126619608441E-6</v>
      </c>
      <c r="AE23" s="16">
        <f t="shared" si="2"/>
        <v>8.7540348993954014E-7</v>
      </c>
      <c r="AF23" s="16">
        <f t="shared" si="2"/>
        <v>1.541250705244656E-5</v>
      </c>
      <c r="AG23" s="16">
        <f t="shared" si="2"/>
        <v>2.3300592684215732E-8</v>
      </c>
      <c r="AH23" s="16">
        <f t="shared" si="2"/>
        <v>1.0895343872818141E-5</v>
      </c>
      <c r="AI23" s="16">
        <f t="shared" si="2"/>
        <v>1.2742630889015454E-6</v>
      </c>
      <c r="AJ23" s="16">
        <f t="shared" si="2"/>
        <v>1.5443988680757835E-6</v>
      </c>
      <c r="AK23" s="16">
        <f t="shared" si="2"/>
        <v>6.8994583413217691E-8</v>
      </c>
      <c r="AL23" s="16">
        <f t="shared" si="2"/>
        <v>4.5869556013177514E-6</v>
      </c>
      <c r="AM23" s="18">
        <f t="shared" si="2"/>
        <v>4.947735272920387E-6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5.3799555826499743E-6</v>
      </c>
      <c r="E24" s="16">
        <f t="shared" si="3"/>
        <v>7.6627151132631092E-6</v>
      </c>
      <c r="F24" s="16">
        <f t="shared" si="3"/>
        <v>3.0486223267778659E-7</v>
      </c>
      <c r="G24" s="16">
        <f t="shared" si="3"/>
        <v>9.5562194526036892E-7</v>
      </c>
      <c r="H24" s="16">
        <f t="shared" si="3"/>
        <v>6.0440235325653618E-6</v>
      </c>
      <c r="I24" s="17">
        <f t="shared" si="3"/>
        <v>4.2924608793047919E-3</v>
      </c>
      <c r="J24" s="16">
        <f t="shared" si="3"/>
        <v>1.2265899988284541E-6</v>
      </c>
      <c r="K24" s="16">
        <f t="shared" si="3"/>
        <v>3.4217042866512839E-6</v>
      </c>
      <c r="L24" s="16">
        <f t="shared" si="3"/>
        <v>1.7909388098034806E-7</v>
      </c>
      <c r="M24" s="16">
        <f t="shared" si="3"/>
        <v>5.1913904981457731E-7</v>
      </c>
      <c r="N24" s="16">
        <f t="shared" si="3"/>
        <v>4.5392566513806609E-7</v>
      </c>
      <c r="O24" s="16">
        <f t="shared" si="3"/>
        <v>6.0405133879279775E-6</v>
      </c>
      <c r="P24" s="16">
        <f t="shared" si="3"/>
        <v>1.7803382999338365E-5</v>
      </c>
      <c r="Q24" s="16">
        <f t="shared" si="3"/>
        <v>2.6972362571913117E-8</v>
      </c>
      <c r="R24" s="16">
        <f t="shared" si="3"/>
        <v>1.4806546584257684E-5</v>
      </c>
      <c r="S24" s="16">
        <f t="shared" si="3"/>
        <v>5.4486402812484768E-6</v>
      </c>
      <c r="T24" s="16">
        <f t="shared" si="3"/>
        <v>7.9101347675521431E-8</v>
      </c>
      <c r="U24" s="16">
        <f t="shared" si="3"/>
        <v>1.0544318321115922E-6</v>
      </c>
      <c r="V24" s="16">
        <f t="shared" si="3"/>
        <v>5.5631166767443853E-6</v>
      </c>
      <c r="W24" s="16">
        <f t="shared" si="3"/>
        <v>8.9957041224884776E-6</v>
      </c>
      <c r="X24" s="16">
        <f t="shared" si="3"/>
        <v>4.9362912710733343E-6</v>
      </c>
      <c r="Y24" s="16">
        <f t="shared" si="3"/>
        <v>6.5848468837673415E-6</v>
      </c>
      <c r="Z24" s="16">
        <f t="shared" si="3"/>
        <v>8.0587973430070596E-7</v>
      </c>
      <c r="AA24" s="16">
        <f t="shared" si="3"/>
        <v>4.8528536190936659E-6</v>
      </c>
      <c r="AB24" s="16">
        <f t="shared" si="3"/>
        <v>1.4466696898198569E-5</v>
      </c>
      <c r="AC24" s="16">
        <f t="shared" si="3"/>
        <v>6.052070169266461E-6</v>
      </c>
      <c r="AD24" s="16">
        <f t="shared" si="3"/>
        <v>9.241316325658052E-6</v>
      </c>
      <c r="AE24" s="16">
        <f t="shared" si="3"/>
        <v>2.4361714915759143E-6</v>
      </c>
      <c r="AF24" s="16">
        <f t="shared" si="3"/>
        <v>8.1926307556012299E-6</v>
      </c>
      <c r="AG24" s="16">
        <f t="shared" si="3"/>
        <v>1.3332081947469639E-6</v>
      </c>
      <c r="AH24" s="16">
        <f t="shared" si="3"/>
        <v>6.0796187877170566E-5</v>
      </c>
      <c r="AI24" s="16">
        <f t="shared" si="3"/>
        <v>2.0530822642692852E-5</v>
      </c>
      <c r="AJ24" s="16">
        <f t="shared" si="3"/>
        <v>1.3745460914407271E-8</v>
      </c>
      <c r="AK24" s="16">
        <f t="shared" si="3"/>
        <v>1.632062280666837E-6</v>
      </c>
      <c r="AL24" s="16">
        <f t="shared" si="3"/>
        <v>5.3884326720194435E-6</v>
      </c>
      <c r="AM24" s="18">
        <f t="shared" si="3"/>
        <v>1.387450722134141E-6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1.2061488383419431E-6</v>
      </c>
      <c r="E25" s="16">
        <f t="shared" si="4"/>
        <v>1.045156052524829E-7</v>
      </c>
      <c r="F25" s="16">
        <f t="shared" si="4"/>
        <v>8.5233701251770824E-8</v>
      </c>
      <c r="G25" s="16">
        <f t="shared" si="4"/>
        <v>4.1060994330921086E-7</v>
      </c>
      <c r="H25" s="16">
        <f t="shared" si="4"/>
        <v>2.7651103198287841E-7</v>
      </c>
      <c r="I25" s="16">
        <f t="shared" si="4"/>
        <v>2.4521623180402118E-9</v>
      </c>
      <c r="J25" s="16">
        <f t="shared" si="4"/>
        <v>7.2117793759792329E-7</v>
      </c>
      <c r="K25" s="16">
        <f t="shared" si="4"/>
        <v>8.314397808738506E-8</v>
      </c>
      <c r="L25" s="16">
        <f t="shared" si="4"/>
        <v>1.9956569688130961E-6</v>
      </c>
      <c r="M25" s="16">
        <f t="shared" si="4"/>
        <v>1.2696401706638322E-7</v>
      </c>
      <c r="N25" s="16">
        <f t="shared" si="4"/>
        <v>2.1843482140546702E-6</v>
      </c>
      <c r="O25" s="16">
        <f t="shared" si="4"/>
        <v>5.8952107226061766E-7</v>
      </c>
      <c r="P25" s="16">
        <f t="shared" si="4"/>
        <v>1.5915886522727885E-6</v>
      </c>
      <c r="Q25" s="17">
        <f t="shared" si="4"/>
        <v>3.6587755906237665E-4</v>
      </c>
      <c r="R25" s="16">
        <f t="shared" si="4"/>
        <v>1.1101036464952249E-6</v>
      </c>
      <c r="S25" s="16">
        <f t="shared" si="4"/>
        <v>3.469543145363303E-7</v>
      </c>
      <c r="T25" s="16">
        <f t="shared" si="4"/>
        <v>1.4480010425557209E-6</v>
      </c>
      <c r="U25" s="16">
        <f t="shared" si="4"/>
        <v>3.2934077897333988E-7</v>
      </c>
      <c r="V25" s="16">
        <f t="shared" si="4"/>
        <v>4.5096023969176061E-7</v>
      </c>
      <c r="W25" s="16">
        <f t="shared" si="4"/>
        <v>1.1090111873765605E-7</v>
      </c>
      <c r="X25" s="16">
        <f t="shared" si="4"/>
        <v>1.7084753222507708E-8</v>
      </c>
      <c r="Y25" s="16">
        <f t="shared" si="4"/>
        <v>2.6120387268285984E-6</v>
      </c>
      <c r="Z25" s="16">
        <f t="shared" si="4"/>
        <v>4.4858590593237075E-10</v>
      </c>
      <c r="AA25" s="16">
        <f t="shared" si="4"/>
        <v>2.3282561189947773E-8</v>
      </c>
      <c r="AB25" s="16">
        <f t="shared" si="4"/>
        <v>3.4602434837208137E-7</v>
      </c>
      <c r="AC25" s="16">
        <f t="shared" si="4"/>
        <v>5.6637014801444917E-9</v>
      </c>
      <c r="AD25" s="16">
        <f t="shared" si="4"/>
        <v>4.1221472327067493E-7</v>
      </c>
      <c r="AE25" s="16">
        <f t="shared" si="4"/>
        <v>2.3858880552690322E-7</v>
      </c>
      <c r="AF25" s="16">
        <f t="shared" si="4"/>
        <v>5.6614552522734483E-6</v>
      </c>
      <c r="AG25" s="16">
        <f t="shared" si="4"/>
        <v>5.5789515062541423E-9</v>
      </c>
      <c r="AH25" s="16">
        <f t="shared" si="4"/>
        <v>1.0176506738781233E-7</v>
      </c>
      <c r="AI25" s="16">
        <f t="shared" si="4"/>
        <v>2.1726110227548293E-6</v>
      </c>
      <c r="AJ25" s="16">
        <f t="shared" si="4"/>
        <v>9.6560930820741127E-7</v>
      </c>
      <c r="AK25" s="16">
        <f t="shared" si="4"/>
        <v>2.6810361758352339E-11</v>
      </c>
      <c r="AL25" s="16">
        <f t="shared" si="4"/>
        <v>3.3896515249684985E-7</v>
      </c>
      <c r="AM25" s="18">
        <f t="shared" si="4"/>
        <v>6.7804289606627162E-8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3.2565179821046245E-7</v>
      </c>
      <c r="E26" s="16">
        <f t="shared" si="5"/>
        <v>7.4816171327470309E-6</v>
      </c>
      <c r="F26" s="16">
        <f t="shared" si="5"/>
        <v>3.0969751603149802E-9</v>
      </c>
      <c r="G26" s="16">
        <f t="shared" si="5"/>
        <v>2.9600661958429718E-7</v>
      </c>
      <c r="H26" s="16">
        <f t="shared" si="5"/>
        <v>6.5747873265243406E-6</v>
      </c>
      <c r="I26" s="16">
        <f t="shared" si="5"/>
        <v>2.6305517242192253E-6</v>
      </c>
      <c r="J26" s="16">
        <f t="shared" si="5"/>
        <v>6.9024976550776094E-6</v>
      </c>
      <c r="K26" s="17">
        <f t="shared" si="5"/>
        <v>3.354329151884244E-3</v>
      </c>
      <c r="L26" s="16">
        <f t="shared" si="5"/>
        <v>3.6728611280807684E-8</v>
      </c>
      <c r="M26" s="16">
        <f t="shared" si="5"/>
        <v>8.0965767444614594E-6</v>
      </c>
      <c r="N26" s="16">
        <f t="shared" si="5"/>
        <v>2.2414248631277621E-5</v>
      </c>
      <c r="O26" s="16">
        <f t="shared" si="5"/>
        <v>7.4171192742549967E-6</v>
      </c>
      <c r="P26" s="16">
        <f t="shared" si="5"/>
        <v>4.5212614789481017E-7</v>
      </c>
      <c r="Q26" s="16">
        <f t="shared" si="5"/>
        <v>7.8272211604947033E-7</v>
      </c>
      <c r="R26" s="16">
        <f t="shared" si="5"/>
        <v>1.2766695128555784E-7</v>
      </c>
      <c r="S26" s="16">
        <f t="shared" si="5"/>
        <v>7.7221270711960947E-6</v>
      </c>
      <c r="T26" s="16">
        <f t="shared" si="5"/>
        <v>1.4806783397608414E-6</v>
      </c>
      <c r="U26" s="16">
        <f t="shared" si="5"/>
        <v>6.7940470742742442E-9</v>
      </c>
      <c r="V26" s="16">
        <f t="shared" si="5"/>
        <v>7.1868995660831694E-6</v>
      </c>
      <c r="W26" s="16">
        <f t="shared" si="5"/>
        <v>1.1601549294336868E-5</v>
      </c>
      <c r="X26" s="16">
        <f t="shared" si="5"/>
        <v>9.4457570083179967E-6</v>
      </c>
      <c r="Y26" s="16">
        <f t="shared" si="5"/>
        <v>3.1585270676258336E-6</v>
      </c>
      <c r="Z26" s="16">
        <f t="shared" si="5"/>
        <v>3.1016278560051818E-9</v>
      </c>
      <c r="AA26" s="16">
        <f t="shared" si="5"/>
        <v>1.8959239512938661E-6</v>
      </c>
      <c r="AB26" s="16">
        <f t="shared" si="5"/>
        <v>3.9675801351602065E-6</v>
      </c>
      <c r="AC26" s="16">
        <f t="shared" si="5"/>
        <v>3.1883906718184134E-6</v>
      </c>
      <c r="AD26" s="16">
        <f t="shared" si="5"/>
        <v>4.2651336956806505E-7</v>
      </c>
      <c r="AE26" s="16">
        <f t="shared" si="5"/>
        <v>6.2087749656114437E-6</v>
      </c>
      <c r="AF26" s="16">
        <f t="shared" si="5"/>
        <v>6.1500923519771174E-6</v>
      </c>
      <c r="AG26" s="16">
        <f t="shared" si="5"/>
        <v>2.7886516573908005E-5</v>
      </c>
      <c r="AH26" s="16">
        <f t="shared" si="5"/>
        <v>5.2853655150989756E-6</v>
      </c>
      <c r="AI26" s="16">
        <f t="shared" si="5"/>
        <v>6.3698463400176856E-6</v>
      </c>
      <c r="AJ26" s="16">
        <f t="shared" si="5"/>
        <v>1.2458082353640537E-5</v>
      </c>
      <c r="AK26" s="16">
        <f t="shared" si="5"/>
        <v>5.8032583630621246E-6</v>
      </c>
      <c r="AL26" s="16">
        <f t="shared" si="5"/>
        <v>1.414979995181745E-5</v>
      </c>
      <c r="AM26" s="18">
        <f t="shared" si="5"/>
        <v>1.0407178696027524E-5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8.971812741377322E-9</v>
      </c>
      <c r="E27" s="16">
        <f t="shared" si="6"/>
        <v>4.4852644792112929E-6</v>
      </c>
      <c r="F27" s="16">
        <f t="shared" si="6"/>
        <v>3.7333316927817996E-8</v>
      </c>
      <c r="G27" s="16">
        <f t="shared" si="6"/>
        <v>1.2456327893730234E-6</v>
      </c>
      <c r="H27" s="16">
        <f t="shared" si="6"/>
        <v>3.7999925599388897E-6</v>
      </c>
      <c r="I27" s="16">
        <f t="shared" si="6"/>
        <v>4.7858707238592136E-8</v>
      </c>
      <c r="J27" s="16">
        <f t="shared" si="6"/>
        <v>1.4291969776266364E-6</v>
      </c>
      <c r="K27" s="16">
        <f t="shared" si="6"/>
        <v>1.2313275812041435E-8</v>
      </c>
      <c r="L27" s="17">
        <f t="shared" si="6"/>
        <v>1.1898057674199272E-3</v>
      </c>
      <c r="M27" s="16">
        <f t="shared" si="6"/>
        <v>7.9215281756399543E-6</v>
      </c>
      <c r="N27" s="16">
        <f t="shared" si="6"/>
        <v>3.0577676232576668E-7</v>
      </c>
      <c r="O27" s="16">
        <f t="shared" si="6"/>
        <v>1.1720378614070989E-7</v>
      </c>
      <c r="P27" s="16">
        <f t="shared" si="6"/>
        <v>1.2878217419563059E-6</v>
      </c>
      <c r="Q27" s="16">
        <f t="shared" si="6"/>
        <v>6.444164842910459E-6</v>
      </c>
      <c r="R27" s="16">
        <f t="shared" si="6"/>
        <v>9.8198833341725789E-8</v>
      </c>
      <c r="S27" s="16">
        <f t="shared" si="6"/>
        <v>2.4154338789845941E-6</v>
      </c>
      <c r="T27" s="16">
        <f t="shared" si="6"/>
        <v>1.0085628521815387E-6</v>
      </c>
      <c r="U27" s="16">
        <f t="shared" si="6"/>
        <v>7.548166460009385E-6</v>
      </c>
      <c r="V27" s="16">
        <f t="shared" si="6"/>
        <v>1.1701105075586751E-6</v>
      </c>
      <c r="W27" s="16">
        <f t="shared" si="6"/>
        <v>1.1235788423531934E-5</v>
      </c>
      <c r="X27" s="16">
        <f t="shared" si="6"/>
        <v>3.9644041785758295E-7</v>
      </c>
      <c r="Y27" s="16">
        <f t="shared" si="6"/>
        <v>6.6967393585370616E-8</v>
      </c>
      <c r="Z27" s="16">
        <f t="shared" si="6"/>
        <v>9.1783225405950815E-8</v>
      </c>
      <c r="AA27" s="16">
        <f t="shared" si="6"/>
        <v>2.735962020000459E-7</v>
      </c>
      <c r="AB27" s="16">
        <f t="shared" si="6"/>
        <v>2.1377504789009439E-6</v>
      </c>
      <c r="AC27" s="16">
        <f t="shared" si="6"/>
        <v>3.5208652530257999E-6</v>
      </c>
      <c r="AD27" s="16">
        <f t="shared" si="6"/>
        <v>2.0234257517380532E-6</v>
      </c>
      <c r="AE27" s="16">
        <f t="shared" si="6"/>
        <v>5.3327758321451302E-6</v>
      </c>
      <c r="AF27" s="16">
        <f t="shared" si="6"/>
        <v>8.4936888572672518E-6</v>
      </c>
      <c r="AG27" s="16">
        <f t="shared" si="6"/>
        <v>1.2455575867688576E-6</v>
      </c>
      <c r="AH27" s="16">
        <f t="shared" si="6"/>
        <v>1.3223334492428489E-6</v>
      </c>
      <c r="AI27" s="16">
        <f t="shared" si="6"/>
        <v>1.2044129908934222E-6</v>
      </c>
      <c r="AJ27" s="16">
        <f t="shared" si="6"/>
        <v>8.9743427599256829E-6</v>
      </c>
      <c r="AK27" s="16">
        <f t="shared" si="6"/>
        <v>2.6203513223427798E-8</v>
      </c>
      <c r="AL27" s="16">
        <f t="shared" si="6"/>
        <v>5.20701045896103E-8</v>
      </c>
      <c r="AM27" s="18">
        <f t="shared" si="6"/>
        <v>2.3190879176501715E-6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3.8538328964498103E-8</v>
      </c>
      <c r="E28" s="16">
        <f t="shared" si="7"/>
        <v>1.0228250934007668E-8</v>
      </c>
      <c r="F28" s="16">
        <f t="shared" si="7"/>
        <v>6.3675772600414048E-9</v>
      </c>
      <c r="G28" s="16">
        <f t="shared" si="7"/>
        <v>4.882662067085033E-9</v>
      </c>
      <c r="H28" s="17">
        <f t="shared" si="7"/>
        <v>3.2537574355142929E-6</v>
      </c>
      <c r="I28" s="16">
        <f t="shared" si="7"/>
        <v>4.4361789653705543E-9</v>
      </c>
      <c r="J28" s="16">
        <f t="shared" si="7"/>
        <v>7.1779586726196605E-10</v>
      </c>
      <c r="K28" s="16">
        <f t="shared" si="7"/>
        <v>6.2194512757532171E-9</v>
      </c>
      <c r="L28" s="16">
        <f t="shared" si="7"/>
        <v>1.0492509298657708E-8</v>
      </c>
      <c r="M28" s="16">
        <f t="shared" si="7"/>
        <v>1.9756919552334283E-10</v>
      </c>
      <c r="N28" s="16">
        <f t="shared" si="7"/>
        <v>5.8510817102066082E-10</v>
      </c>
      <c r="O28" s="16">
        <f t="shared" si="7"/>
        <v>5.8256873424939703E-9</v>
      </c>
      <c r="P28" s="16">
        <f t="shared" si="7"/>
        <v>1.7880835725681549E-10</v>
      </c>
      <c r="Q28" s="16">
        <f t="shared" si="7"/>
        <v>2.4832177322362799E-9</v>
      </c>
      <c r="R28" s="16">
        <f t="shared" si="7"/>
        <v>4.5825579344972276E-9</v>
      </c>
      <c r="S28" s="16">
        <f t="shared" si="7"/>
        <v>2.7499184719028661E-9</v>
      </c>
      <c r="T28" s="16">
        <f t="shared" si="7"/>
        <v>4.590097825754767E-9</v>
      </c>
      <c r="U28" s="16">
        <f t="shared" si="7"/>
        <v>1.868828421557902E-8</v>
      </c>
      <c r="V28" s="16">
        <f t="shared" si="7"/>
        <v>1.4834407064324616E-10</v>
      </c>
      <c r="W28" s="16">
        <f t="shared" si="7"/>
        <v>2.418421785048109E-11</v>
      </c>
      <c r="X28" s="16">
        <f t="shared" si="7"/>
        <v>7.9376254614146675E-9</v>
      </c>
      <c r="Y28" s="16">
        <f t="shared" si="7"/>
        <v>1.145540993003473E-9</v>
      </c>
      <c r="Z28" s="16">
        <f t="shared" si="7"/>
        <v>2.8709426773140469E-9</v>
      </c>
      <c r="AA28" s="16">
        <f t="shared" si="7"/>
        <v>2.9631160706393213E-9</v>
      </c>
      <c r="AB28" s="16">
        <f t="shared" si="7"/>
        <v>3.5984002560188775E-9</v>
      </c>
      <c r="AC28" s="16">
        <f t="shared" si="7"/>
        <v>2.9914185141839959E-9</v>
      </c>
      <c r="AD28" s="16">
        <f t="shared" si="7"/>
        <v>3.7734795403472116E-9</v>
      </c>
      <c r="AE28" s="16">
        <f t="shared" si="7"/>
        <v>1.126062735074298E-10</v>
      </c>
      <c r="AF28" s="16">
        <f t="shared" si="7"/>
        <v>2.2431412227817038E-10</v>
      </c>
      <c r="AG28" s="16">
        <f t="shared" si="7"/>
        <v>3.3417203286082239E-9</v>
      </c>
      <c r="AH28" s="16">
        <f t="shared" si="7"/>
        <v>5.2395893742652646E-9</v>
      </c>
      <c r="AI28" s="16">
        <f t="shared" si="7"/>
        <v>5.6188207434661518E-11</v>
      </c>
      <c r="AJ28" s="16">
        <f t="shared" si="7"/>
        <v>4.8153807999515968E-8</v>
      </c>
      <c r="AK28" s="16">
        <f t="shared" si="7"/>
        <v>3.963455037335385E-11</v>
      </c>
      <c r="AL28" s="16">
        <f t="shared" si="7"/>
        <v>2.9722484454768063E-9</v>
      </c>
      <c r="AM28" s="18">
        <f t="shared" si="7"/>
        <v>2.3814945976923088E-8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8.1818963975917219E-7</v>
      </c>
      <c r="E29" s="16">
        <f t="shared" si="8"/>
        <v>1.4037521632343355E-5</v>
      </c>
      <c r="F29" s="16">
        <f t="shared" si="8"/>
        <v>1.5560718141871399E-5</v>
      </c>
      <c r="G29" s="16">
        <f t="shared" si="8"/>
        <v>7.2125026519331704E-7</v>
      </c>
      <c r="H29" s="16">
        <f t="shared" si="8"/>
        <v>2.6937215651167232E-6</v>
      </c>
      <c r="I29" s="16">
        <f t="shared" si="8"/>
        <v>7.9303477821676211E-6</v>
      </c>
      <c r="J29" s="16">
        <f t="shared" si="8"/>
        <v>1.1124227590338828E-6</v>
      </c>
      <c r="K29" s="16">
        <f t="shared" si="8"/>
        <v>2.8118050829560214E-6</v>
      </c>
      <c r="L29" s="16">
        <f t="shared" si="8"/>
        <v>4.4107912051505723E-6</v>
      </c>
      <c r="M29" s="16">
        <f t="shared" si="8"/>
        <v>3.8359384534612239E-8</v>
      </c>
      <c r="N29" s="16">
        <f t="shared" si="8"/>
        <v>8.1326581572216268E-6</v>
      </c>
      <c r="O29" s="16">
        <f t="shared" si="8"/>
        <v>1.2259869022540241E-5</v>
      </c>
      <c r="P29" s="16">
        <f t="shared" si="8"/>
        <v>1.6043398646098674E-8</v>
      </c>
      <c r="Q29" s="16">
        <f t="shared" si="8"/>
        <v>2.2965329018889617E-6</v>
      </c>
      <c r="R29" s="16">
        <f t="shared" si="8"/>
        <v>1.0806827393648661E-6</v>
      </c>
      <c r="S29" s="16">
        <f t="shared" si="8"/>
        <v>2.558294957737362E-6</v>
      </c>
      <c r="T29" s="16">
        <f t="shared" si="8"/>
        <v>6.1399229741149041E-8</v>
      </c>
      <c r="U29" s="16">
        <f t="shared" si="8"/>
        <v>1.2440514314494863E-6</v>
      </c>
      <c r="V29" s="16">
        <f t="shared" si="8"/>
        <v>1.2415636505565713E-9</v>
      </c>
      <c r="W29" s="16">
        <f t="shared" si="8"/>
        <v>2.1002114624019673E-7</v>
      </c>
      <c r="X29" s="16">
        <f t="shared" si="8"/>
        <v>5.2173010559423455E-6</v>
      </c>
      <c r="Y29" s="16">
        <f t="shared" si="8"/>
        <v>3.3238265975302936E-7</v>
      </c>
      <c r="Z29" s="16">
        <f t="shared" si="8"/>
        <v>1.8725665442688761E-6</v>
      </c>
      <c r="AA29" s="16">
        <f t="shared" si="8"/>
        <v>1.2881950165127527E-7</v>
      </c>
      <c r="AB29" s="17">
        <f t="shared" si="8"/>
        <v>2.4755284868213999E-3</v>
      </c>
      <c r="AC29" s="16">
        <f t="shared" si="8"/>
        <v>2.6853955832002887E-5</v>
      </c>
      <c r="AD29" s="16">
        <f t="shared" si="8"/>
        <v>2.8590405801557947E-5</v>
      </c>
      <c r="AE29" s="16">
        <f t="shared" si="8"/>
        <v>7.0934810604701849E-6</v>
      </c>
      <c r="AF29" s="16">
        <f t="shared" si="8"/>
        <v>8.2457235046791834E-6</v>
      </c>
      <c r="AG29" s="16">
        <f t="shared" si="8"/>
        <v>2.7183435562121033E-6</v>
      </c>
      <c r="AH29" s="16">
        <f t="shared" si="8"/>
        <v>3.5912228890906884E-6</v>
      </c>
      <c r="AI29" s="16">
        <f t="shared" si="8"/>
        <v>1.6686204612876789E-6</v>
      </c>
      <c r="AJ29" s="16">
        <f t="shared" si="8"/>
        <v>2.7006776032302024E-6</v>
      </c>
      <c r="AK29" s="16">
        <f t="shared" si="8"/>
        <v>2.531199652087875E-5</v>
      </c>
      <c r="AL29" s="16">
        <f t="shared" si="8"/>
        <v>1.3915745504997212E-6</v>
      </c>
      <c r="AM29" s="18">
        <f t="shared" si="8"/>
        <v>3.5483105301283825E-6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1.1626071135128729E-5</v>
      </c>
      <c r="E30" s="16">
        <f t="shared" si="9"/>
        <v>1.8211486557516399E-4</v>
      </c>
      <c r="F30" s="16">
        <f t="shared" si="9"/>
        <v>5.4579092305766504E-6</v>
      </c>
      <c r="G30" s="16">
        <f t="shared" si="9"/>
        <v>2.2982244527612315E-6</v>
      </c>
      <c r="H30" s="16">
        <f t="shared" si="9"/>
        <v>1.6427527048472484E-4</v>
      </c>
      <c r="I30" s="16">
        <f t="shared" si="9"/>
        <v>6.7423292245964661E-6</v>
      </c>
      <c r="J30" s="16">
        <f t="shared" si="9"/>
        <v>4.4420697033636015E-5</v>
      </c>
      <c r="K30" s="16">
        <f t="shared" si="9"/>
        <v>5.9877553895195646E-8</v>
      </c>
      <c r="L30" s="16">
        <f t="shared" si="9"/>
        <v>1.8202099226022136E-4</v>
      </c>
      <c r="M30" s="16">
        <f t="shared" si="9"/>
        <v>2.4560192928981918E-5</v>
      </c>
      <c r="N30" s="16">
        <f t="shared" si="9"/>
        <v>2.3251094416646797E-6</v>
      </c>
      <c r="O30" s="16">
        <f t="shared" si="9"/>
        <v>8.8666640281337289E-5</v>
      </c>
      <c r="P30" s="16">
        <f t="shared" si="9"/>
        <v>1.0428896278366421E-4</v>
      </c>
      <c r="Q30" s="16">
        <f t="shared" si="9"/>
        <v>2.5484357950536692E-5</v>
      </c>
      <c r="R30" s="16">
        <f t="shared" si="9"/>
        <v>3.7676374540358797E-6</v>
      </c>
      <c r="S30" s="16">
        <f t="shared" si="9"/>
        <v>1.1770160277095963E-5</v>
      </c>
      <c r="T30" s="16">
        <f t="shared" si="9"/>
        <v>1.484578156298575E-5</v>
      </c>
      <c r="U30" s="17">
        <f t="shared" si="9"/>
        <v>2.9113914383999993E-2</v>
      </c>
      <c r="V30" s="16">
        <f t="shared" si="9"/>
        <v>6.7955255956710178E-7</v>
      </c>
      <c r="W30" s="16">
        <f t="shared" si="9"/>
        <v>1.3095371198206147E-4</v>
      </c>
      <c r="X30" s="16">
        <f t="shared" si="9"/>
        <v>1.6044703322310433E-6</v>
      </c>
      <c r="Y30" s="16">
        <f t="shared" si="9"/>
        <v>1.7605004933220203E-4</v>
      </c>
      <c r="Z30" s="16">
        <f t="shared" si="9"/>
        <v>6.3181101634213441E-6</v>
      </c>
      <c r="AA30" s="16">
        <f t="shared" si="9"/>
        <v>1.7832090486345093E-5</v>
      </c>
      <c r="AB30" s="16">
        <f t="shared" si="9"/>
        <v>1.4716130919547709E-5</v>
      </c>
      <c r="AC30" s="16">
        <f t="shared" si="9"/>
        <v>1.5133575793189682E-5</v>
      </c>
      <c r="AD30" s="16">
        <f t="shared" si="9"/>
        <v>6.8855710513888092E-6</v>
      </c>
      <c r="AE30" s="16">
        <f t="shared" si="9"/>
        <v>1.2782222553163558E-6</v>
      </c>
      <c r="AF30" s="16">
        <f t="shared" si="9"/>
        <v>2.5568863495593089E-4</v>
      </c>
      <c r="AG30" s="16">
        <f t="shared" si="9"/>
        <v>2.6471656416164662E-4</v>
      </c>
      <c r="AH30" s="16">
        <f t="shared" si="9"/>
        <v>2.2645644157313207E-6</v>
      </c>
      <c r="AI30" s="16">
        <f t="shared" si="9"/>
        <v>1.9163564549642278E-4</v>
      </c>
      <c r="AJ30" s="16">
        <f t="shared" si="9"/>
        <v>4.2726697174199445E-5</v>
      </c>
      <c r="AK30" s="16">
        <f t="shared" si="9"/>
        <v>1.1856335388862212E-4</v>
      </c>
      <c r="AL30" s="16">
        <f t="shared" si="9"/>
        <v>1.1102746917704709E-4</v>
      </c>
      <c r="AM30" s="18">
        <f t="shared" si="9"/>
        <v>1.2720332657261191E-4</v>
      </c>
    </row>
    <row r="31" spans="1:39">
      <c r="A31" t="s">
        <v>58</v>
      </c>
      <c r="D31" s="19">
        <f>SUM($D$21:$D$30)</f>
        <v>2.7636411896040249E-5</v>
      </c>
      <c r="E31" s="19">
        <f>SUM($E$21:$E$30)</f>
        <v>2.5947678316491478E-4</v>
      </c>
      <c r="F31" s="19">
        <f>SUM($F$21:$F$30)</f>
        <v>4.0751501893834791E-5</v>
      </c>
      <c r="G31" s="19">
        <f>SUM($G$21:$G$30)</f>
        <v>1.1297839520523926E-4</v>
      </c>
      <c r="H31" s="19">
        <f>SUM($H$21:$H$30)</f>
        <v>1.9662839489719008E-4</v>
      </c>
      <c r="I31" s="19">
        <f>SUM($I$21:$I$30)</f>
        <v>4.3300531362131141E-3</v>
      </c>
      <c r="J31" s="19">
        <f>SUM($J$21:$J$30)</f>
        <v>1.4678973543117134E-4</v>
      </c>
      <c r="K31" s="19">
        <f>SUM($K$21:$K$30)</f>
        <v>3.3651995214896064E-3</v>
      </c>
      <c r="L31" s="19">
        <f>SUM($L$21:$L$30)</f>
        <v>1.3871959011523907E-3</v>
      </c>
      <c r="M31" s="19">
        <f>SUM($M$21:$M$30)</f>
        <v>4.9056116249213841E-5</v>
      </c>
      <c r="N31" s="19">
        <f>SUM($N$21:$N$30)</f>
        <v>7.741606708045998E-5</v>
      </c>
      <c r="O31" s="19">
        <f>SUM($O$21:$O$30)</f>
        <v>1.5541271023644822E-4</v>
      </c>
      <c r="P31">
        <f>SUM($P$21:$P$30)</f>
        <v>4.1254239330475954E-3</v>
      </c>
      <c r="Q31" s="19">
        <f>SUM($Q$21:$Q$30)</f>
        <v>4.2040545848665093E-4</v>
      </c>
      <c r="R31" s="19">
        <f>SUM($R$21:$R$30)</f>
        <v>4.3907486398281269E-5</v>
      </c>
      <c r="S31" s="19">
        <f>SUM($S$21:$S$30)</f>
        <v>1.7809358307431253E-3</v>
      </c>
      <c r="T31" s="19">
        <f>SUM($T$21:$T$30)</f>
        <v>2.0080223025232692E-5</v>
      </c>
      <c r="U31" s="19">
        <f>SUM($U$21:$U$30)</f>
        <v>2.9141838420013527E-2</v>
      </c>
      <c r="V31" s="19">
        <f>SUM($V$21:$V$30)</f>
        <v>4.9231621420688917E-5</v>
      </c>
      <c r="W31" s="19">
        <f>SUM($W$21:$W$30)</f>
        <v>1.7661817725531909E-4</v>
      </c>
      <c r="X31" s="19">
        <f>SUM($X$21:$X$30)</f>
        <v>2.5877195575031684E-5</v>
      </c>
      <c r="Y31" s="19">
        <f>SUM($Y$21:$Y$30)</f>
        <v>2.0636187596850412E-4</v>
      </c>
      <c r="Z31" s="19">
        <f>SUM($Z$21:$Z$30)</f>
        <v>8.8379807552662164E-3</v>
      </c>
      <c r="AA31" s="19">
        <f>SUM($AA$21:$AA$30)</f>
        <v>4.1525960614775746E-5</v>
      </c>
      <c r="AB31" s="19">
        <f>SUM($AB$21:$AB$30)</f>
        <v>2.5199962905121114E-3</v>
      </c>
      <c r="AC31" s="19">
        <f>SUM($AC$21:$AC$30)</f>
        <v>9.4626869187306478E-5</v>
      </c>
      <c r="AD31" s="19">
        <f>SUM($AD$21:$AD$30)</f>
        <v>1.0469632002428668E-4</v>
      </c>
      <c r="AE31" s="19">
        <f>SUM($AE$21:$AE$30)</f>
        <v>2.6579280545986592E-5</v>
      </c>
      <c r="AF31" s="19">
        <f>SUM($AF$21:$AF$30)</f>
        <v>3.4367124623384054E-4</v>
      </c>
      <c r="AG31" s="19">
        <f>SUM($AG$21:$AG$30)</f>
        <v>3.2528601885932555E-4</v>
      </c>
      <c r="AH31" s="19">
        <f>SUM($AH$21:$AH$30)</f>
        <v>1.5671851682940853E-4</v>
      </c>
      <c r="AI31" s="19">
        <f>SUM($AI$21:$AI$30)</f>
        <v>2.3172070498818695E-4</v>
      </c>
      <c r="AJ31" s="19">
        <f>SUM($AJ$21:$AJ$30)</f>
        <v>8.9431874725065199E-5</v>
      </c>
      <c r="AK31" s="19">
        <f>SUM($AK$21:$AK$30)</f>
        <v>1.6787659950745419E-4</v>
      </c>
      <c r="AL31" s="19">
        <f>SUM($AL$21:$AL$30)</f>
        <v>1.3922804424181112E-4</v>
      </c>
      <c r="AM31" s="19">
        <f>SUM($AM$21:$AM$30)</f>
        <v>1.643918090473628E-4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5.9383005187426702E-2</v>
      </c>
      <c r="D33" s="20">
        <f>$D$31/$C$33</f>
        <v>4.6539261205816795E-4</v>
      </c>
      <c r="E33" s="20">
        <f>$E$31/$C$33</f>
        <v>4.3695461748011095E-3</v>
      </c>
      <c r="F33" s="20">
        <f>$F$31/$C$33</f>
        <v>6.8624856160804737E-4</v>
      </c>
      <c r="G33" s="20">
        <f>$G$31/$C$33</f>
        <v>1.9025375163929971E-3</v>
      </c>
      <c r="H33" s="20">
        <f>$H$31/$C$33</f>
        <v>3.3111896960516685E-3</v>
      </c>
      <c r="I33" s="20">
        <f>$I$31/$C$33</f>
        <v>7.2917379687108291E-2</v>
      </c>
      <c r="J33" s="20">
        <f>$J$31/$C$33</f>
        <v>2.4719149017108258E-3</v>
      </c>
      <c r="K33" s="20">
        <f>$K$31/$C$33</f>
        <v>5.6669404164848967E-2</v>
      </c>
      <c r="L33" s="20">
        <f>$L$31/$C$33</f>
        <v>2.3360149874094027E-2</v>
      </c>
      <c r="M33" s="20">
        <f>$M$31/$C$33</f>
        <v>8.2609689581019394E-4</v>
      </c>
      <c r="N33" s="20">
        <f>$N$31/$C$33</f>
        <v>1.3036737840416918E-3</v>
      </c>
      <c r="O33" s="20">
        <f>$O$31/$C$33</f>
        <v>2.6171243733106673E-3</v>
      </c>
      <c r="P33" s="20">
        <f>$P$31/$C$33</f>
        <v>6.9471457701185541E-2</v>
      </c>
      <c r="Q33" s="20">
        <f>$Q$31/$C$33</f>
        <v>7.0795584891628948E-3</v>
      </c>
      <c r="R33" s="20">
        <f>$R$31/$C$33</f>
        <v>7.3939481943864139E-4</v>
      </c>
      <c r="S33" s="20">
        <f>$S$31/$C$33</f>
        <v>2.9990665260575377E-2</v>
      </c>
      <c r="T33" s="20">
        <f>$T$31/$C$33</f>
        <v>3.3814763941054845E-4</v>
      </c>
      <c r="U33" s="20">
        <f>$U$31/$C$33</f>
        <v>0.49074374609427474</v>
      </c>
      <c r="V33" s="20">
        <f>$V$31/$C$33</f>
        <v>8.2905237391240748E-4</v>
      </c>
      <c r="W33" s="20">
        <f>$W$31/$C$33</f>
        <v>2.9742209357352437E-3</v>
      </c>
      <c r="X33" s="20">
        <f>$X$31/$C$33</f>
        <v>4.3576769975445299E-4</v>
      </c>
      <c r="Y33" s="20">
        <f>$Y$31/$C$33</f>
        <v>3.4750999097667356E-3</v>
      </c>
      <c r="Z33" s="20">
        <f>$Z$31/$C$33</f>
        <v>0.14883013628851344</v>
      </c>
      <c r="AA33" s="20">
        <f>$AA$31/$C$33</f>
        <v>6.9929031856353632E-4</v>
      </c>
      <c r="AB33" s="20">
        <f>$AB$31/$C$33</f>
        <v>4.2436321344101927E-2</v>
      </c>
      <c r="AC33" s="20">
        <f>$AC$31/$C$33</f>
        <v>1.5935008490837045E-3</v>
      </c>
      <c r="AD33" s="20">
        <f>$AD$31/$C$33</f>
        <v>1.7630687381657516E-3</v>
      </c>
      <c r="AE33" s="20">
        <f>$AE$31/$C$33</f>
        <v>4.4759069471300998E-4</v>
      </c>
      <c r="AF33" s="20">
        <f>$AF$31/$C$33</f>
        <v>5.7873670278075929E-3</v>
      </c>
      <c r="AG33" s="20">
        <f>$AG$31/$C$33</f>
        <v>5.4777628352193786E-3</v>
      </c>
      <c r="AH33" s="20">
        <f>$AH$31/$C$33</f>
        <v>2.639113940676598E-3</v>
      </c>
      <c r="AI33" s="20">
        <f>$AI$31/$C$33</f>
        <v>3.9021384023395587E-3</v>
      </c>
      <c r="AJ33" s="20">
        <f>$AJ$31/$C$33</f>
        <v>1.5060180003150265E-3</v>
      </c>
      <c r="AK33" s="20">
        <f>$AK$31/$C$33</f>
        <v>2.8270142101700013E-3</v>
      </c>
      <c r="AL33" s="20">
        <f>$AL$31/$C$33</f>
        <v>2.3445772709275109E-3</v>
      </c>
      <c r="AM33" s="20">
        <f>$AM$31/$C$33</f>
        <v>2.7683309143500512E-3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A2644-ECC0-4A3A-84BC-E427C774523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81</v>
      </c>
      <c r="D5" s="10">
        <v>-1.705512559636992E-2</v>
      </c>
      <c r="E5" s="10">
        <v>-4.2045876586992145E-2</v>
      </c>
      <c r="F5" s="10">
        <v>-6.0002415339319235E-4</v>
      </c>
      <c r="G5" s="10">
        <v>-1.7822685561127458E-2</v>
      </c>
      <c r="H5" s="10">
        <v>1.5557051200998605E-2</v>
      </c>
      <c r="I5" s="10">
        <v>-2.9869774153125387E-3</v>
      </c>
      <c r="J5" s="10">
        <v>-2.4825905403539978E-2</v>
      </c>
      <c r="K5" s="10">
        <v>2.6448996477745765E-2</v>
      </c>
      <c r="L5" s="10">
        <v>-6.4917465858423066E-3</v>
      </c>
      <c r="M5" s="10">
        <v>-2.5048179036541045E-2</v>
      </c>
      <c r="N5" s="10">
        <v>-8.024517127992549E-3</v>
      </c>
      <c r="O5" s="10">
        <v>-5.3267491199889159E-3</v>
      </c>
      <c r="P5" s="11" t="s">
        <v>82</v>
      </c>
      <c r="Q5" s="10">
        <v>-1.9752001643560703E-2</v>
      </c>
      <c r="R5" s="10">
        <v>-1.1969611249068781E-2</v>
      </c>
      <c r="S5" s="10">
        <v>-2.5411904150364033E-2</v>
      </c>
      <c r="T5" s="10">
        <v>-1.9208477345012503E-2</v>
      </c>
      <c r="U5" s="10">
        <v>5.8383985589810731E-3</v>
      </c>
      <c r="V5" s="10">
        <v>-2.1783670809786354E-2</v>
      </c>
      <c r="W5" s="10">
        <v>-1.31344920646238E-2</v>
      </c>
      <c r="X5" s="11" t="s">
        <v>83</v>
      </c>
      <c r="Y5" s="10">
        <v>-2.5046558882380172E-2</v>
      </c>
      <c r="Z5" s="10">
        <v>2.801771335465408E-2</v>
      </c>
      <c r="AA5" s="10">
        <v>-1.8397969564991498E-2</v>
      </c>
      <c r="AB5" s="10">
        <v>2.3164932785086766E-2</v>
      </c>
      <c r="AC5" s="10">
        <v>4.9696518890293126E-2</v>
      </c>
      <c r="AD5" s="10">
        <v>-5.8911337204285543E-3</v>
      </c>
      <c r="AE5" s="10">
        <v>5.6319384374595924E-3</v>
      </c>
      <c r="AF5" s="10">
        <v>2.2451942858606178E-2</v>
      </c>
      <c r="AG5" s="10">
        <v>2.1203874435163882E-2</v>
      </c>
      <c r="AH5" s="10">
        <v>3.8714721371394104E-2</v>
      </c>
      <c r="AI5" s="10">
        <v>2.3836589853222231E-2</v>
      </c>
      <c r="AJ5" s="10">
        <v>1.9267456731939445E-2</v>
      </c>
      <c r="AK5" s="10">
        <v>1.0663446703381832E-2</v>
      </c>
      <c r="AL5" s="11" t="s">
        <v>84</v>
      </c>
      <c r="AM5" s="12">
        <v>2.2598501890564938E-2</v>
      </c>
    </row>
    <row r="6" spans="1:39" ht="24">
      <c r="A6" s="13" t="s">
        <v>41</v>
      </c>
      <c r="B6" s="14" t="s">
        <v>40</v>
      </c>
      <c r="C6" s="15">
        <v>-5.8024050941578802E-2</v>
      </c>
      <c r="D6" s="16">
        <v>8.927803697521013E-3</v>
      </c>
      <c r="E6" s="16">
        <v>1.0256106337022208E-2</v>
      </c>
      <c r="F6" s="16">
        <v>2.1732364009404976E-4</v>
      </c>
      <c r="G6" s="16">
        <v>-7.2232934873070432E-3</v>
      </c>
      <c r="H6" s="16">
        <v>1.0266618621080276E-2</v>
      </c>
      <c r="I6" s="16">
        <v>1.9434753312754814E-2</v>
      </c>
      <c r="J6" s="16">
        <v>-1.4459406862050763E-2</v>
      </c>
      <c r="K6" s="16">
        <v>2.2838582774845601E-2</v>
      </c>
      <c r="L6" s="16">
        <v>1.6265641535138622E-2</v>
      </c>
      <c r="M6" s="16">
        <v>3.9340016759720479E-2</v>
      </c>
      <c r="N6" s="16">
        <v>2.8966546165330492E-2</v>
      </c>
      <c r="O6" s="16">
        <v>-1.0364146557183773E-2</v>
      </c>
      <c r="P6" s="16">
        <v>-5.8812772235663988E-3</v>
      </c>
      <c r="Q6" s="16">
        <v>6.1126122492265594E-3</v>
      </c>
      <c r="R6" s="16">
        <v>4.3630177728652186E-2</v>
      </c>
      <c r="S6" s="16">
        <v>8.3148629339827799E-4</v>
      </c>
      <c r="T6" s="16">
        <v>2.4146732072579248E-3</v>
      </c>
      <c r="U6" s="16">
        <v>3.4827813949138552E-2</v>
      </c>
      <c r="V6" s="16">
        <v>3.4291483495892686E-2</v>
      </c>
      <c r="W6" s="16">
        <v>-1.2022103867236062E-2</v>
      </c>
      <c r="X6" s="16">
        <v>-7.0081507373530416E-2</v>
      </c>
      <c r="Y6" s="16">
        <v>-4.1663690114977565E-2</v>
      </c>
      <c r="Z6" s="16">
        <v>-1.7687956068065714E-2</v>
      </c>
      <c r="AA6" s="16">
        <v>-2.0060022374530362E-2</v>
      </c>
      <c r="AB6" s="16">
        <v>-2.2830711781040802E-2</v>
      </c>
      <c r="AC6" s="16">
        <v>8.9795964137014753E-3</v>
      </c>
      <c r="AD6" s="17" t="s">
        <v>62</v>
      </c>
      <c r="AE6" s="16">
        <v>1.5059138349732906E-2</v>
      </c>
      <c r="AF6" s="16">
        <v>-5.40914471320212E-3</v>
      </c>
      <c r="AG6" s="16">
        <v>-4.5652829592965297E-3</v>
      </c>
      <c r="AH6" s="16">
        <v>2.164276076773175E-2</v>
      </c>
      <c r="AI6" s="16">
        <v>-2.3351102142413607E-2</v>
      </c>
      <c r="AJ6" s="16">
        <v>5.7161189077166004E-2</v>
      </c>
      <c r="AK6" s="16">
        <v>5.0043159442841462E-3</v>
      </c>
      <c r="AL6" s="16">
        <v>-6.307868771839388E-2</v>
      </c>
      <c r="AM6" s="18">
        <v>-4.9240848792005458E-2</v>
      </c>
    </row>
    <row r="7" spans="1:39" ht="24">
      <c r="A7" s="13" t="s">
        <v>42</v>
      </c>
      <c r="B7" s="14" t="s">
        <v>40</v>
      </c>
      <c r="C7" s="15">
        <v>3.7558916545046159E-2</v>
      </c>
      <c r="D7" s="16">
        <v>-3.8182020883507678E-3</v>
      </c>
      <c r="E7" s="16">
        <v>-2.880232547432467E-2</v>
      </c>
      <c r="F7" s="16">
        <v>1.6716397499031452E-2</v>
      </c>
      <c r="G7" s="16">
        <v>-3.938811716006424E-2</v>
      </c>
      <c r="H7" s="16">
        <v>-1.4261123435585912E-2</v>
      </c>
      <c r="I7" s="16">
        <v>-3.7498620190199172E-2</v>
      </c>
      <c r="J7" s="16">
        <v>-1.4802030714346551E-2</v>
      </c>
      <c r="K7" s="16">
        <v>3.5037900667968325E-3</v>
      </c>
      <c r="L7" s="16">
        <v>-7.7908936890331917E-3</v>
      </c>
      <c r="M7" s="16">
        <v>-9.9329135584403459E-3</v>
      </c>
      <c r="N7" s="16">
        <v>-2.0749684645425929E-2</v>
      </c>
      <c r="O7" s="16">
        <v>-1.608981089911278E-2</v>
      </c>
      <c r="P7" s="16">
        <v>-1.3466984733432786E-2</v>
      </c>
      <c r="Q7" s="16">
        <v>-1.8110499932941068E-3</v>
      </c>
      <c r="R7" s="16">
        <v>-1.6458744591551576E-2</v>
      </c>
      <c r="S7" s="16">
        <v>-1.9114824370079279E-2</v>
      </c>
      <c r="T7" s="16">
        <v>-2.5192724832710723E-2</v>
      </c>
      <c r="U7" s="16">
        <v>-1.0583131062669138E-2</v>
      </c>
      <c r="V7" s="16">
        <v>1.6710901621572034E-2</v>
      </c>
      <c r="W7" s="17" t="s">
        <v>52</v>
      </c>
      <c r="X7" s="16">
        <v>4.8677560142242969E-2</v>
      </c>
      <c r="Y7" s="16">
        <v>-4.1731781435404916E-3</v>
      </c>
      <c r="Z7" s="16">
        <v>1.9633401977557696E-2</v>
      </c>
      <c r="AA7" s="16">
        <v>-1.4465964604009261E-2</v>
      </c>
      <c r="AB7" s="16">
        <v>4.5990515875802187E-3</v>
      </c>
      <c r="AC7" s="16">
        <v>5.2803820460964067E-2</v>
      </c>
      <c r="AD7" s="16">
        <v>-1.2080053857666993E-2</v>
      </c>
      <c r="AE7" s="16">
        <v>9.2200417531646036E-3</v>
      </c>
      <c r="AF7" s="16">
        <v>4.0309676144569817E-2</v>
      </c>
      <c r="AG7" s="16">
        <v>3.0723299859194645E-2</v>
      </c>
      <c r="AH7" s="16">
        <v>-7.6379213901051372E-3</v>
      </c>
      <c r="AI7" s="16">
        <v>1.0951211111269201E-2</v>
      </c>
      <c r="AJ7" s="16">
        <v>6.1371964439010648E-2</v>
      </c>
      <c r="AK7" s="16">
        <v>2.0361895800693693E-2</v>
      </c>
      <c r="AL7" s="16">
        <v>5.7098724551339082E-2</v>
      </c>
      <c r="AM7" s="18">
        <v>-2.4791159992312763E-2</v>
      </c>
    </row>
    <row r="8" spans="1:39" ht="24">
      <c r="A8" s="13" t="s">
        <v>43</v>
      </c>
      <c r="B8" s="14" t="s">
        <v>40</v>
      </c>
      <c r="C8" s="23" t="s">
        <v>85</v>
      </c>
      <c r="D8" s="16">
        <v>7.3615028186194724E-3</v>
      </c>
      <c r="E8" s="16">
        <v>2.5320462726829952E-2</v>
      </c>
      <c r="F8" s="16">
        <v>-3.3806023438736313E-3</v>
      </c>
      <c r="G8" s="16">
        <v>-1.4687981731992959E-2</v>
      </c>
      <c r="H8" s="16">
        <v>2.0418178840652196E-2</v>
      </c>
      <c r="I8" s="16">
        <v>9.6029985451796078E-3</v>
      </c>
      <c r="J8" s="16">
        <v>-7.7199656657839988E-3</v>
      </c>
      <c r="K8" s="16">
        <v>6.0518436162203555E-3</v>
      </c>
      <c r="L8" s="16">
        <v>-9.184338443321817E-3</v>
      </c>
      <c r="M8" s="16">
        <v>2.2189564307702692E-2</v>
      </c>
      <c r="N8" s="16">
        <v>-1.559710506003135E-2</v>
      </c>
      <c r="O8" s="16">
        <v>2.259617751662029E-2</v>
      </c>
      <c r="P8" s="16">
        <v>5.8437203397325868E-3</v>
      </c>
      <c r="Q8" s="16">
        <v>2.5245583601664869E-2</v>
      </c>
      <c r="R8" s="16">
        <v>1.7647849391570835E-2</v>
      </c>
      <c r="S8" s="16">
        <v>4.0401805557364959E-3</v>
      </c>
      <c r="T8" s="16">
        <v>2.0845207105772513E-2</v>
      </c>
      <c r="U8" s="16">
        <v>-1.0429784001749447E-2</v>
      </c>
      <c r="V8" s="16">
        <v>4.0266352349564907E-3</v>
      </c>
      <c r="W8" s="16">
        <v>9.2759808670972686E-3</v>
      </c>
      <c r="X8" s="16">
        <v>-8.014396923954949E-3</v>
      </c>
      <c r="Y8" s="16">
        <v>-1.7758568393866147E-2</v>
      </c>
      <c r="Z8" s="16">
        <v>-7.6985030638681189E-3</v>
      </c>
      <c r="AA8" s="16">
        <v>2.8492517483440982E-3</v>
      </c>
      <c r="AB8" s="16">
        <v>-2.2868105525725605E-2</v>
      </c>
      <c r="AC8" s="16">
        <v>-2.7607093705774861E-2</v>
      </c>
      <c r="AD8" s="16">
        <v>1.5218801268616926E-2</v>
      </c>
      <c r="AE8" s="17" t="s">
        <v>53</v>
      </c>
      <c r="AF8" s="16">
        <v>-4.3329950806419423E-2</v>
      </c>
      <c r="AG8" s="16">
        <v>2.1292008958271189E-2</v>
      </c>
      <c r="AH8" s="16">
        <v>-3.4355028468789552E-2</v>
      </c>
      <c r="AI8" s="16">
        <v>2.0231803008477954E-2</v>
      </c>
      <c r="AJ8" s="16">
        <v>-6.5352150900880146E-2</v>
      </c>
      <c r="AK8" s="16">
        <v>-4.1228197336266335E-2</v>
      </c>
      <c r="AL8" s="16">
        <v>-5.8923728607287049E-2</v>
      </c>
      <c r="AM8" s="18">
        <v>-1.9848893214279708E-2</v>
      </c>
    </row>
    <row r="9" spans="1:39" ht="24">
      <c r="A9" s="13" t="s">
        <v>44</v>
      </c>
      <c r="B9" s="14" t="s">
        <v>40</v>
      </c>
      <c r="C9" s="15">
        <v>-1.6352219156884958E-2</v>
      </c>
      <c r="D9" s="16">
        <v>-5.167989051049119E-2</v>
      </c>
      <c r="E9" s="16">
        <v>-2.8436816984739707E-2</v>
      </c>
      <c r="F9" s="16">
        <v>2.396723888589241E-2</v>
      </c>
      <c r="G9" s="16">
        <v>-9.8605577884185534E-3</v>
      </c>
      <c r="H9" s="16">
        <v>-3.4023005458217487E-2</v>
      </c>
      <c r="I9" s="16">
        <v>-1.6680593002577862E-2</v>
      </c>
      <c r="J9" s="16">
        <v>-3.8489470249484715E-2</v>
      </c>
      <c r="K9" s="16">
        <v>-1.2289352537159386E-2</v>
      </c>
      <c r="L9" s="16">
        <v>-2.4793835235870067E-2</v>
      </c>
      <c r="M9" s="16">
        <v>-2.7523821300163721E-3</v>
      </c>
      <c r="N9" s="16">
        <v>7.8827677706601908E-3</v>
      </c>
      <c r="O9" s="16">
        <v>1.2115264144541501E-2</v>
      </c>
      <c r="P9" s="16">
        <v>-1.2375608550007139E-2</v>
      </c>
      <c r="Q9" s="16">
        <v>-1.7801633394674252E-2</v>
      </c>
      <c r="R9" s="17" t="s">
        <v>50</v>
      </c>
      <c r="S9" s="16">
        <v>-1.2110374974543535E-2</v>
      </c>
      <c r="T9" s="16">
        <v>-1.0978789562038569E-2</v>
      </c>
      <c r="U9" s="16">
        <v>1.1501270865283195E-2</v>
      </c>
      <c r="V9" s="16">
        <v>1.3795248382701785E-2</v>
      </c>
      <c r="W9" s="16">
        <v>-1.661444605485534E-2</v>
      </c>
      <c r="X9" s="16">
        <v>3.0703787845165115E-2</v>
      </c>
      <c r="Y9" s="16">
        <v>3.1418757447874396E-2</v>
      </c>
      <c r="Z9" s="16">
        <v>2.4586330716957854E-2</v>
      </c>
      <c r="AA9" s="16">
        <v>1.2277747194155914E-2</v>
      </c>
      <c r="AB9" s="16">
        <v>1.883907881383021E-3</v>
      </c>
      <c r="AC9" s="16">
        <v>2.0196493532010921E-2</v>
      </c>
      <c r="AD9" s="16">
        <v>4.424134089474499E-2</v>
      </c>
      <c r="AE9" s="16">
        <v>1.7699618341649459E-2</v>
      </c>
      <c r="AF9" s="16">
        <v>-1.1053211061009831E-2</v>
      </c>
      <c r="AG9" s="16">
        <v>2.6785637686683187E-2</v>
      </c>
      <c r="AH9" s="16">
        <v>1.3436064855200566E-2</v>
      </c>
      <c r="AI9" s="16">
        <v>3.3821841792479202E-3</v>
      </c>
      <c r="AJ9" s="16">
        <v>3.1388351252020462E-2</v>
      </c>
      <c r="AK9" s="16">
        <v>8.7594527034829377E-3</v>
      </c>
      <c r="AL9" s="16">
        <v>4.26292037815868E-2</v>
      </c>
      <c r="AM9" s="18">
        <v>-1.074831022144407E-3</v>
      </c>
    </row>
    <row r="10" spans="1:39" ht="24">
      <c r="A10" s="13" t="s">
        <v>45</v>
      </c>
      <c r="B10" s="14" t="s">
        <v>40</v>
      </c>
      <c r="C10" s="15">
        <v>1.3975935859523569E-2</v>
      </c>
      <c r="D10" s="16">
        <v>1.4065420824138176E-2</v>
      </c>
      <c r="E10" s="16">
        <v>-2.239883547903161E-3</v>
      </c>
      <c r="F10" s="16">
        <v>9.8475675699369828E-3</v>
      </c>
      <c r="G10" s="16">
        <v>3.4611088783693331E-2</v>
      </c>
      <c r="H10" s="16">
        <v>1.0889906467657529E-2</v>
      </c>
      <c r="I10" s="16">
        <v>9.9638756463650523E-3</v>
      </c>
      <c r="J10" s="16">
        <v>6.1643060554714413E-2</v>
      </c>
      <c r="K10" s="16">
        <v>-1.3693307108144759E-2</v>
      </c>
      <c r="L10" s="16">
        <v>1.0720525105485268E-2</v>
      </c>
      <c r="M10" s="16">
        <v>4.5842679439940352E-3</v>
      </c>
      <c r="N10" s="16">
        <v>1.7662312743762319E-2</v>
      </c>
      <c r="O10" s="16">
        <v>3.6930272676209276E-2</v>
      </c>
      <c r="P10" s="16">
        <v>2.4403011650150769E-2</v>
      </c>
      <c r="Q10" s="16">
        <v>4.1881254728350324E-2</v>
      </c>
      <c r="R10" s="16">
        <v>3.3418900248302352E-3</v>
      </c>
      <c r="S10" s="16">
        <v>-5.0824442405757774E-3</v>
      </c>
      <c r="T10" s="16">
        <v>2.8971398102576592E-2</v>
      </c>
      <c r="U10" s="16">
        <v>-1.2749773863401643E-2</v>
      </c>
      <c r="V10" s="16">
        <v>3.4316257137339788E-2</v>
      </c>
      <c r="W10" s="16">
        <v>1.0972716806596181E-2</v>
      </c>
      <c r="X10" s="16">
        <v>2.1522421748089359E-3</v>
      </c>
      <c r="Y10" s="16">
        <v>1.1942018031267045E-2</v>
      </c>
      <c r="Z10" s="16">
        <v>-3.6211903608267114E-2</v>
      </c>
      <c r="AA10" s="16">
        <v>9.5028885106775E-4</v>
      </c>
      <c r="AB10" s="16">
        <v>3.581277544497883E-2</v>
      </c>
      <c r="AC10" s="16">
        <v>-4.7204867074393765E-3</v>
      </c>
      <c r="AD10" s="16">
        <v>-2.3527605952992112E-2</v>
      </c>
      <c r="AE10" s="16">
        <v>2.0161028047261598E-2</v>
      </c>
      <c r="AF10" s="16">
        <v>-9.7547368868207175E-3</v>
      </c>
      <c r="AG10" s="16">
        <v>6.2890031102327245E-3</v>
      </c>
      <c r="AH10" s="16">
        <v>2.5308401930103177E-3</v>
      </c>
      <c r="AI10" s="17" t="s">
        <v>52</v>
      </c>
      <c r="AJ10" s="16">
        <v>-3.0472153840580295E-2</v>
      </c>
      <c r="AK10" s="16">
        <v>1.9130522152717534E-2</v>
      </c>
      <c r="AL10" s="16">
        <v>-6.9320794570414776E-2</v>
      </c>
      <c r="AM10" s="18">
        <v>-1.2078087217076688E-2</v>
      </c>
    </row>
    <row r="11" spans="1:39" ht="24">
      <c r="A11" s="13" t="s">
        <v>46</v>
      </c>
      <c r="B11" s="14" t="s">
        <v>40</v>
      </c>
      <c r="C11" s="15">
        <v>-3.1276725404018419E-3</v>
      </c>
      <c r="D11" s="16">
        <v>4.05239004479176E-2</v>
      </c>
      <c r="E11" s="16">
        <v>8.6631859734489017E-3</v>
      </c>
      <c r="F11" s="16">
        <v>7.4480819600358892E-4</v>
      </c>
      <c r="G11" s="16">
        <v>3.3047118669341916E-2</v>
      </c>
      <c r="H11" s="16">
        <v>-5.4169161755364494E-2</v>
      </c>
      <c r="I11" s="16">
        <v>-9.8297106245757923E-3</v>
      </c>
      <c r="J11" s="16">
        <v>4.5256979125388661E-3</v>
      </c>
      <c r="K11" s="16">
        <v>-1.11380975543117E-2</v>
      </c>
      <c r="L11" s="16">
        <v>2.3275473143143526E-2</v>
      </c>
      <c r="M11" s="16">
        <v>3.7161443553159104E-2</v>
      </c>
      <c r="N11" s="16">
        <v>4.024916781122205E-2</v>
      </c>
      <c r="O11" s="16">
        <v>1.9615288235560493E-2</v>
      </c>
      <c r="P11" s="16">
        <v>3.909030863241035E-2</v>
      </c>
      <c r="Q11" s="16">
        <v>4.7887366783359871E-2</v>
      </c>
      <c r="R11" s="16">
        <v>1.3164459809208341E-2</v>
      </c>
      <c r="S11" s="16">
        <v>-2.7460875597877063E-2</v>
      </c>
      <c r="T11" s="16">
        <v>-1.6738806011084982E-2</v>
      </c>
      <c r="U11" s="16">
        <v>1.8874911278544619E-2</v>
      </c>
      <c r="V11" s="16">
        <v>4.1088187487158458E-2</v>
      </c>
      <c r="W11" s="16">
        <v>-7.5593568498448626E-3</v>
      </c>
      <c r="X11" s="16">
        <v>-3.3748163366783879E-2</v>
      </c>
      <c r="Y11" s="16">
        <v>3.4076053560734287E-2</v>
      </c>
      <c r="Z11" s="16">
        <v>1.1655317759267829E-2</v>
      </c>
      <c r="AA11" s="16">
        <v>-6.1750727845984871E-3</v>
      </c>
      <c r="AB11" s="16">
        <v>-3.0053587209545353E-2</v>
      </c>
      <c r="AC11" s="16">
        <v>2.4226926687160231E-2</v>
      </c>
      <c r="AD11" s="16">
        <v>2.1520752982159996E-2</v>
      </c>
      <c r="AE11" s="16">
        <v>-3.3775533900171691E-2</v>
      </c>
      <c r="AF11" s="16">
        <v>-2.7159884372713141E-3</v>
      </c>
      <c r="AG11" s="16">
        <v>-2.025008074805068E-3</v>
      </c>
      <c r="AH11" s="17" t="s">
        <v>86</v>
      </c>
      <c r="AI11" s="16">
        <v>2.5019828874779742E-3</v>
      </c>
      <c r="AJ11" s="16">
        <v>-6.0161787519955205E-2</v>
      </c>
      <c r="AK11" s="16">
        <v>5.4673996476298911E-3</v>
      </c>
      <c r="AL11" s="16">
        <v>-6.6617680692522635E-2</v>
      </c>
      <c r="AM11" s="18">
        <v>-1.0208352574710746E-2</v>
      </c>
    </row>
    <row r="12" spans="1:39" ht="24">
      <c r="A12" s="13" t="s">
        <v>47</v>
      </c>
      <c r="B12" s="14" t="s">
        <v>40</v>
      </c>
      <c r="C12" s="15">
        <v>2.0175013399041177E-2</v>
      </c>
      <c r="D12" s="16">
        <v>-4.3504639669196689E-2</v>
      </c>
      <c r="E12" s="16">
        <v>-2.2328295417310053E-2</v>
      </c>
      <c r="F12" s="16">
        <v>2.23903151450121E-2</v>
      </c>
      <c r="G12" s="16">
        <v>-2.2483161495637095E-2</v>
      </c>
      <c r="H12" s="16">
        <v>-8.0482547382619285E-3</v>
      </c>
      <c r="I12" s="16">
        <v>-7.7657155748217807E-3</v>
      </c>
      <c r="J12" s="16">
        <v>-3.4298008035022559E-2</v>
      </c>
      <c r="K12" s="16">
        <v>2.9161130335456493E-2</v>
      </c>
      <c r="L12" s="16">
        <v>-2.0323358634213261E-2</v>
      </c>
      <c r="M12" s="16">
        <v>-4.3323499954199082E-2</v>
      </c>
      <c r="N12" s="16">
        <v>2.8673228883920539E-2</v>
      </c>
      <c r="O12" s="16">
        <v>-1.9213661827586388E-2</v>
      </c>
      <c r="P12" s="16">
        <v>5.7889816594488032E-3</v>
      </c>
      <c r="Q12" s="16">
        <v>-3.7831720133879448E-2</v>
      </c>
      <c r="R12" s="16">
        <v>1.123717419071338E-2</v>
      </c>
      <c r="S12" s="16">
        <v>-1.529440127109098E-2</v>
      </c>
      <c r="T12" s="16">
        <v>-1.9484461381172047E-2</v>
      </c>
      <c r="U12" s="17" t="s">
        <v>82</v>
      </c>
      <c r="V12" s="16">
        <v>2.989082510460921E-2</v>
      </c>
      <c r="W12" s="16">
        <v>-1.0329692177855785E-2</v>
      </c>
      <c r="X12" s="16">
        <v>9.1274148655506541E-3</v>
      </c>
      <c r="Y12" s="16">
        <v>6.7497806294702211E-3</v>
      </c>
      <c r="Z12" s="16">
        <v>-2.0013488842954074E-2</v>
      </c>
      <c r="AA12" s="16">
        <v>2.4980205820455577E-3</v>
      </c>
      <c r="AB12" s="16">
        <v>-1.2732494752172039E-2</v>
      </c>
      <c r="AC12" s="16">
        <v>6.3144184711897422E-2</v>
      </c>
      <c r="AD12" s="16">
        <v>3.4339410726449665E-2</v>
      </c>
      <c r="AE12" s="16">
        <v>-1.0218289650077907E-2</v>
      </c>
      <c r="AF12" s="16">
        <v>3.3311311898157558E-2</v>
      </c>
      <c r="AG12" s="16">
        <v>1.0704094456113051E-2</v>
      </c>
      <c r="AH12" s="16">
        <v>1.866798790869861E-2</v>
      </c>
      <c r="AI12" s="16">
        <v>-1.2505865339070341E-2</v>
      </c>
      <c r="AJ12" s="17" t="s">
        <v>87</v>
      </c>
      <c r="AK12" s="16">
        <v>-9.1349463856704345E-3</v>
      </c>
      <c r="AL12" s="17" t="s">
        <v>88</v>
      </c>
      <c r="AM12" s="18">
        <v>3.2103578826118799E-2</v>
      </c>
    </row>
    <row r="13" spans="1:39" ht="24">
      <c r="A13" s="13" t="s">
        <v>48</v>
      </c>
      <c r="B13" s="14" t="s">
        <v>40</v>
      </c>
      <c r="C13" s="23" t="s">
        <v>89</v>
      </c>
      <c r="D13" s="16">
        <v>1.3338473817739621E-2</v>
      </c>
      <c r="E13" s="16">
        <v>5.2562816925747609E-2</v>
      </c>
      <c r="F13" s="16">
        <v>-3.4815107664302011E-3</v>
      </c>
      <c r="G13" s="16">
        <v>1.6909197300318871E-2</v>
      </c>
      <c r="H13" s="16">
        <v>-4.717038301111422E-3</v>
      </c>
      <c r="I13" s="16">
        <v>-1.877862555252151E-3</v>
      </c>
      <c r="J13" s="16">
        <v>6.0254850128566037E-5</v>
      </c>
      <c r="K13" s="16">
        <v>-3.3658734560770016E-2</v>
      </c>
      <c r="L13" s="16">
        <v>-1.3796382049456931E-2</v>
      </c>
      <c r="M13" s="16">
        <v>3.2593734155304796E-2</v>
      </c>
      <c r="N13" s="16">
        <v>2.99908919604326E-2</v>
      </c>
      <c r="O13" s="16">
        <v>4.8143184126840162E-2</v>
      </c>
      <c r="P13" s="16">
        <v>2.3691294371381826E-2</v>
      </c>
      <c r="Q13" s="16">
        <v>2.2777648018736885E-2</v>
      </c>
      <c r="R13" s="16">
        <v>1.8626097852505869E-3</v>
      </c>
      <c r="S13" s="16">
        <v>3.4241446016171337E-2</v>
      </c>
      <c r="T13" s="16">
        <v>2.2305187506732618E-2</v>
      </c>
      <c r="U13" s="16">
        <v>-1.2958942742149791E-2</v>
      </c>
      <c r="V13" s="16">
        <v>-2.0482744599126773E-2</v>
      </c>
      <c r="W13" s="16">
        <v>4.6110342339738255E-3</v>
      </c>
      <c r="X13" s="16">
        <v>-3.4788120996889806E-2</v>
      </c>
      <c r="Y13" s="16">
        <v>1.5115529615961222E-2</v>
      </c>
      <c r="Z13" s="16">
        <v>1.1069575568087294E-2</v>
      </c>
      <c r="AA13" s="16">
        <v>6.1819044665254522E-3</v>
      </c>
      <c r="AB13" s="17" t="s">
        <v>52</v>
      </c>
      <c r="AC13" s="16">
        <v>-4.2969664686935347E-2</v>
      </c>
      <c r="AD13" s="16">
        <v>-2.2992599189727351E-2</v>
      </c>
      <c r="AE13" s="16">
        <v>-2.2759958645132129E-2</v>
      </c>
      <c r="AF13" s="16">
        <v>1.4566832330867901E-2</v>
      </c>
      <c r="AG13" s="16">
        <v>-1.0445294292688921E-2</v>
      </c>
      <c r="AH13" s="16">
        <v>-3.0432178620603975E-2</v>
      </c>
      <c r="AI13" s="16">
        <v>3.5766917568066138E-2</v>
      </c>
      <c r="AJ13" s="16">
        <v>-3.5167201614719375E-2</v>
      </c>
      <c r="AK13" s="16">
        <v>3.6261865940003558E-2</v>
      </c>
      <c r="AL13" s="16">
        <v>-3.150182217753509E-2</v>
      </c>
      <c r="AM13" s="18">
        <v>-7.8064404243297081E-3</v>
      </c>
    </row>
    <row r="14" spans="1:39" ht="24">
      <c r="A14" s="13" t="s">
        <v>49</v>
      </c>
      <c r="B14" s="14" t="s">
        <v>40</v>
      </c>
      <c r="C14" s="15">
        <v>-2.3822923240866493E-2</v>
      </c>
      <c r="D14" s="16">
        <v>-1.6939199093644882E-2</v>
      </c>
      <c r="E14" s="16">
        <v>-4.3883621131593754E-2</v>
      </c>
      <c r="F14" s="17" t="s">
        <v>90</v>
      </c>
      <c r="G14" s="16">
        <v>-1.7656262357915176E-2</v>
      </c>
      <c r="H14" s="16">
        <v>2.6989940186549818E-2</v>
      </c>
      <c r="I14" s="16">
        <v>-2.0685318677982865E-2</v>
      </c>
      <c r="J14" s="16">
        <v>-1.468344688810036E-2</v>
      </c>
      <c r="K14" s="16">
        <v>-3.0419532168537093E-2</v>
      </c>
      <c r="L14" s="16">
        <v>-1.8124014184856194E-2</v>
      </c>
      <c r="M14" s="16">
        <v>-2.8859146088987046E-2</v>
      </c>
      <c r="N14" s="16">
        <v>-3.8852217566033923E-2</v>
      </c>
      <c r="O14" s="16">
        <v>-3.5024899303504227E-2</v>
      </c>
      <c r="P14" s="16">
        <v>-6.8335112154282204E-4</v>
      </c>
      <c r="Q14" s="16">
        <v>-4.4674551547690407E-2</v>
      </c>
      <c r="R14" s="16">
        <v>2.360184386762822E-2</v>
      </c>
      <c r="S14" s="16">
        <v>-1.1814991358974404E-2</v>
      </c>
      <c r="T14" s="16">
        <v>5.0954873683552405E-3</v>
      </c>
      <c r="U14" s="16">
        <v>2.2601088019166504E-2</v>
      </c>
      <c r="V14" s="16">
        <v>-4.4182517427397587E-2</v>
      </c>
      <c r="W14" s="16">
        <v>1.6575797266042545E-2</v>
      </c>
      <c r="X14" s="16">
        <v>2.535852931518396E-2</v>
      </c>
      <c r="Y14" s="16">
        <v>-2.7912041089166218E-2</v>
      </c>
      <c r="Z14" s="16">
        <v>9.6770826640079823E-3</v>
      </c>
      <c r="AA14" s="16">
        <v>8.2019009765054076E-3</v>
      </c>
      <c r="AB14" s="16">
        <v>-3.4516469796953596E-3</v>
      </c>
      <c r="AC14" s="16">
        <v>5.8246432898385721E-2</v>
      </c>
      <c r="AD14" s="16">
        <v>2.1850888139353098E-4</v>
      </c>
      <c r="AE14" s="16">
        <v>-3.3336776241095589E-3</v>
      </c>
      <c r="AF14" s="16">
        <v>4.2275917130249994E-2</v>
      </c>
      <c r="AG14" s="16">
        <v>4.2319759627491585E-2</v>
      </c>
      <c r="AH14" s="16">
        <v>7.707772864386554E-4</v>
      </c>
      <c r="AI14" s="16">
        <v>9.7556252744046383E-3</v>
      </c>
      <c r="AJ14" s="16">
        <v>4.2682607939026673E-2</v>
      </c>
      <c r="AK14" s="16">
        <v>4.0046456523002288E-3</v>
      </c>
      <c r="AL14" s="16">
        <v>6.0589358026070378E-2</v>
      </c>
      <c r="AM14" s="18">
        <v>1.9430107863714883E-2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2.461985544289709E-6</v>
      </c>
      <c r="E21" s="10">
        <f t="shared" ref="E21:AM21" si="0">$C5^2*E5^2</f>
        <v>1.4963130966166012E-5</v>
      </c>
      <c r="F21" s="10">
        <f t="shared" si="0"/>
        <v>3.0472853261217585E-9</v>
      </c>
      <c r="G21" s="10">
        <f t="shared" si="0"/>
        <v>2.6885736928499906E-6</v>
      </c>
      <c r="H21" s="10">
        <f t="shared" si="0"/>
        <v>2.0484728712846453E-6</v>
      </c>
      <c r="I21" s="10">
        <f t="shared" si="0"/>
        <v>7.5516096449625844E-8</v>
      </c>
      <c r="J21" s="10">
        <f t="shared" si="0"/>
        <v>5.2165797015490833E-6</v>
      </c>
      <c r="K21" s="10">
        <f t="shared" si="0"/>
        <v>5.9209862458498939E-6</v>
      </c>
      <c r="L21" s="10">
        <f t="shared" si="0"/>
        <v>3.5669643689130694E-7</v>
      </c>
      <c r="M21" s="10">
        <f t="shared" si="0"/>
        <v>5.3104090150665423E-6</v>
      </c>
      <c r="N21" s="10">
        <f t="shared" si="0"/>
        <v>5.4502129516334112E-7</v>
      </c>
      <c r="O21" s="10">
        <f t="shared" si="0"/>
        <v>2.4015970436932996E-7</v>
      </c>
      <c r="P21" s="11">
        <f t="shared" si="0"/>
        <v>8.1620383359999986E-3</v>
      </c>
      <c r="Q21" s="10">
        <f t="shared" si="0"/>
        <v>3.3021582394000297E-6</v>
      </c>
      <c r="R21" s="10">
        <f t="shared" si="0"/>
        <v>1.2126507669932501E-6</v>
      </c>
      <c r="S21" s="10">
        <f t="shared" si="0"/>
        <v>5.4657538812402509E-6</v>
      </c>
      <c r="T21" s="10">
        <f t="shared" si="0"/>
        <v>3.1229248545988984E-6</v>
      </c>
      <c r="U21" s="10">
        <f t="shared" si="0"/>
        <v>2.885115024164478E-7</v>
      </c>
      <c r="V21" s="10">
        <f t="shared" si="0"/>
        <v>4.0164076492655045E-6</v>
      </c>
      <c r="W21" s="10">
        <f t="shared" si="0"/>
        <v>1.4601659595185134E-6</v>
      </c>
      <c r="X21" s="11">
        <f t="shared" si="0"/>
        <v>6.2599743999999983E-5</v>
      </c>
      <c r="Y21" s="10">
        <f t="shared" si="0"/>
        <v>5.3097220666860174E-6</v>
      </c>
      <c r="Z21" s="10">
        <f t="shared" si="0"/>
        <v>6.6441745023818246E-6</v>
      </c>
      <c r="AA21" s="10">
        <f t="shared" si="0"/>
        <v>2.864939444743887E-6</v>
      </c>
      <c r="AB21" s="10">
        <f t="shared" si="0"/>
        <v>4.5419018349757423E-6</v>
      </c>
      <c r="AC21" s="10">
        <f t="shared" si="0"/>
        <v>2.0903913129779444E-5</v>
      </c>
      <c r="AD21" s="10">
        <f t="shared" si="0"/>
        <v>2.9374698391731726E-7</v>
      </c>
      <c r="AE21" s="10">
        <f t="shared" si="0"/>
        <v>2.6846733548806567E-7</v>
      </c>
      <c r="AF21" s="10">
        <f t="shared" si="0"/>
        <v>4.2666155434994539E-6</v>
      </c>
      <c r="AG21" s="10">
        <f t="shared" si="0"/>
        <v>3.8054507195504303E-6</v>
      </c>
      <c r="AH21" s="10">
        <f t="shared" si="0"/>
        <v>1.2686094164918645E-5</v>
      </c>
      <c r="AI21" s="10">
        <f t="shared" si="0"/>
        <v>4.8091010459913577E-6</v>
      </c>
      <c r="AJ21" s="10">
        <f t="shared" si="0"/>
        <v>3.1421320997948303E-6</v>
      </c>
      <c r="AK21" s="10">
        <f t="shared" si="0"/>
        <v>9.6243378512340014E-7</v>
      </c>
      <c r="AL21" s="11">
        <f t="shared" si="0"/>
        <v>1.1193639999999999E-4</v>
      </c>
      <c r="AM21" s="12">
        <f t="shared" si="0"/>
        <v>4.3224995230747462E-6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2.6835232140415086E-7</v>
      </c>
      <c r="E22" s="16">
        <f t="shared" si="1"/>
        <v>3.5414500567634688E-7</v>
      </c>
      <c r="F22" s="16">
        <f t="shared" si="1"/>
        <v>1.5901204864266399E-10</v>
      </c>
      <c r="G22" s="16">
        <f t="shared" si="1"/>
        <v>1.7566555545355603E-7</v>
      </c>
      <c r="H22" s="16">
        <f t="shared" si="1"/>
        <v>3.5487135946140945E-7</v>
      </c>
      <c r="I22" s="16">
        <f t="shared" si="1"/>
        <v>1.2716692106895261E-6</v>
      </c>
      <c r="J22" s="16">
        <f t="shared" si="1"/>
        <v>7.0390985870911568E-7</v>
      </c>
      <c r="K22" s="16">
        <f t="shared" si="1"/>
        <v>1.7561208244597324E-6</v>
      </c>
      <c r="L22" s="16">
        <f t="shared" si="1"/>
        <v>8.9075544444237E-7</v>
      </c>
      <c r="M22" s="16">
        <f t="shared" si="1"/>
        <v>5.2105692560963026E-6</v>
      </c>
      <c r="N22" s="16">
        <f t="shared" si="1"/>
        <v>2.8249419090695089E-6</v>
      </c>
      <c r="O22" s="16">
        <f t="shared" si="1"/>
        <v>3.6164559762384975E-7</v>
      </c>
      <c r="P22" s="16">
        <f t="shared" si="1"/>
        <v>1.1645533622442612E-7</v>
      </c>
      <c r="Q22" s="16">
        <f t="shared" si="1"/>
        <v>1.2579685576649518E-7</v>
      </c>
      <c r="R22" s="16">
        <f t="shared" si="1"/>
        <v>6.4089968137907986E-6</v>
      </c>
      <c r="S22" s="16">
        <f t="shared" si="1"/>
        <v>2.3276961082947047E-9</v>
      </c>
      <c r="T22" s="16">
        <f t="shared" si="1"/>
        <v>1.9630565839288865E-8</v>
      </c>
      <c r="U22" s="16">
        <f t="shared" si="1"/>
        <v>4.083838161052353E-6</v>
      </c>
      <c r="V22" s="16">
        <f t="shared" si="1"/>
        <v>3.9590285976839774E-6</v>
      </c>
      <c r="W22" s="16">
        <f t="shared" si="1"/>
        <v>4.8660553333312502E-7</v>
      </c>
      <c r="X22" s="16">
        <f t="shared" si="1"/>
        <v>1.6535714311681179E-5</v>
      </c>
      <c r="Y22" s="16">
        <f t="shared" si="1"/>
        <v>5.844287285431917E-6</v>
      </c>
      <c r="Z22" s="16">
        <f t="shared" si="1"/>
        <v>1.0533468316569294E-6</v>
      </c>
      <c r="AA22" s="16">
        <f t="shared" si="1"/>
        <v>1.3548116349401064E-6</v>
      </c>
      <c r="AB22" s="16">
        <f t="shared" si="1"/>
        <v>1.7549105887444818E-6</v>
      </c>
      <c r="AC22" s="16">
        <f t="shared" si="1"/>
        <v>2.7147492831279383E-7</v>
      </c>
      <c r="AD22" s="17">
        <f t="shared" si="1"/>
        <v>3.2798229225839042E-3</v>
      </c>
      <c r="AE22" s="16">
        <f t="shared" si="1"/>
        <v>7.6351282755196756E-7</v>
      </c>
      <c r="AF22" s="16">
        <f t="shared" si="1"/>
        <v>9.8508406171914351E-8</v>
      </c>
      <c r="AG22" s="16">
        <f t="shared" si="1"/>
        <v>7.0170002598418024E-8</v>
      </c>
      <c r="AH22" s="16">
        <f t="shared" si="1"/>
        <v>1.5770352808369204E-6</v>
      </c>
      <c r="AI22" s="16">
        <f t="shared" si="1"/>
        <v>1.8358232196310143E-6</v>
      </c>
      <c r="AJ22" s="16">
        <f t="shared" si="1"/>
        <v>1.1000656413215205E-5</v>
      </c>
      <c r="AK22" s="16">
        <f t="shared" si="1"/>
        <v>8.4315133707854281E-8</v>
      </c>
      <c r="AL22" s="16">
        <f t="shared" si="1"/>
        <v>1.3396192849699502E-5</v>
      </c>
      <c r="AM22" s="18">
        <f t="shared" si="1"/>
        <v>8.1633262294992417E-6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2.0565720689933158E-8</v>
      </c>
      <c r="E23" s="16">
        <f t="shared" si="2"/>
        <v>1.1702569229450154E-6</v>
      </c>
      <c r="F23" s="16">
        <f t="shared" si="2"/>
        <v>3.9419534448799455E-7</v>
      </c>
      <c r="G23" s="16">
        <f t="shared" si="2"/>
        <v>2.1885504062512041E-6</v>
      </c>
      <c r="H23" s="16">
        <f t="shared" si="2"/>
        <v>2.8690200896282043E-7</v>
      </c>
      <c r="I23" s="16">
        <f t="shared" si="2"/>
        <v>1.9836118164130243E-6</v>
      </c>
      <c r="J23" s="16">
        <f t="shared" si="2"/>
        <v>3.0907844144213645E-7</v>
      </c>
      <c r="K23" s="16">
        <f t="shared" si="2"/>
        <v>1.731818065459773E-8</v>
      </c>
      <c r="L23" s="16">
        <f t="shared" si="2"/>
        <v>8.5625016450800734E-8</v>
      </c>
      <c r="M23" s="16">
        <f t="shared" si="2"/>
        <v>1.3918083048367545E-7</v>
      </c>
      <c r="N23" s="16">
        <f t="shared" si="2"/>
        <v>6.0736409266550444E-7</v>
      </c>
      <c r="O23" s="16">
        <f t="shared" si="2"/>
        <v>3.6519766443126668E-7</v>
      </c>
      <c r="P23" s="16">
        <f t="shared" si="2"/>
        <v>2.5583905787140681E-7</v>
      </c>
      <c r="Q23" s="16">
        <f t="shared" si="2"/>
        <v>4.6268667199365131E-9</v>
      </c>
      <c r="R23" s="16">
        <f t="shared" si="2"/>
        <v>3.8213738137997287E-7</v>
      </c>
      <c r="S23" s="16">
        <f t="shared" si="2"/>
        <v>5.1542649057435719E-7</v>
      </c>
      <c r="T23" s="16">
        <f t="shared" si="2"/>
        <v>8.9531610722941126E-7</v>
      </c>
      <c r="U23" s="16">
        <f t="shared" si="2"/>
        <v>1.5799904449476972E-7</v>
      </c>
      <c r="V23" s="16">
        <f t="shared" si="2"/>
        <v>3.9393618659527795E-7</v>
      </c>
      <c r="W23" s="17">
        <f t="shared" si="2"/>
        <v>1.3798081147105685E-3</v>
      </c>
      <c r="X23" s="16">
        <f t="shared" si="2"/>
        <v>3.3425946642676934E-6</v>
      </c>
      <c r="Y23" s="16">
        <f t="shared" si="2"/>
        <v>2.4567443155145886E-8</v>
      </c>
      <c r="Z23" s="16">
        <f t="shared" si="2"/>
        <v>5.4377248512172416E-7</v>
      </c>
      <c r="AA23" s="16">
        <f t="shared" si="2"/>
        <v>2.9520309588202007E-7</v>
      </c>
      <c r="AB23" s="16">
        <f t="shared" si="2"/>
        <v>2.9837516604374237E-8</v>
      </c>
      <c r="AC23" s="16">
        <f t="shared" si="2"/>
        <v>3.933297562750746E-6</v>
      </c>
      <c r="AD23" s="16">
        <f t="shared" si="2"/>
        <v>2.058561530552201E-7</v>
      </c>
      <c r="AE23" s="16">
        <f t="shared" si="2"/>
        <v>1.1992007378878453E-7</v>
      </c>
      <c r="AF23" s="16">
        <f t="shared" si="2"/>
        <v>2.2921589443085779E-6</v>
      </c>
      <c r="AG23" s="16">
        <f t="shared" si="2"/>
        <v>1.3315633426381238E-6</v>
      </c>
      <c r="AH23" s="16">
        <f t="shared" si="2"/>
        <v>8.2295574258039112E-8</v>
      </c>
      <c r="AI23" s="16">
        <f t="shared" si="2"/>
        <v>1.6918054270720392E-7</v>
      </c>
      <c r="AJ23" s="16">
        <f t="shared" si="2"/>
        <v>5.3133223056883086E-6</v>
      </c>
      <c r="AK23" s="16">
        <f t="shared" si="2"/>
        <v>5.8487429252590542E-7</v>
      </c>
      <c r="AL23" s="16">
        <f t="shared" si="2"/>
        <v>4.5991643159386592E-6</v>
      </c>
      <c r="AM23" s="18">
        <f t="shared" si="2"/>
        <v>8.6700141801106127E-7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8.0658961627330562E-7</v>
      </c>
      <c r="E24" s="16">
        <f t="shared" si="3"/>
        <v>9.5425168939184834E-6</v>
      </c>
      <c r="F24" s="16">
        <f t="shared" si="3"/>
        <v>1.7010138033499949E-7</v>
      </c>
      <c r="G24" s="16">
        <f t="shared" si="3"/>
        <v>3.2110266407366975E-6</v>
      </c>
      <c r="H24" s="16">
        <f t="shared" si="3"/>
        <v>6.2051697723812677E-6</v>
      </c>
      <c r="I24" s="16">
        <f t="shared" si="3"/>
        <v>1.3725664764780132E-6</v>
      </c>
      <c r="J24" s="16">
        <f t="shared" si="3"/>
        <v>8.8705469530707414E-7</v>
      </c>
      <c r="K24" s="16">
        <f t="shared" si="3"/>
        <v>5.4512368923380432E-7</v>
      </c>
      <c r="L24" s="16">
        <f t="shared" si="3"/>
        <v>1.2554962491957738E-6</v>
      </c>
      <c r="M24" s="16">
        <f t="shared" si="3"/>
        <v>7.3285357578418798E-6</v>
      </c>
      <c r="N24" s="16">
        <f t="shared" si="3"/>
        <v>3.6208260101994087E-6</v>
      </c>
      <c r="O24" s="16">
        <f t="shared" si="3"/>
        <v>7.5995804557891806E-6</v>
      </c>
      <c r="P24" s="16">
        <f t="shared" si="3"/>
        <v>5.0827471931562052E-7</v>
      </c>
      <c r="Q24" s="16">
        <f t="shared" si="3"/>
        <v>9.4861609898286682E-6</v>
      </c>
      <c r="R24" s="16">
        <f t="shared" si="3"/>
        <v>4.6355710179883887E-6</v>
      </c>
      <c r="S24" s="16">
        <f t="shared" si="3"/>
        <v>2.4295240900920655E-7</v>
      </c>
      <c r="T24" s="16">
        <f t="shared" si="3"/>
        <v>6.4674352607614569E-6</v>
      </c>
      <c r="U24" s="16">
        <f t="shared" si="3"/>
        <v>1.6190873891057453E-6</v>
      </c>
      <c r="V24" s="16">
        <f t="shared" si="3"/>
        <v>2.4132606993831111E-7</v>
      </c>
      <c r="W24" s="16">
        <f t="shared" si="3"/>
        <v>1.2806762324598953E-6</v>
      </c>
      <c r="X24" s="16">
        <f t="shared" si="3"/>
        <v>9.5600762608613326E-7</v>
      </c>
      <c r="Y24" s="16">
        <f t="shared" si="3"/>
        <v>4.6939187278319684E-6</v>
      </c>
      <c r="Z24" s="16">
        <f t="shared" si="3"/>
        <v>8.8212927523257332E-7</v>
      </c>
      <c r="AA24" s="16">
        <f t="shared" si="3"/>
        <v>1.2083181756067724E-7</v>
      </c>
      <c r="AB24" s="16">
        <f t="shared" si="3"/>
        <v>7.7835915259968857E-6</v>
      </c>
      <c r="AC24" s="16">
        <f t="shared" si="3"/>
        <v>1.1343864754937496E-5</v>
      </c>
      <c r="AD24" s="16">
        <f t="shared" si="3"/>
        <v>3.4473116990066181E-6</v>
      </c>
      <c r="AE24" s="17">
        <f t="shared" si="3"/>
        <v>1.4587808399999999E-2</v>
      </c>
      <c r="AF24" s="16">
        <f t="shared" si="3"/>
        <v>2.7944481335422046E-5</v>
      </c>
      <c r="AG24" s="16">
        <f t="shared" si="3"/>
        <v>6.7476561233109331E-6</v>
      </c>
      <c r="AH24" s="16">
        <f t="shared" si="3"/>
        <v>1.7567108630563512E-5</v>
      </c>
      <c r="AI24" s="16">
        <f t="shared" si="3"/>
        <v>6.0924059956628966E-6</v>
      </c>
      <c r="AJ24" s="16">
        <f t="shared" si="3"/>
        <v>6.3568129589796059E-5</v>
      </c>
      <c r="AK24" s="16">
        <f t="shared" si="3"/>
        <v>2.5299291180322397E-5</v>
      </c>
      <c r="AL24" s="16">
        <f t="shared" si="3"/>
        <v>5.1677334222791987E-5</v>
      </c>
      <c r="AM24" s="18">
        <f t="shared" si="3"/>
        <v>5.8639769143056874E-6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7.1416172016112052E-7</v>
      </c>
      <c r="E25" s="16">
        <f t="shared" si="4"/>
        <v>2.1622970904222234E-7</v>
      </c>
      <c r="F25" s="16">
        <f t="shared" si="4"/>
        <v>1.535993603916439E-7</v>
      </c>
      <c r="G25" s="16">
        <f t="shared" si="4"/>
        <v>2.5998983197793626E-8</v>
      </c>
      <c r="H25" s="16">
        <f t="shared" si="4"/>
        <v>3.09527149142911E-7</v>
      </c>
      <c r="I25" s="16">
        <f t="shared" si="4"/>
        <v>7.4400588355178947E-8</v>
      </c>
      <c r="J25" s="16">
        <f t="shared" si="4"/>
        <v>3.9612957270218727E-7</v>
      </c>
      <c r="K25" s="16">
        <f t="shared" si="4"/>
        <v>4.0384192513919838E-8</v>
      </c>
      <c r="L25" s="16">
        <f t="shared" si="4"/>
        <v>1.6437691284201768E-7</v>
      </c>
      <c r="M25" s="16">
        <f t="shared" si="4"/>
        <v>2.025680078506955E-9</v>
      </c>
      <c r="N25" s="16">
        <f t="shared" si="4"/>
        <v>1.6615402357682551E-8</v>
      </c>
      <c r="O25" s="16">
        <f t="shared" si="4"/>
        <v>3.9248148378387924E-8</v>
      </c>
      <c r="P25" s="16">
        <f t="shared" si="4"/>
        <v>4.0953075849214617E-8</v>
      </c>
      <c r="Q25" s="16">
        <f t="shared" si="4"/>
        <v>8.47370038374604E-8</v>
      </c>
      <c r="R25" s="17">
        <f t="shared" si="4"/>
        <v>2.6260361907118882E-4</v>
      </c>
      <c r="S25" s="16">
        <f t="shared" si="4"/>
        <v>3.9216477232299575E-8</v>
      </c>
      <c r="T25" s="16">
        <f t="shared" si="4"/>
        <v>3.2230149465753576E-8</v>
      </c>
      <c r="U25" s="16">
        <f t="shared" si="4"/>
        <v>3.5370814550141983E-8</v>
      </c>
      <c r="V25" s="16">
        <f t="shared" si="4"/>
        <v>5.088765599633399E-8</v>
      </c>
      <c r="W25" s="16">
        <f t="shared" si="4"/>
        <v>7.3811686753249471E-8</v>
      </c>
      <c r="X25" s="16">
        <f t="shared" si="4"/>
        <v>2.5207937369697626E-7</v>
      </c>
      <c r="Y25" s="16">
        <f t="shared" si="4"/>
        <v>2.6395592139803525E-7</v>
      </c>
      <c r="Z25" s="16">
        <f t="shared" si="4"/>
        <v>1.6163702047705997E-7</v>
      </c>
      <c r="AA25" s="16">
        <f t="shared" si="4"/>
        <v>4.0307955607008098E-8</v>
      </c>
      <c r="AB25" s="16">
        <f t="shared" si="4"/>
        <v>9.4901422904202273E-10</v>
      </c>
      <c r="AC25" s="16">
        <f t="shared" si="4"/>
        <v>1.0907000866808911E-7</v>
      </c>
      <c r="AD25" s="16">
        <f t="shared" si="4"/>
        <v>5.2337136887098264E-7</v>
      </c>
      <c r="AE25" s="16">
        <f t="shared" si="4"/>
        <v>8.3768589247603035E-8</v>
      </c>
      <c r="AF25" s="16">
        <f t="shared" si="4"/>
        <v>3.2668585000907625E-8</v>
      </c>
      <c r="AG25" s="16">
        <f t="shared" si="4"/>
        <v>1.9184804513489827E-7</v>
      </c>
      <c r="AH25" s="16">
        <f t="shared" si="4"/>
        <v>4.8272254335622901E-8</v>
      </c>
      <c r="AI25" s="16">
        <f t="shared" si="4"/>
        <v>3.0587776308882183E-9</v>
      </c>
      <c r="AJ25" s="16">
        <f t="shared" si="4"/>
        <v>2.6344527027903853E-7</v>
      </c>
      <c r="AK25" s="16">
        <f t="shared" si="4"/>
        <v>2.0516692153955139E-8</v>
      </c>
      <c r="AL25" s="16">
        <f t="shared" si="4"/>
        <v>4.8592343004927577E-7</v>
      </c>
      <c r="AM25" s="18">
        <f t="shared" si="4"/>
        <v>3.089112917010844E-10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3.8642681768961575E-8</v>
      </c>
      <c r="E26" s="16">
        <f t="shared" si="5"/>
        <v>9.799697667435294E-10</v>
      </c>
      <c r="F26" s="16">
        <f t="shared" si="5"/>
        <v>1.8941734134650025E-8</v>
      </c>
      <c r="G26" s="16">
        <f t="shared" si="5"/>
        <v>2.3398731853506812E-7</v>
      </c>
      <c r="H26" s="16">
        <f t="shared" si="5"/>
        <v>2.3163815494741673E-8</v>
      </c>
      <c r="I26" s="16">
        <f t="shared" si="5"/>
        <v>1.9391812134556615E-8</v>
      </c>
      <c r="J26" s="16">
        <f t="shared" si="5"/>
        <v>7.4221578081575872E-7</v>
      </c>
      <c r="K26" s="16">
        <f t="shared" si="5"/>
        <v>3.6625072630569438E-8</v>
      </c>
      <c r="L26" s="16">
        <f t="shared" si="5"/>
        <v>2.2448840490571006E-8</v>
      </c>
      <c r="M26" s="16">
        <f t="shared" si="5"/>
        <v>4.104892468944967E-9</v>
      </c>
      <c r="N26" s="16">
        <f t="shared" si="5"/>
        <v>6.093361422061894E-8</v>
      </c>
      <c r="O26" s="16">
        <f t="shared" si="5"/>
        <v>2.6639546436574222E-7</v>
      </c>
      <c r="P26" s="16">
        <f t="shared" si="5"/>
        <v>1.1631846227719037E-7</v>
      </c>
      <c r="Q26" s="16">
        <f t="shared" si="5"/>
        <v>3.4261089258749785E-7</v>
      </c>
      <c r="R26" s="16">
        <f t="shared" si="5"/>
        <v>2.1814542319485705E-9</v>
      </c>
      <c r="S26" s="16">
        <f t="shared" si="5"/>
        <v>5.04553290820576E-9</v>
      </c>
      <c r="T26" s="16">
        <f t="shared" si="5"/>
        <v>1.6394595485572938E-7</v>
      </c>
      <c r="U26" s="16">
        <f t="shared" si="5"/>
        <v>3.1751683847107003E-8</v>
      </c>
      <c r="V26" s="16">
        <f t="shared" si="5"/>
        <v>2.3001789489908265E-7</v>
      </c>
      <c r="W26" s="16">
        <f t="shared" si="5"/>
        <v>2.3517445112169709E-8</v>
      </c>
      <c r="X26" s="16">
        <f t="shared" si="5"/>
        <v>9.0478225129288924E-10</v>
      </c>
      <c r="Y26" s="16">
        <f t="shared" si="5"/>
        <v>2.7855903089942852E-8</v>
      </c>
      <c r="Z26" s="16">
        <f t="shared" si="5"/>
        <v>2.5613239415762887E-7</v>
      </c>
      <c r="AA26" s="16">
        <f t="shared" si="5"/>
        <v>1.7638963675427575E-10</v>
      </c>
      <c r="AB26" s="16">
        <f t="shared" si="5"/>
        <v>2.5051731991390547E-7</v>
      </c>
      <c r="AC26" s="16">
        <f t="shared" si="5"/>
        <v>4.3524656844535509E-9</v>
      </c>
      <c r="AD26" s="16">
        <f t="shared" si="5"/>
        <v>1.0812279740434842E-7</v>
      </c>
      <c r="AE26" s="16">
        <f t="shared" si="5"/>
        <v>7.9393901708283446E-8</v>
      </c>
      <c r="AF26" s="16">
        <f t="shared" si="5"/>
        <v>1.8586298902776464E-8</v>
      </c>
      <c r="AG26" s="16">
        <f t="shared" si="5"/>
        <v>7.7254790068852779E-9</v>
      </c>
      <c r="AH26" s="16">
        <f t="shared" si="5"/>
        <v>1.2510977518691898E-9</v>
      </c>
      <c r="AI26" s="17">
        <f t="shared" si="5"/>
        <v>1.9105322846098852E-4</v>
      </c>
      <c r="AJ26" s="16">
        <f t="shared" si="5"/>
        <v>1.8137110633761066E-7</v>
      </c>
      <c r="AK26" s="16">
        <f t="shared" si="5"/>
        <v>7.1485086254734613E-8</v>
      </c>
      <c r="AL26" s="16">
        <f t="shared" si="5"/>
        <v>9.3861796395507819E-7</v>
      </c>
      <c r="AM26" s="18">
        <f t="shared" si="5"/>
        <v>2.8494308398755053E-8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1.6064419402879838E-8</v>
      </c>
      <c r="E27" s="16">
        <f t="shared" si="6"/>
        <v>7.3417202066196003E-10</v>
      </c>
      <c r="F27" s="16">
        <f t="shared" si="6"/>
        <v>5.4266454581990998E-12</v>
      </c>
      <c r="G27" s="16">
        <f t="shared" si="6"/>
        <v>1.068340652146235E-8</v>
      </c>
      <c r="H27" s="16">
        <f t="shared" si="6"/>
        <v>2.8704288385843419E-8</v>
      </c>
      <c r="I27" s="16">
        <f t="shared" si="6"/>
        <v>9.4520066865723884E-10</v>
      </c>
      <c r="J27" s="16">
        <f t="shared" si="6"/>
        <v>2.0036122478846523E-10</v>
      </c>
      <c r="K27" s="16">
        <f t="shared" si="6"/>
        <v>1.2135693216349118E-9</v>
      </c>
      <c r="L27" s="16">
        <f t="shared" si="6"/>
        <v>5.2995572798265635E-9</v>
      </c>
      <c r="M27" s="16">
        <f t="shared" si="6"/>
        <v>1.350914012419073E-8</v>
      </c>
      <c r="N27" s="16">
        <f t="shared" si="6"/>
        <v>1.5847339614755981E-8</v>
      </c>
      <c r="O27" s="16">
        <f t="shared" si="6"/>
        <v>3.7638468420542997E-9</v>
      </c>
      <c r="P27" s="16">
        <f t="shared" si="6"/>
        <v>1.4947919595912921E-8</v>
      </c>
      <c r="Q27" s="16">
        <f t="shared" si="6"/>
        <v>2.243285081118982E-8</v>
      </c>
      <c r="R27" s="16">
        <f t="shared" si="6"/>
        <v>1.6953081128521672E-9</v>
      </c>
      <c r="S27" s="16">
        <f t="shared" si="6"/>
        <v>7.3768561694207823E-9</v>
      </c>
      <c r="T27" s="16">
        <f t="shared" si="6"/>
        <v>2.7408893726997578E-9</v>
      </c>
      <c r="U27" s="16">
        <f t="shared" si="6"/>
        <v>3.4850771147237736E-9</v>
      </c>
      <c r="V27" s="16">
        <f t="shared" si="6"/>
        <v>1.651492181285767E-8</v>
      </c>
      <c r="W27" s="16">
        <f t="shared" si="6"/>
        <v>5.5900056778094489E-10</v>
      </c>
      <c r="X27" s="16">
        <f t="shared" si="6"/>
        <v>1.1141478843270992E-8</v>
      </c>
      <c r="Y27" s="16">
        <f t="shared" si="6"/>
        <v>1.135902718204373E-8</v>
      </c>
      <c r="Z27" s="16">
        <f t="shared" si="6"/>
        <v>1.3288953776965637E-9</v>
      </c>
      <c r="AA27" s="16">
        <f t="shared" si="6"/>
        <v>3.7301536063003595E-10</v>
      </c>
      <c r="AB27" s="16">
        <f t="shared" si="6"/>
        <v>8.835582542633815E-9</v>
      </c>
      <c r="AC27" s="16">
        <f t="shared" si="6"/>
        <v>5.741682911562171E-9</v>
      </c>
      <c r="AD27" s="16">
        <f t="shared" si="6"/>
        <v>4.5306183505148142E-9</v>
      </c>
      <c r="AE27" s="16">
        <f t="shared" si="6"/>
        <v>1.1159558160675519E-8</v>
      </c>
      <c r="AF27" s="16">
        <f t="shared" si="6"/>
        <v>7.2160309592618832E-11</v>
      </c>
      <c r="AG27" s="16">
        <f t="shared" si="6"/>
        <v>4.0114009503603395E-11</v>
      </c>
      <c r="AH27" s="17">
        <f t="shared" si="6"/>
        <v>9.491066479876196E-6</v>
      </c>
      <c r="AI27" s="16">
        <f t="shared" si="6"/>
        <v>6.1236621815542783E-11</v>
      </c>
      <c r="AJ27" s="16">
        <f t="shared" si="6"/>
        <v>3.5406583102923592E-8</v>
      </c>
      <c r="AK27" s="16">
        <f t="shared" si="6"/>
        <v>2.9241806254465515E-10</v>
      </c>
      <c r="AL27" s="16">
        <f t="shared" si="6"/>
        <v>4.3413177264779826E-8</v>
      </c>
      <c r="AM27" s="18">
        <f t="shared" si="6"/>
        <v>1.0194217068095116E-9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7.7036903059264149E-7</v>
      </c>
      <c r="E28" s="16">
        <f t="shared" si="7"/>
        <v>2.0292651765284058E-7</v>
      </c>
      <c r="F28" s="16">
        <f t="shared" si="7"/>
        <v>2.0405539256124964E-7</v>
      </c>
      <c r="G28" s="16">
        <f t="shared" si="7"/>
        <v>2.0575122219610243E-7</v>
      </c>
      <c r="H28" s="16">
        <f t="shared" si="7"/>
        <v>2.6365201299616871E-8</v>
      </c>
      <c r="I28" s="16">
        <f t="shared" si="7"/>
        <v>2.4546559210659972E-8</v>
      </c>
      <c r="J28" s="16">
        <f t="shared" si="7"/>
        <v>4.7881247737307971E-7</v>
      </c>
      <c r="K28" s="16">
        <f t="shared" si="7"/>
        <v>3.4612771201618902E-7</v>
      </c>
      <c r="L28" s="16">
        <f t="shared" si="7"/>
        <v>1.6811970743976632E-7</v>
      </c>
      <c r="M28" s="16">
        <f t="shared" si="7"/>
        <v>7.6396723446119446E-7</v>
      </c>
      <c r="N28" s="16">
        <f t="shared" si="7"/>
        <v>3.3464232320102447E-7</v>
      </c>
      <c r="O28" s="16">
        <f t="shared" si="7"/>
        <v>1.5026157919723933E-7</v>
      </c>
      <c r="P28" s="16">
        <f t="shared" si="7"/>
        <v>1.3640554054880042E-8</v>
      </c>
      <c r="Q28" s="16">
        <f t="shared" si="7"/>
        <v>5.8255889815066844E-7</v>
      </c>
      <c r="R28" s="16">
        <f t="shared" si="7"/>
        <v>5.1397487517608831E-8</v>
      </c>
      <c r="S28" s="16">
        <f t="shared" si="7"/>
        <v>9.5212205297148417E-8</v>
      </c>
      <c r="T28" s="16">
        <f t="shared" si="7"/>
        <v>1.5452703563288305E-7</v>
      </c>
      <c r="U28" s="17">
        <f t="shared" si="7"/>
        <v>3.925099217857084E-4</v>
      </c>
      <c r="V28" s="16">
        <f t="shared" si="7"/>
        <v>3.6366664545918062E-7</v>
      </c>
      <c r="W28" s="16">
        <f t="shared" si="7"/>
        <v>4.3431259433316877E-8</v>
      </c>
      <c r="X28" s="16">
        <f t="shared" si="7"/>
        <v>3.3909645167187489E-8</v>
      </c>
      <c r="Y28" s="16">
        <f t="shared" si="7"/>
        <v>1.8544152080910783E-8</v>
      </c>
      <c r="Z28" s="16">
        <f t="shared" si="7"/>
        <v>1.6303215549829832E-7</v>
      </c>
      <c r="AA28" s="16">
        <f t="shared" si="7"/>
        <v>2.5399179561222315E-9</v>
      </c>
      <c r="AB28" s="16">
        <f t="shared" si="7"/>
        <v>6.5986436467862182E-8</v>
      </c>
      <c r="AC28" s="16">
        <f t="shared" si="7"/>
        <v>1.6229098049261981E-6</v>
      </c>
      <c r="AD28" s="16">
        <f t="shared" si="7"/>
        <v>4.7996916790363277E-7</v>
      </c>
      <c r="AE28" s="16">
        <f t="shared" si="7"/>
        <v>4.2499525565753073E-8</v>
      </c>
      <c r="AF28" s="16">
        <f t="shared" si="7"/>
        <v>4.5165948741577968E-7</v>
      </c>
      <c r="AG28" s="16">
        <f t="shared" si="7"/>
        <v>4.6636669603772271E-8</v>
      </c>
      <c r="AH28" s="16">
        <f t="shared" si="7"/>
        <v>1.418478264671046E-7</v>
      </c>
      <c r="AI28" s="16">
        <f t="shared" si="7"/>
        <v>6.3658318030782569E-8</v>
      </c>
      <c r="AJ28" s="17">
        <f t="shared" si="7"/>
        <v>3.0808188928161354E-6</v>
      </c>
      <c r="AK28" s="16">
        <f t="shared" si="7"/>
        <v>3.3965629593683022E-8</v>
      </c>
      <c r="AL28" s="17">
        <f t="shared" si="7"/>
        <v>3.152049346805146E-6</v>
      </c>
      <c r="AM28" s="18">
        <f t="shared" si="7"/>
        <v>4.1950250835203506E-7</v>
      </c>
    </row>
    <row r="29" spans="1:39" ht="24">
      <c r="A29" s="13" t="s">
        <v>48</v>
      </c>
      <c r="B29" s="14" t="s">
        <v>40</v>
      </c>
      <c r="C29" s="23"/>
      <c r="D29" s="16">
        <f t="shared" ref="D29:AM29" si="8">$C13^2*D13^2</f>
        <v>1.8874990020912474E-6</v>
      </c>
      <c r="E29" s="16">
        <f t="shared" si="8"/>
        <v>2.9311072713106913E-5</v>
      </c>
      <c r="F29" s="16">
        <f t="shared" si="8"/>
        <v>1.2859081075270661E-7</v>
      </c>
      <c r="G29" s="16">
        <f t="shared" si="8"/>
        <v>3.0333353939958463E-6</v>
      </c>
      <c r="H29" s="16">
        <f t="shared" si="8"/>
        <v>2.3605502759501992E-7</v>
      </c>
      <c r="I29" s="16">
        <f t="shared" si="8"/>
        <v>3.7411235740020024E-8</v>
      </c>
      <c r="J29" s="16">
        <f t="shared" si="8"/>
        <v>3.8517533641245259E-11</v>
      </c>
      <c r="K29" s="16">
        <f t="shared" si="8"/>
        <v>1.2019046563373254E-5</v>
      </c>
      <c r="L29" s="16">
        <f t="shared" si="8"/>
        <v>2.0193187325574117E-6</v>
      </c>
      <c r="M29" s="16">
        <f t="shared" si="8"/>
        <v>1.1270487129134512E-5</v>
      </c>
      <c r="N29" s="16">
        <f t="shared" si="8"/>
        <v>9.5423032485780509E-6</v>
      </c>
      <c r="O29" s="16">
        <f t="shared" si="8"/>
        <v>2.4589181381031679E-5</v>
      </c>
      <c r="P29" s="16">
        <f t="shared" si="8"/>
        <v>5.9545922441704857E-6</v>
      </c>
      <c r="Q29" s="16">
        <f t="shared" si="8"/>
        <v>5.5041746334573524E-6</v>
      </c>
      <c r="R29" s="16">
        <f t="shared" si="8"/>
        <v>3.6805965085288116E-8</v>
      </c>
      <c r="S29" s="16">
        <f t="shared" si="8"/>
        <v>1.2438804517578289E-5</v>
      </c>
      <c r="T29" s="16">
        <f t="shared" si="8"/>
        <v>5.2782044234387031E-6</v>
      </c>
      <c r="U29" s="16">
        <f t="shared" si="8"/>
        <v>1.7816138959127059E-6</v>
      </c>
      <c r="V29" s="16">
        <f t="shared" si="8"/>
        <v>4.4509298443552213E-6</v>
      </c>
      <c r="W29" s="16">
        <f t="shared" si="8"/>
        <v>2.2556470382327487E-7</v>
      </c>
      <c r="X29" s="16">
        <f t="shared" si="8"/>
        <v>1.2839153562701446E-5</v>
      </c>
      <c r="Y29" s="16">
        <f t="shared" si="8"/>
        <v>2.4239362101727473E-6</v>
      </c>
      <c r="Z29" s="16">
        <f t="shared" si="8"/>
        <v>1.2999791540598266E-6</v>
      </c>
      <c r="AA29" s="16">
        <f t="shared" si="8"/>
        <v>4.054329375179209E-7</v>
      </c>
      <c r="AB29" s="17">
        <f t="shared" si="8"/>
        <v>1.0376885688999998E-2</v>
      </c>
      <c r="AC29" s="16">
        <f t="shared" si="8"/>
        <v>1.9588373611810949E-5</v>
      </c>
      <c r="AD29" s="16">
        <f t="shared" si="8"/>
        <v>5.6085498820516725E-6</v>
      </c>
      <c r="AE29" s="16">
        <f t="shared" si="8"/>
        <v>5.4956287472558748E-6</v>
      </c>
      <c r="AF29" s="16">
        <f t="shared" si="8"/>
        <v>2.2511513374869551E-6</v>
      </c>
      <c r="AG29" s="16">
        <f t="shared" si="8"/>
        <v>1.1574861698810729E-6</v>
      </c>
      <c r="AH29" s="16">
        <f t="shared" si="8"/>
        <v>9.8251805107816304E-6</v>
      </c>
      <c r="AI29" s="16">
        <f t="shared" si="8"/>
        <v>1.357180081013177E-5</v>
      </c>
      <c r="AJ29" s="16">
        <f t="shared" si="8"/>
        <v>1.3120490524374093E-5</v>
      </c>
      <c r="AK29" s="16">
        <f t="shared" si="8"/>
        <v>1.3950017273671431E-5</v>
      </c>
      <c r="AL29" s="16">
        <f t="shared" si="8"/>
        <v>1.0527998168557984E-5</v>
      </c>
      <c r="AM29" s="18">
        <f t="shared" si="8"/>
        <v>6.465178928541427E-7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1.6284553219483203E-7</v>
      </c>
      <c r="E30" s="16">
        <f t="shared" si="9"/>
        <v>1.092936718112016E-6</v>
      </c>
      <c r="F30" s="17">
        <f t="shared" si="9"/>
        <v>5.5175202113915182E-4</v>
      </c>
      <c r="G30" s="16">
        <f t="shared" si="9"/>
        <v>1.7692436671857239E-7</v>
      </c>
      <c r="H30" s="16">
        <f t="shared" si="9"/>
        <v>4.1342234594451828E-7</v>
      </c>
      <c r="I30" s="16">
        <f t="shared" si="9"/>
        <v>2.4283681878000381E-7</v>
      </c>
      <c r="J30" s="16">
        <f t="shared" si="9"/>
        <v>1.2236187864424482E-7</v>
      </c>
      <c r="K30" s="16">
        <f t="shared" si="9"/>
        <v>5.2516426182711827E-7</v>
      </c>
      <c r="L30" s="16">
        <f t="shared" si="9"/>
        <v>1.8642274120285091E-7</v>
      </c>
      <c r="M30" s="16">
        <f t="shared" si="9"/>
        <v>4.7266893043802154E-7</v>
      </c>
      <c r="N30" s="16">
        <f t="shared" si="9"/>
        <v>8.5668611288808642E-7</v>
      </c>
      <c r="O30" s="16">
        <f t="shared" si="9"/>
        <v>6.9621582977139707E-7</v>
      </c>
      <c r="P30" s="16">
        <f t="shared" si="9"/>
        <v>2.6501955835370775E-10</v>
      </c>
      <c r="Q30" s="16">
        <f t="shared" si="9"/>
        <v>1.1326885389745729E-6</v>
      </c>
      <c r="R30" s="16">
        <f t="shared" si="9"/>
        <v>3.1614183441665107E-7</v>
      </c>
      <c r="S30" s="16">
        <f t="shared" si="9"/>
        <v>7.9224027996736122E-8</v>
      </c>
      <c r="T30" s="16">
        <f t="shared" si="9"/>
        <v>1.4735387513000432E-8</v>
      </c>
      <c r="U30" s="16">
        <f t="shared" si="9"/>
        <v>2.8990038766707666E-7</v>
      </c>
      <c r="V30" s="16">
        <f t="shared" si="9"/>
        <v>1.1078756514719986E-6</v>
      </c>
      <c r="W30" s="16">
        <f t="shared" si="9"/>
        <v>1.5593333074937431E-7</v>
      </c>
      <c r="X30" s="16">
        <f t="shared" si="9"/>
        <v>3.6495408429517371E-7</v>
      </c>
      <c r="Y30" s="16">
        <f t="shared" si="9"/>
        <v>4.4215373131458227E-7</v>
      </c>
      <c r="Z30" s="16">
        <f t="shared" si="9"/>
        <v>5.3147030572361916E-8</v>
      </c>
      <c r="AA30" s="16">
        <f t="shared" si="9"/>
        <v>3.8178525034442475E-8</v>
      </c>
      <c r="AB30" s="16">
        <f t="shared" si="9"/>
        <v>6.7614967830063184E-9</v>
      </c>
      <c r="AC30" s="16">
        <f t="shared" si="9"/>
        <v>1.9254345925393422E-6</v>
      </c>
      <c r="AD30" s="16">
        <f t="shared" si="9"/>
        <v>2.709744168622136E-11</v>
      </c>
      <c r="AE30" s="16">
        <f t="shared" si="9"/>
        <v>6.3072101705185077E-9</v>
      </c>
      <c r="AF30" s="16">
        <f t="shared" si="9"/>
        <v>1.0143227789412133E-6</v>
      </c>
      <c r="AG30" s="16">
        <f t="shared" si="9"/>
        <v>1.0164276890569603E-6</v>
      </c>
      <c r="AH30" s="16">
        <f t="shared" si="9"/>
        <v>3.3716921845757743E-10</v>
      </c>
      <c r="AI30" s="16">
        <f t="shared" si="9"/>
        <v>5.401325167065701E-8</v>
      </c>
      <c r="AJ30" s="16">
        <f t="shared" si="9"/>
        <v>1.0339320488558404E-6</v>
      </c>
      <c r="AK30" s="16">
        <f t="shared" si="9"/>
        <v>9.1016114348905986E-9</v>
      </c>
      <c r="AL30" s="16">
        <f t="shared" si="9"/>
        <v>2.0834486678464848E-6</v>
      </c>
      <c r="AM30" s="18">
        <f t="shared" si="9"/>
        <v>2.1425971648381343E-7</v>
      </c>
    </row>
    <row r="31" spans="1:39">
      <c r="A31" t="s">
        <v>58</v>
      </c>
      <c r="D31" s="19">
        <f>SUM($D$21:$D$30)</f>
        <v>7.1470755888687819E-6</v>
      </c>
      <c r="E31" s="19">
        <f>SUM($E$21:$E$30)</f>
        <v>5.6854929588407255E-5</v>
      </c>
      <c r="F31" s="19">
        <f>SUM($F$21:$F$30)</f>
        <v>5.5282471688583525E-4</v>
      </c>
      <c r="G31" s="19">
        <f>SUM($G$21:$G$30)</f>
        <v>1.1950496986456294E-5</v>
      </c>
      <c r="H31" s="19">
        <f>SUM($H$21:$H$30)</f>
        <v>9.9326538399527958E-6</v>
      </c>
      <c r="I31" s="19">
        <f>SUM($I$21:$I$30)</f>
        <v>5.1028958149192664E-6</v>
      </c>
      <c r="J31" s="19">
        <f>SUM($J$21:$J$30)</f>
        <v>8.8563812853011103E-6</v>
      </c>
      <c r="K31" s="19">
        <f>SUM($K$21:$K$30)</f>
        <v>2.1208110311880711E-5</v>
      </c>
      <c r="L31" s="19">
        <f>SUM($L$21:$L$30)</f>
        <v>5.154559638792695E-6</v>
      </c>
      <c r="M31" s="19">
        <f>SUM($M$21:$M$30)</f>
        <v>3.051545786619377E-5</v>
      </c>
      <c r="N31" s="19">
        <f>SUM($N$21:$N$30)</f>
        <v>1.8425181347957983E-5</v>
      </c>
      <c r="O31" s="19">
        <f>SUM($O$21:$O$30)</f>
        <v>3.4311649671800126E-5</v>
      </c>
      <c r="P31">
        <f>SUM($P$21:$P$30)</f>
        <v>8.1690596223889158E-3</v>
      </c>
      <c r="Q31" s="19">
        <f>SUM($Q$21:$Q$30)</f>
        <v>2.0587945769533871E-5</v>
      </c>
      <c r="R31" s="19">
        <f>SUM($R$21:$R$30)</f>
        <v>2.7565119710070557E-4</v>
      </c>
      <c r="S31" s="19">
        <f>SUM($S$21:$S$30)</f>
        <v>1.889134009411421E-5</v>
      </c>
      <c r="T31" s="19">
        <f>SUM($T$21:$T$30)</f>
        <v>1.6151690628707822E-5</v>
      </c>
      <c r="U31" s="19">
        <f>SUM($U$21:$U$30)</f>
        <v>4.0080147974186944E-4</v>
      </c>
      <c r="V31" s="19">
        <f>SUM($V$21:$V$30)</f>
        <v>1.4830591117477744E-5</v>
      </c>
      <c r="W31" s="19">
        <f>SUM($W$21:$W$30)</f>
        <v>1.3835583798623196E-3</v>
      </c>
      <c r="X31">
        <f>SUM($X$21:$X$30)</f>
        <v>9.6936203528990328E-5</v>
      </c>
      <c r="Y31" s="19">
        <f>SUM($Y$21:$Y$30)</f>
        <v>1.9060300468343312E-5</v>
      </c>
      <c r="Z31" s="19">
        <f>SUM($Z$21:$Z$30)</f>
        <v>1.1058679744535924E-5</v>
      </c>
      <c r="AA31" s="19">
        <f>SUM($AA$21:$AA$30)</f>
        <v>5.1227947342395689E-6</v>
      </c>
      <c r="AB31" s="19">
        <f>SUM($AB$21:$AB$30)</f>
        <v>1.0391328980316255E-2</v>
      </c>
      <c r="AC31" s="19">
        <f>SUM($AC$21:$AC$30)</f>
        <v>5.9708432542321084E-5</v>
      </c>
      <c r="AD31" s="19">
        <f>SUM($AD$21:$AD$30)</f>
        <v>3.2904944083519058E-3</v>
      </c>
      <c r="AE31" s="19">
        <f>SUM($AE$21:$AE$30)</f>
        <v>1.4594679057768936E-2</v>
      </c>
      <c r="AF31" s="19">
        <f>SUM($AF$21:$AF$30)</f>
        <v>3.8370224877459224E-5</v>
      </c>
      <c r="AG31" s="19">
        <f>SUM($AG$21:$AG$30)</f>
        <v>1.4375004354790998E-5</v>
      </c>
      <c r="AH31" s="19">
        <f>SUM($AH$21:$AH$30)</f>
        <v>5.1420488989007989E-5</v>
      </c>
      <c r="AI31" s="19">
        <f>SUM($AI$21:$AI$30)</f>
        <v>2.1765233165906689E-4</v>
      </c>
      <c r="AJ31" s="19">
        <f>SUM($AJ$21:$AJ$30)</f>
        <v>1.0073970483426006E-4</v>
      </c>
      <c r="AK31" s="19">
        <f>SUM($AK$21:$AK$30)</f>
        <v>4.1016293102850796E-5</v>
      </c>
      <c r="AL31">
        <f>SUM($AL$21:$AL$30)</f>
        <v>1.9884054214290889E-4</v>
      </c>
      <c r="AM31" s="19">
        <f>SUM($AM$21:$AM$30)</f>
        <v>2.0526906843977996E-5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4.0213146709789857E-2</v>
      </c>
      <c r="D33" s="20">
        <f>$D$31/$C$33</f>
        <v>1.7772982652782137E-4</v>
      </c>
      <c r="E33" s="20">
        <f>$E$31/$C$33</f>
        <v>1.4138393595188603E-3</v>
      </c>
      <c r="F33" s="20">
        <f>$F$31/$C$33</f>
        <v>1.374736279345308E-2</v>
      </c>
      <c r="G33" s="20">
        <f>$G$31/$C$33</f>
        <v>2.9717885727025077E-4</v>
      </c>
      <c r="H33" s="20">
        <f>$H$31/$C$33</f>
        <v>2.4700016419094853E-4</v>
      </c>
      <c r="I33" s="20">
        <f>$I$31/$C$33</f>
        <v>1.2689620764437642E-4</v>
      </c>
      <c r="J33" s="20">
        <f>$J$31/$C$33</f>
        <v>2.2023596783449508E-4</v>
      </c>
      <c r="K33" s="20">
        <f>$K$31/$C$33</f>
        <v>5.2739245861397894E-4</v>
      </c>
      <c r="L33" s="20">
        <f>$L$31/$C$33</f>
        <v>1.2818095723749522E-4</v>
      </c>
      <c r="M33" s="20">
        <f>$M$31/$C$33</f>
        <v>7.5884282536797364E-4</v>
      </c>
      <c r="N33" s="20">
        <f>$N$31/$C$33</f>
        <v>4.5818800207128254E-4</v>
      </c>
      <c r="O33" s="20">
        <f>$O$31/$C$33</f>
        <v>8.5324458489708255E-4</v>
      </c>
      <c r="P33" s="20">
        <f>$P$31/$C$33</f>
        <v>0.20314400365988183</v>
      </c>
      <c r="Q33" s="20">
        <f>$Q$31/$C$33</f>
        <v>5.1197052342391678E-4</v>
      </c>
      <c r="R33" s="20">
        <f>$R$31/$C$33</f>
        <v>6.8547532251088056E-3</v>
      </c>
      <c r="S33" s="20">
        <f>$S$31/$C$33</f>
        <v>4.6978019975529867E-4</v>
      </c>
      <c r="T33" s="20">
        <f>$T$31/$C$33</f>
        <v>4.016519956836829E-4</v>
      </c>
      <c r="U33" s="20">
        <f>$U$31/$C$33</f>
        <v>9.9669265535068073E-3</v>
      </c>
      <c r="V33" s="20">
        <f>$V$31/$C$33</f>
        <v>3.6879956757692004E-4</v>
      </c>
      <c r="W33" s="20">
        <f>$W$31/$C$33</f>
        <v>3.4405623361115717E-2</v>
      </c>
      <c r="X33" s="20">
        <f>$X$31/$C$33</f>
        <v>2.4105600148269742E-3</v>
      </c>
      <c r="Y33" s="20">
        <f>$Y$31/$C$33</f>
        <v>4.7398182007236695E-4</v>
      </c>
      <c r="Z33" s="20">
        <f>$Z$31/$C$33</f>
        <v>2.7500160144999786E-4</v>
      </c>
      <c r="AA33" s="20">
        <f>$AA$31/$C$33</f>
        <v>1.2739104380986998E-4</v>
      </c>
      <c r="AB33" s="20">
        <f>$AB$31/$C$33</f>
        <v>0.25840626338715478</v>
      </c>
      <c r="AC33" s="20">
        <f>$AC$31/$C$33</f>
        <v>1.4847988140103722E-3</v>
      </c>
      <c r="AD33" s="20">
        <f>$AD$31/$C$33</f>
        <v>8.1826334857571278E-2</v>
      </c>
      <c r="AE33" s="20">
        <f>$AE$31/$C$33</f>
        <v>0.3629330269301177</v>
      </c>
      <c r="AF33" s="20">
        <f>$AF$31/$C$33</f>
        <v>9.5417116084869891E-4</v>
      </c>
      <c r="AG33" s="20">
        <f>$AG$31/$C$33</f>
        <v>3.5747026857988747E-4</v>
      </c>
      <c r="AH33" s="20">
        <f>$AH$31/$C$33</f>
        <v>1.278698465457062E-3</v>
      </c>
      <c r="AI33" s="20">
        <f>$AI$31/$C$33</f>
        <v>5.4124670528725273E-3</v>
      </c>
      <c r="AJ33" s="20">
        <f>$AJ$31/$C$33</f>
        <v>2.5051435432615638E-3</v>
      </c>
      <c r="AK33" s="20">
        <f>$AK$31/$C$33</f>
        <v>1.0199722344251517E-3</v>
      </c>
      <c r="AL33" s="20">
        <f>$AL$31/$C$33</f>
        <v>4.9446650762722168E-3</v>
      </c>
      <c r="AM33" s="20">
        <f>$AM$31/$C$33</f>
        <v>5.1045263858898009E-4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87FE-BAF3-41D9-B405-CAAEA86C3C42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8.1481377333935609E-3</v>
      </c>
      <c r="D5" s="10">
        <v>-3.3375195909947454E-2</v>
      </c>
      <c r="E5" s="10">
        <v>-2.0286158787436389E-2</v>
      </c>
      <c r="F5" s="10">
        <v>-4.1436188825102922E-3</v>
      </c>
      <c r="G5" s="10">
        <v>-2.7184565613964127E-2</v>
      </c>
      <c r="H5" s="10">
        <v>-1.8814166624093E-2</v>
      </c>
      <c r="I5" s="10">
        <v>-2.3745080167273974E-2</v>
      </c>
      <c r="J5" s="10">
        <v>-1.9209687635001655E-2</v>
      </c>
      <c r="K5" s="10">
        <v>7.6684315433485188E-3</v>
      </c>
      <c r="L5" s="10">
        <v>2.3277528335623795E-3</v>
      </c>
      <c r="M5" s="10">
        <v>-2.1548196178377617E-2</v>
      </c>
      <c r="N5" s="10">
        <v>-1.5219800104356238E-2</v>
      </c>
      <c r="O5" s="10">
        <v>-3.87040911425683E-2</v>
      </c>
      <c r="P5" s="10">
        <v>-2.6777765493404965E-3</v>
      </c>
      <c r="Q5" s="10">
        <v>-5.2273542464334466E-3</v>
      </c>
      <c r="R5" s="10">
        <v>2.0141468660173326E-3</v>
      </c>
      <c r="S5" s="10">
        <v>-3.0688667610621109E-2</v>
      </c>
      <c r="T5" s="10">
        <v>2.5817561130822973E-2</v>
      </c>
      <c r="U5" s="10">
        <v>-3.2006988702936882E-2</v>
      </c>
      <c r="V5" s="10">
        <v>4.3462486219795803E-3</v>
      </c>
      <c r="W5" s="11" t="s">
        <v>93</v>
      </c>
      <c r="X5" s="10">
        <v>4.0674866152508472E-3</v>
      </c>
      <c r="Y5" s="10">
        <v>-1.5194666917579933E-2</v>
      </c>
      <c r="Z5" s="10">
        <v>1.6238946960768694E-2</v>
      </c>
      <c r="AA5" s="10">
        <v>3.2381413041164243E-3</v>
      </c>
      <c r="AB5" s="10">
        <v>-7.7290170739455872E-4</v>
      </c>
      <c r="AC5" s="10">
        <v>-1.267756290480153E-2</v>
      </c>
      <c r="AD5" s="10">
        <v>5.2107434535668809E-2</v>
      </c>
      <c r="AE5" s="10">
        <v>-1.4256454115645861E-3</v>
      </c>
      <c r="AF5" s="10">
        <v>1.1016307854908305E-2</v>
      </c>
      <c r="AG5" s="10">
        <v>1.5319552737928229E-2</v>
      </c>
      <c r="AH5" s="10">
        <v>-3.9137950064620529E-2</v>
      </c>
      <c r="AI5" s="10">
        <v>8.8882858345489396E-3</v>
      </c>
      <c r="AJ5" s="10">
        <v>3.6499849370886142E-2</v>
      </c>
      <c r="AK5" s="10">
        <v>2.1472337579778625E-2</v>
      </c>
      <c r="AL5" s="10">
        <v>4.1942036597571314E-2</v>
      </c>
      <c r="AM5" s="12">
        <v>9.7476124845935815E-3</v>
      </c>
    </row>
    <row r="6" spans="1:39" ht="24">
      <c r="A6" s="13" t="s">
        <v>41</v>
      </c>
      <c r="B6" s="14" t="s">
        <v>40</v>
      </c>
      <c r="C6" s="15">
        <v>-2.2768007749433775E-2</v>
      </c>
      <c r="D6" s="16">
        <v>-1.0738037143475963E-2</v>
      </c>
      <c r="E6" s="16">
        <v>3.7582290170885969E-2</v>
      </c>
      <c r="F6" s="16">
        <v>1.7403757859388219E-2</v>
      </c>
      <c r="G6" s="16">
        <v>1.4149221411275644E-2</v>
      </c>
      <c r="H6" s="16">
        <v>3.4037997245936993E-2</v>
      </c>
      <c r="I6" s="16">
        <v>1.517702135687019E-2</v>
      </c>
      <c r="J6" s="16">
        <v>2.867078669716807E-2</v>
      </c>
      <c r="K6" s="16">
        <v>3.7479178751919414E-3</v>
      </c>
      <c r="L6" s="16">
        <v>7.7182131751605647E-3</v>
      </c>
      <c r="M6" s="16">
        <v>3.0311203145376428E-2</v>
      </c>
      <c r="N6" s="16">
        <v>-1.13938756641195E-2</v>
      </c>
      <c r="O6" s="16">
        <v>1.4621607766433925E-2</v>
      </c>
      <c r="P6" s="16">
        <v>2.306946371725032E-2</v>
      </c>
      <c r="Q6" s="16">
        <v>-1.4079900723139404E-3</v>
      </c>
      <c r="R6" s="16">
        <v>-2.197616977131004E-2</v>
      </c>
      <c r="S6" s="16">
        <v>-3.3622194620153881E-2</v>
      </c>
      <c r="T6" s="16">
        <v>4.5771315022876902E-2</v>
      </c>
      <c r="U6" s="16">
        <v>2.0796839999894567E-2</v>
      </c>
      <c r="V6" s="16">
        <v>9.5634649886226306E-3</v>
      </c>
      <c r="W6" s="16">
        <v>8.847243587444785E-3</v>
      </c>
      <c r="X6" s="16">
        <v>1.3226892110543426E-2</v>
      </c>
      <c r="Y6" s="16">
        <v>-4.3436903574528708E-2</v>
      </c>
      <c r="Z6" s="16">
        <v>1.087105679798531E-2</v>
      </c>
      <c r="AA6" s="16">
        <v>-8.3958258618589045E-3</v>
      </c>
      <c r="AB6" s="16">
        <v>-2.6284507242008735E-2</v>
      </c>
      <c r="AC6" s="16">
        <v>1.1521098654630186E-2</v>
      </c>
      <c r="AD6" s="16">
        <v>-4.6951314557657171E-2</v>
      </c>
      <c r="AE6" s="16">
        <v>2.2903177823926014E-2</v>
      </c>
      <c r="AF6" s="16">
        <v>-3.3263805936526544E-2</v>
      </c>
      <c r="AG6" s="16">
        <v>-3.8479597794306174E-2</v>
      </c>
      <c r="AH6" s="16">
        <v>-1.7529689822079499E-2</v>
      </c>
      <c r="AI6" s="17" t="s">
        <v>53</v>
      </c>
      <c r="AJ6" s="16">
        <v>-1.5791022901009266E-2</v>
      </c>
      <c r="AK6" s="16">
        <v>-6.4668474303123105E-3</v>
      </c>
      <c r="AL6" s="16">
        <v>-2.2852164916914622E-2</v>
      </c>
      <c r="AM6" s="18">
        <v>-2.5970323011969301E-2</v>
      </c>
    </row>
    <row r="7" spans="1:39" ht="24">
      <c r="A7" s="13" t="s">
        <v>42</v>
      </c>
      <c r="B7" s="14" t="s">
        <v>40</v>
      </c>
      <c r="C7" s="15">
        <v>1.1169224595955532E-2</v>
      </c>
      <c r="D7" s="16">
        <v>-3.599605713977154E-2</v>
      </c>
      <c r="E7" s="16">
        <v>-2.2070704977684815E-2</v>
      </c>
      <c r="F7" s="16">
        <v>-3.1418271357817079E-2</v>
      </c>
      <c r="G7" s="16">
        <v>-2.4303814535877821E-2</v>
      </c>
      <c r="H7" s="16">
        <v>-4.5089030539897761E-2</v>
      </c>
      <c r="I7" s="16">
        <v>-3.0499714637199134E-2</v>
      </c>
      <c r="J7" s="16">
        <v>-1.2198329885131549E-2</v>
      </c>
      <c r="K7" s="16">
        <v>-4.9309873556138695E-3</v>
      </c>
      <c r="L7" s="16">
        <v>2.396523581541557E-2</v>
      </c>
      <c r="M7" s="16">
        <v>-2.673247496592657E-2</v>
      </c>
      <c r="N7" s="16">
        <v>1.3700340723853551E-3</v>
      </c>
      <c r="O7" s="16">
        <v>-1.883272599648294E-3</v>
      </c>
      <c r="P7" s="16">
        <v>-2.1452948073771363E-2</v>
      </c>
      <c r="Q7" s="17" t="s">
        <v>50</v>
      </c>
      <c r="R7" s="16">
        <v>8.3546606011154299E-3</v>
      </c>
      <c r="S7" s="16">
        <v>-2.2767633159758324E-2</v>
      </c>
      <c r="T7" s="16">
        <v>-2.8107573174033049E-2</v>
      </c>
      <c r="U7" s="16">
        <v>-1.6141693412106382E-2</v>
      </c>
      <c r="V7" s="16">
        <v>-4.149037906317145E-3</v>
      </c>
      <c r="W7" s="16">
        <v>-5.2211184935913816E-3</v>
      </c>
      <c r="X7" s="16">
        <v>-8.5284114404108255E-3</v>
      </c>
      <c r="Y7" s="16">
        <v>-7.7959927004798571E-3</v>
      </c>
      <c r="Z7" s="16">
        <v>-7.2629121386220113E-3</v>
      </c>
      <c r="AA7" s="16">
        <v>2.6216312627727681E-2</v>
      </c>
      <c r="AB7" s="16">
        <v>2.8858376568055975E-2</v>
      </c>
      <c r="AC7" s="16">
        <v>2.502471178248834E-2</v>
      </c>
      <c r="AD7" s="16">
        <v>1.6337651220134596E-2</v>
      </c>
      <c r="AE7" s="16">
        <v>5.5834169571085918E-2</v>
      </c>
      <c r="AF7" s="16">
        <v>7.2213377769700018E-3</v>
      </c>
      <c r="AG7" s="16">
        <v>-1.5797696514292942E-2</v>
      </c>
      <c r="AH7" s="16">
        <v>2.9598683544238454E-2</v>
      </c>
      <c r="AI7" s="16">
        <v>-1.4102798293158421E-3</v>
      </c>
      <c r="AJ7" s="16">
        <v>5.6211787270961464E-3</v>
      </c>
      <c r="AK7" s="16">
        <v>2.76347799526151E-2</v>
      </c>
      <c r="AL7" s="16">
        <v>2.1087572059350378E-2</v>
      </c>
      <c r="AM7" s="18">
        <v>-5.8475575944195836E-3</v>
      </c>
    </row>
    <row r="8" spans="1:39" ht="24">
      <c r="A8" s="13" t="s">
        <v>43</v>
      </c>
      <c r="B8" s="14" t="s">
        <v>40</v>
      </c>
      <c r="C8" s="15">
        <v>4.382130705900017E-3</v>
      </c>
      <c r="D8" s="16">
        <v>2.557329666895555E-2</v>
      </c>
      <c r="E8" s="16">
        <v>2.3437990860894164E-2</v>
      </c>
      <c r="F8" s="16">
        <v>1.4085367736918358E-2</v>
      </c>
      <c r="G8" s="16">
        <v>4.4588693373679378E-2</v>
      </c>
      <c r="H8" s="16">
        <v>-1.5006014167328505E-2</v>
      </c>
      <c r="I8" s="16">
        <v>1.022081674800009E-2</v>
      </c>
      <c r="J8" s="16">
        <v>3.0572367232685117E-2</v>
      </c>
      <c r="K8" s="16">
        <v>2.1806034753774243E-2</v>
      </c>
      <c r="L8" s="16">
        <v>5.1980267001775673E-2</v>
      </c>
      <c r="M8" s="16">
        <v>-1.2466981309872927E-3</v>
      </c>
      <c r="N8" s="16">
        <v>1.74495451280277E-2</v>
      </c>
      <c r="O8" s="16">
        <v>4.6153630761471248E-2</v>
      </c>
      <c r="P8" s="16">
        <v>6.6599548914717619E-3</v>
      </c>
      <c r="Q8" s="16">
        <v>-7.7539602544355844E-3</v>
      </c>
      <c r="R8" s="16">
        <v>1.6256641945268682E-2</v>
      </c>
      <c r="S8" s="16">
        <v>6.3834273181973822E-2</v>
      </c>
      <c r="T8" s="16">
        <v>-7.19570486222703E-3</v>
      </c>
      <c r="U8" s="16">
        <v>-1.865770335003044E-2</v>
      </c>
      <c r="V8" s="16">
        <v>7.3552597138617322E-3</v>
      </c>
      <c r="W8" s="16">
        <v>-1.5095070175216154E-2</v>
      </c>
      <c r="X8" s="16">
        <v>1.4876914661325166E-2</v>
      </c>
      <c r="Y8" s="17" t="s">
        <v>52</v>
      </c>
      <c r="Z8" s="16">
        <v>1.278967524155992E-2</v>
      </c>
      <c r="AA8" s="16">
        <v>7.2346267454725362E-3</v>
      </c>
      <c r="AB8" s="16">
        <v>3.8718383095268837E-4</v>
      </c>
      <c r="AC8" s="16">
        <v>-3.1139082195580835E-2</v>
      </c>
      <c r="AD8" s="16">
        <v>-1.4243560452769498E-2</v>
      </c>
      <c r="AE8" s="16">
        <v>-1.0673547742981737E-2</v>
      </c>
      <c r="AF8" s="16">
        <v>-2.0424642459499147E-2</v>
      </c>
      <c r="AG8" s="16">
        <v>-1.6008580338780821E-2</v>
      </c>
      <c r="AH8" s="16">
        <v>5.0554241204465913E-4</v>
      </c>
      <c r="AI8" s="16">
        <v>-4.3352310227186525E-2</v>
      </c>
      <c r="AJ8" s="16">
        <v>-3.7115128302831028E-2</v>
      </c>
      <c r="AK8" s="16">
        <v>4.5042287492207764E-3</v>
      </c>
      <c r="AL8" s="16">
        <v>-2.827942154807277E-2</v>
      </c>
      <c r="AM8" s="18">
        <v>-3.5993709781111383E-3</v>
      </c>
    </row>
    <row r="9" spans="1:39" ht="24">
      <c r="A9" s="13" t="s">
        <v>44</v>
      </c>
      <c r="B9" s="14" t="s">
        <v>40</v>
      </c>
      <c r="C9" s="15">
        <v>1.6145833823419199E-2</v>
      </c>
      <c r="D9" s="16">
        <v>6.3855347555440381E-2</v>
      </c>
      <c r="E9" s="16">
        <v>5.8674534891338761E-4</v>
      </c>
      <c r="F9" s="16">
        <v>3.1943640616740543E-2</v>
      </c>
      <c r="G9" s="16">
        <v>3.0129728820950715E-2</v>
      </c>
      <c r="H9" s="16">
        <v>1.8613088656161236E-2</v>
      </c>
      <c r="I9" s="16">
        <v>-4.5121307826068748E-2</v>
      </c>
      <c r="J9" s="16">
        <v>3.5651957434817916E-2</v>
      </c>
      <c r="K9" s="16">
        <v>-7.469615608949405E-4</v>
      </c>
      <c r="L9" s="16">
        <v>1.9617737597754606E-2</v>
      </c>
      <c r="M9" s="16">
        <v>4.4661267499491043E-2</v>
      </c>
      <c r="N9" s="16">
        <v>9.2193552473662857E-3</v>
      </c>
      <c r="O9" s="16">
        <v>3.7064280602750903E-2</v>
      </c>
      <c r="P9" s="16">
        <v>-9.198046854171282E-3</v>
      </c>
      <c r="Q9" s="16">
        <v>2.5914187682477677E-2</v>
      </c>
      <c r="R9" s="16">
        <v>-1.9174490337942048E-2</v>
      </c>
      <c r="S9" s="16">
        <v>5.2726718279410445E-2</v>
      </c>
      <c r="T9" s="16">
        <v>-1.4425245249028123E-2</v>
      </c>
      <c r="U9" s="16">
        <v>3.287940334028297E-2</v>
      </c>
      <c r="V9" s="16">
        <v>1.2487850713900527E-2</v>
      </c>
      <c r="W9" s="16">
        <v>3.1915939181018957E-3</v>
      </c>
      <c r="X9" s="16">
        <v>-1.8957596015589599E-2</v>
      </c>
      <c r="Y9" s="16">
        <v>7.1888689395530276E-3</v>
      </c>
      <c r="Z9" s="16">
        <v>-8.518965285793937E-3</v>
      </c>
      <c r="AA9" s="17" t="s">
        <v>54</v>
      </c>
      <c r="AB9" s="16">
        <v>2.6352600599258057E-2</v>
      </c>
      <c r="AC9" s="16">
        <v>-2.2583593664644075E-2</v>
      </c>
      <c r="AD9" s="16">
        <v>-3.3456202696255141E-2</v>
      </c>
      <c r="AE9" s="16">
        <v>-4.1824024808426119E-2</v>
      </c>
      <c r="AF9" s="16">
        <v>-2.2695139815676082E-2</v>
      </c>
      <c r="AG9" s="16">
        <v>-1.7761577466494545E-2</v>
      </c>
      <c r="AH9" s="16">
        <v>-1.9120469403944199E-2</v>
      </c>
      <c r="AI9" s="16">
        <v>-8.3389567747627121E-3</v>
      </c>
      <c r="AJ9" s="16">
        <v>-8.3070193363088615E-3</v>
      </c>
      <c r="AK9" s="16">
        <v>-9.3895829345012564E-3</v>
      </c>
      <c r="AL9" s="16">
        <v>-2.3118925661031183E-2</v>
      </c>
      <c r="AM9" s="18">
        <v>9.8063645303174199E-3</v>
      </c>
    </row>
    <row r="10" spans="1:39" ht="24">
      <c r="A10" s="13" t="s">
        <v>45</v>
      </c>
      <c r="B10" s="14" t="s">
        <v>40</v>
      </c>
      <c r="C10" s="15">
        <v>5.6356453126069517E-2</v>
      </c>
      <c r="D10" s="16">
        <v>-4.9403447231356042E-2</v>
      </c>
      <c r="E10" s="16">
        <v>-2.8280379566968862E-2</v>
      </c>
      <c r="F10" s="16">
        <v>-1.7953144580361381E-2</v>
      </c>
      <c r="G10" s="16">
        <v>-2.6267738389974076E-2</v>
      </c>
      <c r="H10" s="16">
        <v>-4.7266240993203056E-2</v>
      </c>
      <c r="I10" s="16">
        <v>-1.7365897843347192E-2</v>
      </c>
      <c r="J10" s="16">
        <v>-2.6695564646384579E-2</v>
      </c>
      <c r="K10" s="16">
        <v>-1.8267147691445509E-2</v>
      </c>
      <c r="L10" s="16">
        <v>2.0774593257266397E-2</v>
      </c>
      <c r="M10" s="16">
        <v>5.2142172714486214E-2</v>
      </c>
      <c r="N10" s="17" t="s">
        <v>52</v>
      </c>
      <c r="O10" s="16">
        <v>-6.5947055333374204E-3</v>
      </c>
      <c r="P10" s="16">
        <v>-5.7470538215522851E-2</v>
      </c>
      <c r="Q10" s="16">
        <v>1.3623141455308579E-3</v>
      </c>
      <c r="R10" s="16">
        <v>-1.2737175218892128E-2</v>
      </c>
      <c r="S10" s="16">
        <v>9.6574950920288935E-3</v>
      </c>
      <c r="T10" s="16">
        <v>-8.7602491027984689E-3</v>
      </c>
      <c r="U10" s="16">
        <v>-1.5872384539189138E-2</v>
      </c>
      <c r="V10" s="16">
        <v>5.2252400094800512E-3</v>
      </c>
      <c r="W10" s="16">
        <v>-1.508541117736259E-2</v>
      </c>
      <c r="X10" s="16">
        <v>-2.0617081043938165E-2</v>
      </c>
      <c r="Y10" s="16">
        <v>1.7411359338575093E-2</v>
      </c>
      <c r="Z10" s="16">
        <v>-7.4739699147935903E-3</v>
      </c>
      <c r="AA10" s="16">
        <v>9.255138403301718E-3</v>
      </c>
      <c r="AB10" s="16">
        <v>2.0098766164793599E-2</v>
      </c>
      <c r="AC10" s="16">
        <v>1.6073727917516063E-2</v>
      </c>
      <c r="AD10" s="16">
        <v>4.7954567009877089E-2</v>
      </c>
      <c r="AE10" s="16">
        <v>5.1858377682807356E-2</v>
      </c>
      <c r="AF10" s="16">
        <v>-1.2990028929665895E-2</v>
      </c>
      <c r="AG10" s="16">
        <v>-1.1912485122915002E-2</v>
      </c>
      <c r="AH10" s="16">
        <v>2.0524886770223433E-2</v>
      </c>
      <c r="AI10" s="16">
        <v>-1.1349219492537508E-2</v>
      </c>
      <c r="AJ10" s="16">
        <v>1.4386364036404604E-2</v>
      </c>
      <c r="AK10" s="16">
        <v>1.0656817063729661E-4</v>
      </c>
      <c r="AL10" s="16">
        <v>1.1704624128818348E-3</v>
      </c>
      <c r="AM10" s="18">
        <v>1.3390186412452907E-2</v>
      </c>
    </row>
    <row r="11" spans="1:39" ht="24">
      <c r="A11" s="13" t="s">
        <v>46</v>
      </c>
      <c r="B11" s="14" t="s">
        <v>40</v>
      </c>
      <c r="C11" s="15">
        <v>3.2983297310104749E-2</v>
      </c>
      <c r="D11" s="16">
        <v>-1.8242793778428936E-2</v>
      </c>
      <c r="E11" s="16">
        <v>-3.604707929876539E-2</v>
      </c>
      <c r="F11" s="16">
        <v>-4.3341881073051043E-2</v>
      </c>
      <c r="G11" s="16">
        <v>-2.2583686761230556E-2</v>
      </c>
      <c r="H11" s="16">
        <v>-1.2109083101042228E-2</v>
      </c>
      <c r="I11" s="16">
        <v>-2.0710079582039458E-2</v>
      </c>
      <c r="J11" s="16">
        <v>-2.5917902337362551E-2</v>
      </c>
      <c r="K11" s="16">
        <v>-4.0245830997931852E-2</v>
      </c>
      <c r="L11" s="16">
        <v>1.8295083633176414E-2</v>
      </c>
      <c r="M11" s="16">
        <v>1.463979170028183E-2</v>
      </c>
      <c r="N11" s="16">
        <v>-1.270442466473912E-2</v>
      </c>
      <c r="O11" s="16">
        <v>-5.3042356277566406E-2</v>
      </c>
      <c r="P11" s="16">
        <v>-9.6756208012590342E-3</v>
      </c>
      <c r="Q11" s="16">
        <v>8.2779280511556634E-3</v>
      </c>
      <c r="R11" s="17" t="s">
        <v>54</v>
      </c>
      <c r="S11" s="16">
        <v>-6.127509110981819E-3</v>
      </c>
      <c r="T11" s="16">
        <v>-3.5981907538667306E-2</v>
      </c>
      <c r="U11" s="16">
        <v>3.6788872929363961E-3</v>
      </c>
      <c r="V11" s="16">
        <v>-9.6901577175267008E-3</v>
      </c>
      <c r="W11" s="16">
        <v>2.0005648070147036E-3</v>
      </c>
      <c r="X11" s="16">
        <v>-1.8189682943609991E-2</v>
      </c>
      <c r="Y11" s="16">
        <v>1.6176845653455861E-2</v>
      </c>
      <c r="Z11" s="16">
        <v>2.4606279978815912E-2</v>
      </c>
      <c r="AA11" s="16">
        <v>-1.9209135373502217E-2</v>
      </c>
      <c r="AB11" s="16">
        <v>2.3320854350350789E-2</v>
      </c>
      <c r="AC11" s="16">
        <v>4.1473789075327359E-2</v>
      </c>
      <c r="AD11" s="16">
        <v>4.6204911111075997E-2</v>
      </c>
      <c r="AE11" s="16">
        <v>-4.1009191978973502E-3</v>
      </c>
      <c r="AF11" s="16">
        <v>-4.2291866729968972E-3</v>
      </c>
      <c r="AG11" s="16">
        <v>2.3772373064045598E-2</v>
      </c>
      <c r="AH11" s="16">
        <v>1.9950429058080126E-2</v>
      </c>
      <c r="AI11" s="16">
        <v>-2.1844214612574506E-2</v>
      </c>
      <c r="AJ11" s="16">
        <v>6.0419352731069985E-2</v>
      </c>
      <c r="AK11" s="16">
        <v>3.3375946931184473E-2</v>
      </c>
      <c r="AL11" s="16">
        <v>-3.6601467059423059E-3</v>
      </c>
      <c r="AM11" s="18">
        <v>1.538339187039201E-2</v>
      </c>
    </row>
    <row r="12" spans="1:39" ht="24">
      <c r="A12" s="13" t="s">
        <v>47</v>
      </c>
      <c r="B12" s="14" t="s">
        <v>40</v>
      </c>
      <c r="C12" s="15">
        <v>8.4304077256778069E-3</v>
      </c>
      <c r="D12" s="16">
        <v>-2.9819246699996617E-2</v>
      </c>
      <c r="E12" s="16">
        <v>-1.7802592836167683E-2</v>
      </c>
      <c r="F12" s="16">
        <v>-2.7167630521541059E-2</v>
      </c>
      <c r="G12" s="16">
        <v>-1.0544085456180744E-2</v>
      </c>
      <c r="H12" s="16">
        <v>-2.4416305974605049E-2</v>
      </c>
      <c r="I12" s="16">
        <v>-1.3834382377625302E-2</v>
      </c>
      <c r="J12" s="16">
        <v>-9.9993450524269722E-3</v>
      </c>
      <c r="K12" s="16">
        <v>-3.9004355356733925E-2</v>
      </c>
      <c r="L12" s="16">
        <v>-5.3198656006562071E-3</v>
      </c>
      <c r="M12" s="16">
        <v>-2.3707596885317945E-2</v>
      </c>
      <c r="N12" s="16">
        <v>-8.7385448260879454E-3</v>
      </c>
      <c r="O12" s="16">
        <v>9.6269940758228981E-3</v>
      </c>
      <c r="P12" s="16">
        <v>1.0364064055521378E-2</v>
      </c>
      <c r="Q12" s="16">
        <v>-2.7810562214280306E-2</v>
      </c>
      <c r="R12" s="16">
        <v>-3.5954948175931749E-2</v>
      </c>
      <c r="S12" s="16">
        <v>-1.5272007097188076E-2</v>
      </c>
      <c r="T12" s="17" t="s">
        <v>54</v>
      </c>
      <c r="U12" s="16">
        <v>-1.7772057941859893E-2</v>
      </c>
      <c r="V12" s="16">
        <v>2.9303172300145845E-2</v>
      </c>
      <c r="W12" s="16">
        <v>2.5511697439936091E-2</v>
      </c>
      <c r="X12" s="16">
        <v>6.5761797790996196E-2</v>
      </c>
      <c r="Y12" s="16">
        <v>-7.1528534896932224E-3</v>
      </c>
      <c r="Z12" s="16">
        <v>3.571987005061901E-2</v>
      </c>
      <c r="AA12" s="16">
        <v>-1.4430771855338755E-2</v>
      </c>
      <c r="AB12" s="16">
        <v>1.8555833025392574E-2</v>
      </c>
      <c r="AC12" s="16">
        <v>-7.9007643878476318E-3</v>
      </c>
      <c r="AD12" s="16">
        <v>2.0825436475144291E-2</v>
      </c>
      <c r="AE12" s="16">
        <v>7.4707963245116572E-3</v>
      </c>
      <c r="AF12" s="16">
        <v>-4.3531772692487404E-2</v>
      </c>
      <c r="AG12" s="16">
        <v>2.8155987560413147E-2</v>
      </c>
      <c r="AH12" s="16">
        <v>3.0699642659883793E-2</v>
      </c>
      <c r="AI12" s="16">
        <v>4.5456698746025426E-2</v>
      </c>
      <c r="AJ12" s="16">
        <v>-1.9112462260799337E-2</v>
      </c>
      <c r="AK12" s="16">
        <v>4.1178454096939245E-2</v>
      </c>
      <c r="AL12" s="16">
        <v>2.9731584534902666E-2</v>
      </c>
      <c r="AM12" s="18">
        <v>9.9686035823465333E-3</v>
      </c>
    </row>
    <row r="13" spans="1:39" ht="24">
      <c r="A13" s="13" t="s">
        <v>48</v>
      </c>
      <c r="B13" s="14" t="s">
        <v>40</v>
      </c>
      <c r="C13" s="23" t="s">
        <v>94</v>
      </c>
      <c r="D13" s="16">
        <v>-2.7784236010246759E-2</v>
      </c>
      <c r="E13" s="16">
        <v>-3.5123713168825621E-2</v>
      </c>
      <c r="F13" s="16">
        <v>-1.7282896754944085E-2</v>
      </c>
      <c r="G13" s="16">
        <v>2.2517711349089187E-3</v>
      </c>
      <c r="H13" s="16">
        <v>-1.2459186818632726E-2</v>
      </c>
      <c r="I13" s="16">
        <v>-4.5153814977992771E-2</v>
      </c>
      <c r="J13" s="16">
        <v>-2.7657737741311025E-2</v>
      </c>
      <c r="K13" s="16">
        <v>-5.3102109917420641E-2</v>
      </c>
      <c r="L13" s="17" t="s">
        <v>62</v>
      </c>
      <c r="M13" s="16">
        <v>-2.0611190168980689E-2</v>
      </c>
      <c r="N13" s="16">
        <v>2.0665453930493658E-2</v>
      </c>
      <c r="O13" s="16">
        <v>1.301804114199473E-2</v>
      </c>
      <c r="P13" s="16">
        <v>-5.9037947543383651E-2</v>
      </c>
      <c r="Q13" s="16">
        <v>2.3654842973958881E-2</v>
      </c>
      <c r="R13" s="16">
        <v>1.824499546120056E-2</v>
      </c>
      <c r="S13" s="16">
        <v>-3.2934733020190503E-2</v>
      </c>
      <c r="T13" s="16">
        <v>-5.3074583707656726E-3</v>
      </c>
      <c r="U13" s="16">
        <v>1.3032004284139137E-2</v>
      </c>
      <c r="V13" s="16">
        <v>1.1107614491313599E-2</v>
      </c>
      <c r="W13" s="16">
        <v>2.3011126826569129E-3</v>
      </c>
      <c r="X13" s="16">
        <v>1.4239484653571265E-3</v>
      </c>
      <c r="Y13" s="16">
        <v>5.1603706768983904E-2</v>
      </c>
      <c r="Z13" s="16">
        <v>3.2137974070119021E-2</v>
      </c>
      <c r="AA13" s="16">
        <v>1.9595233252801963E-2</v>
      </c>
      <c r="AB13" s="16">
        <v>1.2955484194382024E-2</v>
      </c>
      <c r="AC13" s="16">
        <v>1.0804876018844136E-2</v>
      </c>
      <c r="AD13" s="16">
        <v>-3.4337308815987788E-2</v>
      </c>
      <c r="AE13" s="16">
        <v>-1.0509276929028281E-2</v>
      </c>
      <c r="AF13" s="16">
        <v>3.1023555705711508E-2</v>
      </c>
      <c r="AG13" s="16">
        <v>4.8592474581081048E-2</v>
      </c>
      <c r="AH13" s="16">
        <v>-3.4697359083110259E-2</v>
      </c>
      <c r="AI13" s="16">
        <v>7.6384103858880767E-3</v>
      </c>
      <c r="AJ13" s="16">
        <v>1.7885849348970948E-2</v>
      </c>
      <c r="AK13" s="16">
        <v>1.0894653160887937E-2</v>
      </c>
      <c r="AL13" s="16">
        <v>-1.4173512774238263E-2</v>
      </c>
      <c r="AM13" s="18">
        <v>2.4990144162747363E-2</v>
      </c>
    </row>
    <row r="14" spans="1:39" ht="24">
      <c r="A14" s="13" t="s">
        <v>49</v>
      </c>
      <c r="B14" s="14" t="s">
        <v>40</v>
      </c>
      <c r="C14" s="15">
        <v>4.7243570242368672E-2</v>
      </c>
      <c r="D14" s="16">
        <v>-8.2889684052564298E-3</v>
      </c>
      <c r="E14" s="16">
        <v>-2.1096711311428724E-2</v>
      </c>
      <c r="F14" s="16">
        <v>-2.678782249545544E-2</v>
      </c>
      <c r="G14" s="16">
        <v>-2.5102691956229765E-2</v>
      </c>
      <c r="H14" s="16">
        <v>-2.5584357818809533E-2</v>
      </c>
      <c r="I14" s="16">
        <v>-1.9399841372868595E-2</v>
      </c>
      <c r="J14" s="16">
        <v>-3.5214855188105201E-2</v>
      </c>
      <c r="K14" s="16">
        <v>-1.8377006732573673E-2</v>
      </c>
      <c r="L14" s="16">
        <v>-2.0770238152550923E-2</v>
      </c>
      <c r="M14" s="17" t="s">
        <v>53</v>
      </c>
      <c r="N14" s="16">
        <v>5.2274452976128066E-2</v>
      </c>
      <c r="O14" s="16">
        <v>2.5852532036276125E-2</v>
      </c>
      <c r="P14" s="16">
        <v>1.6224312192542625E-2</v>
      </c>
      <c r="Q14" s="16">
        <v>-2.6598544436112856E-2</v>
      </c>
      <c r="R14" s="16">
        <v>1.4701763367605009E-2</v>
      </c>
      <c r="S14" s="16">
        <v>3.7142986236649793E-2</v>
      </c>
      <c r="T14" s="16">
        <v>-2.3848324278157296E-2</v>
      </c>
      <c r="U14" s="16">
        <v>5.6913088570969429E-3</v>
      </c>
      <c r="V14" s="16">
        <v>1.7171752526592067E-2</v>
      </c>
      <c r="W14" s="16">
        <v>-2.1418178303585604E-2</v>
      </c>
      <c r="X14" s="16">
        <v>-1.5217323070944344E-2</v>
      </c>
      <c r="Y14" s="16">
        <v>-1.2459762974631181E-3</v>
      </c>
      <c r="Z14" s="16">
        <v>2.3526994901338687E-2</v>
      </c>
      <c r="AA14" s="16">
        <v>4.4947150821569734E-2</v>
      </c>
      <c r="AB14" s="16">
        <v>4.2328523379763068E-2</v>
      </c>
      <c r="AC14" s="16">
        <v>1.8868052759677147E-2</v>
      </c>
      <c r="AD14" s="16">
        <v>1.4993032802988982E-2</v>
      </c>
      <c r="AE14" s="16">
        <v>-2.7659480834263308E-3</v>
      </c>
      <c r="AF14" s="16">
        <v>-1.7119414182124561E-2</v>
      </c>
      <c r="AG14" s="16">
        <v>-1.6702783789179016E-2</v>
      </c>
      <c r="AH14" s="16">
        <v>2.7861531959819628E-3</v>
      </c>
      <c r="AI14" s="16">
        <v>3.0271564486821091E-2</v>
      </c>
      <c r="AJ14" s="16">
        <v>2.2931666270942674E-2</v>
      </c>
      <c r="AK14" s="16">
        <v>2.11771376289242E-2</v>
      </c>
      <c r="AL14" s="16">
        <v>9.860984347116972E-3</v>
      </c>
      <c r="AM14" s="18">
        <v>3.4587230968982849E-2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7.3954460024599044E-8</v>
      </c>
      <c r="E21" s="10">
        <f t="shared" ref="E21:AM21" si="0">$C5^2*E5^2</f>
        <v>2.7322243921614148E-8</v>
      </c>
      <c r="F21" s="10">
        <f t="shared" si="0"/>
        <v>1.1399251356945998E-9</v>
      </c>
      <c r="G21" s="10">
        <f t="shared" si="0"/>
        <v>4.906383809921012E-8</v>
      </c>
      <c r="H21" s="10">
        <f t="shared" si="0"/>
        <v>2.350101907636304E-8</v>
      </c>
      <c r="I21" s="10">
        <f t="shared" si="0"/>
        <v>3.743380756530483E-8</v>
      </c>
      <c r="J21" s="10">
        <f t="shared" si="0"/>
        <v>2.4499506085632449E-8</v>
      </c>
      <c r="K21" s="10">
        <f t="shared" si="0"/>
        <v>3.9041798261403069E-9</v>
      </c>
      <c r="L21" s="10">
        <f t="shared" si="0"/>
        <v>3.597414253684879E-10</v>
      </c>
      <c r="M21" s="10">
        <f t="shared" si="0"/>
        <v>3.0827518331715561E-8</v>
      </c>
      <c r="N21" s="10">
        <f t="shared" si="0"/>
        <v>1.5379230995919461E-8</v>
      </c>
      <c r="O21" s="10">
        <f t="shared" si="0"/>
        <v>9.9455881399940998E-8</v>
      </c>
      <c r="P21" s="10">
        <f t="shared" si="0"/>
        <v>4.7606405435998552E-10</v>
      </c>
      <c r="Q21" s="10">
        <f t="shared" si="0"/>
        <v>1.8141808890841089E-9</v>
      </c>
      <c r="R21" s="10">
        <f t="shared" si="0"/>
        <v>2.6933884472257851E-10</v>
      </c>
      <c r="S21" s="10">
        <f t="shared" si="0"/>
        <v>6.2527748352037985E-8</v>
      </c>
      <c r="T21" s="10">
        <f t="shared" si="0"/>
        <v>4.4253451751533451E-8</v>
      </c>
      <c r="U21" s="10">
        <f t="shared" si="0"/>
        <v>6.8015259009826936E-8</v>
      </c>
      <c r="V21" s="10">
        <f t="shared" si="0"/>
        <v>1.2541395249338444E-9</v>
      </c>
      <c r="W21" s="11">
        <f t="shared" si="0"/>
        <v>6.5334123243499751E-5</v>
      </c>
      <c r="X21" s="10">
        <f t="shared" si="0"/>
        <v>1.0984214066935669E-9</v>
      </c>
      <c r="Y21" s="10">
        <f t="shared" si="0"/>
        <v>1.5328480008990789E-8</v>
      </c>
      <c r="Z21" s="10">
        <f t="shared" si="0"/>
        <v>1.7507835192067134E-8</v>
      </c>
      <c r="AA21" s="10">
        <f t="shared" si="0"/>
        <v>6.961587974672643E-10</v>
      </c>
      <c r="AB21" s="10">
        <f t="shared" si="0"/>
        <v>3.9661145780533375E-11</v>
      </c>
      <c r="AC21" s="10">
        <f t="shared" si="0"/>
        <v>1.0670586025817325E-8</v>
      </c>
      <c r="AD21" s="10">
        <f t="shared" si="0"/>
        <v>1.8026694811798185E-7</v>
      </c>
      <c r="AE21" s="10">
        <f t="shared" si="0"/>
        <v>1.3493970749154861E-10</v>
      </c>
      <c r="AF21" s="10">
        <f t="shared" si="0"/>
        <v>8.057287325493031E-9</v>
      </c>
      <c r="AG21" s="10">
        <f t="shared" si="0"/>
        <v>1.5581486767335308E-8</v>
      </c>
      <c r="AH21" s="10">
        <f t="shared" si="0"/>
        <v>1.0169810785167022E-7</v>
      </c>
      <c r="AI21" s="10">
        <f t="shared" si="0"/>
        <v>5.2450876255956695E-9</v>
      </c>
      <c r="AJ21" s="10">
        <f t="shared" si="0"/>
        <v>8.8450209827303331E-8</v>
      </c>
      <c r="AK21" s="10">
        <f t="shared" si="0"/>
        <v>3.0610849055350986E-8</v>
      </c>
      <c r="AL21" s="10">
        <f t="shared" si="0"/>
        <v>1.1679271460972548E-7</v>
      </c>
      <c r="AM21" s="12">
        <f t="shared" si="0"/>
        <v>6.3083130079460722E-9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5.9772285871593914E-8</v>
      </c>
      <c r="E22" s="16">
        <f t="shared" si="1"/>
        <v>7.3217777839323157E-7</v>
      </c>
      <c r="F22" s="16">
        <f t="shared" si="1"/>
        <v>1.5701318584709096E-7</v>
      </c>
      <c r="G22" s="16">
        <f t="shared" si="1"/>
        <v>1.0378035365979975E-7</v>
      </c>
      <c r="H22" s="16">
        <f t="shared" si="1"/>
        <v>6.005899473710183E-7</v>
      </c>
      <c r="I22" s="16">
        <f t="shared" si="1"/>
        <v>1.194051756020589E-7</v>
      </c>
      <c r="J22" s="16">
        <f t="shared" si="1"/>
        <v>4.2611741184245398E-7</v>
      </c>
      <c r="K22" s="16">
        <f t="shared" si="1"/>
        <v>7.2816565867348346E-9</v>
      </c>
      <c r="L22" s="16">
        <f t="shared" si="1"/>
        <v>3.0880448559687852E-8</v>
      </c>
      <c r="M22" s="16">
        <f t="shared" si="1"/>
        <v>4.7627349299238537E-7</v>
      </c>
      <c r="N22" s="16">
        <f t="shared" si="1"/>
        <v>6.7296582928617893E-8</v>
      </c>
      <c r="O22" s="16">
        <f t="shared" si="1"/>
        <v>1.1082565841895915E-7</v>
      </c>
      <c r="P22" s="16">
        <f t="shared" si="1"/>
        <v>2.7588307550670733E-7</v>
      </c>
      <c r="Q22" s="16">
        <f t="shared" si="1"/>
        <v>1.0276595118731079E-9</v>
      </c>
      <c r="R22" s="16">
        <f t="shared" si="1"/>
        <v>2.5035372869160488E-7</v>
      </c>
      <c r="S22" s="16">
        <f t="shared" si="1"/>
        <v>5.8600615362245843E-7</v>
      </c>
      <c r="T22" s="16">
        <f t="shared" si="1"/>
        <v>1.0860175441172268E-6</v>
      </c>
      <c r="U22" s="16">
        <f t="shared" si="1"/>
        <v>2.2420472573125757E-7</v>
      </c>
      <c r="V22" s="16">
        <f t="shared" si="1"/>
        <v>4.7411162665672128E-8</v>
      </c>
      <c r="W22" s="16">
        <f t="shared" si="1"/>
        <v>4.0575700897126961E-8</v>
      </c>
      <c r="X22" s="16">
        <f t="shared" si="1"/>
        <v>9.0691311703036305E-8</v>
      </c>
      <c r="Y22" s="16">
        <f t="shared" si="1"/>
        <v>9.7806513653189239E-7</v>
      </c>
      <c r="Z22" s="16">
        <f t="shared" si="1"/>
        <v>6.1262341334850192E-8</v>
      </c>
      <c r="AA22" s="16">
        <f t="shared" si="1"/>
        <v>3.6540703612414672E-8</v>
      </c>
      <c r="AB22" s="16">
        <f t="shared" si="1"/>
        <v>3.5813745282823948E-7</v>
      </c>
      <c r="AC22" s="16">
        <f t="shared" si="1"/>
        <v>6.8807828481528186E-8</v>
      </c>
      <c r="AD22" s="16">
        <f t="shared" si="1"/>
        <v>1.1427351168661333E-6</v>
      </c>
      <c r="AE22" s="16">
        <f t="shared" si="1"/>
        <v>2.7192025020128321E-7</v>
      </c>
      <c r="AF22" s="16">
        <f t="shared" si="1"/>
        <v>5.7357991820077201E-7</v>
      </c>
      <c r="AG22" s="16">
        <f t="shared" si="1"/>
        <v>7.6755783468975217E-7</v>
      </c>
      <c r="AH22" s="16">
        <f t="shared" si="1"/>
        <v>1.5929367222638721E-7</v>
      </c>
      <c r="AI22" s="17">
        <f t="shared" si="1"/>
        <v>5.0806637155839868E-4</v>
      </c>
      <c r="AJ22" s="16">
        <f t="shared" si="1"/>
        <v>1.2926191565894152E-7</v>
      </c>
      <c r="AK22" s="16">
        <f t="shared" si="1"/>
        <v>2.1678802607095726E-8</v>
      </c>
      <c r="AL22" s="16">
        <f t="shared" si="1"/>
        <v>2.7071028760018865E-7</v>
      </c>
      <c r="AM22" s="18">
        <f t="shared" si="1"/>
        <v>3.4962683899489717E-7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1.6164263190590888E-7</v>
      </c>
      <c r="E23" s="16">
        <f t="shared" si="2"/>
        <v>6.076849197750793E-8</v>
      </c>
      <c r="F23" s="16">
        <f t="shared" si="2"/>
        <v>1.2314325267540183E-7</v>
      </c>
      <c r="G23" s="16">
        <f t="shared" si="2"/>
        <v>7.3687688404067854E-8</v>
      </c>
      <c r="H23" s="16">
        <f t="shared" si="2"/>
        <v>2.5362253746861659E-7</v>
      </c>
      <c r="I23" s="16">
        <f t="shared" si="2"/>
        <v>1.1604798394728901E-7</v>
      </c>
      <c r="J23" s="16">
        <f t="shared" si="2"/>
        <v>1.8562941501679463E-8</v>
      </c>
      <c r="K23" s="16">
        <f t="shared" si="2"/>
        <v>3.0332892488948782E-9</v>
      </c>
      <c r="L23" s="16">
        <f t="shared" si="2"/>
        <v>7.1648889168882597E-8</v>
      </c>
      <c r="M23" s="16">
        <f t="shared" si="2"/>
        <v>8.9150623653153085E-8</v>
      </c>
      <c r="N23" s="16">
        <f t="shared" si="2"/>
        <v>2.3415788363333021E-10</v>
      </c>
      <c r="O23" s="16">
        <f t="shared" si="2"/>
        <v>4.4245837863510118E-10</v>
      </c>
      <c r="P23" s="16">
        <f t="shared" si="2"/>
        <v>5.7414291662529674E-8</v>
      </c>
      <c r="Q23" s="17">
        <f t="shared" si="2"/>
        <v>1.2251615454737393E-4</v>
      </c>
      <c r="R23" s="16">
        <f t="shared" si="2"/>
        <v>8.7077042817249872E-9</v>
      </c>
      <c r="S23" s="16">
        <f t="shared" si="2"/>
        <v>6.466686670122493E-8</v>
      </c>
      <c r="T23" s="16">
        <f t="shared" si="2"/>
        <v>9.8558196534728337E-8</v>
      </c>
      <c r="U23" s="16">
        <f t="shared" si="2"/>
        <v>3.2504555883899295E-8</v>
      </c>
      <c r="V23" s="16">
        <f t="shared" si="2"/>
        <v>2.1475379804149236E-9</v>
      </c>
      <c r="W23" s="16">
        <f t="shared" si="2"/>
        <v>3.4007377893795329E-9</v>
      </c>
      <c r="X23" s="16">
        <f t="shared" si="2"/>
        <v>9.0736565410787442E-9</v>
      </c>
      <c r="Y23" s="16">
        <f t="shared" si="2"/>
        <v>7.5820893091459822E-9</v>
      </c>
      <c r="Z23" s="16">
        <f t="shared" si="2"/>
        <v>6.5806323617661295E-9</v>
      </c>
      <c r="AA23" s="16">
        <f t="shared" si="2"/>
        <v>8.5741141815458003E-8</v>
      </c>
      <c r="AB23" s="16">
        <f t="shared" si="2"/>
        <v>1.0389385002351213E-7</v>
      </c>
      <c r="AC23" s="16">
        <f t="shared" si="2"/>
        <v>7.8123954172254325E-8</v>
      </c>
      <c r="AD23" s="16">
        <f t="shared" si="2"/>
        <v>3.3298547429930866E-8</v>
      </c>
      <c r="AE23" s="16">
        <f t="shared" si="2"/>
        <v>3.8890736741535297E-7</v>
      </c>
      <c r="AF23" s="16">
        <f t="shared" si="2"/>
        <v>6.5055102743212812E-9</v>
      </c>
      <c r="AG23" s="16">
        <f t="shared" si="2"/>
        <v>3.1133903926681101E-8</v>
      </c>
      <c r="AH23" s="16">
        <f t="shared" si="2"/>
        <v>1.0929262045022794E-7</v>
      </c>
      <c r="AI23" s="16">
        <f t="shared" si="2"/>
        <v>2.4811706593876301E-10</v>
      </c>
      <c r="AJ23" s="16">
        <f t="shared" si="2"/>
        <v>3.9418567361330388E-9</v>
      </c>
      <c r="AK23" s="16">
        <f t="shared" si="2"/>
        <v>9.5270417758840468E-8</v>
      </c>
      <c r="AL23" s="16">
        <f t="shared" si="2"/>
        <v>5.5475242243280617E-8</v>
      </c>
      <c r="AM23" s="18">
        <f t="shared" si="2"/>
        <v>4.265746705634068E-9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1.2558682696838382E-8</v>
      </c>
      <c r="E24" s="16">
        <f t="shared" si="3"/>
        <v>1.0549002989726946E-8</v>
      </c>
      <c r="F24" s="16">
        <f t="shared" si="3"/>
        <v>3.8098426043225474E-9</v>
      </c>
      <c r="G24" s="16">
        <f t="shared" si="3"/>
        <v>3.8178612952191323E-8</v>
      </c>
      <c r="H24" s="16">
        <f t="shared" si="3"/>
        <v>4.3241560515872559E-9</v>
      </c>
      <c r="I24" s="16">
        <f t="shared" si="3"/>
        <v>2.0060504820006316E-9</v>
      </c>
      <c r="J24" s="16">
        <f t="shared" si="3"/>
        <v>1.7948526044140053E-8</v>
      </c>
      <c r="K24" s="16">
        <f t="shared" si="3"/>
        <v>9.1311200804520109E-9</v>
      </c>
      <c r="L24" s="16">
        <f t="shared" si="3"/>
        <v>5.1885698319070517E-8</v>
      </c>
      <c r="M24" s="16">
        <f t="shared" si="3"/>
        <v>2.9846490438463474E-11</v>
      </c>
      <c r="N24" s="16">
        <f t="shared" si="3"/>
        <v>5.8470778322408014E-9</v>
      </c>
      <c r="O24" s="16">
        <f t="shared" si="3"/>
        <v>4.0905565112458585E-8</v>
      </c>
      <c r="P24" s="16">
        <f t="shared" si="3"/>
        <v>8.5175213251994613E-10</v>
      </c>
      <c r="Q24" s="16">
        <f t="shared" si="3"/>
        <v>1.1545634245737779E-9</v>
      </c>
      <c r="R24" s="16">
        <f t="shared" si="3"/>
        <v>5.0749566296701656E-9</v>
      </c>
      <c r="S24" s="16">
        <f t="shared" si="3"/>
        <v>7.8248944846313773E-8</v>
      </c>
      <c r="T24" s="16">
        <f t="shared" si="3"/>
        <v>9.9429976882377251E-10</v>
      </c>
      <c r="U24" s="16">
        <f t="shared" si="3"/>
        <v>6.6847785020496316E-9</v>
      </c>
      <c r="V24" s="16">
        <f t="shared" si="3"/>
        <v>1.0388830935524075E-9</v>
      </c>
      <c r="W24" s="16">
        <f t="shared" si="3"/>
        <v>4.3756333821741589E-9</v>
      </c>
      <c r="X24" s="16">
        <f t="shared" si="3"/>
        <v>4.2500730798456618E-9</v>
      </c>
      <c r="Y24" s="17">
        <f t="shared" si="3"/>
        <v>1.8782925565485116E-5</v>
      </c>
      <c r="Z24" s="16">
        <f t="shared" si="3"/>
        <v>3.1411573212187559E-9</v>
      </c>
      <c r="AA24" s="16">
        <f t="shared" si="3"/>
        <v>1.0050852819340924E-9</v>
      </c>
      <c r="AB24" s="16">
        <f t="shared" si="3"/>
        <v>2.8787574801932349E-12</v>
      </c>
      <c r="AC24" s="16">
        <f t="shared" si="3"/>
        <v>1.8620111188021395E-8</v>
      </c>
      <c r="AD24" s="16">
        <f t="shared" si="3"/>
        <v>3.895899817857516E-9</v>
      </c>
      <c r="AE24" s="16">
        <f t="shared" si="3"/>
        <v>2.1877024256099809E-9</v>
      </c>
      <c r="AF24" s="16">
        <f t="shared" si="3"/>
        <v>8.0108680772276539E-9</v>
      </c>
      <c r="AG24" s="16">
        <f t="shared" si="3"/>
        <v>4.9212598147605921E-9</v>
      </c>
      <c r="AH24" s="16">
        <f t="shared" si="3"/>
        <v>4.9077885909710066E-12</v>
      </c>
      <c r="AI24" s="16">
        <f t="shared" si="3"/>
        <v>3.6090686731686827E-8</v>
      </c>
      <c r="AJ24" s="16">
        <f t="shared" si="3"/>
        <v>2.6452857148835001E-8</v>
      </c>
      <c r="AK24" s="16">
        <f t="shared" si="3"/>
        <v>3.8959334593572688E-10</v>
      </c>
      <c r="AL24" s="16">
        <f t="shared" si="3"/>
        <v>1.5357187892248376E-8</v>
      </c>
      <c r="AM24" s="18">
        <f t="shared" si="3"/>
        <v>2.4878481873614145E-10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1.0629565262210856E-6</v>
      </c>
      <c r="E25" s="16">
        <f t="shared" si="4"/>
        <v>8.9747067730512545E-11</v>
      </c>
      <c r="F25" s="16">
        <f t="shared" si="4"/>
        <v>2.6600498712103954E-7</v>
      </c>
      <c r="G25" s="16">
        <f t="shared" si="4"/>
        <v>2.3665266655566796E-7</v>
      </c>
      <c r="H25" s="16">
        <f t="shared" si="4"/>
        <v>9.0314576234325069E-8</v>
      </c>
      <c r="I25" s="16">
        <f t="shared" si="4"/>
        <v>5.3074304859302549E-7</v>
      </c>
      <c r="J25" s="16">
        <f t="shared" si="4"/>
        <v>3.3135056488692899E-7</v>
      </c>
      <c r="K25" s="16">
        <f t="shared" si="4"/>
        <v>1.4545125180139755E-10</v>
      </c>
      <c r="L25" s="16">
        <f t="shared" si="4"/>
        <v>1.0032722477133349E-7</v>
      </c>
      <c r="M25" s="16">
        <f t="shared" si="4"/>
        <v>5.1997569641265278E-7</v>
      </c>
      <c r="N25" s="16">
        <f t="shared" si="4"/>
        <v>2.2157566243466028E-8</v>
      </c>
      <c r="O25" s="16">
        <f t="shared" si="4"/>
        <v>3.5812291172337366E-7</v>
      </c>
      <c r="P25" s="16">
        <f t="shared" si="4"/>
        <v>2.2055260496958202E-8</v>
      </c>
      <c r="Q25" s="16">
        <f t="shared" si="4"/>
        <v>1.7506372141222778E-7</v>
      </c>
      <c r="R25" s="16">
        <f t="shared" si="4"/>
        <v>9.5844813113075503E-8</v>
      </c>
      <c r="S25" s="16">
        <f t="shared" si="4"/>
        <v>7.2474034741404003E-7</v>
      </c>
      <c r="T25" s="16">
        <f t="shared" si="4"/>
        <v>5.4245956031661828E-8</v>
      </c>
      <c r="U25" s="16">
        <f t="shared" si="4"/>
        <v>2.8181805438505578E-7</v>
      </c>
      <c r="V25" s="16">
        <f t="shared" si="4"/>
        <v>4.0653351331352568E-8</v>
      </c>
      <c r="W25" s="16">
        <f t="shared" si="4"/>
        <v>2.6554382960464836E-9</v>
      </c>
      <c r="X25" s="16">
        <f t="shared" si="4"/>
        <v>9.3688758744615833E-8</v>
      </c>
      <c r="Y25" s="16">
        <f t="shared" si="4"/>
        <v>1.3472310659855148E-8</v>
      </c>
      <c r="Z25" s="16">
        <f t="shared" si="4"/>
        <v>1.891884650671732E-8</v>
      </c>
      <c r="AA25" s="17">
        <f t="shared" si="4"/>
        <v>2.544689781217631E-4</v>
      </c>
      <c r="AB25" s="16">
        <f t="shared" si="4"/>
        <v>1.8103723852084601E-7</v>
      </c>
      <c r="AC25" s="16">
        <f t="shared" si="4"/>
        <v>1.3295573002239914E-7</v>
      </c>
      <c r="AD25" s="16">
        <f t="shared" si="4"/>
        <v>2.9179258401107596E-7</v>
      </c>
      <c r="AE25" s="16">
        <f t="shared" si="4"/>
        <v>4.5600814893415375E-7</v>
      </c>
      <c r="AF25" s="16">
        <f t="shared" si="4"/>
        <v>1.3427237842428142E-7</v>
      </c>
      <c r="AG25" s="16">
        <f t="shared" si="4"/>
        <v>8.2240174905905307E-8</v>
      </c>
      <c r="AH25" s="16">
        <f t="shared" si="4"/>
        <v>9.5305520262830802E-8</v>
      </c>
      <c r="AI25" s="16">
        <f t="shared" si="4"/>
        <v>1.8127770818317083E-8</v>
      </c>
      <c r="AJ25" s="16">
        <f t="shared" si="4"/>
        <v>1.798918132588482E-8</v>
      </c>
      <c r="AK25" s="16">
        <f t="shared" si="4"/>
        <v>2.2983362192842265E-8</v>
      </c>
      <c r="AL25" s="16">
        <f t="shared" si="4"/>
        <v>1.3933372685463836E-7</v>
      </c>
      <c r="AM25" s="18">
        <f t="shared" si="4"/>
        <v>2.5069000728338446E-8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7.7517866690684173E-6</v>
      </c>
      <c r="E26" s="16">
        <f t="shared" si="5"/>
        <v>2.5401406983991868E-6</v>
      </c>
      <c r="F26" s="16">
        <f t="shared" si="5"/>
        <v>1.0236897656189285E-6</v>
      </c>
      <c r="G26" s="16">
        <f t="shared" si="5"/>
        <v>2.1914555663554358E-6</v>
      </c>
      <c r="H26" s="16">
        <f t="shared" si="5"/>
        <v>7.0956050575595867E-6</v>
      </c>
      <c r="I26" s="16">
        <f t="shared" si="5"/>
        <v>9.5781534061295975E-7</v>
      </c>
      <c r="J26" s="16">
        <f t="shared" si="5"/>
        <v>2.2634219701096324E-6</v>
      </c>
      <c r="K26" s="16">
        <f t="shared" si="5"/>
        <v>1.0598118835480261E-6</v>
      </c>
      <c r="L26" s="16">
        <f t="shared" si="5"/>
        <v>1.3707314073479857E-6</v>
      </c>
      <c r="M26" s="16">
        <f t="shared" si="5"/>
        <v>8.6350638339133134E-6</v>
      </c>
      <c r="N26" s="17">
        <f t="shared" si="5"/>
        <v>3.1065610151808343E-3</v>
      </c>
      <c r="O26" s="16">
        <f t="shared" si="5"/>
        <v>1.3812685424116542E-7</v>
      </c>
      <c r="P26" s="16">
        <f t="shared" si="5"/>
        <v>1.049005664672431E-5</v>
      </c>
      <c r="Q26" s="16">
        <f t="shared" si="5"/>
        <v>5.8944303040398934E-9</v>
      </c>
      <c r="R26" s="16">
        <f t="shared" si="5"/>
        <v>5.1526844978692036E-7</v>
      </c>
      <c r="S26" s="16">
        <f t="shared" si="5"/>
        <v>2.9622130911529053E-7</v>
      </c>
      <c r="T26" s="16">
        <f t="shared" si="5"/>
        <v>2.4373630119035812E-7</v>
      </c>
      <c r="U26" s="16">
        <f t="shared" si="5"/>
        <v>8.0015045738665756E-7</v>
      </c>
      <c r="V26" s="16">
        <f t="shared" si="5"/>
        <v>8.6716110846005386E-8</v>
      </c>
      <c r="W26" s="16">
        <f t="shared" si="5"/>
        <v>7.2277248112348513E-7</v>
      </c>
      <c r="X26" s="16">
        <f t="shared" si="5"/>
        <v>1.350024533726296E-6</v>
      </c>
      <c r="Y26" s="16">
        <f t="shared" si="5"/>
        <v>9.6283675829206697E-7</v>
      </c>
      <c r="Z26" s="16">
        <f t="shared" si="5"/>
        <v>1.7741486102754006E-7</v>
      </c>
      <c r="AA26" s="16">
        <f t="shared" si="5"/>
        <v>2.7205276239545821E-7</v>
      </c>
      <c r="AB26" s="16">
        <f t="shared" si="5"/>
        <v>1.2829983555220216E-6</v>
      </c>
      <c r="AC26" s="16">
        <f t="shared" si="5"/>
        <v>8.2057924870838247E-7</v>
      </c>
      <c r="AD26" s="16">
        <f t="shared" si="5"/>
        <v>7.3037727614853601E-6</v>
      </c>
      <c r="AE26" s="16">
        <f t="shared" si="5"/>
        <v>8.5413232335752156E-6</v>
      </c>
      <c r="AF26" s="16">
        <f t="shared" si="5"/>
        <v>5.3592934946592358E-7</v>
      </c>
      <c r="AG26" s="16">
        <f t="shared" si="5"/>
        <v>4.5070465878228351E-7</v>
      </c>
      <c r="AH26" s="16">
        <f t="shared" si="5"/>
        <v>1.3379776057966384E-6</v>
      </c>
      <c r="AI26" s="16">
        <f t="shared" si="5"/>
        <v>4.0909040672429645E-7</v>
      </c>
      <c r="AJ26" s="16">
        <f t="shared" si="5"/>
        <v>6.5733899414950188E-7</v>
      </c>
      <c r="AK26" s="16">
        <f t="shared" si="5"/>
        <v>3.606968304675205E-11</v>
      </c>
      <c r="AL26" s="16">
        <f t="shared" si="5"/>
        <v>4.3511318950411542E-9</v>
      </c>
      <c r="AM26" s="18">
        <f t="shared" si="5"/>
        <v>5.6945649530097194E-7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3.6205190467840231E-7</v>
      </c>
      <c r="E27" s="16">
        <f t="shared" si="6"/>
        <v>1.4136057494212412E-6</v>
      </c>
      <c r="F27" s="16">
        <f t="shared" si="6"/>
        <v>2.0436365025492457E-6</v>
      </c>
      <c r="G27" s="16">
        <f t="shared" si="6"/>
        <v>5.5485285100856894E-7</v>
      </c>
      <c r="H27" s="16">
        <f t="shared" si="6"/>
        <v>1.5951835348017323E-7</v>
      </c>
      <c r="I27" s="16">
        <f t="shared" si="6"/>
        <v>4.6660745634368124E-7</v>
      </c>
      <c r="J27" s="16">
        <f t="shared" si="6"/>
        <v>7.307819923437398E-7</v>
      </c>
      <c r="K27" s="16">
        <f t="shared" si="6"/>
        <v>1.7620975092585056E-6</v>
      </c>
      <c r="L27" s="16">
        <f t="shared" si="6"/>
        <v>3.6413039922222532E-7</v>
      </c>
      <c r="M27" s="16">
        <f t="shared" si="6"/>
        <v>2.3316208699869356E-7</v>
      </c>
      <c r="N27" s="16">
        <f t="shared" si="6"/>
        <v>1.7558933884334262E-7</v>
      </c>
      <c r="O27" s="16">
        <f t="shared" si="6"/>
        <v>3.0607915632924351E-6</v>
      </c>
      <c r="P27" s="16">
        <f t="shared" si="6"/>
        <v>1.0184643179866909E-7</v>
      </c>
      <c r="Q27" s="16">
        <f t="shared" si="6"/>
        <v>7.4547216777540659E-8</v>
      </c>
      <c r="R27" s="17">
        <f t="shared" si="6"/>
        <v>1.0619450091098493E-3</v>
      </c>
      <c r="S27" s="16">
        <f t="shared" si="6"/>
        <v>4.0846614850977326E-8</v>
      </c>
      <c r="T27" s="16">
        <f t="shared" si="6"/>
        <v>1.4084988783328705E-6</v>
      </c>
      <c r="U27" s="16">
        <f t="shared" si="6"/>
        <v>1.4723840521537013E-8</v>
      </c>
      <c r="V27" s="16">
        <f t="shared" si="6"/>
        <v>1.0215269540247195E-7</v>
      </c>
      <c r="W27" s="16">
        <f t="shared" si="6"/>
        <v>4.3540497622981332E-9</v>
      </c>
      <c r="X27" s="16">
        <f t="shared" si="6"/>
        <v>3.5994686656742918E-7</v>
      </c>
      <c r="Y27" s="16">
        <f t="shared" si="6"/>
        <v>2.8469236659712863E-7</v>
      </c>
      <c r="Z27" s="16">
        <f t="shared" si="6"/>
        <v>6.5868847015231446E-7</v>
      </c>
      <c r="AA27" s="16">
        <f t="shared" si="6"/>
        <v>4.0142440596052805E-7</v>
      </c>
      <c r="AB27" s="16">
        <f t="shared" si="6"/>
        <v>5.9166659787309641E-7</v>
      </c>
      <c r="AC27" s="16">
        <f t="shared" si="6"/>
        <v>1.8712661789406768E-6</v>
      </c>
      <c r="AD27" s="16">
        <f t="shared" si="6"/>
        <v>2.3225464965618927E-6</v>
      </c>
      <c r="AE27" s="16">
        <f t="shared" si="6"/>
        <v>1.8295764588913019E-8</v>
      </c>
      <c r="AF27" s="16">
        <f t="shared" si="6"/>
        <v>1.9458163530822873E-8</v>
      </c>
      <c r="AG27" s="16">
        <f t="shared" si="6"/>
        <v>6.1479908603410207E-7</v>
      </c>
      <c r="AH27" s="16">
        <f t="shared" si="6"/>
        <v>4.3300470889909758E-7</v>
      </c>
      <c r="AI27" s="16">
        <f t="shared" si="6"/>
        <v>5.1911192836250458E-7</v>
      </c>
      <c r="AJ27" s="16">
        <f t="shared" si="6"/>
        <v>3.9713693140890766E-6</v>
      </c>
      <c r="AK27" s="16">
        <f t="shared" si="6"/>
        <v>1.2118680378311492E-6</v>
      </c>
      <c r="AL27" s="16">
        <f t="shared" si="6"/>
        <v>1.4574213431989803E-8</v>
      </c>
      <c r="AM27" s="18">
        <f t="shared" si="6"/>
        <v>2.5744967354205619E-7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6.3196131552862075E-8</v>
      </c>
      <c r="E28" s="16">
        <f t="shared" si="7"/>
        <v>2.2524941763237224E-8</v>
      </c>
      <c r="F28" s="16">
        <f t="shared" si="7"/>
        <v>5.2456665794412283E-8</v>
      </c>
      <c r="G28" s="16">
        <f t="shared" si="7"/>
        <v>7.9015991234136233E-9</v>
      </c>
      <c r="H28" s="16">
        <f t="shared" si="7"/>
        <v>4.2369864570275445E-8</v>
      </c>
      <c r="I28" s="16">
        <f t="shared" si="7"/>
        <v>1.3602436555907007E-8</v>
      </c>
      <c r="J28" s="16">
        <f t="shared" si="7"/>
        <v>7.1062465068801352E-9</v>
      </c>
      <c r="K28" s="16">
        <f t="shared" si="7"/>
        <v>1.0812431459140925E-7</v>
      </c>
      <c r="L28" s="16">
        <f t="shared" si="7"/>
        <v>2.011400156383105E-9</v>
      </c>
      <c r="M28" s="16">
        <f t="shared" si="7"/>
        <v>3.9945901479637512E-8</v>
      </c>
      <c r="N28" s="16">
        <f t="shared" si="7"/>
        <v>5.4271946133465827E-9</v>
      </c>
      <c r="O28" s="16">
        <f t="shared" si="7"/>
        <v>6.5868620431024233E-9</v>
      </c>
      <c r="P28" s="16">
        <f t="shared" si="7"/>
        <v>7.6340910510583536E-9</v>
      </c>
      <c r="Q28" s="16">
        <f t="shared" si="7"/>
        <v>5.4968855619724923E-8</v>
      </c>
      <c r="R28" s="16">
        <f t="shared" si="7"/>
        <v>9.1878626160282713E-8</v>
      </c>
      <c r="S28" s="16">
        <f t="shared" si="7"/>
        <v>1.6576368504893302E-8</v>
      </c>
      <c r="T28" s="17">
        <f t="shared" si="7"/>
        <v>6.9376286170576678E-5</v>
      </c>
      <c r="U28" s="16">
        <f t="shared" si="7"/>
        <v>2.2447738754656228E-8</v>
      </c>
      <c r="V28" s="16">
        <f t="shared" si="7"/>
        <v>6.1027620352679724E-8</v>
      </c>
      <c r="W28" s="16">
        <f t="shared" si="7"/>
        <v>4.6256830290557203E-8</v>
      </c>
      <c r="X28" s="16">
        <f t="shared" si="7"/>
        <v>3.0735799412809589E-7</v>
      </c>
      <c r="Y28" s="16">
        <f t="shared" si="7"/>
        <v>3.6362674433750186E-9</v>
      </c>
      <c r="Z28" s="16">
        <f t="shared" si="7"/>
        <v>9.068112490504576E-8</v>
      </c>
      <c r="AA28" s="16">
        <f t="shared" si="7"/>
        <v>1.4800496340741184E-8</v>
      </c>
      <c r="AB28" s="16">
        <f t="shared" si="7"/>
        <v>2.4471357980466765E-8</v>
      </c>
      <c r="AC28" s="16">
        <f t="shared" si="7"/>
        <v>4.4364478402822388E-9</v>
      </c>
      <c r="AD28" s="16">
        <f t="shared" si="7"/>
        <v>3.0823743591644863E-8</v>
      </c>
      <c r="AE28" s="16">
        <f t="shared" si="7"/>
        <v>3.9667145695362095E-9</v>
      </c>
      <c r="AF28" s="16">
        <f t="shared" si="7"/>
        <v>1.3468209521778492E-7</v>
      </c>
      <c r="AG28" s="16">
        <f t="shared" si="7"/>
        <v>5.6342833984615496E-8</v>
      </c>
      <c r="AH28" s="16">
        <f t="shared" si="7"/>
        <v>6.6982877319999547E-8</v>
      </c>
      <c r="AI28" s="16">
        <f t="shared" si="7"/>
        <v>1.4685642203202864E-7</v>
      </c>
      <c r="AJ28" s="16">
        <f t="shared" si="7"/>
        <v>2.5961539377150873E-8</v>
      </c>
      <c r="AK28" s="16">
        <f t="shared" si="7"/>
        <v>1.2051392618851707E-7</v>
      </c>
      <c r="AL28" s="16">
        <f t="shared" si="7"/>
        <v>6.2825111674175162E-8</v>
      </c>
      <c r="AM28" s="18">
        <f t="shared" si="7"/>
        <v>7.062619517793313E-9</v>
      </c>
    </row>
    <row r="29" spans="1:39" ht="24">
      <c r="A29" s="13" t="s">
        <v>48</v>
      </c>
      <c r="B29" s="14" t="s">
        <v>40</v>
      </c>
      <c r="C29" s="23"/>
      <c r="D29" s="16">
        <f t="shared" ref="D29:AM29" si="8">$C13^2*D13^2</f>
        <v>4.9405681323077938E-6</v>
      </c>
      <c r="E29" s="16">
        <f t="shared" si="8"/>
        <v>7.89552145130198E-6</v>
      </c>
      <c r="F29" s="16">
        <f t="shared" si="8"/>
        <v>1.9116705295491636E-6</v>
      </c>
      <c r="G29" s="16">
        <f t="shared" si="8"/>
        <v>3.2451028761657598E-8</v>
      </c>
      <c r="H29" s="16">
        <f t="shared" si="8"/>
        <v>9.9348055156218547E-7</v>
      </c>
      <c r="I29" s="16">
        <f t="shared" si="8"/>
        <v>1.3048748845227548E-5</v>
      </c>
      <c r="J29" s="16">
        <f t="shared" si="8"/>
        <v>4.8956829245896983E-6</v>
      </c>
      <c r="K29" s="16">
        <f t="shared" si="8"/>
        <v>1.804693809716367E-5</v>
      </c>
      <c r="L29" s="17">
        <f t="shared" si="8"/>
        <v>6.2346815999999999E-3</v>
      </c>
      <c r="M29" s="16">
        <f t="shared" si="8"/>
        <v>2.7188554251640719E-6</v>
      </c>
      <c r="N29" s="16">
        <f t="shared" si="8"/>
        <v>2.7331903113814774E-6</v>
      </c>
      <c r="O29" s="16">
        <f t="shared" si="8"/>
        <v>1.0846041291178716E-6</v>
      </c>
      <c r="P29" s="16">
        <f t="shared" si="8"/>
        <v>2.2307067200866045E-5</v>
      </c>
      <c r="Q29" s="16">
        <f t="shared" si="8"/>
        <v>3.581130215184972E-6</v>
      </c>
      <c r="R29" s="16">
        <f t="shared" si="8"/>
        <v>2.1304311000270658E-6</v>
      </c>
      <c r="S29" s="16">
        <f t="shared" si="8"/>
        <v>6.9420584903118504E-6</v>
      </c>
      <c r="T29" s="16">
        <f t="shared" si="8"/>
        <v>1.802823318874279E-7</v>
      </c>
      <c r="U29" s="16">
        <f t="shared" si="8"/>
        <v>1.0869320682356532E-6</v>
      </c>
      <c r="V29" s="16">
        <f t="shared" si="8"/>
        <v>7.8962623800089512E-7</v>
      </c>
      <c r="W29" s="16">
        <f t="shared" si="8"/>
        <v>3.3888765301020767E-8</v>
      </c>
      <c r="X29" s="16">
        <f t="shared" si="8"/>
        <v>1.2976827084754661E-8</v>
      </c>
      <c r="Y29" s="16">
        <f t="shared" si="8"/>
        <v>1.7042832334715362E-5</v>
      </c>
      <c r="Z29" s="16">
        <f t="shared" si="8"/>
        <v>6.6102360149225131E-6</v>
      </c>
      <c r="AA29" s="16">
        <f t="shared" si="8"/>
        <v>2.4574282638829811E-6</v>
      </c>
      <c r="AB29" s="16">
        <f t="shared" si="8"/>
        <v>1.0742052525496477E-6</v>
      </c>
      <c r="AC29" s="16">
        <f t="shared" si="8"/>
        <v>7.4717021300859587E-7</v>
      </c>
      <c r="AD29" s="16">
        <f t="shared" si="8"/>
        <v>7.5459249710368816E-6</v>
      </c>
      <c r="AE29" s="16">
        <f t="shared" si="8"/>
        <v>7.0684737005443907E-7</v>
      </c>
      <c r="AF29" s="16">
        <f t="shared" si="8"/>
        <v>6.1597504552024648E-6</v>
      </c>
      <c r="AG29" s="16">
        <f t="shared" si="8"/>
        <v>1.511186294984325E-5</v>
      </c>
      <c r="AH29" s="16">
        <f t="shared" si="8"/>
        <v>7.7050030549906832E-6</v>
      </c>
      <c r="AI29" s="16">
        <f t="shared" si="8"/>
        <v>3.7341000462875417E-7</v>
      </c>
      <c r="AJ29" s="16">
        <f t="shared" si="8"/>
        <v>2.047383084378141E-6</v>
      </c>
      <c r="AK29" s="16">
        <f t="shared" si="8"/>
        <v>7.5963819197469134E-7</v>
      </c>
      <c r="AL29" s="16">
        <f t="shared" si="8"/>
        <v>1.2856861719135695E-6</v>
      </c>
      <c r="AM29" s="18">
        <f t="shared" si="8"/>
        <v>3.9968467537593355E-6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1.5335092112629752E-7</v>
      </c>
      <c r="E30" s="16">
        <f t="shared" si="9"/>
        <v>9.9337892155212611E-7</v>
      </c>
      <c r="F30" s="16">
        <f t="shared" si="9"/>
        <v>1.6016228105882155E-6</v>
      </c>
      <c r="G30" s="16">
        <f t="shared" si="9"/>
        <v>1.4064555590619948E-6</v>
      </c>
      <c r="H30" s="16">
        <f t="shared" si="9"/>
        <v>1.4609470011976001E-6</v>
      </c>
      <c r="I30" s="16">
        <f t="shared" si="9"/>
        <v>8.4000482014105959E-7</v>
      </c>
      <c r="J30" s="16">
        <f t="shared" si="9"/>
        <v>2.7678161182390177E-6</v>
      </c>
      <c r="K30" s="16">
        <f t="shared" si="9"/>
        <v>7.5376326719258706E-7</v>
      </c>
      <c r="L30" s="16">
        <f t="shared" si="9"/>
        <v>9.6287159013402114E-7</v>
      </c>
      <c r="M30" s="17">
        <f t="shared" si="9"/>
        <v>2.1875390261536349E-3</v>
      </c>
      <c r="N30" s="16">
        <f t="shared" si="9"/>
        <v>6.0990811834097994E-6</v>
      </c>
      <c r="O30" s="16">
        <f t="shared" si="9"/>
        <v>1.4917346939241769E-6</v>
      </c>
      <c r="P30" s="16">
        <f t="shared" si="9"/>
        <v>5.8751371536393657E-7</v>
      </c>
      <c r="Q30" s="16">
        <f t="shared" si="9"/>
        <v>1.5790692008065862E-6</v>
      </c>
      <c r="R30" s="16">
        <f t="shared" si="9"/>
        <v>4.8241885885720427E-7</v>
      </c>
      <c r="S30" s="16">
        <f t="shared" si="9"/>
        <v>3.079208204440498E-6</v>
      </c>
      <c r="T30" s="16">
        <f t="shared" si="9"/>
        <v>1.2694077845388435E-6</v>
      </c>
      <c r="U30" s="16">
        <f t="shared" si="9"/>
        <v>7.2295244316686493E-8</v>
      </c>
      <c r="V30" s="16">
        <f t="shared" si="9"/>
        <v>6.5813450737855493E-7</v>
      </c>
      <c r="W30" s="16">
        <f t="shared" si="9"/>
        <v>1.0238833479521909E-6</v>
      </c>
      <c r="X30" s="16">
        <f t="shared" si="9"/>
        <v>5.1684693177050644E-7</v>
      </c>
      <c r="Y30" s="16">
        <f t="shared" si="9"/>
        <v>3.4650139059255118E-9</v>
      </c>
      <c r="Z30" s="16">
        <f t="shared" si="9"/>
        <v>1.2354305521026245E-6</v>
      </c>
      <c r="AA30" s="16">
        <f t="shared" si="9"/>
        <v>4.5090988370647358E-6</v>
      </c>
      <c r="AB30" s="16">
        <f t="shared" si="9"/>
        <v>3.9990023324068729E-6</v>
      </c>
      <c r="AC30" s="16">
        <f t="shared" si="9"/>
        <v>7.9458357680798337E-7</v>
      </c>
      <c r="AD30" s="16">
        <f t="shared" si="9"/>
        <v>5.0172345333209817E-7</v>
      </c>
      <c r="AE30" s="16">
        <f t="shared" si="9"/>
        <v>1.7075501549668091E-8</v>
      </c>
      <c r="AF30" s="16">
        <f t="shared" si="9"/>
        <v>6.5412872212645293E-7</v>
      </c>
      <c r="AG30" s="16">
        <f t="shared" si="9"/>
        <v>6.2267745146594153E-7</v>
      </c>
      <c r="AH30" s="16">
        <f t="shared" si="9"/>
        <v>1.732588410898963E-8</v>
      </c>
      <c r="AI30" s="16">
        <f t="shared" si="9"/>
        <v>2.0452912186030805E-6</v>
      </c>
      <c r="AJ30" s="16">
        <f t="shared" si="9"/>
        <v>1.1736987607246397E-6</v>
      </c>
      <c r="AK30" s="16">
        <f t="shared" si="9"/>
        <v>1.0009674120672002E-6</v>
      </c>
      <c r="AL30" s="16">
        <f t="shared" si="9"/>
        <v>2.1703309280476081E-7</v>
      </c>
      <c r="AM30" s="18">
        <f t="shared" si="9"/>
        <v>2.6700353338127658E-6</v>
      </c>
    </row>
    <row r="31" spans="1:39">
      <c r="A31" t="s">
        <v>58</v>
      </c>
      <c r="D31" s="19">
        <f>SUM($D$21:$D$30)</f>
        <v>1.4641838345453799E-5</v>
      </c>
      <c r="E31" s="19">
        <f>SUM($E$21:$E$30)</f>
        <v>1.3696079026787583E-5</v>
      </c>
      <c r="F31" s="19">
        <f>SUM($F$21:$F$30)</f>
        <v>7.1841874674835153E-6</v>
      </c>
      <c r="G31" s="19">
        <f>SUM($G$21:$G$30)</f>
        <v>4.6944797639820077E-6</v>
      </c>
      <c r="H31" s="19">
        <f>SUM($H$21:$H$30)</f>
        <v>1.072427306457173E-5</v>
      </c>
      <c r="I31" s="19">
        <f>SUM($I$21:$I$30)</f>
        <v>1.6132414965070834E-5</v>
      </c>
      <c r="J31" s="19">
        <f>SUM($J$21:$J$30)</f>
        <v>1.1483288202149803E-5</v>
      </c>
      <c r="K31" s="19">
        <f>SUM($K$21:$K$30)</f>
        <v>2.1754230768748222E-5</v>
      </c>
      <c r="L31" s="19">
        <f>SUM($L$21:$L$30)</f>
        <v>6.2376364467991051E-3</v>
      </c>
      <c r="M31" s="19">
        <f>SUM($M$21:$M$30)</f>
        <v>2.2002823105790707E-3</v>
      </c>
      <c r="N31" s="19">
        <f>SUM($N$21:$N$30)</f>
        <v>3.1156852178249659E-3</v>
      </c>
      <c r="O31" s="19">
        <f>SUM($O$21:$O$30)</f>
        <v>6.3915965776521202E-6</v>
      </c>
      <c r="P31" s="19">
        <f>SUM($P$21:$P$30)</f>
        <v>3.3850798529657094E-5</v>
      </c>
      <c r="Q31" s="19">
        <f>SUM($Q$21:$Q$30)</f>
        <v>1.2799082459130455E-4</v>
      </c>
      <c r="R31" s="19">
        <f>SUM($R$21:$R$30)</f>
        <v>1.0655252566862416E-3</v>
      </c>
      <c r="S31" s="19">
        <f>SUM($S$21:$S$30)</f>
        <v>1.1891101048159584E-5</v>
      </c>
      <c r="T31" s="19">
        <f>SUM($T$21:$T$30)</f>
        <v>7.376228091473016E-5</v>
      </c>
      <c r="U31" s="19">
        <f>SUM($U$21:$U$30)</f>
        <v>2.6097767227272795E-6</v>
      </c>
      <c r="V31" s="19">
        <f>SUM($V$21:$V$30)</f>
        <v>1.7901622465765331E-6</v>
      </c>
      <c r="W31">
        <f>SUM($W$21:$W$30)</f>
        <v>6.7216286228294038E-5</v>
      </c>
      <c r="X31" s="19">
        <f>SUM($X$21:$X$30)</f>
        <v>2.7459553747523522E-6</v>
      </c>
      <c r="Y31" s="19">
        <f>SUM($Y$21:$Y$30)</f>
        <v>3.809483632294886E-5</v>
      </c>
      <c r="Z31" s="19">
        <f>SUM($Z$21:$Z$30)</f>
        <v>8.8798618358266568E-6</v>
      </c>
      <c r="AA31" s="19">
        <f>SUM($AA$21:$AA$30)</f>
        <v>2.6224776597691494E-4</v>
      </c>
      <c r="AB31" s="19">
        <f>SUM($AB$21:$AB$30)</f>
        <v>7.6154549776079636E-6</v>
      </c>
      <c r="AC31" s="19">
        <f>SUM($AC$21:$AC$30)</f>
        <v>4.5472138751959406E-6</v>
      </c>
      <c r="AD31" s="19">
        <f>SUM($AD$21:$AD$30)</f>
        <v>1.9356780522250858E-5</v>
      </c>
      <c r="AE31" s="19">
        <f>SUM($AE$21:$AE$30)</f>
        <v>1.0406666993021664E-5</v>
      </c>
      <c r="AF31" s="19">
        <f>SUM($AF$21:$AF$30)</f>
        <v>8.2343747478455442E-6</v>
      </c>
      <c r="AG31" s="19">
        <f>SUM($AG$21:$AG$30)</f>
        <v>1.7757821640214629E-5</v>
      </c>
      <c r="AH31" s="19">
        <f>SUM($AH$21:$AH$30)</f>
        <v>1.0025888959695116E-5</v>
      </c>
      <c r="AI31" s="19">
        <f>SUM($AI$21:$AI$30)</f>
        <v>5.1161984320099085E-4</v>
      </c>
      <c r="AJ31" s="19">
        <f>SUM($AJ$21:$AJ$30)</f>
        <v>8.141847713415608E-6</v>
      </c>
      <c r="AK31" s="19">
        <f>SUM($AK$21:$AK$30)</f>
        <v>3.2639566627046697E-6</v>
      </c>
      <c r="AL31" s="19">
        <f>SUM($AL$21:$AL$30)</f>
        <v>2.182138880919618E-6</v>
      </c>
      <c r="AM31" s="19">
        <f>SUM($AM$21:$AM$30)</f>
        <v>7.8863695601884751E-6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1.3967949627597225E-2</v>
      </c>
      <c r="D33" s="20">
        <f>$D$31/$C$33</f>
        <v>1.0482453571084719E-3</v>
      </c>
      <c r="E33" s="20">
        <f>$E$31/$C$33</f>
        <v>9.8053611245329142E-4</v>
      </c>
      <c r="F33" s="20">
        <f>$F$31/$C$33</f>
        <v>5.1433371819220564E-4</v>
      </c>
      <c r="G33" s="20">
        <f>$G$31/$C$33</f>
        <v>3.3608939673628784E-4</v>
      </c>
      <c r="H33" s="20">
        <f>$H$31/$C$33</f>
        <v>7.6777718637982561E-4</v>
      </c>
      <c r="I33" s="20">
        <f>$I$31/$C$33</f>
        <v>1.1549594174650487E-3</v>
      </c>
      <c r="J33" s="20">
        <f>$J$31/$C$33</f>
        <v>8.2211695404897916E-4</v>
      </c>
      <c r="K33" s="20">
        <f>$K$31/$C$33</f>
        <v>1.5574390908288519E-3</v>
      </c>
      <c r="L33" s="20">
        <f>$L$31/$C$33</f>
        <v>0.44656779363487059</v>
      </c>
      <c r="M33" s="20">
        <f>$M$31/$C$33</f>
        <v>0.15752364299996152</v>
      </c>
      <c r="N33" s="20">
        <f>$N$31/$C$33</f>
        <v>0.22305959721311855</v>
      </c>
      <c r="O33" s="20">
        <f>$O$31/$C$33</f>
        <v>4.5759017952240472E-4</v>
      </c>
      <c r="P33" s="20">
        <f>$P$31/$C$33</f>
        <v>2.4234622426455676E-3</v>
      </c>
      <c r="Q33" s="20">
        <f>$Q$31/$C$33</f>
        <v>9.1631791353561469E-3</v>
      </c>
      <c r="R33" s="20">
        <f>$R$31/$C$33</f>
        <v>7.6283583854070205E-2</v>
      </c>
      <c r="S33" s="20">
        <f>$S$31/$C$33</f>
        <v>8.5131328256408522E-4</v>
      </c>
      <c r="T33" s="20">
        <f>$T$31/$C$33</f>
        <v>5.2808238060219007E-3</v>
      </c>
      <c r="U33" s="20">
        <f>$U$31/$C$33</f>
        <v>1.8684035898661921E-4</v>
      </c>
      <c r="V33" s="20">
        <f>$V$31/$C$33</f>
        <v>1.281621350523497E-4</v>
      </c>
      <c r="W33" s="20">
        <f>$W$31/$C$33</f>
        <v>4.8121798846905367E-3</v>
      </c>
      <c r="X33" s="20">
        <f>$X$31/$C$33</f>
        <v>1.9658972490329014E-4</v>
      </c>
      <c r="Y33" s="20">
        <f>$Y$31/$C$33</f>
        <v>2.7273033865817253E-3</v>
      </c>
      <c r="Z33" s="20">
        <f>$Z$31/$C$33</f>
        <v>6.3573123275604019E-4</v>
      </c>
      <c r="AA33" s="20">
        <f>$AA$31/$C$33</f>
        <v>1.8774965042741707E-2</v>
      </c>
      <c r="AB33" s="20">
        <f>$AB$31/$C$33</f>
        <v>5.4520922401965868E-4</v>
      </c>
      <c r="AC33" s="20">
        <f>$AC$31/$C$33</f>
        <v>3.2554626816607123E-4</v>
      </c>
      <c r="AD33" s="20">
        <f>$AD$31/$C$33</f>
        <v>1.3857997084988504E-3</v>
      </c>
      <c r="AE33" s="20">
        <f>$AE$31/$C$33</f>
        <v>7.4503898356424888E-4</v>
      </c>
      <c r="AF33" s="20">
        <f>$AF$31/$C$33</f>
        <v>5.8951921845253866E-4</v>
      </c>
      <c r="AG33" s="20">
        <f>$AG$31/$C$33</f>
        <v>1.2713262943853658E-3</v>
      </c>
      <c r="AH33" s="20">
        <f>$AH$31/$C$33</f>
        <v>7.1777814403671905E-4</v>
      </c>
      <c r="AI33" s="20">
        <f>$AI$31/$C$33</f>
        <v>3.6628127738244143E-2</v>
      </c>
      <c r="AJ33" s="20">
        <f>$AJ$31/$C$33</f>
        <v>5.8289497961313695E-4</v>
      </c>
      <c r="AK33" s="20">
        <f>$AK$31/$C$33</f>
        <v>2.3367471602674569E-4</v>
      </c>
      <c r="AL33" s="20">
        <f>$AL$31/$C$33</f>
        <v>1.5622471007543224E-4</v>
      </c>
      <c r="AM33" s="20">
        <f>$AM$31/$C$33</f>
        <v>5.6460466786098322E-4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34,00 Jägermeister (1)</vt:lpstr>
      <vt:lpstr> 35,00 Becherovka (1)</vt:lpstr>
      <vt:lpstr> 36,00 Aperol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2024-12-10T22:32:27Z</dcterms:created>
  <dcterms:modified xsi:type="dcterms:W3CDTF">2024-12-10T22:32:47Z</dcterms:modified>
</cp:coreProperties>
</file>