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3EAFC32E-6E8E-40AD-82F7-6C30CA973C5D}" xr6:coauthVersionLast="47" xr6:coauthVersionMax="47" xr10:uidLastSave="{00000000-0000-0000-0000-000000000000}"/>
  <bookViews>
    <workbookView xWindow="-120" yWindow="-120" windowWidth="29040" windowHeight="15720" xr2:uid="{482E26F4-ADC6-4ABD-A939-EFC453D0ED1E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<sst xmlns="http://schemas.openxmlformats.org/spreadsheetml/2006/main" count="613" uniqueCount="102">
  <si>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Jameson + Competition</t>
  </si>
  <si>
    <t>BRAND BRAND</t>
  </si>
  <si>
    <t>1,00 Jack Daniel`s</t>
  </si>
  <si>
    <t>2,00 Jameson</t>
  </si>
  <si>
    <t>3,00 Tullamore Dew</t>
  </si>
  <si>
    <t>4,00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</si>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</sst>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907250" xfId="16" xr:uid="{72987AF0-7030-47A3-A09B-2FD568475045}"/>
    <cellStyle name="style1733865907259" xfId="17" xr:uid="{B5B70D48-DA77-4718-9D8E-14798EDB7072}"/>
    <cellStyle name="style1733865907268" xfId="21" xr:uid="{590E8A4F-0AE5-498F-B8EE-A2A89A2F4AE7}"/>
    <cellStyle name="style1733865907280" xfId="22" xr:uid="{2C8052D6-9780-4AF2-AEA1-96B474A70636}"/>
    <cellStyle name="style1733865907290" xfId="26" xr:uid="{FE224901-A81B-4D39-8059-370F147B7BC5}"/>
    <cellStyle name="style1733865907299" xfId="27" xr:uid="{2A5EB5CD-CA77-409B-804F-20FD5743B48E}"/>
    <cellStyle name="style1733865907356" xfId="1" xr:uid="{295FA765-6B8B-4E85-84FC-9F6DB94650D0}"/>
    <cellStyle name="style1733865907363" xfId="2" xr:uid="{A75BDCBF-853C-467E-814F-C46C5DEC611C}"/>
    <cellStyle name="style1733865907370" xfId="6" xr:uid="{C3A13D67-4D91-47DB-A494-EDF7C96A00C6}"/>
    <cellStyle name="style1733865907377" xfId="7" xr:uid="{4F9A464D-5C20-46D8-905B-B3CA069A3C61}"/>
    <cellStyle name="style1733865907384" xfId="11" xr:uid="{8E80DFEF-2BCA-4803-835F-958E741293DE}"/>
    <cellStyle name="style1733865907391" xfId="12" xr:uid="{C337DF66-C9CD-4DC4-8893-0092A3B303ED}"/>
    <cellStyle name="style1733865907398" xfId="3" xr:uid="{21775E2B-5D23-494B-BF0E-15EAF9EBEAD8}"/>
    <cellStyle name="style1733865907407" xfId="4" xr:uid="{E111D30A-B927-4DD0-AC7F-7EA7A2F068AE}"/>
    <cellStyle name="style1733865907416" xfId="5" xr:uid="{CA2D77AD-1383-4802-9CF3-B0E6CD2229C9}"/>
    <cellStyle name="style1733865907425" xfId="8" xr:uid="{F8AA3C63-125A-4CF1-B537-999F577FF5D9}"/>
    <cellStyle name="style1733865907434" xfId="9" xr:uid="{3D44B471-E070-457E-A037-C3EC27CDCB07}"/>
    <cellStyle name="style1733865907442" xfId="10" xr:uid="{F603FFB2-5A6A-4654-B674-DA0105A03AF7}"/>
    <cellStyle name="style1733865907452" xfId="13" xr:uid="{0B988AA9-646F-45F5-ADFE-8379EC471B26}"/>
    <cellStyle name="style1733865907460" xfId="14" xr:uid="{6B58BDA9-4D7B-43D6-AD97-B55726C23DA9}"/>
    <cellStyle name="style1733865907469" xfId="15" xr:uid="{5F2BD4AF-BAA6-495B-8DD6-000AEE2945A6}"/>
    <cellStyle name="style1733865907479" xfId="18" xr:uid="{DDC6470F-C810-48CC-A83E-0848AD0BAE08}"/>
    <cellStyle name="style1733865907488" xfId="19" xr:uid="{8532ED58-8107-4D34-9F5F-17A4AA85FEEF}"/>
    <cellStyle name="style1733865907496" xfId="20" xr:uid="{2A8EAFAD-7024-4FFB-BA9D-0ED9C026CCBC}"/>
    <cellStyle name="style1733865907505" xfId="23" xr:uid="{867F154E-3DF1-432F-AA48-D08DBCBB4933}"/>
    <cellStyle name="style1733865907513" xfId="24" xr:uid="{F1D0E0D7-B549-4736-91CA-C31F507992EB}"/>
    <cellStyle name="style1733865907522" xfId="25" xr:uid="{7D8EB463-5D10-4E84-AA54-7BB0E9E43155}"/>
    <cellStyle name="style1733865907534" xfId="28" xr:uid="{31E012AB-EAFD-4F37-8258-E62628F86A3E}"/>
    <cellStyle name="style1733865907543" xfId="29" xr:uid="{18DBEEAF-A989-4400-96D8-87DCCA03A502}"/>
    <cellStyle name="style1733865907552" xfId="30" xr:uid="{A4D4B6D0-18C0-482A-B482-4645B54A3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E55EB-3E23-432B-8FCB-4A670D7526C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94F5-1E57-4E10-A9DE-2677AB3B020C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0.291497975708502</v>
      </c>
      <c r="D6" s="19">
        <v>0.19696969696969696</v>
      </c>
      <c r="E6" s="19">
        <v>0.24615384615384617</v>
      </c>
      <c r="F6" s="19">
        <v>0.26016260162601629</v>
      </c>
      <c r="G6" s="20">
        <v>0.19834710743801653</v>
      </c>
      <c r="H6" s="31">
        <f>AVERAGE(C6:G6)</f>
        <v>0.23862624557921558</v>
      </c>
    </row>
    <row r="7" spans="1:8" ht="24" x14ac:dyDescent="0.25">
      <c r="A7" s="21"/>
      <c r="B7" s="22" t="s">
        <v>10</v>
      </c>
      <c r="C7" s="23">
        <v>0.23481781376518218</v>
      </c>
      <c r="D7" s="24">
        <v>0.25757575757575757</v>
      </c>
      <c r="E7" s="24">
        <v>0.23589743589743586</v>
      </c>
      <c r="F7" s="24">
        <v>0.17886178861788618</v>
      </c>
      <c r="G7" s="25">
        <v>0.2231404958677686</v>
      </c>
      <c r="H7" s="31">
        <f>AVERAGE(C7:G7)</f>
        <v>0.22605865834480604</v>
      </c>
    </row>
    <row r="8" spans="1:8" ht="24" x14ac:dyDescent="0.25">
      <c r="A8" s="21"/>
      <c r="B8" s="22" t="s">
        <v>11</v>
      </c>
      <c r="C8" s="23">
        <v>0.26720647773279355</v>
      </c>
      <c r="D8" s="24">
        <v>0.20707070707070707</v>
      </c>
      <c r="E8" s="24">
        <v>0.26666666666666666</v>
      </c>
      <c r="F8" s="24">
        <v>0.13821138211382114</v>
      </c>
      <c r="G8" s="25">
        <v>0.19834710743801653</v>
      </c>
      <c r="H8" s="31">
        <f>AVERAGE(C8:G8)</f>
        <v>0.21550046820440097</v>
      </c>
    </row>
    <row r="9" spans="1:8" ht="24" x14ac:dyDescent="0.25">
      <c r="A9" s="21"/>
      <c r="B9" s="22" t="s">
        <v>12</v>
      </c>
      <c r="C9" s="23">
        <v>0.2834008097165992</v>
      </c>
      <c r="D9" s="24">
        <v>0.16161616161616163</v>
      </c>
      <c r="E9" s="24">
        <v>0.15897435897435896</v>
      </c>
      <c r="F9" s="24">
        <v>0.13008130081300814</v>
      </c>
      <c r="G9" s="25">
        <v>0.2231404958677686</v>
      </c>
      <c r="H9" s="31">
        <f>AVERAGE(C9:G9)</f>
        <v>0.19144262539757934</v>
      </c>
    </row>
    <row r="10" spans="1:8" ht="24" x14ac:dyDescent="0.25">
      <c r="A10" s="21"/>
      <c r="B10" s="22" t="s">
        <v>13</v>
      </c>
      <c r="C10" s="23">
        <v>0.2874493927125506</v>
      </c>
      <c r="D10" s="24">
        <v>0.22222222222222221</v>
      </c>
      <c r="E10" s="24">
        <v>0.23589743589743586</v>
      </c>
      <c r="F10" s="24">
        <v>0.26829268292682928</v>
      </c>
      <c r="G10" s="25">
        <v>0.20661157024793389</v>
      </c>
      <c r="H10" s="31">
        <f>AVERAGE(C10:G10)</f>
        <v>0.24409466080139436</v>
      </c>
    </row>
    <row r="11" spans="1:8" ht="24" x14ac:dyDescent="0.25">
      <c r="A11" s="21"/>
      <c r="B11" s="22" t="s">
        <v>14</v>
      </c>
      <c r="C11" s="23">
        <v>0.10931174089068825</v>
      </c>
      <c r="D11" s="24">
        <v>0.16666666666666663</v>
      </c>
      <c r="E11" s="24">
        <v>0.10256410256410256</v>
      </c>
      <c r="F11" s="24">
        <v>0.12195121951219512</v>
      </c>
      <c r="G11" s="25">
        <v>0.10743801652892562</v>
      </c>
      <c r="H11" s="31">
        <f>AVERAGE(C11:G11)</f>
        <v>0.12158634923251563</v>
      </c>
    </row>
    <row r="12" spans="1:8" ht="24" x14ac:dyDescent="0.25">
      <c r="A12" s="21"/>
      <c r="B12" s="22" t="s">
        <v>15</v>
      </c>
      <c r="C12" s="23">
        <v>0.36842105263157893</v>
      </c>
      <c r="D12" s="24">
        <v>0.26767676767676768</v>
      </c>
      <c r="E12" s="24">
        <v>0.26153846153846155</v>
      </c>
      <c r="F12" s="24">
        <v>0.21138211382113822</v>
      </c>
      <c r="G12" s="25">
        <v>0.27272727272727271</v>
      </c>
      <c r="H12" s="31">
        <f>AVERAGE(C12:G12)</f>
        <v>0.27634913367904385</v>
      </c>
    </row>
    <row r="13" spans="1:8" ht="24" x14ac:dyDescent="0.25">
      <c r="A13" s="21"/>
      <c r="B13" s="22" t="s">
        <v>16</v>
      </c>
      <c r="C13" s="23">
        <v>0.35222672064777327</v>
      </c>
      <c r="D13" s="24">
        <v>0.39898989898989901</v>
      </c>
      <c r="E13" s="24">
        <v>0.3487179487179487</v>
      </c>
      <c r="F13" s="24">
        <v>0.26829268292682928</v>
      </c>
      <c r="G13" s="25">
        <v>0.26446280991735538</v>
      </c>
      <c r="H13" s="31">
        <f>AVERAGE(C13:G13)</f>
        <v>0.32653801223996115</v>
      </c>
    </row>
    <row r="14" spans="1:8" ht="24" x14ac:dyDescent="0.25">
      <c r="A14" s="21"/>
      <c r="B14" s="22" t="s">
        <v>17</v>
      </c>
      <c r="C14" s="23">
        <v>0.23481781376518218</v>
      </c>
      <c r="D14" s="24">
        <v>0.2121212121212121</v>
      </c>
      <c r="E14" s="24">
        <v>0.15384615384615385</v>
      </c>
      <c r="F14" s="24">
        <v>0.1951219512195122</v>
      </c>
      <c r="G14" s="25">
        <v>0.19834710743801653</v>
      </c>
      <c r="H14" s="31">
        <f>AVERAGE(C14:G14)</f>
        <v>0.19885084767801536</v>
      </c>
    </row>
    <row r="15" spans="1:8" ht="24" x14ac:dyDescent="0.25">
      <c r="A15" s="21"/>
      <c r="B15" s="22" t="s">
        <v>18</v>
      </c>
      <c r="C15" s="23">
        <v>8.9068825910931168E-2</v>
      </c>
      <c r="D15" s="24">
        <v>9.5959595959595953E-2</v>
      </c>
      <c r="E15" s="24">
        <v>0.14871794871794872</v>
      </c>
      <c r="F15" s="24">
        <v>0.12195121951219512</v>
      </c>
      <c r="G15" s="25">
        <v>0.16528925619834711</v>
      </c>
      <c r="H15" s="31">
        <f>AVERAGE(C15:G15)</f>
        <v>0.1241973692598036</v>
      </c>
    </row>
    <row r="16" spans="1:8" ht="24" x14ac:dyDescent="0.25">
      <c r="A16" s="21"/>
      <c r="B16" s="22" t="s">
        <v>19</v>
      </c>
      <c r="C16" s="23">
        <v>6.8825910931174086E-2</v>
      </c>
      <c r="D16" s="24">
        <v>0.1111111111111111</v>
      </c>
      <c r="E16" s="24">
        <v>9.2307692307692313E-2</v>
      </c>
      <c r="F16" s="24">
        <v>0.13008130081300814</v>
      </c>
      <c r="G16" s="25">
        <v>9.9173553719008267E-2</v>
      </c>
      <c r="H16" s="31">
        <f>AVERAGE(C16:G16)</f>
        <v>0.10029991377639877</v>
      </c>
    </row>
    <row r="17" spans="1:8" ht="24" x14ac:dyDescent="0.25">
      <c r="A17" s="21"/>
      <c r="B17" s="22" t="s">
        <v>20</v>
      </c>
      <c r="C17" s="23">
        <v>0.12550607287449392</v>
      </c>
      <c r="D17" s="24">
        <v>7.0707070707070704E-2</v>
      </c>
      <c r="E17" s="24">
        <v>0.10256410256410256</v>
      </c>
      <c r="F17" s="24">
        <v>0.11382113821138211</v>
      </c>
      <c r="G17" s="25">
        <v>0.14049586776859505</v>
      </c>
      <c r="H17" s="31">
        <f>AVERAGE(C17:G17)</f>
        <v>0.11061885042512887</v>
      </c>
    </row>
    <row r="18" spans="1:8" ht="24" x14ac:dyDescent="0.25">
      <c r="A18" s="21"/>
      <c r="B18" s="22" t="s">
        <v>21</v>
      </c>
      <c r="C18" s="23">
        <v>0.2145748987854251</v>
      </c>
      <c r="D18" s="24">
        <v>0.14646464646464646</v>
      </c>
      <c r="E18" s="24">
        <v>0.13333333333333333</v>
      </c>
      <c r="F18" s="24">
        <v>0.14634146341463414</v>
      </c>
      <c r="G18" s="25">
        <v>0.1487603305785124</v>
      </c>
      <c r="H18" s="31">
        <f>AVERAGE(C18:G18)</f>
        <v>0.15789493451531028</v>
      </c>
    </row>
    <row r="19" spans="1:8" ht="24" x14ac:dyDescent="0.25">
      <c r="A19" s="21"/>
      <c r="B19" s="22" t="s">
        <v>22</v>
      </c>
      <c r="C19" s="23">
        <v>0.12550607287449392</v>
      </c>
      <c r="D19" s="24">
        <v>0.10101010101010101</v>
      </c>
      <c r="E19" s="24">
        <v>9.2307692307692313E-2</v>
      </c>
      <c r="F19" s="24">
        <v>0.13821138211382114</v>
      </c>
      <c r="G19" s="25">
        <v>8.2644628099173556E-2</v>
      </c>
      <c r="H19" s="31">
        <f>AVERAGE(C19:G19)</f>
        <v>0.10793597528105639</v>
      </c>
    </row>
    <row r="20" spans="1:8" ht="24" x14ac:dyDescent="0.25">
      <c r="A20" s="21"/>
      <c r="B20" s="22" t="s">
        <v>23</v>
      </c>
      <c r="C20" s="23">
        <v>0.1214574898785425</v>
      </c>
      <c r="D20" s="24">
        <v>0.1767676767676768</v>
      </c>
      <c r="E20" s="24">
        <v>7.6923076923076927E-2</v>
      </c>
      <c r="F20" s="24">
        <v>0.15447154471544716</v>
      </c>
      <c r="G20" s="25">
        <v>0.15702479338842976</v>
      </c>
      <c r="H20" s="31">
        <f>AVERAGE(C20:G20)</f>
        <v>0.13732891633463462</v>
      </c>
    </row>
    <row r="21" spans="1:8" ht="24" x14ac:dyDescent="0.25">
      <c r="A21" s="21"/>
      <c r="B21" s="22" t="s">
        <v>24</v>
      </c>
      <c r="C21" s="23">
        <v>0.12955465587044535</v>
      </c>
      <c r="D21" s="24">
        <v>0.12121212121212122</v>
      </c>
      <c r="E21" s="24">
        <v>6.6666666666666666E-2</v>
      </c>
      <c r="F21" s="24">
        <v>0.13821138211382114</v>
      </c>
      <c r="G21" s="25">
        <v>8.2644628099173556E-2</v>
      </c>
      <c r="H21" s="31">
        <f>AVERAGE(C21:G21)</f>
        <v>0.10765789079244556</v>
      </c>
    </row>
    <row r="22" spans="1:8" ht="24" x14ac:dyDescent="0.25">
      <c r="A22" s="21"/>
      <c r="B22" s="22" t="s">
        <v>25</v>
      </c>
      <c r="C22" s="23">
        <v>0.10121457489878542</v>
      </c>
      <c r="D22" s="24">
        <v>8.0808080808080815E-2</v>
      </c>
      <c r="E22" s="24">
        <v>0.11794871794871793</v>
      </c>
      <c r="F22" s="24">
        <v>8.943089430894309E-2</v>
      </c>
      <c r="G22" s="25">
        <v>0.1487603305785124</v>
      </c>
      <c r="H22" s="31">
        <f>AVERAGE(C22:G22)</f>
        <v>0.10763251970860792</v>
      </c>
    </row>
    <row r="23" spans="1:8" ht="24" x14ac:dyDescent="0.25">
      <c r="A23" s="21"/>
      <c r="B23" s="22" t="s">
        <v>26</v>
      </c>
      <c r="C23" s="23">
        <v>0.16194331983805668</v>
      </c>
      <c r="D23" s="24">
        <v>0.1767676767676768</v>
      </c>
      <c r="E23" s="24">
        <v>0.15897435897435896</v>
      </c>
      <c r="F23" s="24">
        <v>0.17886178861788618</v>
      </c>
      <c r="G23" s="25">
        <v>0.1487603305785124</v>
      </c>
      <c r="H23" s="31">
        <f>AVERAGE(C23:G23)</f>
        <v>0.1650614949552982</v>
      </c>
    </row>
    <row r="24" spans="1:8" ht="24" x14ac:dyDescent="0.25">
      <c r="A24" s="21"/>
      <c r="B24" s="22" t="s">
        <v>27</v>
      </c>
      <c r="C24" s="23">
        <v>8.9068825910931168E-2</v>
      </c>
      <c r="D24" s="24">
        <v>0.10101010101010101</v>
      </c>
      <c r="E24" s="24">
        <v>7.6923076923076927E-2</v>
      </c>
      <c r="F24" s="24">
        <v>9.7560975609756101E-2</v>
      </c>
      <c r="G24" s="25">
        <v>9.0909090909090912E-2</v>
      </c>
      <c r="H24" s="31">
        <f>AVERAGE(C24:G24)</f>
        <v>9.1094414072591223E-2</v>
      </c>
    </row>
    <row r="25" spans="1:8" ht="24" x14ac:dyDescent="0.25">
      <c r="A25" s="21"/>
      <c r="B25" s="22" t="s">
        <v>28</v>
      </c>
      <c r="C25" s="23">
        <v>6.8825910931174086E-2</v>
      </c>
      <c r="D25" s="24">
        <v>7.575757575757576E-2</v>
      </c>
      <c r="E25" s="24">
        <v>4.1025641025641019E-2</v>
      </c>
      <c r="F25" s="24">
        <v>0.10569105691056911</v>
      </c>
      <c r="G25" s="25">
        <v>8.2644628099173556E-2</v>
      </c>
      <c r="H25" s="31">
        <f>AVERAGE(C25:G25)</f>
        <v>7.4788962544826712E-2</v>
      </c>
    </row>
    <row r="26" spans="1:8" x14ac:dyDescent="0.25">
      <c r="A26" s="21" t="s">
        <v>29</v>
      </c>
      <c r="B26" s="22" t="s">
        <v>30</v>
      </c>
      <c r="C26" s="23">
        <v>0.23481781376518218</v>
      </c>
      <c r="D26" s="24">
        <v>0.30808080808080807</v>
      </c>
      <c r="E26" s="24">
        <v>0.22564102564102564</v>
      </c>
      <c r="F26" s="24">
        <v>0.18699186991869918</v>
      </c>
      <c r="G26" s="25">
        <v>0.23966942148760331</v>
      </c>
      <c r="H26" s="31">
        <f>AVERAGE(C26:G26)</f>
        <v>0.2390401877786637</v>
      </c>
    </row>
    <row r="27" spans="1:8" x14ac:dyDescent="0.25">
      <c r="A27" s="21"/>
      <c r="B27" s="22" t="s">
        <v>31</v>
      </c>
      <c r="C27" s="23">
        <v>0.19838056680161945</v>
      </c>
      <c r="D27" s="24">
        <v>0.16161616161616163</v>
      </c>
      <c r="E27" s="24">
        <v>0.20512820512820512</v>
      </c>
      <c r="F27" s="24">
        <v>0.21138211382113822</v>
      </c>
      <c r="G27" s="25">
        <v>0.18181818181818182</v>
      </c>
      <c r="H27" s="31">
        <f>AVERAGE(C27:G27)</f>
        <v>0.19166504583706129</v>
      </c>
    </row>
    <row r="28" spans="1:8" x14ac:dyDescent="0.25">
      <c r="A28" s="21"/>
      <c r="B28" s="22" t="s">
        <v>32</v>
      </c>
      <c r="C28" s="23">
        <v>0.36437246963562747</v>
      </c>
      <c r="D28" s="24">
        <v>0.25252525252525254</v>
      </c>
      <c r="E28" s="24">
        <v>0.2</v>
      </c>
      <c r="F28" s="24">
        <v>0.26829268292682928</v>
      </c>
      <c r="G28" s="25">
        <v>0.2975206611570248</v>
      </c>
      <c r="H28" s="31">
        <f>AVERAGE(C28:G28)</f>
        <v>0.27654221324894684</v>
      </c>
    </row>
    <row r="29" spans="1:8" x14ac:dyDescent="0.25">
      <c r="A29" s="21"/>
      <c r="B29" s="22" t="s">
        <v>33</v>
      </c>
      <c r="C29" s="23">
        <v>0.31174089068825911</v>
      </c>
      <c r="D29" s="24">
        <v>0.19191919191919191</v>
      </c>
      <c r="E29" s="24">
        <v>0.16410256410256407</v>
      </c>
      <c r="F29" s="24">
        <v>0.22764227642276422</v>
      </c>
      <c r="G29" s="25">
        <v>0.26446280991735538</v>
      </c>
      <c r="H29" s="31">
        <f>AVERAGE(C29:G29)</f>
        <v>0.23197354661002692</v>
      </c>
    </row>
    <row r="30" spans="1:8" x14ac:dyDescent="0.25">
      <c r="A30" s="21"/>
      <c r="B30" s="22" t="s">
        <v>34</v>
      </c>
      <c r="C30" s="23">
        <v>0.11740890688259109</v>
      </c>
      <c r="D30" s="24">
        <v>0.14646464646464646</v>
      </c>
      <c r="E30" s="24">
        <v>0.12307692307692308</v>
      </c>
      <c r="F30" s="24">
        <v>0.17073170731707318</v>
      </c>
      <c r="G30" s="25">
        <v>0.14049586776859505</v>
      </c>
      <c r="H30" s="31">
        <f>AVERAGE(C30:G30)</f>
        <v>0.13963561030196575</v>
      </c>
    </row>
    <row r="31" spans="1:8" x14ac:dyDescent="0.25">
      <c r="A31" s="21"/>
      <c r="B31" s="22" t="s">
        <v>35</v>
      </c>
      <c r="C31" s="23">
        <v>0.36842105263157893</v>
      </c>
      <c r="D31" s="24">
        <v>0.36868686868686867</v>
      </c>
      <c r="E31" s="24">
        <v>0.28205128205128205</v>
      </c>
      <c r="F31" s="24">
        <v>0.3902439024390244</v>
      </c>
      <c r="G31" s="25">
        <v>0.33057851239669422</v>
      </c>
      <c r="H31" s="31">
        <f>AVERAGE(C31:G31)</f>
        <v>0.34799632364108962</v>
      </c>
    </row>
    <row r="32" spans="1:8" x14ac:dyDescent="0.25">
      <c r="A32" s="21"/>
      <c r="B32" s="22" t="s">
        <v>36</v>
      </c>
      <c r="C32" s="23">
        <v>0.12955465587044535</v>
      </c>
      <c r="D32" s="24">
        <v>0.18181818181818182</v>
      </c>
      <c r="E32" s="24">
        <v>0.2</v>
      </c>
      <c r="F32" s="24">
        <v>0.21138211382113822</v>
      </c>
      <c r="G32" s="25">
        <v>0.17355371900826447</v>
      </c>
      <c r="H32" s="31">
        <f>AVERAGE(C32:G32)</f>
        <v>0.17926173410360596</v>
      </c>
    </row>
    <row r="33" spans="1:8" x14ac:dyDescent="0.25">
      <c r="A33" s="21"/>
      <c r="B33" s="22" t="s">
        <v>37</v>
      </c>
      <c r="C33" s="23">
        <v>0.1417004048582996</v>
      </c>
      <c r="D33" s="24">
        <v>0.16161616161616163</v>
      </c>
      <c r="E33" s="24">
        <v>0.15384615384615385</v>
      </c>
      <c r="F33" s="24">
        <v>0.13821138211382114</v>
      </c>
      <c r="G33" s="25">
        <v>0.14049586776859505</v>
      </c>
      <c r="H33" s="31">
        <f>AVERAGE(C33:G33)</f>
        <v>0.14717399404060624</v>
      </c>
    </row>
    <row r="34" spans="1:8" x14ac:dyDescent="0.25">
      <c r="A34" s="21"/>
      <c r="B34" s="22" t="s">
        <v>38</v>
      </c>
      <c r="C34" s="23">
        <v>0.20242914979757085</v>
      </c>
      <c r="D34" s="24">
        <v>0.19696969696969696</v>
      </c>
      <c r="E34" s="24">
        <v>0.23589743589743586</v>
      </c>
      <c r="F34" s="24">
        <v>0.15447154471544716</v>
      </c>
      <c r="G34" s="25">
        <v>0.16528925619834711</v>
      </c>
      <c r="H34" s="31">
        <f>AVERAGE(C34:G34)</f>
        <v>0.19101141671569957</v>
      </c>
    </row>
    <row r="35" spans="1:8" ht="24" x14ac:dyDescent="0.25">
      <c r="A35" s="21"/>
      <c r="B35" s="22" t="s">
        <v>39</v>
      </c>
      <c r="C35" s="23">
        <v>0.26720647773279355</v>
      </c>
      <c r="D35" s="24">
        <v>0.10606060606060605</v>
      </c>
      <c r="E35" s="24">
        <v>0.15384615384615385</v>
      </c>
      <c r="F35" s="24">
        <v>0.1951219512195122</v>
      </c>
      <c r="G35" s="25">
        <v>0.19008264462809918</v>
      </c>
      <c r="H35" s="31">
        <f>AVERAGE(C35:G35)</f>
        <v>0.18246356669743297</v>
      </c>
    </row>
    <row r="36" spans="1:8" x14ac:dyDescent="0.25">
      <c r="A36" s="21"/>
      <c r="B36" s="22" t="s">
        <v>40</v>
      </c>
      <c r="C36" s="23">
        <v>0.16194331983805668</v>
      </c>
      <c r="D36" s="24">
        <v>0.19191919191919191</v>
      </c>
      <c r="E36" s="24">
        <v>0.18461538461538463</v>
      </c>
      <c r="F36" s="24">
        <v>0.11382113821138211</v>
      </c>
      <c r="G36" s="25">
        <v>0.23140495867768596</v>
      </c>
      <c r="H36" s="31">
        <f>AVERAGE(C36:G36)</f>
        <v>0.17674079865234024</v>
      </c>
    </row>
    <row r="37" spans="1:8" x14ac:dyDescent="0.25">
      <c r="A37" s="21"/>
      <c r="B37" s="22" t="s">
        <v>41</v>
      </c>
      <c r="C37" s="23">
        <v>0.10526315789473684</v>
      </c>
      <c r="D37" s="24">
        <v>0.13636363636363635</v>
      </c>
      <c r="E37" s="24">
        <v>9.7435897435897451E-2</v>
      </c>
      <c r="F37" s="24">
        <v>0.12195121951219512</v>
      </c>
      <c r="G37" s="25">
        <v>0.11570247933884298</v>
      </c>
      <c r="H37" s="31">
        <f>AVERAGE(C37:G37)</f>
        <v>0.11534327810906175</v>
      </c>
    </row>
    <row r="38" spans="1:8" x14ac:dyDescent="0.25">
      <c r="A38" s="21"/>
      <c r="B38" s="22" t="s">
        <v>42</v>
      </c>
      <c r="C38" s="23">
        <v>0.21052631578947367</v>
      </c>
      <c r="D38" s="24">
        <v>0.28282828282828282</v>
      </c>
      <c r="E38" s="24">
        <v>0.1948717948717949</v>
      </c>
      <c r="F38" s="24">
        <v>0.24390243902439024</v>
      </c>
      <c r="G38" s="25">
        <v>0.19008264462809918</v>
      </c>
      <c r="H38" s="31">
        <f>AVERAGE(C38:G38)</f>
        <v>0.22444229542840816</v>
      </c>
    </row>
    <row r="39" spans="1:8" ht="24" x14ac:dyDescent="0.25">
      <c r="A39" s="21"/>
      <c r="B39" s="22" t="s">
        <v>43</v>
      </c>
      <c r="C39" s="23">
        <v>4.8582995951416998E-2</v>
      </c>
      <c r="D39" s="24">
        <v>6.0606060606060608E-2</v>
      </c>
      <c r="E39" s="24">
        <v>5.6410256410256411E-2</v>
      </c>
      <c r="F39" s="24">
        <v>4.878048780487805E-2</v>
      </c>
      <c r="G39" s="25">
        <v>9.0909090909090912E-2</v>
      </c>
      <c r="H39" s="31">
        <f>AVERAGE(C39:G39)</f>
        <v>6.1057778336340587E-2</v>
      </c>
    </row>
    <row r="40" spans="1:8" ht="24" x14ac:dyDescent="0.25">
      <c r="A40" s="21"/>
      <c r="B40" s="22" t="s">
        <v>44</v>
      </c>
      <c r="C40" s="23">
        <v>0.27530364372469635</v>
      </c>
      <c r="D40" s="24">
        <v>0.29797979797979796</v>
      </c>
      <c r="E40" s="24">
        <v>0.25641025641025639</v>
      </c>
      <c r="F40" s="24">
        <v>0.24390243902439024</v>
      </c>
      <c r="G40" s="25">
        <v>0.2231404958677686</v>
      </c>
      <c r="H40" s="31">
        <f>AVERAGE(C40:G40)</f>
        <v>0.25934732660138188</v>
      </c>
    </row>
    <row r="41" spans="1:8" ht="24.75" thickBot="1" x14ac:dyDescent="0.3">
      <c r="A41" s="26"/>
      <c r="B41" s="27" t="s">
        <v>45</v>
      </c>
      <c r="C41" s="28">
        <v>0.26720647773279355</v>
      </c>
      <c r="D41" s="29">
        <v>0.25757575757575757</v>
      </c>
      <c r="E41" s="29">
        <v>0.26153846153846155</v>
      </c>
      <c r="F41" s="29">
        <v>0.18699186991869918</v>
      </c>
      <c r="G41" s="30">
        <v>0.18181818181818182</v>
      </c>
      <c r="H41" s="31">
        <f>AVERAGE(C41:G41)</f>
        <v>0.23102614971677876</v>
      </c>
    </row>
    <row r="42" spans="1:8" ht="15.75" thickTop="1" x14ac:dyDescent="0.25">
      <c r="C42" s="32">
        <f>AVERAGE(C6:C41)</f>
        <v>0.19804318488529021</v>
      </c>
      <c r="D42" s="32">
        <f>AVERAGE(D6:D41)</f>
        <v>0.1847643097643098</v>
      </c>
      <c r="E42" s="32">
        <f>AVERAGE(E6:E41)</f>
        <v>0.16980056980056984</v>
      </c>
      <c r="F42" s="32">
        <f>AVERAGE(F6:F41)</f>
        <v>0.17502258355916894</v>
      </c>
      <c r="G42" s="32">
        <f>AVERAGE(G6:G41)</f>
        <v>0.17768595041322316</v>
      </c>
      <c r="H42" s="32">
        <f>AVERAGE(H6:H41)</f>
        <v>0.18106331968451228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24.75" thickTop="1" x14ac:dyDescent="0.25">
      <c r="A49" s="16" t="s">
        <v>8</v>
      </c>
      <c r="B49" s="17" t="s">
        <v>9</v>
      </c>
      <c r="C49" s="18">
        <f>C6 -($H6*C$42/$H$42)</f>
        <v>3.0493694145174277E-2</v>
      </c>
      <c r="D49" s="19">
        <f t="shared" ref="D49:G49" si="0">D6 -($H6*D$42/$H$42)</f>
        <v>-4.6534142642406268E-2</v>
      </c>
      <c r="E49" s="19">
        <f t="shared" si="0"/>
        <v>2.2370958822926418E-2</v>
      </c>
      <c r="F49" s="19">
        <f t="shared" si="0"/>
        <v>2.9497538823285041E-2</v>
      </c>
      <c r="G49" s="20">
        <f t="shared" si="0"/>
        <v>-3.5828049148980218E-2</v>
      </c>
    </row>
    <row r="50" spans="1:7" ht="24" x14ac:dyDescent="0.25">
      <c r="A50" s="21"/>
      <c r="B50" s="22" t="s">
        <v>10</v>
      </c>
      <c r="C50" s="23">
        <f t="shared" ref="C50:G50" si="1">C7 -($H7*C$42/$H$42)</f>
        <v>-1.2440309787992376E-2</v>
      </c>
      <c r="D50" s="24">
        <f t="shared" si="1"/>
        <v>2.6896390555973954E-2</v>
      </c>
      <c r="E50" s="24">
        <f t="shared" si="1"/>
        <v>2.3900389437761571E-2</v>
      </c>
      <c r="F50" s="24">
        <f t="shared" si="1"/>
        <v>-3.9654973851546038E-2</v>
      </c>
      <c r="G50" s="25">
        <f t="shared" si="1"/>
        <v>1.2985036458023347E-3</v>
      </c>
    </row>
    <row r="51" spans="1:7" ht="24" x14ac:dyDescent="0.25">
      <c r="A51" s="21"/>
      <c r="B51" s="22" t="s">
        <v>11</v>
      </c>
      <c r="C51" s="23">
        <f t="shared" ref="C51:G51" si="2">C8 -($H8*C$42/$H$42)</f>
        <v>3.1496676643128718E-2</v>
      </c>
      <c r="D51" s="24">
        <f t="shared" si="2"/>
        <v>-1.2834657146900214E-2</v>
      </c>
      <c r="E51" s="24">
        <f t="shared" si="2"/>
        <v>6.4571055268645483E-2</v>
      </c>
      <c r="F51" s="24">
        <f t="shared" si="2"/>
        <v>-7.0099438482334409E-2</v>
      </c>
      <c r="G51" s="25">
        <f t="shared" si="2"/>
        <v>-1.3133636282540134E-2</v>
      </c>
    </row>
    <row r="52" spans="1:7" ht="24" x14ac:dyDescent="0.25">
      <c r="A52" s="21"/>
      <c r="B52" s="22" t="s">
        <v>12</v>
      </c>
      <c r="C52" s="23">
        <f t="shared" ref="C52:G52" si="3">C9 -($H9*C$42/$H$42)</f>
        <v>7.400496232685741E-2</v>
      </c>
      <c r="D52" s="24">
        <f t="shared" si="3"/>
        <v>-3.3739610070138065E-2</v>
      </c>
      <c r="E52" s="24">
        <f t="shared" si="3"/>
        <v>-2.055988867594849E-2</v>
      </c>
      <c r="F52" s="24">
        <f t="shared" si="3"/>
        <v>-5.4974308234795044E-2</v>
      </c>
      <c r="G52" s="25">
        <f t="shared" si="3"/>
        <v>3.5268844654023385E-2</v>
      </c>
    </row>
    <row r="53" spans="1:7" ht="24" x14ac:dyDescent="0.25">
      <c r="A53" s="21"/>
      <c r="B53" s="22" t="s">
        <v>13</v>
      </c>
      <c r="C53" s="23">
        <f t="shared" ref="C53:G53" si="4">C10 -($H10*C$42/$H$42)</f>
        <v>2.0463875586092306E-2</v>
      </c>
      <c r="D53" s="24">
        <f t="shared" si="4"/>
        <v>-2.6861808705223006E-2</v>
      </c>
      <c r="E53" s="24">
        <f t="shared" si="4"/>
        <v>6.9862872364467865E-3</v>
      </c>
      <c r="F53" s="24">
        <f t="shared" si="4"/>
        <v>3.2341645240683364E-2</v>
      </c>
      <c r="G53" s="25">
        <f t="shared" si="4"/>
        <v>-3.2929999358000117E-2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-2.367680633433121E-2</v>
      </c>
      <c r="D54" s="24">
        <f t="shared" si="5"/>
        <v>4.2595054968332921E-2</v>
      </c>
      <c r="E54" s="24">
        <f t="shared" si="5"/>
        <v>-1.1459165183474215E-2</v>
      </c>
      <c r="F54" s="24">
        <f t="shared" si="5"/>
        <v>4.4213023247630795E-3</v>
      </c>
      <c r="G54" s="25">
        <f t="shared" si="5"/>
        <v>-1.1880385775290908E-2</v>
      </c>
    </row>
    <row r="55" spans="1:7" ht="24" x14ac:dyDescent="0.25">
      <c r="A55" s="21"/>
      <c r="B55" s="22" t="s">
        <v>15</v>
      </c>
      <c r="C55" s="23">
        <f t="shared" ref="C55:G55" si="6">C12 -($H12*C$42/$H$42)</f>
        <v>6.6156283215832612E-2</v>
      </c>
      <c r="D55" s="24">
        <f t="shared" si="6"/>
        <v>-1.4321027498645833E-2</v>
      </c>
      <c r="E55" s="24">
        <f t="shared" si="6"/>
        <v>2.3791771270353923E-3</v>
      </c>
      <c r="F55" s="24">
        <f t="shared" si="6"/>
        <v>-5.574730490994681E-2</v>
      </c>
      <c r="G55" s="25">
        <f t="shared" si="6"/>
        <v>1.5328720657236672E-3</v>
      </c>
    </row>
    <row r="56" spans="1:7" ht="24" x14ac:dyDescent="0.25">
      <c r="A56" s="21"/>
      <c r="B56" s="22" t="s">
        <v>16</v>
      </c>
      <c r="C56" s="23">
        <f t="shared" ref="C56:G56" si="7">C13 -($H13*C$42/$H$42)</f>
        <v>-4.9335702537382509E-3</v>
      </c>
      <c r="D56" s="24">
        <f t="shared" si="7"/>
        <v>6.5777349101547034E-2</v>
      </c>
      <c r="E56" s="24">
        <f t="shared" si="7"/>
        <v>4.2491703465727171E-2</v>
      </c>
      <c r="F56" s="24">
        <f t="shared" si="7"/>
        <v>-4.7351184821178949E-2</v>
      </c>
      <c r="G56" s="25">
        <f t="shared" si="7"/>
        <v>-5.5984297492358059E-2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1.7319011357758735E-2</v>
      </c>
      <c r="D57" s="24">
        <f t="shared" si="8"/>
        <v>9.2057918069610722E-3</v>
      </c>
      <c r="E57" s="24">
        <f t="shared" si="8"/>
        <v>-3.2635499643277333E-2</v>
      </c>
      <c r="F57" s="24">
        <f t="shared" si="8"/>
        <v>2.9052771621768114E-3</v>
      </c>
      <c r="G57" s="25">
        <f t="shared" si="8"/>
        <v>3.2054193163802147E-3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-4.6775599152318478E-2</v>
      </c>
      <c r="D58" s="24">
        <f t="shared" si="9"/>
        <v>-3.077640582041323E-2</v>
      </c>
      <c r="E58" s="24">
        <f t="shared" si="9"/>
        <v>3.2246075205456651E-2</v>
      </c>
      <c r="F58" s="24">
        <f t="shared" si="9"/>
        <v>1.8973926135253949E-3</v>
      </c>
      <c r="G58" s="25">
        <f t="shared" si="9"/>
        <v>4.3408537153749358E-2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-4.0879988654721464E-2</v>
      </c>
      <c r="D59" s="24">
        <f t="shared" si="10"/>
        <v>8.7610361726514624E-3</v>
      </c>
      <c r="E59" s="24">
        <f t="shared" si="10"/>
        <v>-1.7532281474037376E-3</v>
      </c>
      <c r="F59" s="24">
        <f t="shared" si="10"/>
        <v>3.3127649071203788E-2</v>
      </c>
      <c r="G59" s="25">
        <f t="shared" si="10"/>
        <v>7.4453155826970097E-4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4.5135411750104604E-3</v>
      </c>
      <c r="D60" s="24">
        <f t="shared" si="11"/>
        <v>-4.2172863126753821E-2</v>
      </c>
      <c r="E60" s="24">
        <f t="shared" si="11"/>
        <v>-1.1738818360451236E-3</v>
      </c>
      <c r="F60" s="24">
        <f t="shared" si="11"/>
        <v>6.8928159786632026E-3</v>
      </c>
      <c r="G60" s="25">
        <f t="shared" si="11"/>
        <v>3.1940387809124962E-2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4.1872797867625849E-2</v>
      </c>
      <c r="D61" s="24">
        <f t="shared" si="12"/>
        <v>-1.4657709194325907E-2</v>
      </c>
      <c r="E61" s="24">
        <f t="shared" si="12"/>
        <v>-1.4740003088635878E-2</v>
      </c>
      <c r="F61" s="24">
        <f t="shared" si="12"/>
        <v>-6.2856916487293024E-3</v>
      </c>
      <c r="G61" s="25">
        <f t="shared" si="12"/>
        <v>-6.1893939359352335E-3</v>
      </c>
    </row>
    <row r="62" spans="1:7" ht="24" x14ac:dyDescent="0.25">
      <c r="A62" s="21"/>
      <c r="B62" s="22" t="s">
        <v>22</v>
      </c>
      <c r="C62" s="23">
        <f t="shared" ref="C62:G62" si="13">C19 -($H19*C$42/$H$42)</f>
        <v>7.4480126025060073E-3</v>
      </c>
      <c r="D62" s="24">
        <f t="shared" si="13"/>
        <v>-9.1321188845220752E-3</v>
      </c>
      <c r="E62" s="24">
        <f t="shared" si="13"/>
        <v>-8.9143008416539687E-3</v>
      </c>
      <c r="F62" s="24">
        <f t="shared" si="13"/>
        <v>3.3876427438376766E-2</v>
      </c>
      <c r="G62" s="25">
        <f t="shared" si="13"/>
        <v>-2.3278020314707062E-2</v>
      </c>
    </row>
    <row r="63" spans="1:7" ht="24" x14ac:dyDescent="0.25">
      <c r="A63" s="21"/>
      <c r="B63" s="22" t="s">
        <v>23</v>
      </c>
      <c r="C63" s="23">
        <f t="shared" ref="C63:G63" si="14">C20 -($H20*C$42/$H$42)</f>
        <v>-2.8749940401346277E-2</v>
      </c>
      <c r="D63" s="24">
        <f t="shared" si="14"/>
        <v>3.6631715041908208E-2</v>
      </c>
      <c r="E63" s="24">
        <f t="shared" si="14"/>
        <v>-5.1863517094675154E-2</v>
      </c>
      <c r="F63" s="24">
        <f t="shared" si="14"/>
        <v>2.1724272787875948E-2</v>
      </c>
      <c r="G63" s="25">
        <f t="shared" si="14"/>
        <v>2.2257469666236901E-2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1.1800758461966432E-2</v>
      </c>
      <c r="D64" s="24">
        <f t="shared" si="15"/>
        <v>1.1353669938795177E-2</v>
      </c>
      <c r="E64" s="24">
        <f t="shared" si="15"/>
        <v>-3.429453978827296E-2</v>
      </c>
      <c r="F64" s="24">
        <f t="shared" si="15"/>
        <v>3.4145234316154113E-2</v>
      </c>
      <c r="G64" s="25">
        <f t="shared" si="15"/>
        <v>-2.3005122928642985E-2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-1.6511572161053284E-2</v>
      </c>
      <c r="D65" s="24">
        <f t="shared" si="16"/>
        <v>-2.9024480788631513E-2</v>
      </c>
      <c r="E65" s="24">
        <f t="shared" si="16"/>
        <v>1.7011304410530281E-2</v>
      </c>
      <c r="F65" s="24">
        <f t="shared" si="16"/>
        <v>-1.4610728849229329E-2</v>
      </c>
      <c r="G65" s="25">
        <f t="shared" si="16"/>
        <v>4.3135477388383595E-2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-1.8597411547145504E-2</v>
      </c>
      <c r="D66" s="24">
        <f t="shared" si="17"/>
        <v>8.3322739637291254E-3</v>
      </c>
      <c r="E66" s="24">
        <f t="shared" si="17"/>
        <v>4.1802463712145854E-3</v>
      </c>
      <c r="F66" s="24">
        <f t="shared" si="17"/>
        <v>1.9307167927441832E-2</v>
      </c>
      <c r="G66" s="25">
        <f t="shared" si="17"/>
        <v>-1.3222276715240566E-2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-1.056829506768367E-2</v>
      </c>
      <c r="D67" s="24">
        <f t="shared" si="18"/>
        <v>8.0536890276345779E-3</v>
      </c>
      <c r="E67" s="24">
        <f t="shared" si="18"/>
        <v>-8.5049569941545305E-3</v>
      </c>
      <c r="F67" s="24">
        <f t="shared" si="18"/>
        <v>9.5057045224150039E-3</v>
      </c>
      <c r="G67" s="25">
        <f t="shared" si="18"/>
        <v>1.5138585117883685E-3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-1.2976656051756894E-2</v>
      </c>
      <c r="D68" s="24">
        <f t="shared" si="19"/>
        <v>-5.6009624060153473E-4</v>
      </c>
      <c r="E68" s="24">
        <f t="shared" si="19"/>
        <v>-2.9111195507746102E-2</v>
      </c>
      <c r="F68" s="24">
        <f t="shared" si="19"/>
        <v>3.3397245722785199E-2</v>
      </c>
      <c r="G68" s="25">
        <f t="shared" si="19"/>
        <v>9.2507020773190674E-3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-2.6639228918840574E-2</v>
      </c>
      <c r="D69" s="24">
        <f t="shared" si="20"/>
        <v>6.4154565163073357E-2</v>
      </c>
      <c r="E69" s="24">
        <f t="shared" si="20"/>
        <v>1.4699447132290322E-3</v>
      </c>
      <c r="F69" s="24">
        <f t="shared" si="20"/>
        <v>-4.4073324911423434E-2</v>
      </c>
      <c r="G69" s="25">
        <f t="shared" si="20"/>
        <v>5.088043953960758E-3</v>
      </c>
    </row>
    <row r="70" spans="1:7" x14ac:dyDescent="0.25">
      <c r="A70" s="21"/>
      <c r="B70" s="22" t="s">
        <v>31</v>
      </c>
      <c r="C70" s="23">
        <f t="shared" ref="C70:G70" si="21">C27 -($H27*C$42/$H$42)</f>
        <v>-1.1258559305729776E-2</v>
      </c>
      <c r="D70" s="24">
        <f t="shared" si="21"/>
        <v>-3.3966576851979707E-2</v>
      </c>
      <c r="E70" s="24">
        <f t="shared" si="21"/>
        <v>2.5385372340802376E-2</v>
      </c>
      <c r="F70" s="24">
        <f t="shared" si="21"/>
        <v>2.6111504849428174E-2</v>
      </c>
      <c r="G70" s="25">
        <f t="shared" si="21"/>
        <v>-6.2717410325218714E-3</v>
      </c>
    </row>
    <row r="71" spans="1:7" x14ac:dyDescent="0.25">
      <c r="A71" s="21"/>
      <c r="B71" s="22" t="s">
        <v>32</v>
      </c>
      <c r="C71" s="23">
        <f t="shared" ref="C71:G71" si="22">C28 -($H28*C$42/$H$42)</f>
        <v>6.1896513917616858E-2</v>
      </c>
      <c r="D71" s="24">
        <f t="shared" si="22"/>
        <v>-2.9669568826003134E-2</v>
      </c>
      <c r="E71" s="24">
        <f t="shared" si="22"/>
        <v>-5.9340353780106103E-2</v>
      </c>
      <c r="F71" s="24">
        <f t="shared" si="22"/>
        <v>9.7662625485261945E-4</v>
      </c>
      <c r="G71" s="25">
        <f t="shared" si="22"/>
        <v>2.6136782433638761E-2</v>
      </c>
    </row>
    <row r="72" spans="1:7" x14ac:dyDescent="0.25">
      <c r="A72" s="21"/>
      <c r="B72" s="22" t="s">
        <v>33</v>
      </c>
      <c r="C72" s="23">
        <f t="shared" ref="C72:G72" si="23">C29 -($H29*C$42/$H$42)</f>
        <v>5.8013188910593594E-2</v>
      </c>
      <c r="D72" s="24">
        <f t="shared" si="23"/>
        <v>-4.479596550563214E-2</v>
      </c>
      <c r="E72" s="24">
        <f t="shared" si="23"/>
        <v>-5.3441444599331395E-2</v>
      </c>
      <c r="F72" s="24">
        <f t="shared" si="23"/>
        <v>3.4079615111997086E-3</v>
      </c>
      <c r="G72" s="25">
        <f t="shared" si="23"/>
        <v>3.681625968316965E-2</v>
      </c>
    </row>
    <row r="73" spans="1:7" x14ac:dyDescent="0.25">
      <c r="A73" s="21"/>
      <c r="B73" s="22" t="s">
        <v>34</v>
      </c>
      <c r="C73" s="23">
        <f t="shared" ref="C73:G73" si="24">C30 -($H30*C$42/$H$42)</f>
        <v>-3.5321535902767737E-2</v>
      </c>
      <c r="D73" s="24">
        <f t="shared" si="24"/>
        <v>3.9748412356545859E-3</v>
      </c>
      <c r="E73" s="24">
        <f t="shared" si="24"/>
        <v>-7.8728807543397006E-3</v>
      </c>
      <c r="F73" s="24">
        <f t="shared" si="24"/>
        <v>3.5754698641351668E-2</v>
      </c>
      <c r="G73" s="25">
        <f t="shared" si="24"/>
        <v>3.4648767801008784E-3</v>
      </c>
    </row>
    <row r="74" spans="1:7" x14ac:dyDescent="0.25">
      <c r="A74" s="21"/>
      <c r="B74" s="22" t="s">
        <v>35</v>
      </c>
      <c r="C74" s="23">
        <f t="shared" ref="C74:G74" si="25">C31 -($H31*C$42/$H$42)</f>
        <v>-1.2209880140105489E-2</v>
      </c>
      <c r="D74" s="24">
        <f t="shared" si="25"/>
        <v>1.3577392896322205E-2</v>
      </c>
      <c r="E74" s="24">
        <f t="shared" si="25"/>
        <v>-4.4298495174275754E-2</v>
      </c>
      <c r="F74" s="24">
        <f t="shared" si="25"/>
        <v>5.3857627522150286E-2</v>
      </c>
      <c r="G74" s="25">
        <f t="shared" si="25"/>
        <v>-1.0926645104092192E-2</v>
      </c>
    </row>
    <row r="75" spans="1:7" x14ac:dyDescent="0.25">
      <c r="A75" s="21"/>
      <c r="B75" s="22" t="s">
        <v>36</v>
      </c>
      <c r="C75" s="23">
        <f t="shared" ref="C75:G75" si="26">C32 -($H32*C$42/$H$42)</f>
        <v>-6.6517993254715274E-2</v>
      </c>
      <c r="D75" s="24">
        <f t="shared" si="26"/>
        <v>-1.1077174004830159E-3</v>
      </c>
      <c r="E75" s="24">
        <f t="shared" si="26"/>
        <v>3.1888951073759692E-2</v>
      </c>
      <c r="F75" s="24">
        <f t="shared" si="26"/>
        <v>3.8101010333264712E-2</v>
      </c>
      <c r="G75" s="25">
        <f t="shared" si="26"/>
        <v>-2.3642507518265576E-3</v>
      </c>
    </row>
    <row r="76" spans="1:7" x14ac:dyDescent="0.25">
      <c r="A76" s="21"/>
      <c r="B76" s="22" t="s">
        <v>37</v>
      </c>
      <c r="C76" s="23">
        <f t="shared" ref="C76:G76" si="27">C33 -($H33*C$42/$H$42)</f>
        <v>-1.927536076267905E-2</v>
      </c>
      <c r="D76" s="24">
        <f t="shared" si="27"/>
        <v>1.1433885760676832E-2</v>
      </c>
      <c r="E76" s="24">
        <f t="shared" si="27"/>
        <v>1.5826879199781541E-2</v>
      </c>
      <c r="F76" s="24">
        <f t="shared" si="27"/>
        <v>-4.0525105099921688E-3</v>
      </c>
      <c r="G76" s="25">
        <f t="shared" si="27"/>
        <v>-3.9328936877875142E-3</v>
      </c>
    </row>
    <row r="77" spans="1:7" x14ac:dyDescent="0.25">
      <c r="A77" s="21"/>
      <c r="B77" s="22" t="s">
        <v>38</v>
      </c>
      <c r="C77" s="23">
        <f t="shared" ref="C77:G77" si="28">C34 -($H34*C$42/$H$42)</f>
        <v>-6.4950507624405573E-3</v>
      </c>
      <c r="D77" s="24">
        <f t="shared" si="28"/>
        <v>2.0539480036849411E-3</v>
      </c>
      <c r="E77" s="24">
        <f t="shared" si="28"/>
        <v>5.6767574292925616E-2</v>
      </c>
      <c r="F77" s="24">
        <f t="shared" si="28"/>
        <v>-3.0167241876613765E-2</v>
      </c>
      <c r="G77" s="25">
        <f t="shared" si="28"/>
        <v>-2.2159229657556734E-2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6.7631732625653224E-2</v>
      </c>
      <c r="D78" s="24">
        <f t="shared" si="29"/>
        <v>-8.0132572197292723E-2</v>
      </c>
      <c r="E78" s="24">
        <f t="shared" si="29"/>
        <v>-1.7267562874895309E-2</v>
      </c>
      <c r="F78" s="24">
        <f t="shared" si="29"/>
        <v>1.8745836474405586E-2</v>
      </c>
      <c r="G78" s="25">
        <f t="shared" si="29"/>
        <v>1.102256597212864E-2</v>
      </c>
    </row>
    <row r="79" spans="1:7" x14ac:dyDescent="0.25">
      <c r="A79" s="21"/>
      <c r="B79" s="22" t="s">
        <v>40</v>
      </c>
      <c r="C79" s="23">
        <f t="shared" ref="C79:G79" si="30">C36 -($H36*C$42/$H$42)</f>
        <v>-3.1371984030600292E-2</v>
      </c>
      <c r="D79" s="24">
        <f t="shared" si="30"/>
        <v>1.156575684967151E-2</v>
      </c>
      <c r="E79" s="24">
        <f t="shared" si="30"/>
        <v>1.8868460442856033E-2</v>
      </c>
      <c r="F79" s="24">
        <f t="shared" si="30"/>
        <v>-5.7023134689074731E-2</v>
      </c>
      <c r="G79" s="25">
        <f t="shared" si="30"/>
        <v>5.7960901427146994E-2</v>
      </c>
    </row>
    <row r="80" spans="1:7" x14ac:dyDescent="0.25">
      <c r="A80" s="21"/>
      <c r="B80" s="22" t="s">
        <v>41</v>
      </c>
      <c r="C80" s="23">
        <f t="shared" ref="C80:G80" si="31">C37 -($H37*C$42/$H$42)</f>
        <v>-2.0896851717537468E-2</v>
      </c>
      <c r="D80" s="24">
        <f t="shared" si="31"/>
        <v>1.866270608738374E-2</v>
      </c>
      <c r="E80" s="24">
        <f t="shared" si="31"/>
        <v>-1.0732639293187851E-2</v>
      </c>
      <c r="F80" s="24">
        <f t="shared" si="31"/>
        <v>1.0456088604360952E-2</v>
      </c>
      <c r="G80" s="25">
        <f t="shared" si="31"/>
        <v>2.5106963189802378E-3</v>
      </c>
    </row>
    <row r="81" spans="1:7" x14ac:dyDescent="0.25">
      <c r="A81" s="21"/>
      <c r="B81" s="22" t="s">
        <v>42</v>
      </c>
      <c r="C81" s="23">
        <f t="shared" ref="C81:G81" si="32">C38 -($H38*C$42/$H$42)</f>
        <v>-3.4963864590828092E-2</v>
      </c>
      <c r="D81" s="24">
        <f t="shared" si="32"/>
        <v>5.3798317681265306E-2</v>
      </c>
      <c r="E81" s="24">
        <f t="shared" si="32"/>
        <v>-1.5609431902881388E-2</v>
      </c>
      <c r="F81" s="24">
        <f t="shared" si="32"/>
        <v>2.6948113464267537E-2</v>
      </c>
      <c r="G81" s="25">
        <f t="shared" si="32"/>
        <v>-3.017313465182403E-2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-1.8200695548431796E-2</v>
      </c>
      <c r="D82" s="24">
        <f t="shared" si="33"/>
        <v>-1.6997575448101307E-3</v>
      </c>
      <c r="E82" s="24">
        <f t="shared" si="33"/>
        <v>-8.4952193873375631E-4</v>
      </c>
      <c r="F82" s="24">
        <f t="shared" si="33"/>
        <v>-1.0240246651055392E-2</v>
      </c>
      <c r="G82" s="25">
        <f t="shared" si="33"/>
        <v>3.0990221683030929E-2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-8.3649128947070883E-3</v>
      </c>
      <c r="D83" s="24">
        <f t="shared" si="34"/>
        <v>3.3331332060711316E-2</v>
      </c>
      <c r="E83" s="24">
        <f t="shared" si="34"/>
        <v>1.3195209265972896E-2</v>
      </c>
      <c r="F83" s="24">
        <f t="shared" si="34"/>
        <v>-6.7923964620494326E-3</v>
      </c>
      <c r="G83" s="25">
        <f t="shared" si="34"/>
        <v>-3.136923196992833E-2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1.4515018405648727E-2</v>
      </c>
      <c r="D84" s="29">
        <f t="shared" si="35"/>
        <v>2.1827362128781086E-2</v>
      </c>
      <c r="E84" s="29">
        <f t="shared" si="35"/>
        <v>4.4882918443963166E-2</v>
      </c>
      <c r="F84" s="29">
        <f t="shared" si="35"/>
        <v>-3.6326655686664933E-2</v>
      </c>
      <c r="G84" s="30">
        <f t="shared" si="35"/>
        <v>-4.4898643291728879E-2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406B-73F6-470B-B171-35C976BC9D03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0.291497975708502</v>
      </c>
      <c r="D6" s="19">
        <v>0.25252525252525254</v>
      </c>
      <c r="E6" s="19">
        <v>0.22564102564102564</v>
      </c>
      <c r="F6" s="19">
        <v>0.21138211382113822</v>
      </c>
      <c r="G6" s="20">
        <v>0.16528925619834711</v>
      </c>
      <c r="H6" s="31">
        <f>AVERAGE(C6:G6)</f>
        <v>0.22926712477885308</v>
      </c>
    </row>
    <row r="7" spans="1:8" ht="24" x14ac:dyDescent="0.25">
      <c r="A7" s="21"/>
      <c r="B7" s="22" t="s">
        <v>48</v>
      </c>
      <c r="C7" s="23">
        <v>0.14979757085020243</v>
      </c>
      <c r="D7" s="24">
        <v>0.21717171717171721</v>
      </c>
      <c r="E7" s="24">
        <v>0.18461538461538463</v>
      </c>
      <c r="F7" s="24">
        <v>0.13821138211382114</v>
      </c>
      <c r="G7" s="25">
        <v>0.18181818181818182</v>
      </c>
      <c r="H7" s="31">
        <f>AVERAGE(C7:G7)</f>
        <v>0.17432284731386144</v>
      </c>
    </row>
    <row r="8" spans="1:8" ht="24" x14ac:dyDescent="0.25">
      <c r="A8" s="21"/>
      <c r="B8" s="22" t="s">
        <v>49</v>
      </c>
      <c r="C8" s="23">
        <v>0.25101214574898784</v>
      </c>
      <c r="D8" s="24">
        <v>0.24747474747474749</v>
      </c>
      <c r="E8" s="24">
        <v>0.25128205128205128</v>
      </c>
      <c r="F8" s="24">
        <v>0.21951219512195125</v>
      </c>
      <c r="G8" s="25">
        <v>0.23966942148760331</v>
      </c>
      <c r="H8" s="31">
        <f>AVERAGE(C8:G8)</f>
        <v>0.24179011222306826</v>
      </c>
    </row>
    <row r="9" spans="1:8" ht="24" x14ac:dyDescent="0.25">
      <c r="A9" s="21"/>
      <c r="B9" s="22" t="s">
        <v>50</v>
      </c>
      <c r="C9" s="23">
        <v>0.13765182186234817</v>
      </c>
      <c r="D9" s="24">
        <v>0.15656565656565657</v>
      </c>
      <c r="E9" s="24">
        <v>0.13333333333333333</v>
      </c>
      <c r="F9" s="24">
        <v>0.10569105691056911</v>
      </c>
      <c r="G9" s="25">
        <v>0.17355371900826447</v>
      </c>
      <c r="H9" s="31">
        <f>AVERAGE(C9:G9)</f>
        <v>0.14135911753603431</v>
      </c>
    </row>
    <row r="10" spans="1:8" ht="24" x14ac:dyDescent="0.25">
      <c r="A10" s="21"/>
      <c r="B10" s="22" t="s">
        <v>51</v>
      </c>
      <c r="C10" s="23">
        <v>0.40890688259109309</v>
      </c>
      <c r="D10" s="24">
        <v>0.42929292929292928</v>
      </c>
      <c r="E10" s="24">
        <v>0.3487179487179487</v>
      </c>
      <c r="F10" s="24">
        <v>0.30081300813008133</v>
      </c>
      <c r="G10" s="25">
        <v>0.32231404958677684</v>
      </c>
      <c r="H10" s="31">
        <f>AVERAGE(C10:G10)</f>
        <v>0.36200896366376584</v>
      </c>
    </row>
    <row r="11" spans="1:8" ht="24" x14ac:dyDescent="0.25">
      <c r="A11" s="21"/>
      <c r="B11" s="22" t="s">
        <v>52</v>
      </c>
      <c r="C11" s="23">
        <v>0.31983805668016196</v>
      </c>
      <c r="D11" s="24">
        <v>0.26767676767676768</v>
      </c>
      <c r="E11" s="24">
        <v>0.23076923076923075</v>
      </c>
      <c r="F11" s="24">
        <v>0.34959349593495936</v>
      </c>
      <c r="G11" s="25">
        <v>0.2975206611570248</v>
      </c>
      <c r="H11" s="31">
        <f>AVERAGE(C11:G11)</f>
        <v>0.29307964244362888</v>
      </c>
    </row>
    <row r="12" spans="1:8" ht="24" x14ac:dyDescent="0.25">
      <c r="A12" s="21"/>
      <c r="B12" s="22" t="s">
        <v>53</v>
      </c>
      <c r="C12" s="23">
        <v>0.145748987854251</v>
      </c>
      <c r="D12" s="24">
        <v>7.575757575757576E-2</v>
      </c>
      <c r="E12" s="24">
        <v>9.7435897435897451E-2</v>
      </c>
      <c r="F12" s="24">
        <v>0.13008130081300814</v>
      </c>
      <c r="G12" s="25">
        <v>0.12396694214876033</v>
      </c>
      <c r="H12" s="31">
        <f>AVERAGE(C12:G12)</f>
        <v>0.11459814080189853</v>
      </c>
    </row>
    <row r="13" spans="1:8" ht="24" x14ac:dyDescent="0.25">
      <c r="A13" s="21"/>
      <c r="B13" s="22" t="s">
        <v>54</v>
      </c>
      <c r="C13" s="23">
        <v>7.6923076923076927E-2</v>
      </c>
      <c r="D13" s="24">
        <v>6.0606060606060608E-2</v>
      </c>
      <c r="E13" s="24">
        <v>7.179487179487179E-2</v>
      </c>
      <c r="F13" s="24">
        <v>9.7560975609756101E-2</v>
      </c>
      <c r="G13" s="25">
        <v>0.11570247933884298</v>
      </c>
      <c r="H13" s="31">
        <f>AVERAGE(C13:G13)</f>
        <v>8.4517492854521675E-2</v>
      </c>
    </row>
    <row r="14" spans="1:8" ht="24" x14ac:dyDescent="0.25">
      <c r="A14" s="21"/>
      <c r="B14" s="22" t="s">
        <v>55</v>
      </c>
      <c r="C14" s="23">
        <v>0.12955465587044535</v>
      </c>
      <c r="D14" s="24">
        <v>9.5959595959595953E-2</v>
      </c>
      <c r="E14" s="24">
        <v>9.2307692307692313E-2</v>
      </c>
      <c r="F14" s="24">
        <v>0.13008130081300814</v>
      </c>
      <c r="G14" s="25">
        <v>0.13223140495867769</v>
      </c>
      <c r="H14" s="31">
        <f>AVERAGE(C14:G14)</f>
        <v>0.11602692998188388</v>
      </c>
    </row>
    <row r="15" spans="1:8" ht="24" x14ac:dyDescent="0.25">
      <c r="A15" s="21"/>
      <c r="B15" s="22" t="s">
        <v>56</v>
      </c>
      <c r="C15" s="23">
        <v>0.23076923076923075</v>
      </c>
      <c r="D15" s="24">
        <v>0.23232323232323232</v>
      </c>
      <c r="E15" s="24">
        <v>0.18974358974358974</v>
      </c>
      <c r="F15" s="24">
        <v>0.16260162601626013</v>
      </c>
      <c r="G15" s="25">
        <v>0.27272727272727271</v>
      </c>
      <c r="H15" s="31">
        <f>AVERAGE(C15:G15)</f>
        <v>0.21763299031591715</v>
      </c>
    </row>
    <row r="16" spans="1:8" ht="24" x14ac:dyDescent="0.25">
      <c r="A16" s="21"/>
      <c r="B16" s="22" t="s">
        <v>57</v>
      </c>
      <c r="C16" s="23">
        <v>0.21052631578947367</v>
      </c>
      <c r="D16" s="24">
        <v>0.18181818181818182</v>
      </c>
      <c r="E16" s="24">
        <v>0.23589743589743586</v>
      </c>
      <c r="F16" s="24">
        <v>0.21138211382113822</v>
      </c>
      <c r="G16" s="25">
        <v>0.2231404958677686</v>
      </c>
      <c r="H16" s="31">
        <f>AVERAGE(C16:G16)</f>
        <v>0.21255290863879966</v>
      </c>
    </row>
    <row r="17" spans="1:8" ht="24" x14ac:dyDescent="0.25">
      <c r="A17" s="21"/>
      <c r="B17" s="22" t="s">
        <v>58</v>
      </c>
      <c r="C17" s="23">
        <v>0.29554655870445345</v>
      </c>
      <c r="D17" s="24">
        <v>0.28282828282828282</v>
      </c>
      <c r="E17" s="24">
        <v>0.18974358974358974</v>
      </c>
      <c r="F17" s="24">
        <v>0.2032520325203252</v>
      </c>
      <c r="G17" s="25">
        <v>0.19008264462809918</v>
      </c>
      <c r="H17" s="31">
        <f>AVERAGE(C17:G17)</f>
        <v>0.23229062168495007</v>
      </c>
    </row>
    <row r="18" spans="1:8" ht="24" x14ac:dyDescent="0.25">
      <c r="A18" s="21"/>
      <c r="B18" s="22" t="s">
        <v>59</v>
      </c>
      <c r="C18" s="23">
        <v>0.26720647773279355</v>
      </c>
      <c r="D18" s="24">
        <v>0.20707070707070707</v>
      </c>
      <c r="E18" s="24">
        <v>0.18461538461538463</v>
      </c>
      <c r="F18" s="24">
        <v>0.26829268292682928</v>
      </c>
      <c r="G18" s="25">
        <v>0.23966942148760331</v>
      </c>
      <c r="H18" s="31">
        <f>AVERAGE(C18:G18)</f>
        <v>0.23337093476666357</v>
      </c>
    </row>
    <row r="19" spans="1:8" ht="24" x14ac:dyDescent="0.25">
      <c r="A19" s="21"/>
      <c r="B19" s="22" t="s">
        <v>60</v>
      </c>
      <c r="C19" s="23">
        <v>0.12550607287449392</v>
      </c>
      <c r="D19" s="24">
        <v>0.17171717171717168</v>
      </c>
      <c r="E19" s="24">
        <v>0.11794871794871793</v>
      </c>
      <c r="F19" s="24">
        <v>0.15447154471544716</v>
      </c>
      <c r="G19" s="25">
        <v>0.14049586776859505</v>
      </c>
      <c r="H19" s="31">
        <f>AVERAGE(C19:G19)</f>
        <v>0.14202787500488515</v>
      </c>
    </row>
    <row r="20" spans="1:8" ht="24" x14ac:dyDescent="0.25">
      <c r="A20" s="21"/>
      <c r="B20" s="22" t="s">
        <v>61</v>
      </c>
      <c r="C20" s="23">
        <v>0.25101214574898784</v>
      </c>
      <c r="D20" s="24">
        <v>0.25252525252525254</v>
      </c>
      <c r="E20" s="24">
        <v>0.24615384615384617</v>
      </c>
      <c r="F20" s="24">
        <v>0.2032520325203252</v>
      </c>
      <c r="G20" s="25">
        <v>0.16528925619834711</v>
      </c>
      <c r="H20" s="31">
        <f>AVERAGE(C20:G20)</f>
        <v>0.22364650662935176</v>
      </c>
    </row>
    <row r="21" spans="1:8" ht="24" x14ac:dyDescent="0.25">
      <c r="A21" s="21"/>
      <c r="B21" s="22" t="s">
        <v>62</v>
      </c>
      <c r="C21" s="23">
        <v>0.1417004048582996</v>
      </c>
      <c r="D21" s="24">
        <v>0.16161616161616163</v>
      </c>
      <c r="E21" s="24">
        <v>0.16923076923076924</v>
      </c>
      <c r="F21" s="24">
        <v>0.21138211382113822</v>
      </c>
      <c r="G21" s="25">
        <v>0.10743801652892562</v>
      </c>
      <c r="H21" s="31">
        <f>AVERAGE(C21:G21)</f>
        <v>0.15827349321105885</v>
      </c>
    </row>
    <row r="22" spans="1:8" ht="24" x14ac:dyDescent="0.25">
      <c r="A22" s="21"/>
      <c r="B22" s="22" t="s">
        <v>63</v>
      </c>
      <c r="C22" s="23">
        <v>8.0971659919028341E-2</v>
      </c>
      <c r="D22" s="24">
        <v>8.0808080808080815E-2</v>
      </c>
      <c r="E22" s="24">
        <v>3.0769230769230771E-2</v>
      </c>
      <c r="F22" s="24">
        <v>6.5040650406504072E-2</v>
      </c>
      <c r="G22" s="25">
        <v>0.15702479338842976</v>
      </c>
      <c r="H22" s="31">
        <f>AVERAGE(C22:G22)</f>
        <v>8.2922883058254751E-2</v>
      </c>
    </row>
    <row r="23" spans="1:8" ht="24.75" thickBot="1" x14ac:dyDescent="0.3">
      <c r="A23" s="26"/>
      <c r="B23" s="27" t="s">
        <v>64</v>
      </c>
      <c r="C23" s="28">
        <v>8.5020242914979741E-2</v>
      </c>
      <c r="D23" s="29">
        <v>0.14646464646464646</v>
      </c>
      <c r="E23" s="29">
        <v>0.12307692307692308</v>
      </c>
      <c r="F23" s="29">
        <v>0.10569105691056911</v>
      </c>
      <c r="G23" s="30">
        <v>9.9173553719008267E-2</v>
      </c>
      <c r="H23" s="31">
        <f>AVERAGE(C23:G23)</f>
        <v>0.11188528461722533</v>
      </c>
    </row>
    <row r="24" spans="1:8" ht="15.75" thickTop="1" x14ac:dyDescent="0.25">
      <c r="C24" s="32">
        <f>AVERAGE(C6:C23)</f>
        <v>0.19995501574448943</v>
      </c>
      <c r="D24" s="32">
        <f>AVERAGE(D6:D23)</f>
        <v>0.19556677890011226</v>
      </c>
      <c r="E24" s="32">
        <f>AVERAGE(E6:E23)</f>
        <v>0.1735042735042735</v>
      </c>
      <c r="F24" s="32">
        <f>AVERAGE(F6:F23)</f>
        <v>0.18157181571815714</v>
      </c>
      <c r="G24" s="32">
        <f>AVERAGE(G6:G23)</f>
        <v>0.18595041322314051</v>
      </c>
      <c r="H24" s="32">
        <f>AVERAGE(H6:H23)</f>
        <v>0.18730965941803457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46</v>
      </c>
      <c r="B31" s="17" t="s">
        <v>47</v>
      </c>
      <c r="C31" s="18">
        <f>C6 -($H6*C$24/$H$24)</f>
        <v>4.6752927923552984E-2</v>
      </c>
      <c r="D31" s="19">
        <f t="shared" ref="D31:G31" si="0">D6 -($H6*D$24/$H$24)</f>
        <v>1.3151409019275778E-2</v>
      </c>
      <c r="E31" s="19">
        <f t="shared" si="0"/>
        <v>1.3271700712668338E-2</v>
      </c>
      <c r="F31" s="19">
        <f t="shared" si="0"/>
        <v>-1.086188715519143E-2</v>
      </c>
      <c r="G31" s="20">
        <f t="shared" si="0"/>
        <v>-6.2314150500305587E-2</v>
      </c>
    </row>
    <row r="32" spans="1:8" ht="24" x14ac:dyDescent="0.25">
      <c r="A32" s="21"/>
      <c r="B32" s="22" t="s">
        <v>48</v>
      </c>
      <c r="C32" s="23">
        <f t="shared" ref="C32:G32" si="1">C7 -($H7*C$24/$H$24)</f>
        <v>-3.6293887473763276E-2</v>
      </c>
      <c r="D32" s="24">
        <f t="shared" si="1"/>
        <v>3.5164244392203198E-2</v>
      </c>
      <c r="E32" s="24">
        <f t="shared" si="1"/>
        <v>2.3140749124825416E-2</v>
      </c>
      <c r="F32" s="24">
        <f t="shared" si="1"/>
        <v>-3.077144560728548E-2</v>
      </c>
      <c r="G32" s="25">
        <f t="shared" si="1"/>
        <v>8.7603395640201975E-3</v>
      </c>
    </row>
    <row r="33" spans="1:7" ht="24" x14ac:dyDescent="0.25">
      <c r="A33" s="21"/>
      <c r="B33" s="22" t="s">
        <v>49</v>
      </c>
      <c r="C33" s="23">
        <f t="shared" ref="C33:G33" si="2">C8 -($H8*C$24/$H$24)</f>
        <v>-7.1013217926146344E-3</v>
      </c>
      <c r="D33" s="24">
        <f t="shared" si="2"/>
        <v>-4.9741308387289129E-3</v>
      </c>
      <c r="E33" s="24">
        <f t="shared" si="2"/>
        <v>2.7312727478235599E-2</v>
      </c>
      <c r="F33" s="24">
        <f t="shared" si="2"/>
        <v>-1.4871177499847898E-2</v>
      </c>
      <c r="G33" s="25">
        <f t="shared" si="2"/>
        <v>-3.6609734704426411E-4</v>
      </c>
    </row>
    <row r="34" spans="1:7" ht="24" x14ac:dyDescent="0.25">
      <c r="A34" s="21"/>
      <c r="B34" s="22" t="s">
        <v>50</v>
      </c>
      <c r="C34" s="23">
        <f t="shared" ref="C34:G34" si="3">C9 -($H9*C$24/$H$24)</f>
        <v>-1.3250510993121273E-2</v>
      </c>
      <c r="D34" s="24">
        <f t="shared" si="3"/>
        <v>8.9750444713458111E-3</v>
      </c>
      <c r="E34" s="24">
        <f t="shared" si="3"/>
        <v>2.3928838792173224E-3</v>
      </c>
      <c r="F34" s="24">
        <f t="shared" si="3"/>
        <v>-3.1337816662103016E-2</v>
      </c>
      <c r="G34" s="25">
        <f t="shared" si="3"/>
        <v>3.3220399304661308E-2</v>
      </c>
    </row>
    <row r="35" spans="1:7" ht="24" x14ac:dyDescent="0.25">
      <c r="A35" s="21"/>
      <c r="B35" s="22" t="s">
        <v>51</v>
      </c>
      <c r="C35" s="23">
        <f t="shared" ref="C35:G35" si="4">C10 -($H10*C$24/$H$24)</f>
        <v>2.2458536820062547E-2</v>
      </c>
      <c r="D35" s="24">
        <f t="shared" si="4"/>
        <v>5.1325625435486077E-2</v>
      </c>
      <c r="E35" s="24">
        <f t="shared" si="4"/>
        <v>1.3390329001668588E-2</v>
      </c>
      <c r="F35" s="24">
        <f t="shared" si="4"/>
        <v>-5.0106560262180966E-2</v>
      </c>
      <c r="G35" s="25">
        <f t="shared" si="4"/>
        <v>-3.7067930995036247E-2</v>
      </c>
    </row>
    <row r="36" spans="1:7" ht="24" x14ac:dyDescent="0.25">
      <c r="A36" s="21"/>
      <c r="B36" s="22" t="s">
        <v>52</v>
      </c>
      <c r="C36" s="23">
        <f t="shared" ref="C36:G36" si="5">C11 -($H11*C$24/$H$24)</f>
        <v>6.972480493209865E-3</v>
      </c>
      <c r="D36" s="24">
        <f t="shared" si="5"/>
        <v>-3.83226229151441E-2</v>
      </c>
      <c r="E36" s="24">
        <f t="shared" si="5"/>
        <v>-4.0709403055982779E-2</v>
      </c>
      <c r="F36" s="24">
        <f t="shared" si="5"/>
        <v>6.5491741685576976E-2</v>
      </c>
      <c r="G36" s="25">
        <f t="shared" si="5"/>
        <v>6.5678037923401766E-3</v>
      </c>
    </row>
    <row r="37" spans="1:7" ht="24" x14ac:dyDescent="0.25">
      <c r="A37" s="21"/>
      <c r="B37" s="22" t="s">
        <v>53</v>
      </c>
      <c r="C37" s="23">
        <f t="shared" ref="C37:G37" si="6">C12 -($H12*C$24/$H$24)</f>
        <v>2.3414276876037643E-2</v>
      </c>
      <c r="D37" s="24">
        <f t="shared" si="6"/>
        <v>-4.389236292791944E-2</v>
      </c>
      <c r="E37" s="24">
        <f t="shared" si="6"/>
        <v>-8.7159541373239002E-3</v>
      </c>
      <c r="F37" s="24">
        <f t="shared" si="6"/>
        <v>1.8993636845357334E-2</v>
      </c>
      <c r="G37" s="25">
        <f t="shared" si="6"/>
        <v>1.0200403343848377E-2</v>
      </c>
    </row>
    <row r="38" spans="1:7" ht="24" x14ac:dyDescent="0.25">
      <c r="A38" s="21"/>
      <c r="B38" s="22" t="s">
        <v>54</v>
      </c>
      <c r="C38" s="23">
        <f t="shared" ref="C38:G38" si="7">C13 -($H13*C$24/$H$24)</f>
        <v>-1.3300228521594196E-2</v>
      </c>
      <c r="D38" s="24">
        <f t="shared" si="7"/>
        <v>-2.7637193317023676E-2</v>
      </c>
      <c r="E38" s="24">
        <f t="shared" si="7"/>
        <v>-6.4933822208979586E-3</v>
      </c>
      <c r="F38" s="24">
        <f t="shared" si="7"/>
        <v>1.5632501204210683E-2</v>
      </c>
      <c r="G38" s="25">
        <f t="shared" si="7"/>
        <v>3.1798302855305174E-2</v>
      </c>
    </row>
    <row r="39" spans="1:7" ht="24" x14ac:dyDescent="0.25">
      <c r="A39" s="21"/>
      <c r="B39" s="22" t="s">
        <v>55</v>
      </c>
      <c r="C39" s="23">
        <f t="shared" ref="C39:G39" si="8">C14 -($H14*C$24/$H$24)</f>
        <v>5.6946975351700735E-3</v>
      </c>
      <c r="D39" s="24">
        <f t="shared" si="8"/>
        <v>-2.5182116820867059E-2</v>
      </c>
      <c r="E39" s="24">
        <f t="shared" si="8"/>
        <v>-1.5167641617877259E-2</v>
      </c>
      <c r="F39" s="24">
        <f t="shared" si="8"/>
        <v>1.7608615664418598E-2</v>
      </c>
      <c r="G39" s="25">
        <f t="shared" si="8"/>
        <v>1.7046445239155675E-2</v>
      </c>
    </row>
    <row r="40" spans="1:7" ht="24" x14ac:dyDescent="0.25">
      <c r="A40" s="21"/>
      <c r="B40" s="22" t="s">
        <v>56</v>
      </c>
      <c r="C40" s="23">
        <f t="shared" ref="C40:G40" si="9">C15 -($H15*C$24/$H$24)</f>
        <v>-1.5562570905247597E-3</v>
      </c>
      <c r="D40" s="24">
        <f t="shared" si="9"/>
        <v>5.0963875853719531E-3</v>
      </c>
      <c r="E40" s="24">
        <f t="shared" si="9"/>
        <v>-1.184907767487528E-2</v>
      </c>
      <c r="F40" s="24">
        <f t="shared" si="9"/>
        <v>-4.8364628124654224E-2</v>
      </c>
      <c r="G40" s="25">
        <f t="shared" si="9"/>
        <v>5.6673575304682117E-2</v>
      </c>
    </row>
    <row r="41" spans="1:7" ht="24" x14ac:dyDescent="0.25">
      <c r="A41" s="21"/>
      <c r="B41" s="22" t="s">
        <v>57</v>
      </c>
      <c r="C41" s="23">
        <f t="shared" ref="C41:G41" si="10">C16 -($H16*C$24/$H$24)</f>
        <v>-1.6376131876373295E-2</v>
      </c>
      <c r="D41" s="24">
        <f t="shared" si="10"/>
        <v>-4.0104637418644007E-2</v>
      </c>
      <c r="E41" s="24">
        <f t="shared" si="10"/>
        <v>3.9010430127543461E-2</v>
      </c>
      <c r="F41" s="24">
        <f t="shared" si="10"/>
        <v>5.3403235705359597E-3</v>
      </c>
      <c r="G41" s="25">
        <f t="shared" si="10"/>
        <v>1.2130015596937743E-2</v>
      </c>
    </row>
    <row r="42" spans="1:7" ht="24" x14ac:dyDescent="0.25">
      <c r="A42" s="21"/>
      <c r="B42" s="22" t="s">
        <v>58</v>
      </c>
      <c r="C42" s="23">
        <f t="shared" ref="C42:G42" si="11">C17 -($H17*C$24/$H$24)</f>
        <v>4.7573896426261558E-2</v>
      </c>
      <c r="D42" s="24">
        <f t="shared" si="11"/>
        <v>4.0297658445244106E-2</v>
      </c>
      <c r="E42" s="24">
        <f t="shared" si="11"/>
        <v>-2.5426389650557851E-2</v>
      </c>
      <c r="F42" s="24">
        <f t="shared" si="11"/>
        <v>-2.1922846792786055E-2</v>
      </c>
      <c r="G42" s="25">
        <f t="shared" si="11"/>
        <v>-4.0522318428161702E-2</v>
      </c>
    </row>
    <row r="43" spans="1:7" ht="24" x14ac:dyDescent="0.25">
      <c r="A43" s="21"/>
      <c r="B43" s="22" t="s">
        <v>59</v>
      </c>
      <c r="C43" s="23">
        <f t="shared" ref="C43:G43" si="12">C18 -($H18*C$24/$H$24)</f>
        <v>1.8080569968308258E-2</v>
      </c>
      <c r="D43" s="24">
        <f t="shared" si="12"/>
        <v>-3.6587853534365139E-2</v>
      </c>
      <c r="E43" s="24">
        <f t="shared" si="12"/>
        <v>-3.1555284956633262E-2</v>
      </c>
      <c r="F43" s="24">
        <f t="shared" si="12"/>
        <v>4.2070583687098956E-2</v>
      </c>
      <c r="G43" s="25">
        <f t="shared" si="12"/>
        <v>7.9919848355912704E-3</v>
      </c>
    </row>
    <row r="44" spans="1:7" ht="24" x14ac:dyDescent="0.25">
      <c r="A44" s="21"/>
      <c r="B44" s="22" t="s">
        <v>60</v>
      </c>
      <c r="C44" s="23">
        <f t="shared" ref="C44:G44" si="13">C19 -($H19*C$24/$H$24)</f>
        <v>-2.6110165556527704E-2</v>
      </c>
      <c r="D44" s="24">
        <f t="shared" si="13"/>
        <v>2.3428321505003569E-2</v>
      </c>
      <c r="E44" s="24">
        <f t="shared" si="13"/>
        <v>-1.3611199178042557E-2</v>
      </c>
      <c r="F44" s="24">
        <f t="shared" si="13"/>
        <v>1.6794399674706584E-2</v>
      </c>
      <c r="G44" s="25">
        <f t="shared" si="13"/>
        <v>-5.0135644513985E-4</v>
      </c>
    </row>
    <row r="45" spans="1:7" ht="24" x14ac:dyDescent="0.25">
      <c r="A45" s="21"/>
      <c r="B45" s="22" t="s">
        <v>61</v>
      </c>
      <c r="C45" s="23">
        <f t="shared" ref="C45:G45" si="14">C20 -($H20*C$24/$H$24)</f>
        <v>1.2267166481963299E-2</v>
      </c>
      <c r="D45" s="24">
        <f t="shared" si="14"/>
        <v>1.9019799311269736E-2</v>
      </c>
      <c r="E45" s="24">
        <f t="shared" si="14"/>
        <v>3.8990879892223301E-2</v>
      </c>
      <c r="F45" s="24">
        <f t="shared" si="14"/>
        <v>-1.3543526309271692E-2</v>
      </c>
      <c r="G45" s="25">
        <f t="shared" si="14"/>
        <v>-5.6734319376184589E-2</v>
      </c>
    </row>
    <row r="46" spans="1:7" ht="24" x14ac:dyDescent="0.25">
      <c r="A46" s="21"/>
      <c r="B46" s="22" t="s">
        <v>62</v>
      </c>
      <c r="C46" s="23">
        <f t="shared" ref="C46:G46" si="15">C21 -($H21*C$24/$H$24)</f>
        <v>-2.7258200508239849E-2</v>
      </c>
      <c r="D46" s="24">
        <f t="shared" si="15"/>
        <v>-3.6344578592338861E-3</v>
      </c>
      <c r="E46" s="24">
        <f t="shared" si="15"/>
        <v>2.2622593550512188E-2</v>
      </c>
      <c r="F46" s="24">
        <f t="shared" si="15"/>
        <v>5.7957001460806734E-2</v>
      </c>
      <c r="G46" s="25">
        <f t="shared" si="15"/>
        <v>-4.9686936643845103E-2</v>
      </c>
    </row>
    <row r="47" spans="1:7" ht="24" x14ac:dyDescent="0.25">
      <c r="A47" s="21"/>
      <c r="B47" s="22" t="s">
        <v>63</v>
      </c>
      <c r="C47" s="23">
        <f t="shared" ref="C47:G47" si="16">C22 -($H22*C$24/$H$24)</f>
        <v>-7.5493829305928323E-3</v>
      </c>
      <c r="D47" s="24">
        <f t="shared" si="16"/>
        <v>-5.7702685797680481E-3</v>
      </c>
      <c r="E47" s="24">
        <f t="shared" si="16"/>
        <v>-4.6041941845164913E-2</v>
      </c>
      <c r="F47" s="24">
        <f t="shared" si="16"/>
        <v>-1.5342061773165078E-2</v>
      </c>
      <c r="G47" s="25">
        <f t="shared" si="16"/>
        <v>7.4703655128690857E-2</v>
      </c>
    </row>
    <row r="48" spans="1:7" ht="24.75" thickBot="1" x14ac:dyDescent="0.3">
      <c r="A48" s="26"/>
      <c r="B48" s="27" t="s">
        <v>64</v>
      </c>
      <c r="C48" s="28">
        <f t="shared" ref="C48:G48" si="17">C23 -($H23*C$24/$H$24)</f>
        <v>-3.4418465781214408E-2</v>
      </c>
      <c r="D48" s="29">
        <f t="shared" si="17"/>
        <v>2.9647154046493665E-2</v>
      </c>
      <c r="E48" s="29">
        <f t="shared" si="17"/>
        <v>1.9437980570461699E-2</v>
      </c>
      <c r="F48" s="29">
        <f t="shared" si="17"/>
        <v>-2.7668536062251253E-3</v>
      </c>
      <c r="G48" s="30">
        <f t="shared" si="17"/>
        <v>-1.1899815229515789E-2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824E-3374-4C5A-9F1F-D21359577572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0.291497975708502</v>
      </c>
      <c r="D6" s="19">
        <v>0.19696969696969696</v>
      </c>
      <c r="E6" s="19">
        <v>0.24615384615384617</v>
      </c>
      <c r="F6" s="19">
        <v>0.26016260162601629</v>
      </c>
      <c r="G6" s="20">
        <v>0.19834710743801653</v>
      </c>
      <c r="H6" s="31">
        <f>AVERAGE(C6:G6)</f>
        <v>0.23862624557921558</v>
      </c>
    </row>
    <row r="7" spans="1:8" ht="24" x14ac:dyDescent="0.25">
      <c r="A7" s="21"/>
      <c r="B7" s="22" t="s">
        <v>10</v>
      </c>
      <c r="C7" s="23">
        <v>0.23481781376518218</v>
      </c>
      <c r="D7" s="24">
        <v>0.25757575757575757</v>
      </c>
      <c r="E7" s="24">
        <v>0.23589743589743586</v>
      </c>
      <c r="F7" s="24">
        <v>0.17886178861788618</v>
      </c>
      <c r="G7" s="25">
        <v>0.2231404958677686</v>
      </c>
      <c r="H7" s="31">
        <f>AVERAGE(C7:G7)</f>
        <v>0.22605865834480604</v>
      </c>
    </row>
    <row r="8" spans="1:8" ht="24" x14ac:dyDescent="0.25">
      <c r="A8" s="21"/>
      <c r="B8" s="22" t="s">
        <v>11</v>
      </c>
      <c r="C8" s="23">
        <v>0.26720647773279355</v>
      </c>
      <c r="D8" s="24">
        <v>0.20707070707070707</v>
      </c>
      <c r="E8" s="24">
        <v>0.26666666666666666</v>
      </c>
      <c r="F8" s="24">
        <v>0.13821138211382114</v>
      </c>
      <c r="G8" s="25">
        <v>0.19834710743801653</v>
      </c>
      <c r="H8" s="31">
        <f>AVERAGE(C8:G8)</f>
        <v>0.21550046820440097</v>
      </c>
    </row>
    <row r="9" spans="1:8" ht="24" x14ac:dyDescent="0.25">
      <c r="A9" s="21"/>
      <c r="B9" s="22" t="s">
        <v>12</v>
      </c>
      <c r="C9" s="23">
        <v>0.2834008097165992</v>
      </c>
      <c r="D9" s="24">
        <v>0.16161616161616163</v>
      </c>
      <c r="E9" s="24">
        <v>0.15897435897435896</v>
      </c>
      <c r="F9" s="24">
        <v>0.13008130081300814</v>
      </c>
      <c r="G9" s="25">
        <v>0.2231404958677686</v>
      </c>
      <c r="H9" s="31">
        <f>AVERAGE(C9:G9)</f>
        <v>0.19144262539757934</v>
      </c>
    </row>
    <row r="10" spans="1:8" ht="24" x14ac:dyDescent="0.25">
      <c r="A10" s="21"/>
      <c r="B10" s="22" t="s">
        <v>13</v>
      </c>
      <c r="C10" s="23">
        <v>0.2874493927125506</v>
      </c>
      <c r="D10" s="24">
        <v>0.22222222222222221</v>
      </c>
      <c r="E10" s="24">
        <v>0.23589743589743586</v>
      </c>
      <c r="F10" s="24">
        <v>0.26829268292682928</v>
      </c>
      <c r="G10" s="25">
        <v>0.20661157024793389</v>
      </c>
      <c r="H10" s="31">
        <f>AVERAGE(C10:G10)</f>
        <v>0.24409466080139436</v>
      </c>
    </row>
    <row r="11" spans="1:8" ht="24" x14ac:dyDescent="0.25">
      <c r="A11" s="21"/>
      <c r="B11" s="22" t="s">
        <v>14</v>
      </c>
      <c r="C11" s="23">
        <v>0.10931174089068825</v>
      </c>
      <c r="D11" s="24">
        <v>0.16666666666666663</v>
      </c>
      <c r="E11" s="24">
        <v>0.10256410256410256</v>
      </c>
      <c r="F11" s="24">
        <v>0.12195121951219512</v>
      </c>
      <c r="G11" s="25">
        <v>0.10743801652892562</v>
      </c>
      <c r="H11" s="31">
        <f>AVERAGE(C11:G11)</f>
        <v>0.12158634923251563</v>
      </c>
    </row>
    <row r="12" spans="1:8" ht="24" x14ac:dyDescent="0.25">
      <c r="A12" s="21"/>
      <c r="B12" s="22" t="s">
        <v>15</v>
      </c>
      <c r="C12" s="23">
        <v>0.36842105263157893</v>
      </c>
      <c r="D12" s="24">
        <v>0.26767676767676768</v>
      </c>
      <c r="E12" s="24">
        <v>0.26153846153846155</v>
      </c>
      <c r="F12" s="24">
        <v>0.21138211382113822</v>
      </c>
      <c r="G12" s="25">
        <v>0.27272727272727271</v>
      </c>
      <c r="H12" s="31">
        <f>AVERAGE(C12:G12)</f>
        <v>0.27634913367904385</v>
      </c>
    </row>
    <row r="13" spans="1:8" ht="24" x14ac:dyDescent="0.25">
      <c r="A13" s="21"/>
      <c r="B13" s="22" t="s">
        <v>16</v>
      </c>
      <c r="C13" s="23">
        <v>0.35222672064777327</v>
      </c>
      <c r="D13" s="24">
        <v>0.39898989898989901</v>
      </c>
      <c r="E13" s="24">
        <v>0.3487179487179487</v>
      </c>
      <c r="F13" s="24">
        <v>0.26829268292682928</v>
      </c>
      <c r="G13" s="25">
        <v>0.26446280991735538</v>
      </c>
      <c r="H13" s="31">
        <f>AVERAGE(C13:G13)</f>
        <v>0.32653801223996115</v>
      </c>
    </row>
    <row r="14" spans="1:8" ht="24" x14ac:dyDescent="0.25">
      <c r="A14" s="21"/>
      <c r="B14" s="22" t="s">
        <v>17</v>
      </c>
      <c r="C14" s="23">
        <v>0.23481781376518218</v>
      </c>
      <c r="D14" s="24">
        <v>0.2121212121212121</v>
      </c>
      <c r="E14" s="24">
        <v>0.15384615384615385</v>
      </c>
      <c r="F14" s="24">
        <v>0.1951219512195122</v>
      </c>
      <c r="G14" s="25">
        <v>0.19834710743801653</v>
      </c>
      <c r="H14" s="31">
        <f>AVERAGE(C14:G14)</f>
        <v>0.19885084767801536</v>
      </c>
    </row>
    <row r="15" spans="1:8" ht="24" x14ac:dyDescent="0.25">
      <c r="A15" s="21"/>
      <c r="B15" s="22" t="s">
        <v>18</v>
      </c>
      <c r="C15" s="23">
        <v>8.9068825910931168E-2</v>
      </c>
      <c r="D15" s="24">
        <v>9.5959595959595953E-2</v>
      </c>
      <c r="E15" s="24">
        <v>0.14871794871794872</v>
      </c>
      <c r="F15" s="24">
        <v>0.12195121951219512</v>
      </c>
      <c r="G15" s="25">
        <v>0.16528925619834711</v>
      </c>
      <c r="H15" s="31">
        <f>AVERAGE(C15:G15)</f>
        <v>0.1241973692598036</v>
      </c>
    </row>
    <row r="16" spans="1:8" ht="24" x14ac:dyDescent="0.25">
      <c r="A16" s="21"/>
      <c r="B16" s="22" t="s">
        <v>19</v>
      </c>
      <c r="C16" s="23">
        <v>6.8825910931174086E-2</v>
      </c>
      <c r="D16" s="24">
        <v>0.1111111111111111</v>
      </c>
      <c r="E16" s="24">
        <v>9.2307692307692313E-2</v>
      </c>
      <c r="F16" s="24">
        <v>0.13008130081300814</v>
      </c>
      <c r="G16" s="25">
        <v>9.9173553719008267E-2</v>
      </c>
      <c r="H16" s="31">
        <f>AVERAGE(C16:G16)</f>
        <v>0.10029991377639877</v>
      </c>
    </row>
    <row r="17" spans="1:8" ht="24" x14ac:dyDescent="0.25">
      <c r="A17" s="21"/>
      <c r="B17" s="22" t="s">
        <v>20</v>
      </c>
      <c r="C17" s="23">
        <v>0.12550607287449392</v>
      </c>
      <c r="D17" s="24">
        <v>7.0707070707070704E-2</v>
      </c>
      <c r="E17" s="24">
        <v>0.10256410256410256</v>
      </c>
      <c r="F17" s="24">
        <v>0.11382113821138211</v>
      </c>
      <c r="G17" s="25">
        <v>0.14049586776859505</v>
      </c>
      <c r="H17" s="31">
        <f>AVERAGE(C17:G17)</f>
        <v>0.11061885042512887</v>
      </c>
    </row>
    <row r="18" spans="1:8" ht="24" x14ac:dyDescent="0.25">
      <c r="A18" s="21"/>
      <c r="B18" s="22" t="s">
        <v>21</v>
      </c>
      <c r="C18" s="23">
        <v>0.2145748987854251</v>
      </c>
      <c r="D18" s="24">
        <v>0.14646464646464646</v>
      </c>
      <c r="E18" s="24">
        <v>0.13333333333333333</v>
      </c>
      <c r="F18" s="24">
        <v>0.14634146341463414</v>
      </c>
      <c r="G18" s="25">
        <v>0.1487603305785124</v>
      </c>
      <c r="H18" s="31">
        <f>AVERAGE(C18:G18)</f>
        <v>0.15789493451531028</v>
      </c>
    </row>
    <row r="19" spans="1:8" ht="24" x14ac:dyDescent="0.25">
      <c r="A19" s="21"/>
      <c r="B19" s="22" t="s">
        <v>22</v>
      </c>
      <c r="C19" s="23">
        <v>0.12550607287449392</v>
      </c>
      <c r="D19" s="24">
        <v>0.10101010101010101</v>
      </c>
      <c r="E19" s="24">
        <v>9.2307692307692313E-2</v>
      </c>
      <c r="F19" s="24">
        <v>0.13821138211382114</v>
      </c>
      <c r="G19" s="25">
        <v>8.2644628099173556E-2</v>
      </c>
      <c r="H19" s="31">
        <f>AVERAGE(C19:G19)</f>
        <v>0.10793597528105639</v>
      </c>
    </row>
    <row r="20" spans="1:8" ht="24" x14ac:dyDescent="0.25">
      <c r="A20" s="21"/>
      <c r="B20" s="22" t="s">
        <v>23</v>
      </c>
      <c r="C20" s="23">
        <v>0.1214574898785425</v>
      </c>
      <c r="D20" s="24">
        <v>0.1767676767676768</v>
      </c>
      <c r="E20" s="24">
        <v>7.6923076923076927E-2</v>
      </c>
      <c r="F20" s="24">
        <v>0.15447154471544716</v>
      </c>
      <c r="G20" s="25">
        <v>0.15702479338842976</v>
      </c>
      <c r="H20" s="31">
        <f>AVERAGE(C20:G20)</f>
        <v>0.13732891633463462</v>
      </c>
    </row>
    <row r="21" spans="1:8" ht="24" x14ac:dyDescent="0.25">
      <c r="A21" s="21"/>
      <c r="B21" s="22" t="s">
        <v>24</v>
      </c>
      <c r="C21" s="23">
        <v>0.12955465587044535</v>
      </c>
      <c r="D21" s="24">
        <v>0.12121212121212122</v>
      </c>
      <c r="E21" s="24">
        <v>6.6666666666666666E-2</v>
      </c>
      <c r="F21" s="24">
        <v>0.13821138211382114</v>
      </c>
      <c r="G21" s="25">
        <v>8.2644628099173556E-2</v>
      </c>
      <c r="H21" s="31">
        <f>AVERAGE(C21:G21)</f>
        <v>0.10765789079244556</v>
      </c>
    </row>
    <row r="22" spans="1:8" ht="24" x14ac:dyDescent="0.25">
      <c r="A22" s="21"/>
      <c r="B22" s="22" t="s">
        <v>25</v>
      </c>
      <c r="C22" s="23">
        <v>0.10121457489878542</v>
      </c>
      <c r="D22" s="24">
        <v>8.0808080808080815E-2</v>
      </c>
      <c r="E22" s="24">
        <v>0.11794871794871793</v>
      </c>
      <c r="F22" s="24">
        <v>8.943089430894309E-2</v>
      </c>
      <c r="G22" s="25">
        <v>0.1487603305785124</v>
      </c>
      <c r="H22" s="31">
        <f>AVERAGE(C22:G22)</f>
        <v>0.10763251970860792</v>
      </c>
    </row>
    <row r="23" spans="1:8" ht="24" x14ac:dyDescent="0.25">
      <c r="A23" s="21"/>
      <c r="B23" s="22" t="s">
        <v>26</v>
      </c>
      <c r="C23" s="23">
        <v>0.16194331983805668</v>
      </c>
      <c r="D23" s="24">
        <v>0.1767676767676768</v>
      </c>
      <c r="E23" s="24">
        <v>0.15897435897435896</v>
      </c>
      <c r="F23" s="24">
        <v>0.17886178861788618</v>
      </c>
      <c r="G23" s="25">
        <v>0.1487603305785124</v>
      </c>
      <c r="H23" s="31">
        <f>AVERAGE(C23:G23)</f>
        <v>0.1650614949552982</v>
      </c>
    </row>
    <row r="24" spans="1:8" ht="24" x14ac:dyDescent="0.25">
      <c r="A24" s="21"/>
      <c r="B24" s="22" t="s">
        <v>27</v>
      </c>
      <c r="C24" s="23">
        <v>8.9068825910931168E-2</v>
      </c>
      <c r="D24" s="24">
        <v>0.10101010101010101</v>
      </c>
      <c r="E24" s="24">
        <v>7.6923076923076927E-2</v>
      </c>
      <c r="F24" s="24">
        <v>9.7560975609756101E-2</v>
      </c>
      <c r="G24" s="25">
        <v>9.0909090909090912E-2</v>
      </c>
      <c r="H24" s="31">
        <f>AVERAGE(C24:G24)</f>
        <v>9.1094414072591223E-2</v>
      </c>
    </row>
    <row r="25" spans="1:8" ht="24.75" thickBot="1" x14ac:dyDescent="0.3">
      <c r="A25" s="26"/>
      <c r="B25" s="27" t="s">
        <v>28</v>
      </c>
      <c r="C25" s="28">
        <v>6.8825910931174086E-2</v>
      </c>
      <c r="D25" s="29">
        <v>7.575757575757576E-2</v>
      </c>
      <c r="E25" s="29">
        <v>4.1025641025641019E-2</v>
      </c>
      <c r="F25" s="29">
        <v>0.10569105691056911</v>
      </c>
      <c r="G25" s="30">
        <v>8.2644628099173556E-2</v>
      </c>
      <c r="H25" s="31">
        <f>AVERAGE(C25:G25)</f>
        <v>7.4788962544826712E-2</v>
      </c>
    </row>
    <row r="26" spans="1:8" ht="15.75" thickTop="1" x14ac:dyDescent="0.25">
      <c r="C26" s="32">
        <f>AVERAGE(C6:C25)</f>
        <v>0.18623481781376522</v>
      </c>
      <c r="D26" s="32">
        <f>AVERAGE(D6:D25)</f>
        <v>0.16742424242424245</v>
      </c>
      <c r="E26" s="32">
        <f>AVERAGE(E6:E25)</f>
        <v>0.15589743589743593</v>
      </c>
      <c r="F26" s="32">
        <f>AVERAGE(F6:F25)</f>
        <v>0.15934959349593494</v>
      </c>
      <c r="G26" s="32">
        <f>AVERAGE(G6:G25)</f>
        <v>0.16198347107438021</v>
      </c>
      <c r="H26" s="32">
        <f>AVERAGE(H6:H25)</f>
        <v>0.16617791214115171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24.75" thickTop="1" x14ac:dyDescent="0.25">
      <c r="A33" s="16" t="s">
        <v>8</v>
      </c>
      <c r="B33" s="17" t="s">
        <v>9</v>
      </c>
      <c r="C33" s="18">
        <f>C6 -($H6*C$26/$H$26)</f>
        <v>2.4070645575239857E-2</v>
      </c>
      <c r="D33" s="19">
        <f t="shared" ref="D33:G33" si="0">D6 -($H6*D$26/$H$26)</f>
        <v>-4.3446239624248706E-2</v>
      </c>
      <c r="E33" s="19">
        <f t="shared" si="0"/>
        <v>2.2290040523451626E-2</v>
      </c>
      <c r="F33" s="19">
        <f t="shared" si="0"/>
        <v>3.1341606461444294E-2</v>
      </c>
      <c r="G33" s="20">
        <f t="shared" si="0"/>
        <v>-3.4256052935887349E-2</v>
      </c>
    </row>
    <row r="34" spans="1:7" ht="24" x14ac:dyDescent="0.25">
      <c r="A34" s="21"/>
      <c r="B34" s="22" t="s">
        <v>10</v>
      </c>
      <c r="C34" s="23">
        <f t="shared" ref="C34:G34" si="1">C7 -($H7*C$26/$H$26)</f>
        <v>-1.8525079460659788E-2</v>
      </c>
      <c r="D34" s="24">
        <f t="shared" si="1"/>
        <v>2.9821664813586363E-2</v>
      </c>
      <c r="E34" s="24">
        <f t="shared" si="1"/>
        <v>2.3823732814470144E-2</v>
      </c>
      <c r="F34" s="24">
        <f t="shared" si="1"/>
        <v>-3.7908026632192615E-2</v>
      </c>
      <c r="G34" s="25">
        <f t="shared" si="1"/>
        <v>2.7877084647958406E-3</v>
      </c>
    </row>
    <row r="35" spans="1:7" ht="24" x14ac:dyDescent="0.25">
      <c r="A35" s="21"/>
      <c r="B35" s="22" t="s">
        <v>11</v>
      </c>
      <c r="C35" s="23">
        <f t="shared" ref="C35:G35" si="2">C8 -($H8*C$26/$H$26)</f>
        <v>2.5696099381559256E-2</v>
      </c>
      <c r="D35" s="24">
        <f t="shared" si="2"/>
        <v>-1.0046009382830873E-2</v>
      </c>
      <c r="E35" s="24">
        <f t="shared" si="2"/>
        <v>6.4497978933807348E-2</v>
      </c>
      <c r="F35" s="24">
        <f t="shared" si="2"/>
        <v>-6.8434083364085352E-2</v>
      </c>
      <c r="G35" s="25">
        <f t="shared" si="2"/>
        <v>-1.1713985568450519E-2</v>
      </c>
    </row>
    <row r="36" spans="1:7" ht="24" x14ac:dyDescent="0.25">
      <c r="A36" s="21"/>
      <c r="B36" s="22" t="s">
        <v>12</v>
      </c>
      <c r="C36" s="23">
        <f t="shared" ref="C36:G36" si="3">C9 -($H9*C$26/$H$26)</f>
        <v>6.8851944567642764E-2</v>
      </c>
      <c r="D36" s="24">
        <f t="shared" si="3"/>
        <v>-3.1262278796982068E-2</v>
      </c>
      <c r="E36" s="24">
        <f t="shared" si="3"/>
        <v>-2.0624806982216748E-2</v>
      </c>
      <c r="F36" s="24">
        <f t="shared" si="3"/>
        <v>-5.349486849754817E-2</v>
      </c>
      <c r="G36" s="25">
        <f t="shared" si="3"/>
        <v>3.6530009709103833E-2</v>
      </c>
    </row>
    <row r="37" spans="1:7" ht="24" x14ac:dyDescent="0.25">
      <c r="A37" s="21"/>
      <c r="B37" s="22" t="s">
        <v>13</v>
      </c>
      <c r="C37" s="23">
        <f t="shared" ref="C37:G37" si="4">C10 -($H10*C$26/$H$26)</f>
        <v>1.3893634922985676E-2</v>
      </c>
      <c r="D37" s="24">
        <f t="shared" si="4"/>
        <v>-2.3703142574533043E-2</v>
      </c>
      <c r="E37" s="24">
        <f t="shared" si="4"/>
        <v>6.9035145941711007E-3</v>
      </c>
      <c r="F37" s="24">
        <f t="shared" si="4"/>
        <v>3.4227971966977522E-2</v>
      </c>
      <c r="G37" s="25">
        <f t="shared" si="4"/>
        <v>-3.1321978909601478E-2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-2.6949518540257497E-2</v>
      </c>
      <c r="D38" s="24">
        <f t="shared" si="5"/>
        <v>4.4168422783975023E-2</v>
      </c>
      <c r="E38" s="24">
        <f t="shared" si="5"/>
        <v>-1.1500395185628245E-2</v>
      </c>
      <c r="F38" s="24">
        <f t="shared" si="5"/>
        <v>5.3609032949639007E-3</v>
      </c>
      <c r="G38" s="25">
        <f t="shared" si="5"/>
        <v>-1.1079412353053278E-2</v>
      </c>
    </row>
    <row r="39" spans="1:7" ht="24" x14ac:dyDescent="0.25">
      <c r="A39" s="21"/>
      <c r="B39" s="22" t="s">
        <v>15</v>
      </c>
      <c r="C39" s="23">
        <f t="shared" ref="C39:G39" si="6">C12 -($H12*C$26/$H$26)</f>
        <v>5.8717856216441378E-2</v>
      </c>
      <c r="D39" s="24">
        <f t="shared" si="6"/>
        <v>-1.0744977756583951E-2</v>
      </c>
      <c r="E39" s="24">
        <f t="shared" si="6"/>
        <v>2.2854669741377287E-3</v>
      </c>
      <c r="F39" s="24">
        <f t="shared" si="6"/>
        <v>-5.3611720481612474E-2</v>
      </c>
      <c r="G39" s="25">
        <f t="shared" si="6"/>
        <v>3.3533750476169022E-3</v>
      </c>
    </row>
    <row r="40" spans="1:7" ht="24" x14ac:dyDescent="0.25">
      <c r="A40" s="21"/>
      <c r="B40" s="22" t="s">
        <v>16</v>
      </c>
      <c r="C40" s="23">
        <f t="shared" ref="C40:G40" si="7">C13 -($H13*C$26/$H$26)</f>
        <v>-1.3722919922531773E-2</v>
      </c>
      <c r="D40" s="24">
        <f t="shared" si="7"/>
        <v>7.0002859632006365E-2</v>
      </c>
      <c r="E40" s="24">
        <f t="shared" si="7"/>
        <v>4.2380974234748403E-2</v>
      </c>
      <c r="F40" s="24">
        <f t="shared" si="7"/>
        <v>-4.4827748308405857E-2</v>
      </c>
      <c r="G40" s="25">
        <f t="shared" si="7"/>
        <v>-5.3833165635817637E-2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1.1966588158423219E-2</v>
      </c>
      <c r="D41" s="24">
        <f t="shared" si="8"/>
        <v>1.1778987941433589E-2</v>
      </c>
      <c r="E41" s="24">
        <f t="shared" si="8"/>
        <v>-3.2702930082054826E-2</v>
      </c>
      <c r="F41" s="24">
        <f t="shared" si="8"/>
        <v>4.4419665239587847E-3</v>
      </c>
      <c r="G41" s="25">
        <f t="shared" si="8"/>
        <v>4.5153874582390396E-3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-5.0118591592556924E-2</v>
      </c>
      <c r="D42" s="24">
        <f t="shared" si="9"/>
        <v>-2.9169250536828686E-2</v>
      </c>
      <c r="E42" s="24">
        <f t="shared" si="9"/>
        <v>3.2203959804883886E-2</v>
      </c>
      <c r="F42" s="24">
        <f t="shared" si="9"/>
        <v>2.8571711527242138E-3</v>
      </c>
      <c r="G42" s="25">
        <f t="shared" si="9"/>
        <v>4.4226711171777469E-2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-4.3579738701839316E-2</v>
      </c>
      <c r="D43" s="24">
        <f t="shared" si="10"/>
        <v>1.005895043065487E-2</v>
      </c>
      <c r="E43" s="24">
        <f t="shared" si="10"/>
        <v>-1.7872399068418199E-3</v>
      </c>
      <c r="F43" s="24">
        <f t="shared" si="10"/>
        <v>3.390275167844746E-2</v>
      </c>
      <c r="G43" s="25">
        <f t="shared" si="10"/>
        <v>1.4052764995787642E-3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1.5360386488055128E-3</v>
      </c>
      <c r="D44" s="24">
        <f t="shared" si="11"/>
        <v>-4.0741418394998674E-2</v>
      </c>
      <c r="E44" s="24">
        <f t="shared" si="11"/>
        <v>-1.2113927529374818E-3</v>
      </c>
      <c r="F44" s="24">
        <f t="shared" si="11"/>
        <v>7.7476617721098373E-3</v>
      </c>
      <c r="G44" s="25">
        <f t="shared" si="11"/>
        <v>3.2669110727020709E-2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3.7622775700630884E-2</v>
      </c>
      <c r="D45" s="24">
        <f t="shared" si="12"/>
        <v>-1.2614496203826236E-2</v>
      </c>
      <c r="E45" s="24">
        <f t="shared" si="12"/>
        <v>-1.4793545353300241E-2</v>
      </c>
      <c r="F45" s="24">
        <f t="shared" si="12"/>
        <v>-5.0655034072296934E-3</v>
      </c>
      <c r="G45" s="25">
        <f t="shared" si="12"/>
        <v>-5.149230736274879E-3</v>
      </c>
    </row>
    <row r="46" spans="1:7" ht="24" x14ac:dyDescent="0.25">
      <c r="A46" s="21"/>
      <c r="B46" s="22" t="s">
        <v>22</v>
      </c>
      <c r="C46" s="23">
        <f t="shared" ref="C46:G46" si="13">C19 -($H19*C$26/$H$26)</f>
        <v>4.5427244185064636E-3</v>
      </c>
      <c r="D46" s="24">
        <f t="shared" si="13"/>
        <v>-7.7353914498295984E-3</v>
      </c>
      <c r="E46" s="24">
        <f t="shared" si="13"/>
        <v>-8.9509019940154505E-3</v>
      </c>
      <c r="F46" s="24">
        <f t="shared" si="13"/>
        <v>3.4710540377319493E-2</v>
      </c>
      <c r="G46" s="25">
        <f t="shared" si="13"/>
        <v>-2.2566971351981047E-2</v>
      </c>
    </row>
    <row r="47" spans="1:7" ht="24" x14ac:dyDescent="0.25">
      <c r="A47" s="21"/>
      <c r="B47" s="22" t="s">
        <v>23</v>
      </c>
      <c r="C47" s="23">
        <f t="shared" ref="C47:G47" si="14">C20 -($H20*C$26/$H$26)</f>
        <v>-3.2446391718060338E-2</v>
      </c>
      <c r="D47" s="24">
        <f t="shared" si="14"/>
        <v>3.8408796914024629E-2</v>
      </c>
      <c r="E47" s="24">
        <f t="shared" si="14"/>
        <v>-5.1910085410543066E-2</v>
      </c>
      <c r="F47" s="24">
        <f t="shared" si="14"/>
        <v>2.2785529942475513E-2</v>
      </c>
      <c r="G47" s="25">
        <f t="shared" si="14"/>
        <v>2.3162150272103166E-2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8.9029554151216633E-3</v>
      </c>
      <c r="D48" s="24">
        <f t="shared" si="15"/>
        <v>1.2746798867675352E-2</v>
      </c>
      <c r="E48" s="24">
        <f t="shared" si="15"/>
        <v>-3.4331046642021662E-2</v>
      </c>
      <c r="F48" s="24">
        <f t="shared" si="15"/>
        <v>3.4977198260107326E-2</v>
      </c>
      <c r="G48" s="25">
        <f t="shared" si="15"/>
        <v>-2.2295905900882679E-2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-1.9408692300184494E-2</v>
      </c>
      <c r="D49" s="24">
        <f t="shared" si="16"/>
        <v>-2.7631680170018186E-2</v>
      </c>
      <c r="E49" s="24">
        <f t="shared" si="16"/>
        <v>1.6974806160130945E-2</v>
      </c>
      <c r="F49" s="24">
        <f t="shared" si="16"/>
        <v>-1.3778960969185752E-2</v>
      </c>
      <c r="G49" s="25">
        <f t="shared" si="16"/>
        <v>4.3844527279257417E-2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-2.3040334397272294E-2</v>
      </c>
      <c r="D50" s="24">
        <f t="shared" si="17"/>
        <v>1.0468224630919509E-2</v>
      </c>
      <c r="E50" s="24">
        <f t="shared" si="17"/>
        <v>4.1242739217125512E-3</v>
      </c>
      <c r="F50" s="24">
        <f t="shared" si="17"/>
        <v>2.058273826721907E-2</v>
      </c>
      <c r="G50" s="25">
        <f t="shared" si="17"/>
        <v>-1.213490242257903E-2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-1.3020262765611287E-2</v>
      </c>
      <c r="D51" s="24">
        <f t="shared" si="18"/>
        <v>9.2324810564379245E-3</v>
      </c>
      <c r="E51" s="24">
        <f t="shared" si="18"/>
        <v>-8.5358471632577398E-3</v>
      </c>
      <c r="F51" s="24">
        <f t="shared" si="18"/>
        <v>1.0209668416246528E-2</v>
      </c>
      <c r="G51" s="25">
        <f t="shared" si="18"/>
        <v>2.1139604561844494E-3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-1.4989733606383893E-2</v>
      </c>
      <c r="D52" s="29">
        <f t="shared" si="19"/>
        <v>4.0769781996578824E-4</v>
      </c>
      <c r="E52" s="29">
        <f t="shared" si="19"/>
        <v>-2.9136556488697382E-2</v>
      </c>
      <c r="F52" s="29">
        <f t="shared" si="19"/>
        <v>3.397520354626625E-2</v>
      </c>
      <c r="G52" s="30">
        <f t="shared" si="19"/>
        <v>9.7433887288491255E-3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526E-4562-461D-92BB-F7DF3D6D1F5B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0.23481781376518218</v>
      </c>
      <c r="D6" s="19">
        <v>0.30808080808080807</v>
      </c>
      <c r="E6" s="19">
        <v>0.22564102564102564</v>
      </c>
      <c r="F6" s="19">
        <v>0.18699186991869918</v>
      </c>
      <c r="G6" s="20">
        <v>0.23966942148760331</v>
      </c>
      <c r="H6" s="31">
        <f>AVERAGE(C6:G6)</f>
        <v>0.2390401877786637</v>
      </c>
    </row>
    <row r="7" spans="1:8" x14ac:dyDescent="0.25">
      <c r="A7" s="21"/>
      <c r="B7" s="22" t="s">
        <v>31</v>
      </c>
      <c r="C7" s="23">
        <v>0.19838056680161945</v>
      </c>
      <c r="D7" s="24">
        <v>0.16161616161616163</v>
      </c>
      <c r="E7" s="24">
        <v>0.20512820512820512</v>
      </c>
      <c r="F7" s="24">
        <v>0.21138211382113822</v>
      </c>
      <c r="G7" s="25">
        <v>0.18181818181818182</v>
      </c>
      <c r="H7" s="31">
        <f>AVERAGE(C7:G7)</f>
        <v>0.19166504583706129</v>
      </c>
    </row>
    <row r="8" spans="1:8" x14ac:dyDescent="0.25">
      <c r="A8" s="21"/>
      <c r="B8" s="22" t="s">
        <v>32</v>
      </c>
      <c r="C8" s="23">
        <v>0.36437246963562747</v>
      </c>
      <c r="D8" s="24">
        <v>0.25252525252525254</v>
      </c>
      <c r="E8" s="24">
        <v>0.2</v>
      </c>
      <c r="F8" s="24">
        <v>0.26829268292682928</v>
      </c>
      <c r="G8" s="25">
        <v>0.2975206611570248</v>
      </c>
      <c r="H8" s="31">
        <f>AVERAGE(C8:G8)</f>
        <v>0.27654221324894684</v>
      </c>
    </row>
    <row r="9" spans="1:8" x14ac:dyDescent="0.25">
      <c r="A9" s="21"/>
      <c r="B9" s="22" t="s">
        <v>33</v>
      </c>
      <c r="C9" s="23">
        <v>0.31174089068825911</v>
      </c>
      <c r="D9" s="24">
        <v>0.19191919191919191</v>
      </c>
      <c r="E9" s="24">
        <v>0.16410256410256407</v>
      </c>
      <c r="F9" s="24">
        <v>0.22764227642276422</v>
      </c>
      <c r="G9" s="25">
        <v>0.26446280991735538</v>
      </c>
      <c r="H9" s="31">
        <f>AVERAGE(C9:G9)</f>
        <v>0.23197354661002692</v>
      </c>
    </row>
    <row r="10" spans="1:8" x14ac:dyDescent="0.25">
      <c r="A10" s="21"/>
      <c r="B10" s="22" t="s">
        <v>34</v>
      </c>
      <c r="C10" s="23">
        <v>0.11740890688259109</v>
      </c>
      <c r="D10" s="24">
        <v>0.14646464646464646</v>
      </c>
      <c r="E10" s="24">
        <v>0.12307692307692308</v>
      </c>
      <c r="F10" s="24">
        <v>0.17073170731707318</v>
      </c>
      <c r="G10" s="25">
        <v>0.14049586776859505</v>
      </c>
      <c r="H10" s="31">
        <f>AVERAGE(C10:G10)</f>
        <v>0.13963561030196575</v>
      </c>
    </row>
    <row r="11" spans="1:8" x14ac:dyDescent="0.25">
      <c r="A11" s="21"/>
      <c r="B11" s="22" t="s">
        <v>35</v>
      </c>
      <c r="C11" s="23">
        <v>0.36842105263157893</v>
      </c>
      <c r="D11" s="24">
        <v>0.36868686868686867</v>
      </c>
      <c r="E11" s="24">
        <v>0.28205128205128205</v>
      </c>
      <c r="F11" s="24">
        <v>0.3902439024390244</v>
      </c>
      <c r="G11" s="25">
        <v>0.33057851239669422</v>
      </c>
      <c r="H11" s="31">
        <f>AVERAGE(C11:G11)</f>
        <v>0.34799632364108962</v>
      </c>
    </row>
    <row r="12" spans="1:8" x14ac:dyDescent="0.25">
      <c r="A12" s="21"/>
      <c r="B12" s="22" t="s">
        <v>36</v>
      </c>
      <c r="C12" s="23">
        <v>0.12955465587044535</v>
      </c>
      <c r="D12" s="24">
        <v>0.18181818181818182</v>
      </c>
      <c r="E12" s="24">
        <v>0.2</v>
      </c>
      <c r="F12" s="24">
        <v>0.21138211382113822</v>
      </c>
      <c r="G12" s="25">
        <v>0.17355371900826447</v>
      </c>
      <c r="H12" s="31">
        <f>AVERAGE(C12:G12)</f>
        <v>0.17926173410360596</v>
      </c>
    </row>
    <row r="13" spans="1:8" x14ac:dyDescent="0.25">
      <c r="A13" s="21"/>
      <c r="B13" s="22" t="s">
        <v>37</v>
      </c>
      <c r="C13" s="23">
        <v>0.1417004048582996</v>
      </c>
      <c r="D13" s="24">
        <v>0.16161616161616163</v>
      </c>
      <c r="E13" s="24">
        <v>0.15384615384615385</v>
      </c>
      <c r="F13" s="24">
        <v>0.13821138211382114</v>
      </c>
      <c r="G13" s="25">
        <v>0.14049586776859505</v>
      </c>
      <c r="H13" s="31">
        <f>AVERAGE(C13:G13)</f>
        <v>0.14717399404060624</v>
      </c>
    </row>
    <row r="14" spans="1:8" x14ac:dyDescent="0.25">
      <c r="A14" s="21"/>
      <c r="B14" s="22" t="s">
        <v>38</v>
      </c>
      <c r="C14" s="23">
        <v>0.20242914979757085</v>
      </c>
      <c r="D14" s="24">
        <v>0.19696969696969696</v>
      </c>
      <c r="E14" s="24">
        <v>0.23589743589743586</v>
      </c>
      <c r="F14" s="24">
        <v>0.15447154471544716</v>
      </c>
      <c r="G14" s="25">
        <v>0.16528925619834711</v>
      </c>
      <c r="H14" s="31">
        <f>AVERAGE(C14:G14)</f>
        <v>0.19101141671569957</v>
      </c>
    </row>
    <row r="15" spans="1:8" ht="24" x14ac:dyDescent="0.25">
      <c r="A15" s="21"/>
      <c r="B15" s="22" t="s">
        <v>39</v>
      </c>
      <c r="C15" s="23">
        <v>0.26720647773279355</v>
      </c>
      <c r="D15" s="24">
        <v>0.10606060606060605</v>
      </c>
      <c r="E15" s="24">
        <v>0.15384615384615385</v>
      </c>
      <c r="F15" s="24">
        <v>0.1951219512195122</v>
      </c>
      <c r="G15" s="25">
        <v>0.19008264462809918</v>
      </c>
      <c r="H15" s="31">
        <f>AVERAGE(C15:G15)</f>
        <v>0.18246356669743297</v>
      </c>
    </row>
    <row r="16" spans="1:8" x14ac:dyDescent="0.25">
      <c r="A16" s="21"/>
      <c r="B16" s="22" t="s">
        <v>40</v>
      </c>
      <c r="C16" s="23">
        <v>0.16194331983805668</v>
      </c>
      <c r="D16" s="24">
        <v>0.19191919191919191</v>
      </c>
      <c r="E16" s="24">
        <v>0.18461538461538463</v>
      </c>
      <c r="F16" s="24">
        <v>0.11382113821138211</v>
      </c>
      <c r="G16" s="25">
        <v>0.23140495867768596</v>
      </c>
      <c r="H16" s="31">
        <f>AVERAGE(C16:G16)</f>
        <v>0.17674079865234024</v>
      </c>
    </row>
    <row r="17" spans="1:8" x14ac:dyDescent="0.25">
      <c r="A17" s="21"/>
      <c r="B17" s="22" t="s">
        <v>41</v>
      </c>
      <c r="C17" s="23">
        <v>0.10526315789473684</v>
      </c>
      <c r="D17" s="24">
        <v>0.13636363636363635</v>
      </c>
      <c r="E17" s="24">
        <v>9.7435897435897451E-2</v>
      </c>
      <c r="F17" s="24">
        <v>0.12195121951219512</v>
      </c>
      <c r="G17" s="25">
        <v>0.11570247933884298</v>
      </c>
      <c r="H17" s="31">
        <f>AVERAGE(C17:G17)</f>
        <v>0.11534327810906175</v>
      </c>
    </row>
    <row r="18" spans="1:8" x14ac:dyDescent="0.25">
      <c r="A18" s="21"/>
      <c r="B18" s="22" t="s">
        <v>42</v>
      </c>
      <c r="C18" s="23">
        <v>0.21052631578947367</v>
      </c>
      <c r="D18" s="24">
        <v>0.28282828282828282</v>
      </c>
      <c r="E18" s="24">
        <v>0.1948717948717949</v>
      </c>
      <c r="F18" s="24">
        <v>0.24390243902439024</v>
      </c>
      <c r="G18" s="25">
        <v>0.19008264462809918</v>
      </c>
      <c r="H18" s="31">
        <f>AVERAGE(C18:G18)</f>
        <v>0.22444229542840816</v>
      </c>
    </row>
    <row r="19" spans="1:8" ht="24" x14ac:dyDescent="0.25">
      <c r="A19" s="21"/>
      <c r="B19" s="22" t="s">
        <v>43</v>
      </c>
      <c r="C19" s="23">
        <v>4.8582995951416998E-2</v>
      </c>
      <c r="D19" s="24">
        <v>6.0606060606060608E-2</v>
      </c>
      <c r="E19" s="24">
        <v>5.6410256410256411E-2</v>
      </c>
      <c r="F19" s="24">
        <v>4.878048780487805E-2</v>
      </c>
      <c r="G19" s="25">
        <v>9.0909090909090912E-2</v>
      </c>
      <c r="H19" s="31">
        <f>AVERAGE(C19:G19)</f>
        <v>6.1057778336340587E-2</v>
      </c>
    </row>
    <row r="20" spans="1:8" ht="24" x14ac:dyDescent="0.25">
      <c r="A20" s="21"/>
      <c r="B20" s="22" t="s">
        <v>44</v>
      </c>
      <c r="C20" s="23">
        <v>0.27530364372469635</v>
      </c>
      <c r="D20" s="24">
        <v>0.29797979797979796</v>
      </c>
      <c r="E20" s="24">
        <v>0.25641025641025639</v>
      </c>
      <c r="F20" s="24">
        <v>0.24390243902439024</v>
      </c>
      <c r="G20" s="25">
        <v>0.2231404958677686</v>
      </c>
      <c r="H20" s="31">
        <f>AVERAGE(C20:G20)</f>
        <v>0.25934732660138188</v>
      </c>
    </row>
    <row r="21" spans="1:8" ht="24.75" thickBot="1" x14ac:dyDescent="0.3">
      <c r="A21" s="26"/>
      <c r="B21" s="27" t="s">
        <v>45</v>
      </c>
      <c r="C21" s="28">
        <v>0.26720647773279355</v>
      </c>
      <c r="D21" s="29">
        <v>0.25757575757575757</v>
      </c>
      <c r="E21" s="29">
        <v>0.26153846153846155</v>
      </c>
      <c r="F21" s="29">
        <v>0.18699186991869918</v>
      </c>
      <c r="G21" s="30">
        <v>0.18181818181818182</v>
      </c>
      <c r="H21" s="31">
        <f>AVERAGE(C21:G21)</f>
        <v>0.23102614971677876</v>
      </c>
    </row>
    <row r="22" spans="1:8" ht="15.75" thickTop="1" x14ac:dyDescent="0.25">
      <c r="C22" s="32">
        <f>AVERAGE(C6:C21)</f>
        <v>0.21280364372469637</v>
      </c>
      <c r="D22" s="32">
        <f>AVERAGE(D6:D21)</f>
        <v>0.20643939393939398</v>
      </c>
      <c r="E22" s="32">
        <f>AVERAGE(E6:E21)</f>
        <v>0.18717948717948715</v>
      </c>
      <c r="F22" s="32">
        <f>AVERAGE(F6:F21)</f>
        <v>0.19461382113821143</v>
      </c>
      <c r="G22" s="32">
        <f>AVERAGE(G6:G21)</f>
        <v>0.19731404958677687</v>
      </c>
      <c r="H22" s="32">
        <f>AVERAGE(H6:H21)</f>
        <v>0.19967007911371318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-1.99455598045018E-2</v>
      </c>
      <c r="D29" s="19">
        <f t="shared" ref="D29:G29" si="0">D6 -($H6*D$22/$H$22)</f>
        <v>6.0936560373655552E-2</v>
      </c>
      <c r="E29" s="19">
        <f t="shared" si="0"/>
        <v>1.5542723212307041E-3</v>
      </c>
      <c r="F29" s="19">
        <f t="shared" si="0"/>
        <v>-4.5995088145797031E-2</v>
      </c>
      <c r="G29" s="20">
        <f t="shared" si="0"/>
        <v>3.4498152554125472E-3</v>
      </c>
    </row>
    <row r="30" spans="1:8" x14ac:dyDescent="0.25">
      <c r="A30" s="21"/>
      <c r="B30" s="22" t="s">
        <v>31</v>
      </c>
      <c r="C30" s="23">
        <f t="shared" ref="C30:G30" si="1">C7 -($H7*C$22/$H$22)</f>
        <v>-5.891501952152961E-3</v>
      </c>
      <c r="D30" s="24">
        <f t="shared" si="1"/>
        <v>-3.6546808407180525E-2</v>
      </c>
      <c r="E30" s="24">
        <f t="shared" si="1"/>
        <v>2.545298714232655E-2</v>
      </c>
      <c r="F30" s="24">
        <f t="shared" si="1"/>
        <v>2.4570613998282892E-2</v>
      </c>
      <c r="G30" s="25">
        <f t="shared" si="1"/>
        <v>-7.5852907812760939E-3</v>
      </c>
    </row>
    <row r="31" spans="1:8" x14ac:dyDescent="0.25">
      <c r="A31" s="21"/>
      <c r="B31" s="22" t="s">
        <v>32</v>
      </c>
      <c r="C31" s="23">
        <f t="shared" ref="C31:G31" si="2">C8 -($H8*C$22/$H$22)</f>
        <v>6.9640325068524023E-2</v>
      </c>
      <c r="D31" s="24">
        <f t="shared" si="2"/>
        <v>-3.3392433064778348E-2</v>
      </c>
      <c r="E31" s="24">
        <f t="shared" si="2"/>
        <v>-5.9242796362788674E-2</v>
      </c>
      <c r="F31" s="24">
        <f t="shared" si="2"/>
        <v>-1.2466344575520205E-3</v>
      </c>
      <c r="G31" s="25">
        <f t="shared" si="2"/>
        <v>2.4241538816595021E-2</v>
      </c>
    </row>
    <row r="32" spans="1:8" x14ac:dyDescent="0.25">
      <c r="A32" s="21"/>
      <c r="B32" s="22" t="s">
        <v>33</v>
      </c>
      <c r="C32" s="23">
        <f t="shared" ref="C32:G32" si="3">C9 -($H9*C$22/$H$22)</f>
        <v>6.4508975994416101E-2</v>
      </c>
      <c r="D32" s="24">
        <f t="shared" si="3"/>
        <v>-4.791883781821793E-2</v>
      </c>
      <c r="E32" s="24">
        <f t="shared" si="3"/>
        <v>-5.3359609931750734E-2</v>
      </c>
      <c r="F32" s="24">
        <f t="shared" si="3"/>
        <v>1.5430105279985729E-3</v>
      </c>
      <c r="G32" s="25">
        <f t="shared" si="3"/>
        <v>3.5226461227554184E-2</v>
      </c>
    </row>
    <row r="33" spans="1:7" x14ac:dyDescent="0.25">
      <c r="A33" s="21"/>
      <c r="B33" s="22" t="s">
        <v>34</v>
      </c>
      <c r="C33" s="23">
        <f t="shared" ref="C33:G33" si="4">C10 -($H10*C$22/$H$22)</f>
        <v>-3.1411421119869554E-2</v>
      </c>
      <c r="D33" s="24">
        <f t="shared" si="4"/>
        <v>2.0950399064275926E-3</v>
      </c>
      <c r="E33" s="24">
        <f t="shared" si="4"/>
        <v>-7.8236206817216269E-3</v>
      </c>
      <c r="F33" s="24">
        <f t="shared" si="4"/>
        <v>3.463209835986214E-2</v>
      </c>
      <c r="G33" s="25">
        <f t="shared" si="4"/>
        <v>2.5079035353016421E-3</v>
      </c>
    </row>
    <row r="34" spans="1:7" x14ac:dyDescent="0.25">
      <c r="A34" s="21"/>
      <c r="B34" s="22" t="s">
        <v>35</v>
      </c>
      <c r="C34" s="23">
        <f t="shared" ref="C34:G34" si="5">C11 -($H11*C$22/$H$22)</f>
        <v>-2.4651913281278359E-3</v>
      </c>
      <c r="D34" s="24">
        <f t="shared" si="5"/>
        <v>8.8925997383879629E-3</v>
      </c>
      <c r="E34" s="24">
        <f t="shared" si="5"/>
        <v>-4.4175730471659291E-2</v>
      </c>
      <c r="F34" s="24">
        <f t="shared" si="5"/>
        <v>5.1059911595446594E-2</v>
      </c>
      <c r="G34" s="25">
        <f t="shared" si="5"/>
        <v>-1.3311589534047097E-2</v>
      </c>
    </row>
    <row r="35" spans="1:7" x14ac:dyDescent="0.25">
      <c r="A35" s="21"/>
      <c r="B35" s="22" t="s">
        <v>36</v>
      </c>
      <c r="C35" s="23">
        <f t="shared" ref="C35:G35" si="6">C12 -($H12*C$22/$H$22)</f>
        <v>-6.1498256849290611E-2</v>
      </c>
      <c r="D35" s="24">
        <f t="shared" si="6"/>
        <v>-3.5209731976165448E-3</v>
      </c>
      <c r="E35" s="24">
        <f t="shared" si="6"/>
        <v>3.19521902863108E-2</v>
      </c>
      <c r="F35" s="24">
        <f t="shared" si="6"/>
        <v>3.6659835888366105E-2</v>
      </c>
      <c r="G35" s="25">
        <f t="shared" si="6"/>
        <v>-3.5927961277696374E-3</v>
      </c>
    </row>
    <row r="36" spans="1:7" x14ac:dyDescent="0.25">
      <c r="A36" s="21"/>
      <c r="B36" s="22" t="s">
        <v>37</v>
      </c>
      <c r="C36" s="23">
        <f t="shared" ref="C36:G36" si="7">C13 -($H13*C$22/$H$22)</f>
        <v>-1.5154154084011079E-2</v>
      </c>
      <c r="D36" s="24">
        <f t="shared" si="7"/>
        <v>9.4526012657911995E-3</v>
      </c>
      <c r="E36" s="24">
        <f t="shared" si="7"/>
        <v>1.587879863221181E-2</v>
      </c>
      <c r="F36" s="24">
        <f t="shared" si="7"/>
        <v>-5.2357156163446161E-3</v>
      </c>
      <c r="G36" s="25">
        <f t="shared" si="7"/>
        <v>-4.9415301976472314E-3</v>
      </c>
    </row>
    <row r="37" spans="1:7" x14ac:dyDescent="0.25">
      <c r="A37" s="21"/>
      <c r="B37" s="22" t="s">
        <v>38</v>
      </c>
      <c r="C37" s="23">
        <f t="shared" ref="C37:G37" si="8">C14 -($H14*C$22/$H$22)</f>
        <v>-1.1462965113777923E-3</v>
      </c>
      <c r="D37" s="24">
        <f t="shared" si="8"/>
        <v>-5.1748427109951645E-4</v>
      </c>
      <c r="E37" s="24">
        <f t="shared" si="8"/>
        <v>5.683495850987394E-2</v>
      </c>
      <c r="F37" s="24">
        <f t="shared" si="8"/>
        <v>-3.170287787740933E-2</v>
      </c>
      <c r="G37" s="25">
        <f t="shared" si="8"/>
        <v>-2.3468299849987134E-2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7.2741127628411478E-2</v>
      </c>
      <c r="D38" s="24">
        <f t="shared" si="9"/>
        <v>-8.2588931678026861E-2</v>
      </c>
      <c r="E38" s="24">
        <f t="shared" si="9"/>
        <v>-1.7203194133094873E-2</v>
      </c>
      <c r="F38" s="24">
        <f t="shared" si="9"/>
        <v>1.7278920901127676E-2</v>
      </c>
      <c r="G38" s="25">
        <f t="shared" si="9"/>
        <v>9.7720772815826917E-3</v>
      </c>
    </row>
    <row r="39" spans="1:7" x14ac:dyDescent="0.25">
      <c r="A39" s="21"/>
      <c r="B39" s="22" t="s">
        <v>40</v>
      </c>
      <c r="C39" s="23">
        <f t="shared" ref="C39:G39" si="10">C16 -($H16*C$22/$H$22)</f>
        <v>-2.6422839553362193E-2</v>
      </c>
      <c r="D39" s="24">
        <f t="shared" si="10"/>
        <v>9.1864383683984419E-3</v>
      </c>
      <c r="E39" s="24">
        <f t="shared" si="10"/>
        <v>1.8930810330233361E-2</v>
      </c>
      <c r="F39" s="24">
        <f t="shared" si="10"/>
        <v>-5.8444042077159572E-2</v>
      </c>
      <c r="G39" s="25">
        <f t="shared" si="10"/>
        <v>5.6749632931890087E-2</v>
      </c>
    </row>
    <row r="40" spans="1:7" x14ac:dyDescent="0.25">
      <c r="A40" s="21"/>
      <c r="B40" s="22" t="s">
        <v>41</v>
      </c>
      <c r="C40" s="23">
        <f t="shared" ref="C40:G40" si="11">C17 -($H17*C$22/$H$22)</f>
        <v>-1.7666977505172377E-2</v>
      </c>
      <c r="D40" s="24">
        <f t="shared" si="11"/>
        <v>1.7109932786662466E-2</v>
      </c>
      <c r="E40" s="24">
        <f t="shared" si="11"/>
        <v>-1.0691948968969162E-2</v>
      </c>
      <c r="F40" s="24">
        <f t="shared" si="11"/>
        <v>9.528786491431851E-3</v>
      </c>
      <c r="G40" s="25">
        <f t="shared" si="11"/>
        <v>1.7202071960472631E-3</v>
      </c>
    </row>
    <row r="41" spans="1:7" x14ac:dyDescent="0.25">
      <c r="A41" s="21"/>
      <c r="B41" s="22" t="s">
        <v>42</v>
      </c>
      <c r="C41" s="23">
        <f t="shared" ref="C41:G41" si="12">C18 -($H18*C$22/$H$22)</f>
        <v>-2.8678969674950983E-2</v>
      </c>
      <c r="D41" s="24">
        <f t="shared" si="12"/>
        <v>5.0776832514489501E-2</v>
      </c>
      <c r="E41" s="24">
        <f t="shared" si="12"/>
        <v>-1.5530254078918976E-2</v>
      </c>
      <c r="F41" s="24">
        <f t="shared" si="12"/>
        <v>2.5143709963747735E-2</v>
      </c>
      <c r="G41" s="25">
        <f t="shared" si="12"/>
        <v>-3.171131872436711E-2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-1.6490938838323539E-2</v>
      </c>
      <c r="D42" s="24">
        <f t="shared" si="13"/>
        <v>-2.521729050703872E-3</v>
      </c>
      <c r="E42" s="24">
        <f t="shared" si="13"/>
        <v>-8.2798222842460356E-4</v>
      </c>
      <c r="F42" s="24">
        <f t="shared" si="13"/>
        <v>-1.0731120569243413E-2</v>
      </c>
      <c r="G42" s="25">
        <f t="shared" si="13"/>
        <v>3.0571770686695497E-2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-1.1025976911840374E-3</v>
      </c>
      <c r="D43" s="24">
        <f t="shared" si="14"/>
        <v>2.9839948679190875E-2</v>
      </c>
      <c r="E43" s="24">
        <f t="shared" si="14"/>
        <v>1.328670074235247E-2</v>
      </c>
      <c r="F43" s="24">
        <f t="shared" si="14"/>
        <v>-8.8774189088068334E-3</v>
      </c>
      <c r="G43" s="25">
        <f t="shared" si="14"/>
        <v>-3.3146632821552252E-2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2.098427622097343E-2</v>
      </c>
      <c r="D44" s="29">
        <f t="shared" si="15"/>
        <v>1.8717243854619897E-2</v>
      </c>
      <c r="E44" s="29">
        <f t="shared" si="15"/>
        <v>4.4964418892789293E-2</v>
      </c>
      <c r="F44" s="29">
        <f t="shared" si="15"/>
        <v>-3.8183990073950902E-2</v>
      </c>
      <c r="G44" s="30">
        <f t="shared" si="15"/>
        <v>-4.6481948894431802E-2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3F3EE-E1D7-4453-BB31-B6C66FA4404A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7.28744939271255E-2</v>
      </c>
      <c r="D6" s="19">
        <v>0.1111111111111111</v>
      </c>
      <c r="E6" s="19">
        <v>8.2051282051282037E-2</v>
      </c>
      <c r="F6" s="19">
        <v>0.14634146341463414</v>
      </c>
      <c r="G6" s="20">
        <v>0.10743801652892562</v>
      </c>
      <c r="H6" s="31">
        <f>AVERAGE(C6:G6)</f>
        <v>0.10396327340661568</v>
      </c>
    </row>
    <row r="7" spans="1:8" ht="24" x14ac:dyDescent="0.25">
      <c r="A7" s="21"/>
      <c r="B7" s="22" t="s">
        <v>67</v>
      </c>
      <c r="C7" s="23">
        <v>0.17004048582995948</v>
      </c>
      <c r="D7" s="24">
        <v>0.20707070707070707</v>
      </c>
      <c r="E7" s="24">
        <v>0.18974358974358974</v>
      </c>
      <c r="F7" s="24">
        <v>0.13008130081300814</v>
      </c>
      <c r="G7" s="25">
        <v>0.19008264462809918</v>
      </c>
      <c r="H7" s="31">
        <f>AVERAGE(C7:G7)</f>
        <v>0.17740374561707273</v>
      </c>
    </row>
    <row r="8" spans="1:8" ht="24" x14ac:dyDescent="0.25">
      <c r="A8" s="21"/>
      <c r="B8" s="22" t="s">
        <v>68</v>
      </c>
      <c r="C8" s="23">
        <v>5.6680161943319839E-2</v>
      </c>
      <c r="D8" s="24">
        <v>4.0404040404040407E-2</v>
      </c>
      <c r="E8" s="24">
        <v>4.6153846153846156E-2</v>
      </c>
      <c r="F8" s="24">
        <v>7.3170731707317069E-2</v>
      </c>
      <c r="G8" s="25">
        <v>8.2644628099173556E-2</v>
      </c>
      <c r="H8" s="31">
        <f>AVERAGE(C8:G8)</f>
        <v>5.9810681661539411E-2</v>
      </c>
    </row>
    <row r="9" spans="1:8" ht="24" x14ac:dyDescent="0.25">
      <c r="A9" s="21"/>
      <c r="B9" s="22" t="s">
        <v>69</v>
      </c>
      <c r="C9" s="23">
        <v>0.2145748987854251</v>
      </c>
      <c r="D9" s="24">
        <v>0.18686868686868688</v>
      </c>
      <c r="E9" s="24">
        <v>0.23589743589743586</v>
      </c>
      <c r="F9" s="24">
        <v>0.24390243902439024</v>
      </c>
      <c r="G9" s="25">
        <v>0.18181818181818182</v>
      </c>
      <c r="H9" s="31">
        <f>AVERAGE(C9:G9)</f>
        <v>0.212612328478824</v>
      </c>
    </row>
    <row r="10" spans="1:8" ht="24" x14ac:dyDescent="0.25">
      <c r="A10" s="21"/>
      <c r="B10" s="22" t="s">
        <v>70</v>
      </c>
      <c r="C10" s="23">
        <v>0.29959514170040485</v>
      </c>
      <c r="D10" s="24">
        <v>0.1767676767676768</v>
      </c>
      <c r="E10" s="24">
        <v>0.1948717948717949</v>
      </c>
      <c r="F10" s="24">
        <v>0.16260162601626013</v>
      </c>
      <c r="G10" s="25">
        <v>0.18181818181818182</v>
      </c>
      <c r="H10" s="31">
        <f>AVERAGE(C10:G10)</f>
        <v>0.20313088423486372</v>
      </c>
    </row>
    <row r="11" spans="1:8" ht="24" x14ac:dyDescent="0.25">
      <c r="A11" s="21"/>
      <c r="B11" s="22" t="s">
        <v>71</v>
      </c>
      <c r="C11" s="23">
        <v>0.18218623481781374</v>
      </c>
      <c r="D11" s="24">
        <v>0.1111111111111111</v>
      </c>
      <c r="E11" s="24">
        <v>0.11282051282051282</v>
      </c>
      <c r="F11" s="24">
        <v>8.943089430894309E-2</v>
      </c>
      <c r="G11" s="25">
        <v>0.13223140495867769</v>
      </c>
      <c r="H11" s="31">
        <f>AVERAGE(C11:G11)</f>
        <v>0.12555603160341169</v>
      </c>
    </row>
    <row r="12" spans="1:8" ht="24" x14ac:dyDescent="0.25">
      <c r="A12" s="21"/>
      <c r="B12" s="22" t="s">
        <v>72</v>
      </c>
      <c r="C12" s="23">
        <v>0.26720647773279355</v>
      </c>
      <c r="D12" s="24">
        <v>0.23232323232323232</v>
      </c>
      <c r="E12" s="24">
        <v>0.25128205128205128</v>
      </c>
      <c r="F12" s="24">
        <v>0.23577235772357724</v>
      </c>
      <c r="G12" s="25">
        <v>0.19834710743801653</v>
      </c>
      <c r="H12" s="31">
        <f>AVERAGE(C12:G12)</f>
        <v>0.2369862452999342</v>
      </c>
    </row>
    <row r="13" spans="1:8" ht="24" x14ac:dyDescent="0.25">
      <c r="A13" s="21"/>
      <c r="B13" s="22" t="s">
        <v>73</v>
      </c>
      <c r="C13" s="23">
        <v>0.20647773279352225</v>
      </c>
      <c r="D13" s="24">
        <v>0.20707070707070707</v>
      </c>
      <c r="E13" s="24">
        <v>0.17948717948717949</v>
      </c>
      <c r="F13" s="24">
        <v>0.17073170731707318</v>
      </c>
      <c r="G13" s="25">
        <v>0.16528925619834711</v>
      </c>
      <c r="H13" s="31">
        <f>AVERAGE(C13:G13)</f>
        <v>0.18581131657336583</v>
      </c>
    </row>
    <row r="14" spans="1:8" ht="24" x14ac:dyDescent="0.25">
      <c r="A14" s="21"/>
      <c r="B14" s="22" t="s">
        <v>74</v>
      </c>
      <c r="C14" s="23">
        <v>0.17004048582995948</v>
      </c>
      <c r="D14" s="24">
        <v>0.14141414141414141</v>
      </c>
      <c r="E14" s="24">
        <v>0.17948717948717949</v>
      </c>
      <c r="F14" s="24">
        <v>0.11382113821138211</v>
      </c>
      <c r="G14" s="25">
        <v>0.16528925619834711</v>
      </c>
      <c r="H14" s="31">
        <f>AVERAGE(C14:G14)</f>
        <v>0.15401044022820193</v>
      </c>
    </row>
    <row r="15" spans="1:8" ht="24" x14ac:dyDescent="0.25">
      <c r="A15" s="21"/>
      <c r="B15" s="22" t="s">
        <v>75</v>
      </c>
      <c r="C15" s="23">
        <v>0.26720647773279355</v>
      </c>
      <c r="D15" s="24">
        <v>0.20707070707070707</v>
      </c>
      <c r="E15" s="24">
        <v>0.16923076923076924</v>
      </c>
      <c r="F15" s="24">
        <v>0.12195121951219512</v>
      </c>
      <c r="G15" s="25">
        <v>0.23966942148760331</v>
      </c>
      <c r="H15" s="31">
        <f>AVERAGE(C15:G15)</f>
        <v>0.20102571900681365</v>
      </c>
    </row>
    <row r="16" spans="1:8" ht="24" x14ac:dyDescent="0.25">
      <c r="A16" s="21"/>
      <c r="B16" s="22" t="s">
        <v>76</v>
      </c>
      <c r="C16" s="23">
        <v>0.12955465587044535</v>
      </c>
      <c r="D16" s="24">
        <v>7.0707070707070704E-2</v>
      </c>
      <c r="E16" s="24">
        <v>8.7179487179487175E-2</v>
      </c>
      <c r="F16" s="24">
        <v>0.1951219512195122</v>
      </c>
      <c r="G16" s="25">
        <v>0.16528925619834711</v>
      </c>
      <c r="H16" s="31">
        <f>AVERAGE(C16:G16)</f>
        <v>0.12957048423497253</v>
      </c>
    </row>
    <row r="17" spans="1:8" ht="24" x14ac:dyDescent="0.25">
      <c r="A17" s="21"/>
      <c r="B17" s="22" t="s">
        <v>77</v>
      </c>
      <c r="C17" s="23">
        <v>0.11336032388663968</v>
      </c>
      <c r="D17" s="24">
        <v>8.0808080808080815E-2</v>
      </c>
      <c r="E17" s="24">
        <v>0.11794871794871793</v>
      </c>
      <c r="F17" s="24">
        <v>0.16260162601626013</v>
      </c>
      <c r="G17" s="25">
        <v>0.12396694214876033</v>
      </c>
      <c r="H17" s="31">
        <f>AVERAGE(C17:G17)</f>
        <v>0.11973713816169178</v>
      </c>
    </row>
    <row r="18" spans="1:8" ht="24" x14ac:dyDescent="0.25">
      <c r="A18" s="21"/>
      <c r="B18" s="22" t="s">
        <v>78</v>
      </c>
      <c r="C18" s="23">
        <v>0.23481781376518218</v>
      </c>
      <c r="D18" s="24">
        <v>0.28282828282828282</v>
      </c>
      <c r="E18" s="24">
        <v>0.28205128205128205</v>
      </c>
      <c r="F18" s="24">
        <v>0.26829268292682928</v>
      </c>
      <c r="G18" s="25">
        <v>0.27272727272727271</v>
      </c>
      <c r="H18" s="31">
        <f>AVERAGE(C18:G18)</f>
        <v>0.26814346685976981</v>
      </c>
    </row>
    <row r="19" spans="1:8" ht="24" x14ac:dyDescent="0.25">
      <c r="A19" s="21"/>
      <c r="B19" s="22" t="s">
        <v>79</v>
      </c>
      <c r="C19" s="23">
        <v>0.10121457489878542</v>
      </c>
      <c r="D19" s="24">
        <v>0.12626262626262627</v>
      </c>
      <c r="E19" s="24">
        <v>9.7435897435897451E-2</v>
      </c>
      <c r="F19" s="24">
        <v>0.12195121951219512</v>
      </c>
      <c r="G19" s="25">
        <v>0.14049586776859505</v>
      </c>
      <c r="H19" s="31">
        <f>AVERAGE(C19:G19)</f>
        <v>0.11747203717561985</v>
      </c>
    </row>
    <row r="20" spans="1:8" ht="24" x14ac:dyDescent="0.25">
      <c r="A20" s="21"/>
      <c r="B20" s="22" t="s">
        <v>80</v>
      </c>
      <c r="C20" s="23">
        <v>0.30364372469635625</v>
      </c>
      <c r="D20" s="24">
        <v>0.35858585858585856</v>
      </c>
      <c r="E20" s="24">
        <v>0.23589743589743586</v>
      </c>
      <c r="F20" s="24">
        <v>0.26016260162601629</v>
      </c>
      <c r="G20" s="25">
        <v>0.19834710743801653</v>
      </c>
      <c r="H20" s="31">
        <f>AVERAGE(C20:G20)</f>
        <v>0.27132734564873673</v>
      </c>
    </row>
    <row r="21" spans="1:8" ht="24" x14ac:dyDescent="0.25">
      <c r="A21" s="21"/>
      <c r="B21" s="22" t="s">
        <v>81</v>
      </c>
      <c r="C21" s="23">
        <v>0.12550607287449392</v>
      </c>
      <c r="D21" s="24">
        <v>0.18181818181818182</v>
      </c>
      <c r="E21" s="24">
        <v>0.12820512820512819</v>
      </c>
      <c r="F21" s="24">
        <v>0.14634146341463414</v>
      </c>
      <c r="G21" s="25">
        <v>0.15702479338842976</v>
      </c>
      <c r="H21" s="31">
        <f>AVERAGE(C21:G21)</f>
        <v>0.14777912794017359</v>
      </c>
    </row>
    <row r="22" spans="1:8" ht="24" x14ac:dyDescent="0.25">
      <c r="A22" s="21"/>
      <c r="B22" s="22" t="s">
        <v>82</v>
      </c>
      <c r="C22" s="23">
        <v>0.25101214574898784</v>
      </c>
      <c r="D22" s="24">
        <v>0.30303030303030304</v>
      </c>
      <c r="E22" s="24">
        <v>0.2</v>
      </c>
      <c r="F22" s="24">
        <v>0.27642276422764228</v>
      </c>
      <c r="G22" s="25">
        <v>0.2975206611570248</v>
      </c>
      <c r="H22" s="31">
        <f>AVERAGE(C22:G22)</f>
        <v>0.2655971748327916</v>
      </c>
    </row>
    <row r="23" spans="1:8" ht="24.75" thickBot="1" x14ac:dyDescent="0.3">
      <c r="A23" s="26"/>
      <c r="B23" s="27" t="s">
        <v>83</v>
      </c>
      <c r="C23" s="28">
        <v>0.19433198380566799</v>
      </c>
      <c r="D23" s="29">
        <v>0.27272727272727271</v>
      </c>
      <c r="E23" s="29">
        <v>0.18461538461538463</v>
      </c>
      <c r="F23" s="29">
        <v>0.17886178861788618</v>
      </c>
      <c r="G23" s="30">
        <v>0.24793388429752067</v>
      </c>
      <c r="H23" s="31">
        <f>AVERAGE(C23:G23)</f>
        <v>0.21569406281274645</v>
      </c>
    </row>
    <row r="24" spans="1:8" ht="15.75" thickTop="1" x14ac:dyDescent="0.25">
      <c r="C24" s="32">
        <f>AVERAGE(C6:C23)</f>
        <v>0.18668466036887094</v>
      </c>
      <c r="D24" s="32">
        <f>AVERAGE(D6:D23)</f>
        <v>0.18322109988776653</v>
      </c>
      <c r="E24" s="32">
        <f>AVERAGE(E6:E23)</f>
        <v>0.16524216524216526</v>
      </c>
      <c r="F24" s="32">
        <f>AVERAGE(F6:F23)</f>
        <v>0.17208672086720866</v>
      </c>
      <c r="G24" s="32">
        <f>AVERAGE(G6:G23)</f>
        <v>0.18044077134986228</v>
      </c>
      <c r="H24" s="32">
        <f>AVERAGE(H6:H23)</f>
        <v>0.17753508354317471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-3.6446706138833343E-2</v>
      </c>
      <c r="D31" s="19">
        <f t="shared" ref="D31:G31" si="0">D6 -($H6*D$24/$H$24)</f>
        <v>3.8181472566717611E-3</v>
      </c>
      <c r="E31" s="19">
        <f t="shared" si="0"/>
        <v>-1.4713346440835731E-2</v>
      </c>
      <c r="F31" s="19">
        <f t="shared" si="0"/>
        <v>4.556871216958383E-2</v>
      </c>
      <c r="G31" s="20">
        <f t="shared" si="0"/>
        <v>1.7731931534134271E-3</v>
      </c>
    </row>
    <row r="32" spans="1:8" ht="24" x14ac:dyDescent="0.25">
      <c r="A32" s="21"/>
      <c r="B32" s="22" t="s">
        <v>67</v>
      </c>
      <c r="C32" s="23">
        <f t="shared" ref="C32:G32" si="1">C7 -($H7*C$24/$H$24)</f>
        <v>-1.6506067886194908E-2</v>
      </c>
      <c r="D32" s="24">
        <f t="shared" si="1"/>
        <v>2.3985151542946032E-2</v>
      </c>
      <c r="E32" s="24">
        <f t="shared" si="1"/>
        <v>2.4623668301660323E-2</v>
      </c>
      <c r="F32" s="24">
        <f t="shared" si="1"/>
        <v>-4.1878112749203E-2</v>
      </c>
      <c r="G32" s="25">
        <f t="shared" si="1"/>
        <v>9.7753607907913875E-3</v>
      </c>
    </row>
    <row r="33" spans="1:7" ht="24" x14ac:dyDescent="0.25">
      <c r="A33" s="21"/>
      <c r="B33" s="22" t="s">
        <v>68</v>
      </c>
      <c r="C33" s="23">
        <f t="shared" ref="C33:G33" si="2">C8 -($H8*C$24/$H$24)</f>
        <v>-6.2129663870011329E-3</v>
      </c>
      <c r="D33" s="24">
        <f t="shared" si="2"/>
        <v>-2.1322231724022124E-2</v>
      </c>
      <c r="E33" s="24">
        <f t="shared" si="2"/>
        <v>-9.5154128180524045E-3</v>
      </c>
      <c r="F33" s="24">
        <f t="shared" si="2"/>
        <v>1.5195576180022381E-2</v>
      </c>
      <c r="G33" s="25">
        <f t="shared" si="2"/>
        <v>2.1855034749053211E-2</v>
      </c>
    </row>
    <row r="34" spans="1:7" ht="24" x14ac:dyDescent="0.25">
      <c r="A34" s="21"/>
      <c r="B34" s="22" t="s">
        <v>69</v>
      </c>
      <c r="C34" s="23">
        <f t="shared" ref="C34:G34" si="3">C9 -($H9*C$24/$H$24)</f>
        <v>-8.9947728544428063E-3</v>
      </c>
      <c r="D34" s="24">
        <f t="shared" si="3"/>
        <v>-3.2553096680454641E-2</v>
      </c>
      <c r="E34" s="24">
        <f t="shared" si="3"/>
        <v>3.8006851040299799E-2</v>
      </c>
      <c r="F34" s="24">
        <f t="shared" si="3"/>
        <v>3.7814956518630205E-2</v>
      </c>
      <c r="G34" s="25">
        <f t="shared" si="3"/>
        <v>-3.427393802403278E-2</v>
      </c>
    </row>
    <row r="35" spans="1:7" ht="24" x14ac:dyDescent="0.25">
      <c r="A35" s="21"/>
      <c r="B35" s="22" t="s">
        <v>70</v>
      </c>
      <c r="C35" s="23">
        <f t="shared" ref="C35:G35" si="4">C10 -($H10*C$24/$H$24)</f>
        <v>8.5995556891626079E-2</v>
      </c>
      <c r="D35" s="24">
        <f t="shared" si="4"/>
        <v>-3.2868994970139481E-2</v>
      </c>
      <c r="E35" s="24">
        <f t="shared" si="4"/>
        <v>5.806138278000389E-3</v>
      </c>
      <c r="F35" s="24">
        <f t="shared" si="4"/>
        <v>-3.4295387673618782E-2</v>
      </c>
      <c r="G35" s="25">
        <f t="shared" si="4"/>
        <v>-2.4637312525868399E-2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5.0159456508128725E-2</v>
      </c>
      <c r="D36" s="24">
        <f t="shared" si="5"/>
        <v>-1.8466174396661789E-2</v>
      </c>
      <c r="E36" s="24">
        <f t="shared" si="5"/>
        <v>-4.0417439644453018E-3</v>
      </c>
      <c r="F36" s="24">
        <f t="shared" si="5"/>
        <v>-3.2271956375644284E-2</v>
      </c>
      <c r="G36" s="25">
        <f t="shared" si="5"/>
        <v>4.6204182286225803E-3</v>
      </c>
    </row>
    <row r="37" spans="1:7" ht="24" x14ac:dyDescent="0.25">
      <c r="A37" s="21"/>
      <c r="B37" s="22" t="s">
        <v>72</v>
      </c>
      <c r="C37" s="23">
        <f t="shared" ref="C37:G37" si="6">C12 -($H12*C$24/$H$24)</f>
        <v>1.8006737416941976E-2</v>
      </c>
      <c r="D37" s="24">
        <f t="shared" si="6"/>
        <v>-1.2253105240866508E-2</v>
      </c>
      <c r="E37" s="24">
        <f t="shared" si="6"/>
        <v>3.0705253026574647E-2</v>
      </c>
      <c r="F37" s="24">
        <f t="shared" si="6"/>
        <v>6.0589679507901117E-3</v>
      </c>
      <c r="G37" s="25">
        <f t="shared" si="6"/>
        <v>-4.2517853153440449E-2</v>
      </c>
    </row>
    <row r="38" spans="1:7" ht="24" x14ac:dyDescent="0.25">
      <c r="A38" s="21"/>
      <c r="B38" s="22" t="s">
        <v>73</v>
      </c>
      <c r="C38" s="23">
        <f t="shared" ref="C38:G38" si="7">C13 -($H13*C$24/$H$24)</f>
        <v>1.1090309446543267E-2</v>
      </c>
      <c r="D38" s="24">
        <f t="shared" si="7"/>
        <v>1.5308306565306212E-2</v>
      </c>
      <c r="E38" s="24">
        <f t="shared" si="7"/>
        <v>6.5418457294519061E-3</v>
      </c>
      <c r="F38" s="24">
        <f t="shared" si="7"/>
        <v>-9.3772578010985208E-3</v>
      </c>
      <c r="G38" s="25">
        <f t="shared" si="7"/>
        <v>-2.3563203940203059E-2</v>
      </c>
    </row>
    <row r="39" spans="1:7" ht="24" x14ac:dyDescent="0.25">
      <c r="A39" s="21"/>
      <c r="B39" s="22" t="s">
        <v>74</v>
      </c>
      <c r="C39" s="23">
        <f t="shared" ref="C39:G39" si="8">C14 -($H14*C$24/$H$24)</f>
        <v>8.0928518555730411E-3</v>
      </c>
      <c r="D39" s="24">
        <f t="shared" si="8"/>
        <v>-1.7528878126827019E-2</v>
      </c>
      <c r="E39" s="24">
        <f t="shared" si="8"/>
        <v>3.6140759696196484E-2</v>
      </c>
      <c r="F39" s="24">
        <f t="shared" si="8"/>
        <v>-3.5462885595333352E-2</v>
      </c>
      <c r="G39" s="25">
        <f t="shared" si="8"/>
        <v>8.7581521703906928E-3</v>
      </c>
    </row>
    <row r="40" spans="1:7" ht="24" x14ac:dyDescent="0.25">
      <c r="A40" s="21"/>
      <c r="B40" s="22" t="s">
        <v>75</v>
      </c>
      <c r="C40" s="23">
        <f t="shared" ref="C40:G40" si="9">C15 -($H15*C$24/$H$24)</f>
        <v>5.5820551474063035E-2</v>
      </c>
      <c r="D40" s="24">
        <f t="shared" si="9"/>
        <v>-3.9337612387055354E-4</v>
      </c>
      <c r="E40" s="24">
        <f t="shared" si="9"/>
        <v>-1.7875488389408251E-2</v>
      </c>
      <c r="F40" s="24">
        <f t="shared" si="9"/>
        <v>-7.2905234228919064E-2</v>
      </c>
      <c r="G40" s="25">
        <f t="shared" si="9"/>
        <v>3.5353547268134777E-2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-6.6934668131678754E-3</v>
      </c>
      <c r="D41" s="24">
        <f t="shared" si="10"/>
        <v>-6.3013240572974652E-2</v>
      </c>
      <c r="E41" s="24">
        <f t="shared" si="10"/>
        <v>-3.3419252738056404E-2</v>
      </c>
      <c r="F41" s="24">
        <f t="shared" si="10"/>
        <v>6.9527847180068714E-2</v>
      </c>
      <c r="G41" s="25">
        <f t="shared" si="10"/>
        <v>3.3598112944130065E-2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-1.2547674268665557E-2</v>
      </c>
      <c r="D42" s="24">
        <f t="shared" si="11"/>
        <v>-4.2763946272771886E-2</v>
      </c>
      <c r="E42" s="24">
        <f t="shared" si="11"/>
        <v>6.5024416698855197E-3</v>
      </c>
      <c r="F42" s="24">
        <f t="shared" si="11"/>
        <v>4.6539093129578699E-2</v>
      </c>
      <c r="G42" s="25">
        <f t="shared" si="11"/>
        <v>2.2700857419731824E-3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-4.7144889278095847E-2</v>
      </c>
      <c r="D43" s="24">
        <f t="shared" si="12"/>
        <v>6.0968337802522754E-3</v>
      </c>
      <c r="E43" s="24">
        <f t="shared" si="12"/>
        <v>3.2474656546308267E-2</v>
      </c>
      <c r="F43" s="24">
        <f t="shared" si="12"/>
        <v>8.3782535479111075E-3</v>
      </c>
      <c r="G43" s="25">
        <f t="shared" si="12"/>
        <v>1.9514540362397526E-4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-2.2311586383228263E-2</v>
      </c>
      <c r="D44" s="24">
        <f t="shared" si="13"/>
        <v>5.0282458358448384E-3</v>
      </c>
      <c r="E44" s="24">
        <f t="shared" si="13"/>
        <v>-1.1902118413724294E-2</v>
      </c>
      <c r="F44" s="24">
        <f t="shared" si="13"/>
        <v>8.0842740741849523E-3</v>
      </c>
      <c r="G44" s="25">
        <f t="shared" si="13"/>
        <v>2.1101184886922739E-2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1.8333056177683049E-2</v>
      </c>
      <c r="D45" s="24">
        <f t="shared" si="14"/>
        <v>7.8568558865490412E-2</v>
      </c>
      <c r="E45" s="24">
        <f t="shared" si="14"/>
        <v>-1.6642609650819401E-2</v>
      </c>
      <c r="F45" s="24">
        <f t="shared" si="14"/>
        <v>-2.8379966920047406E-3</v>
      </c>
      <c r="G45" s="25">
        <f t="shared" si="14"/>
        <v>-7.7421008700349681E-2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-2.9889107382427477E-2</v>
      </c>
      <c r="D46" s="24">
        <f t="shared" si="15"/>
        <v>2.9306048321655731E-2</v>
      </c>
      <c r="E46" s="24">
        <f t="shared" si="15"/>
        <v>-9.3414490182672782E-3</v>
      </c>
      <c r="F46" s="24">
        <f t="shared" si="15"/>
        <v>3.0975195568802294E-3</v>
      </c>
      <c r="G46" s="25">
        <f t="shared" si="15"/>
        <v>6.8269885221585724E-3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-2.8273037714669824E-2</v>
      </c>
      <c r="D47" s="24">
        <f t="shared" si="16"/>
        <v>2.8926697541458046E-2</v>
      </c>
      <c r="E47" s="24">
        <f t="shared" si="16"/>
        <v>-4.7206644318835894E-2</v>
      </c>
      <c r="F47" s="24">
        <f t="shared" si="16"/>
        <v>1.8976483884666273E-2</v>
      </c>
      <c r="G47" s="25">
        <f t="shared" si="16"/>
        <v>2.7576500607381205E-2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-3.247824466383345E-2</v>
      </c>
      <c r="D48" s="29">
        <f t="shared" si="17"/>
        <v>5.012505439896342E-2</v>
      </c>
      <c r="E48" s="29">
        <f t="shared" si="17"/>
        <v>-1.6143548535933083E-2</v>
      </c>
      <c r="F48" s="29">
        <f t="shared" si="17"/>
        <v>-3.0212853076494905E-2</v>
      </c>
      <c r="G48" s="30">
        <f t="shared" si="17"/>
        <v>2.870959187729788E-2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4F388-E5CE-4FB0-9AFC-C9D78361AF75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0.14227642276422764</v>
      </c>
      <c r="D6" s="19">
        <v>0.18974358974358974</v>
      </c>
      <c r="E6" s="19">
        <v>8.8082901554404139E-2</v>
      </c>
      <c r="F6" s="19">
        <v>0.16806722689075632</v>
      </c>
      <c r="G6" s="20">
        <v>0.16666666666666663</v>
      </c>
      <c r="H6" s="31">
        <f>AVERAGE(C6:G6)</f>
        <v>0.15096736152392889</v>
      </c>
    </row>
    <row r="7" spans="1:8" x14ac:dyDescent="0.25">
      <c r="A7" s="21"/>
      <c r="B7" s="22" t="s">
        <v>86</v>
      </c>
      <c r="C7" s="23">
        <v>0.18699186991869918</v>
      </c>
      <c r="D7" s="24">
        <v>0.14871794871794872</v>
      </c>
      <c r="E7" s="24">
        <v>0.19689119170984454</v>
      </c>
      <c r="F7" s="24">
        <v>0.23529411764705879</v>
      </c>
      <c r="G7" s="25">
        <v>0.2</v>
      </c>
      <c r="H7" s="31">
        <f>AVERAGE(C7:G7)</f>
        <v>0.19357902559871026</v>
      </c>
    </row>
    <row r="8" spans="1:8" x14ac:dyDescent="0.25">
      <c r="A8" s="21"/>
      <c r="B8" s="22" t="s">
        <v>87</v>
      </c>
      <c r="C8" s="23">
        <v>0.13008130081300814</v>
      </c>
      <c r="D8" s="24">
        <v>0.18461538461538463</v>
      </c>
      <c r="E8" s="24">
        <v>0.16580310880829019</v>
      </c>
      <c r="F8" s="24">
        <v>0.21848739495798319</v>
      </c>
      <c r="G8" s="25">
        <v>0.17499999999999999</v>
      </c>
      <c r="H8" s="31">
        <f>AVERAGE(C8:G8)</f>
        <v>0.17479743783893326</v>
      </c>
    </row>
    <row r="9" spans="1:8" x14ac:dyDescent="0.25">
      <c r="A9" s="21"/>
      <c r="B9" s="22" t="s">
        <v>88</v>
      </c>
      <c r="C9" s="23">
        <v>0.2967479674796748</v>
      </c>
      <c r="D9" s="24">
        <v>0.14358974358974358</v>
      </c>
      <c r="E9" s="24">
        <v>0.18134715025906736</v>
      </c>
      <c r="F9" s="24">
        <v>0.18487394957983194</v>
      </c>
      <c r="G9" s="25">
        <v>0.27500000000000002</v>
      </c>
      <c r="H9" s="31">
        <f>AVERAGE(C9:G9)</f>
        <v>0.21631176218166354</v>
      </c>
    </row>
    <row r="10" spans="1:8" ht="24" x14ac:dyDescent="0.25">
      <c r="A10" s="21"/>
      <c r="B10" s="22" t="s">
        <v>89</v>
      </c>
      <c r="C10" s="23">
        <v>0.13008130081300814</v>
      </c>
      <c r="D10" s="24">
        <v>0.14358974358974358</v>
      </c>
      <c r="E10" s="24">
        <v>0.11398963730569948</v>
      </c>
      <c r="F10" s="24">
        <v>0.10084033613445378</v>
      </c>
      <c r="G10" s="25">
        <v>8.3333333333333315E-2</v>
      </c>
      <c r="H10" s="31">
        <f>AVERAGE(C10:G10)</f>
        <v>0.11436687023524765</v>
      </c>
    </row>
    <row r="11" spans="1:8" ht="24" x14ac:dyDescent="0.25">
      <c r="A11" s="21"/>
      <c r="B11" s="22" t="s">
        <v>90</v>
      </c>
      <c r="C11" s="23">
        <v>0.15853658536585366</v>
      </c>
      <c r="D11" s="24">
        <v>0.15897435897435896</v>
      </c>
      <c r="E11" s="24">
        <v>0.12435233160621761</v>
      </c>
      <c r="F11" s="24">
        <v>0.1176470588235294</v>
      </c>
      <c r="G11" s="25">
        <v>0.15</v>
      </c>
      <c r="H11" s="31">
        <f>AVERAGE(C11:G11)</f>
        <v>0.14190206695399193</v>
      </c>
    </row>
    <row r="12" spans="1:8" x14ac:dyDescent="0.25">
      <c r="A12" s="21"/>
      <c r="B12" s="22" t="s">
        <v>91</v>
      </c>
      <c r="C12" s="23">
        <v>0.17479674796747968</v>
      </c>
      <c r="D12" s="24">
        <v>0.1076923076923077</v>
      </c>
      <c r="E12" s="24">
        <v>0.11917098445595854</v>
      </c>
      <c r="F12" s="24">
        <v>0.13445378151260504</v>
      </c>
      <c r="G12" s="25">
        <v>0.18333333333333332</v>
      </c>
      <c r="H12" s="31">
        <f>AVERAGE(C12:G12)</f>
        <v>0.14388943099233686</v>
      </c>
    </row>
    <row r="13" spans="1:8" x14ac:dyDescent="0.25">
      <c r="A13" s="21"/>
      <c r="B13" s="22" t="s">
        <v>92</v>
      </c>
      <c r="C13" s="23">
        <v>0.10975609756097562</v>
      </c>
      <c r="D13" s="24">
        <v>7.6923076923076927E-2</v>
      </c>
      <c r="E13" s="24">
        <v>0.10362694300518134</v>
      </c>
      <c r="F13" s="24">
        <v>0.1092436974789916</v>
      </c>
      <c r="G13" s="25">
        <v>0.15833333333333333</v>
      </c>
      <c r="H13" s="31">
        <f>AVERAGE(C13:G13)</f>
        <v>0.11157662966031176</v>
      </c>
    </row>
    <row r="14" spans="1:8" x14ac:dyDescent="0.25">
      <c r="A14" s="21"/>
      <c r="B14" s="22" t="s">
        <v>93</v>
      </c>
      <c r="C14" s="23">
        <v>0.1991869918699187</v>
      </c>
      <c r="D14" s="24">
        <v>0.14358974358974358</v>
      </c>
      <c r="E14" s="24">
        <v>0.13989637305699482</v>
      </c>
      <c r="F14" s="24">
        <v>0.17647058823529413</v>
      </c>
      <c r="G14" s="25">
        <v>0.18333333333333332</v>
      </c>
      <c r="H14" s="31">
        <f>AVERAGE(C14:G14)</f>
        <v>0.1684954060170569</v>
      </c>
    </row>
    <row r="15" spans="1:8" x14ac:dyDescent="0.25">
      <c r="A15" s="21"/>
      <c r="B15" s="22" t="s">
        <v>94</v>
      </c>
      <c r="C15" s="23">
        <v>0.25609756097560976</v>
      </c>
      <c r="D15" s="24">
        <v>0.21025641025641026</v>
      </c>
      <c r="E15" s="24">
        <v>0.22797927461139897</v>
      </c>
      <c r="F15" s="24">
        <v>0.22689075630252101</v>
      </c>
      <c r="G15" s="25">
        <v>0.21666666666666667</v>
      </c>
      <c r="H15" s="31">
        <f>AVERAGE(C15:G15)</f>
        <v>0.22757813376252134</v>
      </c>
    </row>
    <row r="16" spans="1:8" x14ac:dyDescent="0.25">
      <c r="A16" s="21"/>
      <c r="B16" s="22" t="s">
        <v>95</v>
      </c>
      <c r="C16" s="23">
        <v>0.17479674796747968</v>
      </c>
      <c r="D16" s="24">
        <v>0.31282051282051282</v>
      </c>
      <c r="E16" s="24">
        <v>0.21243523316062177</v>
      </c>
      <c r="F16" s="24">
        <v>0.18487394957983194</v>
      </c>
      <c r="G16" s="25">
        <v>0.23333333333333331</v>
      </c>
      <c r="H16" s="31">
        <f>AVERAGE(C16:G16)</f>
        <v>0.22365195537235588</v>
      </c>
    </row>
    <row r="17" spans="1:8" ht="24" x14ac:dyDescent="0.25">
      <c r="A17" s="21"/>
      <c r="B17" s="22" t="s">
        <v>96</v>
      </c>
      <c r="C17" s="23">
        <v>0.18292682926829268</v>
      </c>
      <c r="D17" s="24">
        <v>0.12820512820512819</v>
      </c>
      <c r="E17" s="24">
        <v>0.12435233160621761</v>
      </c>
      <c r="F17" s="24">
        <v>0.1176470588235294</v>
      </c>
      <c r="G17" s="25">
        <v>0.15833333333333333</v>
      </c>
      <c r="H17" s="31">
        <f>AVERAGE(C17:G17)</f>
        <v>0.14229293624730024</v>
      </c>
    </row>
    <row r="18" spans="1:8" ht="24" x14ac:dyDescent="0.25">
      <c r="A18" s="21"/>
      <c r="B18" s="22" t="s">
        <v>97</v>
      </c>
      <c r="C18" s="23">
        <v>0.13821138211382114</v>
      </c>
      <c r="D18" s="24">
        <v>0.18974358974358974</v>
      </c>
      <c r="E18" s="24">
        <v>9.3264248704663211E-2</v>
      </c>
      <c r="F18" s="24">
        <v>0.1092436974789916</v>
      </c>
      <c r="G18" s="25">
        <v>0.15</v>
      </c>
      <c r="H18" s="31">
        <f>AVERAGE(C18:G18)</f>
        <v>0.13609258360821314</v>
      </c>
    </row>
    <row r="19" spans="1:8" x14ac:dyDescent="0.25">
      <c r="A19" s="21"/>
      <c r="B19" s="22" t="s">
        <v>98</v>
      </c>
      <c r="C19" s="23">
        <v>0.24390243902439024</v>
      </c>
      <c r="D19" s="24">
        <v>0.25641025641025639</v>
      </c>
      <c r="E19" s="24">
        <v>0.25388601036269431</v>
      </c>
      <c r="F19" s="24">
        <v>0.26050420168067229</v>
      </c>
      <c r="G19" s="25">
        <v>0.25833333333333336</v>
      </c>
      <c r="H19" s="31">
        <f>AVERAGE(C19:G19)</f>
        <v>0.25460724816226932</v>
      </c>
    </row>
    <row r="20" spans="1:8" x14ac:dyDescent="0.25">
      <c r="A20" s="21"/>
      <c r="B20" s="22" t="s">
        <v>99</v>
      </c>
      <c r="C20" s="23">
        <v>0.24796747967479674</v>
      </c>
      <c r="D20" s="24">
        <v>0.23076923076923075</v>
      </c>
      <c r="E20" s="24">
        <v>0.22797927461139897</v>
      </c>
      <c r="F20" s="24">
        <v>0.24369747899159663</v>
      </c>
      <c r="G20" s="25">
        <v>0.18333333333333332</v>
      </c>
      <c r="H20" s="31">
        <f>AVERAGE(C20:G20)</f>
        <v>0.22674935947607128</v>
      </c>
    </row>
    <row r="21" spans="1:8" x14ac:dyDescent="0.25">
      <c r="A21" s="21"/>
      <c r="B21" s="22" t="s">
        <v>100</v>
      </c>
      <c r="C21" s="23">
        <v>0.24796747967479674</v>
      </c>
      <c r="D21" s="24">
        <v>0.22564102564102564</v>
      </c>
      <c r="E21" s="24">
        <v>0.20725388601036268</v>
      </c>
      <c r="F21" s="24">
        <v>0.23529411764705879</v>
      </c>
      <c r="G21" s="25">
        <v>0.16666666666666663</v>
      </c>
      <c r="H21" s="31">
        <f>AVERAGE(C21:G21)</f>
        <v>0.2165646351279821</v>
      </c>
    </row>
    <row r="22" spans="1:8" ht="15.75" thickBot="1" x14ac:dyDescent="0.3">
      <c r="A22" s="26"/>
      <c r="B22" s="27" t="s">
        <v>101</v>
      </c>
      <c r="C22" s="28">
        <v>0.1951219512195122</v>
      </c>
      <c r="D22" s="29">
        <v>0.20512820512820512</v>
      </c>
      <c r="E22" s="29">
        <v>0.22797927461139897</v>
      </c>
      <c r="F22" s="29">
        <v>0.17647058823529413</v>
      </c>
      <c r="G22" s="30">
        <v>0.10833333333333334</v>
      </c>
      <c r="H22" s="31">
        <f>AVERAGE(C22:G22)</f>
        <v>0.18260667050554877</v>
      </c>
    </row>
    <row r="23" spans="1:8" ht="15.75" thickTop="1" x14ac:dyDescent="0.25">
      <c r="C23" s="32">
        <f>AVERAGE(C6:C22)</f>
        <v>0.18914395026303207</v>
      </c>
      <c r="D23" s="32">
        <f>AVERAGE(D6:D22)</f>
        <v>0.17978883861236802</v>
      </c>
      <c r="E23" s="32">
        <f>AVERAGE(E6:E22)</f>
        <v>0.16519353855531849</v>
      </c>
      <c r="F23" s="32">
        <f>AVERAGE(F6:F22)</f>
        <v>0.17647058823529413</v>
      </c>
      <c r="G23" s="32">
        <f>AVERAGE(G6:G22)</f>
        <v>0.17941176470588233</v>
      </c>
      <c r="H23" s="32">
        <f>AVERAGE(H6:H22)</f>
        <v>0.17800173607437902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-1.8140906578512611E-2</v>
      </c>
      <c r="D30" s="19">
        <f t="shared" ref="D30:G30" si="0">D6 -($H6*D$23/$H$23)</f>
        <v>3.7260545502835085E-2</v>
      </c>
      <c r="E30" s="19">
        <f t="shared" si="0"/>
        <v>-5.20215334162583E-2</v>
      </c>
      <c r="F30" s="19">
        <f t="shared" si="0"/>
        <v>1.8398467023572646E-2</v>
      </c>
      <c r="G30" s="20">
        <f t="shared" si="0"/>
        <v>1.450342746836325E-2</v>
      </c>
    </row>
    <row r="31" spans="1:8" x14ac:dyDescent="0.25">
      <c r="A31" s="21"/>
      <c r="B31" s="22" t="s">
        <v>86</v>
      </c>
      <c r="C31" s="23">
        <f t="shared" ref="C31:G31" si="1">C7 -($H7*C$23/$H$23)</f>
        <v>-1.8704447416706904E-2</v>
      </c>
      <c r="D31" s="24">
        <f t="shared" si="1"/>
        <v>-4.6804572352088486E-2</v>
      </c>
      <c r="E31" s="24">
        <f t="shared" si="1"/>
        <v>1.7241234726394994E-2</v>
      </c>
      <c r="F31" s="24">
        <f t="shared" si="1"/>
        <v>4.3380233710864496E-2</v>
      </c>
      <c r="G31" s="25">
        <f t="shared" si="1"/>
        <v>4.8875513315358998E-3</v>
      </c>
    </row>
    <row r="32" spans="1:8" x14ac:dyDescent="0.25">
      <c r="A32" s="21"/>
      <c r="B32" s="22" t="s">
        <v>87</v>
      </c>
      <c r="C32" s="23">
        <f t="shared" ref="C32:G32" si="2">C8 -($H8*C$23/$H$23)</f>
        <v>-5.5657774646893782E-2</v>
      </c>
      <c r="D32" s="24">
        <f t="shared" si="2"/>
        <v>8.0630147646343353E-3</v>
      </c>
      <c r="E32" s="24">
        <f t="shared" si="2"/>
        <v>3.5833017219651653E-3</v>
      </c>
      <c r="F32" s="24">
        <f t="shared" si="2"/>
        <v>4.5193542000451448E-2</v>
      </c>
      <c r="G32" s="25">
        <f t="shared" si="2"/>
        <v>-1.1820838401572498E-3</v>
      </c>
    </row>
    <row r="33" spans="1:7" x14ac:dyDescent="0.25">
      <c r="A33" s="21"/>
      <c r="B33" s="22" t="s">
        <v>88</v>
      </c>
      <c r="C33" s="23">
        <f t="shared" ref="C33:G33" si="3">C9 -($H9*C$23/$H$23)</f>
        <v>6.6895932945016001E-2</v>
      </c>
      <c r="D33" s="24">
        <f t="shared" si="3"/>
        <v>-7.4893746282430756E-2</v>
      </c>
      <c r="E33" s="24">
        <f t="shared" si="3"/>
        <v>-1.9399798697622345E-2</v>
      </c>
      <c r="F33" s="24">
        <f t="shared" si="3"/>
        <v>-2.9577126888661348E-2</v>
      </c>
      <c r="G33" s="25">
        <f t="shared" si="3"/>
        <v>5.6974738923698559E-2</v>
      </c>
    </row>
    <row r="34" spans="1:7" ht="24" x14ac:dyDescent="0.25">
      <c r="A34" s="21"/>
      <c r="B34" s="22" t="s">
        <v>89</v>
      </c>
      <c r="C34" s="23">
        <f t="shared" ref="C34:G34" si="4">C10 -($H10*C$23/$H$23)</f>
        <v>8.5555107135489028E-3</v>
      </c>
      <c r="D34" s="24">
        <f t="shared" si="4"/>
        <v>2.8074652395719074E-2</v>
      </c>
      <c r="E34" s="24">
        <f t="shared" si="4"/>
        <v>7.8520882889692167E-3</v>
      </c>
      <c r="F34" s="24">
        <f t="shared" si="4"/>
        <v>-1.2542765121425992E-2</v>
      </c>
      <c r="G34" s="25">
        <f t="shared" si="4"/>
        <v>-3.1939486276811091E-2</v>
      </c>
    </row>
    <row r="35" spans="1:7" ht="24" x14ac:dyDescent="0.25">
      <c r="A35" s="21"/>
      <c r="B35" s="22" t="s">
        <v>90</v>
      </c>
      <c r="C35" s="23">
        <f t="shared" ref="C35:G35" si="5">C11 -($H11*C$23/$H$23)</f>
        <v>7.7520026640754691E-3</v>
      </c>
      <c r="D35" s="24">
        <f t="shared" si="5"/>
        <v>1.5647623084029255E-2</v>
      </c>
      <c r="E35" s="24">
        <f t="shared" si="5"/>
        <v>-7.3391062719420364E-3</v>
      </c>
      <c r="F35" s="24">
        <f t="shared" si="5"/>
        <v>-2.3034384961441903E-2</v>
      </c>
      <c r="G35" s="25">
        <f t="shared" si="5"/>
        <v>6.9738654852792292E-3</v>
      </c>
    </row>
    <row r="36" spans="1:7" x14ac:dyDescent="0.25">
      <c r="A36" s="21"/>
      <c r="B36" s="22" t="s">
        <v>91</v>
      </c>
      <c r="C36" s="23">
        <f t="shared" ref="C36:G36" si="6">C12 -($H12*C$23/$H$23)</f>
        <v>2.1900399992433706E-2</v>
      </c>
      <c r="D36" s="24">
        <f t="shared" si="6"/>
        <v>-3.7641744981745523E-2</v>
      </c>
      <c r="E36" s="24">
        <f t="shared" si="6"/>
        <v>-1.4364815758951585E-2</v>
      </c>
      <c r="F36" s="24">
        <f t="shared" si="6"/>
        <v>-8.19793126310156E-3</v>
      </c>
      <c r="G36" s="25">
        <f t="shared" si="6"/>
        <v>3.8304092011364976E-2</v>
      </c>
    </row>
    <row r="37" spans="1:7" x14ac:dyDescent="0.25">
      <c r="A37" s="21"/>
      <c r="B37" s="22" t="s">
        <v>92</v>
      </c>
      <c r="C37" s="23">
        <f t="shared" ref="C37:G37" si="7">C13 -($H13*C$23/$H$23)</f>
        <v>-8.8047937899284751E-3</v>
      </c>
      <c r="D37" s="24">
        <f t="shared" si="7"/>
        <v>-3.5773760227586951E-2</v>
      </c>
      <c r="E37" s="24">
        <f t="shared" si="7"/>
        <v>7.8861508035737993E-5</v>
      </c>
      <c r="F37" s="24">
        <f t="shared" si="7"/>
        <v>-1.3731644893613809E-3</v>
      </c>
      <c r="G37" s="25">
        <f t="shared" si="7"/>
        <v>4.5872856998841152E-2</v>
      </c>
    </row>
    <row r="38" spans="1:7" x14ac:dyDescent="0.25">
      <c r="A38" s="21"/>
      <c r="B38" s="22" t="s">
        <v>93</v>
      </c>
      <c r="C38" s="23">
        <f t="shared" ref="C38:G38" si="8">C14 -($H14*C$23/$H$23)</f>
        <v>2.0144430836005006E-2</v>
      </c>
      <c r="D38" s="24">
        <f t="shared" si="8"/>
        <v>-2.6597323274973494E-2</v>
      </c>
      <c r="E38" s="24">
        <f t="shared" si="8"/>
        <v>-1.6474867831588386E-2</v>
      </c>
      <c r="F38" s="24">
        <f t="shared" si="8"/>
        <v>9.424557839556702E-3</v>
      </c>
      <c r="G38" s="25">
        <f t="shared" si="8"/>
        <v>1.3503202431000311E-2</v>
      </c>
    </row>
    <row r="39" spans="1:7" x14ac:dyDescent="0.25">
      <c r="A39" s="21"/>
      <c r="B39" s="22" t="s">
        <v>94</v>
      </c>
      <c r="C39" s="23">
        <f t="shared" ref="C39:G39" si="9">C15 -($H15*C$23/$H$23)</f>
        <v>1.427392395588209E-2</v>
      </c>
      <c r="D39" s="24">
        <f t="shared" si="9"/>
        <v>-1.9606563358840728E-2</v>
      </c>
      <c r="E39" s="24">
        <f t="shared" si="9"/>
        <v>1.677663106899302E-2</v>
      </c>
      <c r="F39" s="24">
        <f t="shared" si="9"/>
        <v>1.2702201197662688E-3</v>
      </c>
      <c r="G39" s="25">
        <f t="shared" si="9"/>
        <v>-1.2714211785800594E-2</v>
      </c>
    </row>
    <row r="40" spans="1:7" x14ac:dyDescent="0.25">
      <c r="A40" s="21"/>
      <c r="B40" s="22" t="s">
        <v>95</v>
      </c>
      <c r="C40" s="23">
        <f t="shared" ref="C40:G40" si="10">C16 -($H16*C$23/$H$23)</f>
        <v>-6.2854947213192319E-2</v>
      </c>
      <c r="D40" s="24">
        <f t="shared" si="10"/>
        <v>8.6923135656848532E-2</v>
      </c>
      <c r="E40" s="24">
        <f t="shared" si="10"/>
        <v>4.8762580204152473E-3</v>
      </c>
      <c r="F40" s="24">
        <f t="shared" si="10"/>
        <v>-3.6854180689872118E-2</v>
      </c>
      <c r="G40" s="25">
        <f t="shared" si="10"/>
        <v>7.9097342258008796E-3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3.1726910380456386E-2</v>
      </c>
      <c r="D41" s="24">
        <f t="shared" si="11"/>
        <v>-1.55164012295958E-2</v>
      </c>
      <c r="E41" s="24">
        <f t="shared" si="11"/>
        <v>-7.7018503838715557E-3</v>
      </c>
      <c r="F41" s="24">
        <f t="shared" si="11"/>
        <v>-2.3421892047802054E-2</v>
      </c>
      <c r="G41" s="25">
        <f t="shared" si="11"/>
        <v>1.4913233280813065E-2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-6.4000662509484108E-3</v>
      </c>
      <c r="D42" s="24">
        <f t="shared" si="12"/>
        <v>5.2284663273045817E-2</v>
      </c>
      <c r="E42" s="24">
        <f t="shared" si="12"/>
        <v>-3.3035729897692628E-2</v>
      </c>
      <c r="F42" s="24">
        <f t="shared" si="12"/>
        <v>-2.5678235382196657E-2</v>
      </c>
      <c r="G42" s="25">
        <f t="shared" si="12"/>
        <v>1.2829368257791962E-2</v>
      </c>
    </row>
    <row r="43" spans="1:7" x14ac:dyDescent="0.25">
      <c r="A43" s="21"/>
      <c r="B43" s="22" t="s">
        <v>98</v>
      </c>
      <c r="C43" s="23">
        <f t="shared" ref="C43:G43" si="13">C19 -($H19*C$23/$H$23)</f>
        <v>-2.6642229500016046E-2</v>
      </c>
      <c r="D43" s="24">
        <f t="shared" si="13"/>
        <v>-7.5319861502382013E-4</v>
      </c>
      <c r="E43" s="24">
        <f t="shared" si="13"/>
        <v>1.7599144889749785E-2</v>
      </c>
      <c r="F43" s="24">
        <f t="shared" si="13"/>
        <v>8.087052033375397E-3</v>
      </c>
      <c r="G43" s="25">
        <f t="shared" si="13"/>
        <v>1.7092311919149061E-3</v>
      </c>
    </row>
    <row r="44" spans="1:7" x14ac:dyDescent="0.25">
      <c r="A44" s="21"/>
      <c r="B44" s="22" t="s">
        <v>99</v>
      </c>
      <c r="C44" s="23">
        <f t="shared" ref="C44:G44" si="14">C20 -($H20*C$23/$H$23)</f>
        <v>7.0244949783143384E-3</v>
      </c>
      <c r="D44" s="24">
        <f t="shared" si="14"/>
        <v>1.7433521718080713E-3</v>
      </c>
      <c r="E44" s="24">
        <f t="shared" si="14"/>
        <v>1.7545770517077564E-2</v>
      </c>
      <c r="F44" s="24">
        <f t="shared" si="14"/>
        <v>1.8898588086408263E-2</v>
      </c>
      <c r="G44" s="25">
        <f t="shared" si="14"/>
        <v>-4.5212205753608153E-2</v>
      </c>
    </row>
    <row r="45" spans="1:7" x14ac:dyDescent="0.25">
      <c r="A45" s="21"/>
      <c r="B45" s="22" t="s">
        <v>100</v>
      </c>
      <c r="C45" s="23">
        <f t="shared" ref="C45:G45" si="15">C21 -($H21*C$23/$H$23)</f>
        <v>1.7846743333986087E-2</v>
      </c>
      <c r="D45" s="24">
        <f t="shared" si="15"/>
        <v>6.90212402772028E-3</v>
      </c>
      <c r="E45" s="24">
        <f t="shared" si="15"/>
        <v>6.2722596975497702E-3</v>
      </c>
      <c r="F45" s="24">
        <f t="shared" si="15"/>
        <v>2.0592343412522474E-2</v>
      </c>
      <c r="G45" s="25">
        <f t="shared" si="15"/>
        <v>-5.1613470471778583E-2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1.0848155964803818E-3</v>
      </c>
      <c r="D46" s="29">
        <f t="shared" si="16"/>
        <v>2.0688199445645372E-2</v>
      </c>
      <c r="E46" s="29">
        <f t="shared" si="16"/>
        <v>5.8512151818776836E-2</v>
      </c>
      <c r="F46" s="29">
        <f t="shared" si="16"/>
        <v>-4.5653233826546402E-3</v>
      </c>
      <c r="G46" s="30">
        <f t="shared" si="16"/>
        <v>-7.5719843478247895E-2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5BB43-0FE8-470A-80E5-06881E904966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0.291497975708502</v>
      </c>
      <c r="D6" s="19">
        <v>0.25252525252525254</v>
      </c>
      <c r="E6" s="19">
        <v>0.22564102564102564</v>
      </c>
      <c r="F6" s="19">
        <v>0.21138211382113822</v>
      </c>
      <c r="G6" s="20">
        <v>0.16528925619834711</v>
      </c>
      <c r="H6" s="31">
        <f>AVERAGE(C6:G6)</f>
        <v>0.22926712477885308</v>
      </c>
    </row>
    <row r="7" spans="1:8" ht="24" x14ac:dyDescent="0.25">
      <c r="A7" s="21"/>
      <c r="B7" s="22" t="s">
        <v>48</v>
      </c>
      <c r="C7" s="23">
        <v>0.14979757085020243</v>
      </c>
      <c r="D7" s="24">
        <v>0.21717171717171721</v>
      </c>
      <c r="E7" s="24">
        <v>0.18461538461538463</v>
      </c>
      <c r="F7" s="24">
        <v>0.13821138211382114</v>
      </c>
      <c r="G7" s="25">
        <v>0.18181818181818182</v>
      </c>
      <c r="H7" s="31">
        <f>AVERAGE(C7:G7)</f>
        <v>0.17432284731386144</v>
      </c>
    </row>
    <row r="8" spans="1:8" ht="24" x14ac:dyDescent="0.25">
      <c r="A8" s="21"/>
      <c r="B8" s="22" t="s">
        <v>49</v>
      </c>
      <c r="C8" s="23">
        <v>0.25101214574898784</v>
      </c>
      <c r="D8" s="24">
        <v>0.24747474747474749</v>
      </c>
      <c r="E8" s="24">
        <v>0.25128205128205128</v>
      </c>
      <c r="F8" s="24">
        <v>0.21951219512195125</v>
      </c>
      <c r="G8" s="25">
        <v>0.23966942148760331</v>
      </c>
      <c r="H8" s="31">
        <f>AVERAGE(C8:G8)</f>
        <v>0.24179011222306826</v>
      </c>
    </row>
    <row r="9" spans="1:8" ht="24" x14ac:dyDescent="0.25">
      <c r="A9" s="21"/>
      <c r="B9" s="22" t="s">
        <v>50</v>
      </c>
      <c r="C9" s="23">
        <v>0.13765182186234817</v>
      </c>
      <c r="D9" s="24">
        <v>0.15656565656565657</v>
      </c>
      <c r="E9" s="24">
        <v>0.13333333333333333</v>
      </c>
      <c r="F9" s="24">
        <v>0.10569105691056911</v>
      </c>
      <c r="G9" s="25">
        <v>0.17355371900826447</v>
      </c>
      <c r="H9" s="31">
        <f>AVERAGE(C9:G9)</f>
        <v>0.14135911753603431</v>
      </c>
    </row>
    <row r="10" spans="1:8" ht="24" x14ac:dyDescent="0.25">
      <c r="A10" s="21"/>
      <c r="B10" s="22" t="s">
        <v>51</v>
      </c>
      <c r="C10" s="23">
        <v>0.40890688259109309</v>
      </c>
      <c r="D10" s="24">
        <v>0.42929292929292928</v>
      </c>
      <c r="E10" s="24">
        <v>0.3487179487179487</v>
      </c>
      <c r="F10" s="24">
        <v>0.30081300813008133</v>
      </c>
      <c r="G10" s="25">
        <v>0.32231404958677684</v>
      </c>
      <c r="H10" s="31">
        <f>AVERAGE(C10:G10)</f>
        <v>0.36200896366376584</v>
      </c>
    </row>
    <row r="11" spans="1:8" ht="24" x14ac:dyDescent="0.25">
      <c r="A11" s="21"/>
      <c r="B11" s="22" t="s">
        <v>52</v>
      </c>
      <c r="C11" s="23">
        <v>0.31983805668016196</v>
      </c>
      <c r="D11" s="24">
        <v>0.26767676767676768</v>
      </c>
      <c r="E11" s="24">
        <v>0.23076923076923075</v>
      </c>
      <c r="F11" s="24">
        <v>0.34959349593495936</v>
      </c>
      <c r="G11" s="25">
        <v>0.2975206611570248</v>
      </c>
      <c r="H11" s="31">
        <f>AVERAGE(C11:G11)</f>
        <v>0.29307964244362888</v>
      </c>
    </row>
    <row r="12" spans="1:8" ht="24" x14ac:dyDescent="0.25">
      <c r="A12" s="21"/>
      <c r="B12" s="22" t="s">
        <v>53</v>
      </c>
      <c r="C12" s="23">
        <v>0.145748987854251</v>
      </c>
      <c r="D12" s="24">
        <v>7.575757575757576E-2</v>
      </c>
      <c r="E12" s="24">
        <v>9.7435897435897451E-2</v>
      </c>
      <c r="F12" s="24">
        <v>0.13008130081300814</v>
      </c>
      <c r="G12" s="25">
        <v>0.12396694214876033</v>
      </c>
      <c r="H12" s="31">
        <f>AVERAGE(C12:G12)</f>
        <v>0.11459814080189853</v>
      </c>
    </row>
    <row r="13" spans="1:8" ht="24" x14ac:dyDescent="0.25">
      <c r="A13" s="21"/>
      <c r="B13" s="22" t="s">
        <v>54</v>
      </c>
      <c r="C13" s="23">
        <v>7.6923076923076927E-2</v>
      </c>
      <c r="D13" s="24">
        <v>6.0606060606060608E-2</v>
      </c>
      <c r="E13" s="24">
        <v>7.179487179487179E-2</v>
      </c>
      <c r="F13" s="24">
        <v>9.7560975609756101E-2</v>
      </c>
      <c r="G13" s="25">
        <v>0.11570247933884298</v>
      </c>
      <c r="H13" s="31">
        <f>AVERAGE(C13:G13)</f>
        <v>8.4517492854521675E-2</v>
      </c>
    </row>
    <row r="14" spans="1:8" ht="24" x14ac:dyDescent="0.25">
      <c r="A14" s="21"/>
      <c r="B14" s="22" t="s">
        <v>55</v>
      </c>
      <c r="C14" s="23">
        <v>0.12955465587044535</v>
      </c>
      <c r="D14" s="24">
        <v>9.5959595959595953E-2</v>
      </c>
      <c r="E14" s="24">
        <v>9.2307692307692313E-2</v>
      </c>
      <c r="F14" s="24">
        <v>0.13008130081300814</v>
      </c>
      <c r="G14" s="25">
        <v>0.13223140495867769</v>
      </c>
      <c r="H14" s="31">
        <f>AVERAGE(C14:G14)</f>
        <v>0.11602692998188388</v>
      </c>
    </row>
    <row r="15" spans="1:8" ht="24" x14ac:dyDescent="0.25">
      <c r="A15" s="21"/>
      <c r="B15" s="22" t="s">
        <v>56</v>
      </c>
      <c r="C15" s="23">
        <v>0.23076923076923075</v>
      </c>
      <c r="D15" s="24">
        <v>0.23232323232323232</v>
      </c>
      <c r="E15" s="24">
        <v>0.18974358974358974</v>
      </c>
      <c r="F15" s="24">
        <v>0.16260162601626013</v>
      </c>
      <c r="G15" s="25">
        <v>0.27272727272727271</v>
      </c>
      <c r="H15" s="31">
        <f>AVERAGE(C15:G15)</f>
        <v>0.21763299031591715</v>
      </c>
    </row>
    <row r="16" spans="1:8" ht="24" x14ac:dyDescent="0.25">
      <c r="A16" s="21"/>
      <c r="B16" s="22" t="s">
        <v>57</v>
      </c>
      <c r="C16" s="23">
        <v>0.21052631578947367</v>
      </c>
      <c r="D16" s="24">
        <v>0.18181818181818182</v>
      </c>
      <c r="E16" s="24">
        <v>0.23589743589743586</v>
      </c>
      <c r="F16" s="24">
        <v>0.21138211382113822</v>
      </c>
      <c r="G16" s="25">
        <v>0.2231404958677686</v>
      </c>
      <c r="H16" s="31">
        <f>AVERAGE(C16:G16)</f>
        <v>0.21255290863879966</v>
      </c>
    </row>
    <row r="17" spans="1:8" ht="24" x14ac:dyDescent="0.25">
      <c r="A17" s="21"/>
      <c r="B17" s="22" t="s">
        <v>58</v>
      </c>
      <c r="C17" s="23">
        <v>0.29554655870445345</v>
      </c>
      <c r="D17" s="24">
        <v>0.28282828282828282</v>
      </c>
      <c r="E17" s="24">
        <v>0.18974358974358974</v>
      </c>
      <c r="F17" s="24">
        <v>0.2032520325203252</v>
      </c>
      <c r="G17" s="25">
        <v>0.19008264462809918</v>
      </c>
      <c r="H17" s="31">
        <f>AVERAGE(C17:G17)</f>
        <v>0.23229062168495007</v>
      </c>
    </row>
    <row r="18" spans="1:8" ht="24" x14ac:dyDescent="0.25">
      <c r="A18" s="21"/>
      <c r="B18" s="22" t="s">
        <v>59</v>
      </c>
      <c r="C18" s="23">
        <v>0.26720647773279355</v>
      </c>
      <c r="D18" s="24">
        <v>0.20707070707070707</v>
      </c>
      <c r="E18" s="24">
        <v>0.18461538461538463</v>
      </c>
      <c r="F18" s="24">
        <v>0.26829268292682928</v>
      </c>
      <c r="G18" s="25">
        <v>0.23966942148760331</v>
      </c>
      <c r="H18" s="31">
        <f>AVERAGE(C18:G18)</f>
        <v>0.23337093476666357</v>
      </c>
    </row>
    <row r="19" spans="1:8" ht="24" x14ac:dyDescent="0.25">
      <c r="A19" s="21"/>
      <c r="B19" s="22" t="s">
        <v>60</v>
      </c>
      <c r="C19" s="23">
        <v>0.12550607287449392</v>
      </c>
      <c r="D19" s="24">
        <v>0.17171717171717168</v>
      </c>
      <c r="E19" s="24">
        <v>0.11794871794871793</v>
      </c>
      <c r="F19" s="24">
        <v>0.15447154471544716</v>
      </c>
      <c r="G19" s="25">
        <v>0.14049586776859505</v>
      </c>
      <c r="H19" s="31">
        <f>AVERAGE(C19:G19)</f>
        <v>0.14202787500488515</v>
      </c>
    </row>
    <row r="20" spans="1:8" ht="24" x14ac:dyDescent="0.25">
      <c r="A20" s="21"/>
      <c r="B20" s="22" t="s">
        <v>61</v>
      </c>
      <c r="C20" s="23">
        <v>0.25101214574898784</v>
      </c>
      <c r="D20" s="24">
        <v>0.25252525252525254</v>
      </c>
      <c r="E20" s="24">
        <v>0.24615384615384617</v>
      </c>
      <c r="F20" s="24">
        <v>0.2032520325203252</v>
      </c>
      <c r="G20" s="25">
        <v>0.16528925619834711</v>
      </c>
      <c r="H20" s="31">
        <f>AVERAGE(C20:G20)</f>
        <v>0.22364650662935176</v>
      </c>
    </row>
    <row r="21" spans="1:8" ht="24" x14ac:dyDescent="0.25">
      <c r="A21" s="21"/>
      <c r="B21" s="22" t="s">
        <v>62</v>
      </c>
      <c r="C21" s="23">
        <v>0.1417004048582996</v>
      </c>
      <c r="D21" s="24">
        <v>0.16161616161616163</v>
      </c>
      <c r="E21" s="24">
        <v>0.16923076923076924</v>
      </c>
      <c r="F21" s="24">
        <v>0.21138211382113822</v>
      </c>
      <c r="G21" s="25">
        <v>0.10743801652892562</v>
      </c>
      <c r="H21" s="31">
        <f>AVERAGE(C21:G21)</f>
        <v>0.15827349321105885</v>
      </c>
    </row>
    <row r="22" spans="1:8" ht="24" x14ac:dyDescent="0.25">
      <c r="A22" s="21"/>
      <c r="B22" s="22" t="s">
        <v>63</v>
      </c>
      <c r="C22" s="23">
        <v>8.0971659919028341E-2</v>
      </c>
      <c r="D22" s="24">
        <v>8.0808080808080815E-2</v>
      </c>
      <c r="E22" s="24">
        <v>3.0769230769230771E-2</v>
      </c>
      <c r="F22" s="24">
        <v>6.5040650406504072E-2</v>
      </c>
      <c r="G22" s="25">
        <v>0.15702479338842976</v>
      </c>
      <c r="H22" s="31">
        <f>AVERAGE(C22:G22)</f>
        <v>8.2922883058254751E-2</v>
      </c>
    </row>
    <row r="23" spans="1:8" ht="24" x14ac:dyDescent="0.25">
      <c r="A23" s="21"/>
      <c r="B23" s="22" t="s">
        <v>64</v>
      </c>
      <c r="C23" s="23">
        <v>8.5020242914979741E-2</v>
      </c>
      <c r="D23" s="24">
        <v>0.14646464646464646</v>
      </c>
      <c r="E23" s="24">
        <v>0.12307692307692308</v>
      </c>
      <c r="F23" s="24">
        <v>0.10569105691056911</v>
      </c>
      <c r="G23" s="25">
        <v>9.9173553719008267E-2</v>
      </c>
      <c r="H23" s="31">
        <f>AVERAGE(C23:G23)</f>
        <v>0.11188528461722533</v>
      </c>
    </row>
    <row r="24" spans="1:8" ht="24" x14ac:dyDescent="0.25">
      <c r="A24" s="21" t="s">
        <v>8</v>
      </c>
      <c r="B24" s="22" t="s">
        <v>9</v>
      </c>
      <c r="C24" s="23">
        <v>0.291497975708502</v>
      </c>
      <c r="D24" s="24">
        <v>0.19696969696969696</v>
      </c>
      <c r="E24" s="24">
        <v>0.24615384615384617</v>
      </c>
      <c r="F24" s="24">
        <v>0.26016260162601629</v>
      </c>
      <c r="G24" s="25">
        <v>0.19834710743801653</v>
      </c>
      <c r="H24" s="31">
        <f>AVERAGE(C24:G24)</f>
        <v>0.23862624557921558</v>
      </c>
    </row>
    <row r="25" spans="1:8" ht="24" x14ac:dyDescent="0.25">
      <c r="A25" s="21"/>
      <c r="B25" s="22" t="s">
        <v>10</v>
      </c>
      <c r="C25" s="23">
        <v>0.23481781376518218</v>
      </c>
      <c r="D25" s="24">
        <v>0.25757575757575757</v>
      </c>
      <c r="E25" s="24">
        <v>0.23589743589743586</v>
      </c>
      <c r="F25" s="24">
        <v>0.17886178861788618</v>
      </c>
      <c r="G25" s="25">
        <v>0.2231404958677686</v>
      </c>
      <c r="H25" s="31">
        <f>AVERAGE(C25:G25)</f>
        <v>0.22605865834480604</v>
      </c>
    </row>
    <row r="26" spans="1:8" ht="24" x14ac:dyDescent="0.25">
      <c r="A26" s="21"/>
      <c r="B26" s="22" t="s">
        <v>11</v>
      </c>
      <c r="C26" s="23">
        <v>0.26720647773279355</v>
      </c>
      <c r="D26" s="24">
        <v>0.20707070707070707</v>
      </c>
      <c r="E26" s="24">
        <v>0.26666666666666666</v>
      </c>
      <c r="F26" s="24">
        <v>0.13821138211382114</v>
      </c>
      <c r="G26" s="25">
        <v>0.19834710743801653</v>
      </c>
      <c r="H26" s="31">
        <f>AVERAGE(C26:G26)</f>
        <v>0.21550046820440097</v>
      </c>
    </row>
    <row r="27" spans="1:8" ht="24" x14ac:dyDescent="0.25">
      <c r="A27" s="21"/>
      <c r="B27" s="22" t="s">
        <v>12</v>
      </c>
      <c r="C27" s="23">
        <v>0.2834008097165992</v>
      </c>
      <c r="D27" s="24">
        <v>0.16161616161616163</v>
      </c>
      <c r="E27" s="24">
        <v>0.15897435897435896</v>
      </c>
      <c r="F27" s="24">
        <v>0.13008130081300814</v>
      </c>
      <c r="G27" s="25">
        <v>0.2231404958677686</v>
      </c>
      <c r="H27" s="31">
        <f>AVERAGE(C27:G27)</f>
        <v>0.19144262539757934</v>
      </c>
    </row>
    <row r="28" spans="1:8" ht="24" x14ac:dyDescent="0.25">
      <c r="A28" s="21"/>
      <c r="B28" s="22" t="s">
        <v>13</v>
      </c>
      <c r="C28" s="23">
        <v>0.2874493927125506</v>
      </c>
      <c r="D28" s="24">
        <v>0.22222222222222221</v>
      </c>
      <c r="E28" s="24">
        <v>0.23589743589743586</v>
      </c>
      <c r="F28" s="24">
        <v>0.26829268292682928</v>
      </c>
      <c r="G28" s="25">
        <v>0.20661157024793389</v>
      </c>
      <c r="H28" s="31">
        <f>AVERAGE(C28:G28)</f>
        <v>0.24409466080139436</v>
      </c>
    </row>
    <row r="29" spans="1:8" ht="24" x14ac:dyDescent="0.25">
      <c r="A29" s="21"/>
      <c r="B29" s="22" t="s">
        <v>14</v>
      </c>
      <c r="C29" s="23">
        <v>0.10931174089068825</v>
      </c>
      <c r="D29" s="24">
        <v>0.16666666666666663</v>
      </c>
      <c r="E29" s="24">
        <v>0.10256410256410256</v>
      </c>
      <c r="F29" s="24">
        <v>0.12195121951219512</v>
      </c>
      <c r="G29" s="25">
        <v>0.10743801652892562</v>
      </c>
      <c r="H29" s="31">
        <f>AVERAGE(C29:G29)</f>
        <v>0.12158634923251563</v>
      </c>
    </row>
    <row r="30" spans="1:8" ht="24" x14ac:dyDescent="0.25">
      <c r="A30" s="21"/>
      <c r="B30" s="22" t="s">
        <v>15</v>
      </c>
      <c r="C30" s="23">
        <v>0.36842105263157893</v>
      </c>
      <c r="D30" s="24">
        <v>0.26767676767676768</v>
      </c>
      <c r="E30" s="24">
        <v>0.26153846153846155</v>
      </c>
      <c r="F30" s="24">
        <v>0.21138211382113822</v>
      </c>
      <c r="G30" s="25">
        <v>0.27272727272727271</v>
      </c>
      <c r="H30" s="31">
        <f>AVERAGE(C30:G30)</f>
        <v>0.27634913367904385</v>
      </c>
    </row>
    <row r="31" spans="1:8" ht="24" x14ac:dyDescent="0.25">
      <c r="A31" s="21"/>
      <c r="B31" s="22" t="s">
        <v>16</v>
      </c>
      <c r="C31" s="23">
        <v>0.35222672064777327</v>
      </c>
      <c r="D31" s="24">
        <v>0.39898989898989901</v>
      </c>
      <c r="E31" s="24">
        <v>0.3487179487179487</v>
      </c>
      <c r="F31" s="24">
        <v>0.26829268292682928</v>
      </c>
      <c r="G31" s="25">
        <v>0.26446280991735538</v>
      </c>
      <c r="H31" s="31">
        <f>AVERAGE(C31:G31)</f>
        <v>0.32653801223996115</v>
      </c>
    </row>
    <row r="32" spans="1:8" ht="24" x14ac:dyDescent="0.25">
      <c r="A32" s="21"/>
      <c r="B32" s="22" t="s">
        <v>17</v>
      </c>
      <c r="C32" s="23">
        <v>0.23481781376518218</v>
      </c>
      <c r="D32" s="24">
        <v>0.2121212121212121</v>
      </c>
      <c r="E32" s="24">
        <v>0.15384615384615385</v>
      </c>
      <c r="F32" s="24">
        <v>0.1951219512195122</v>
      </c>
      <c r="G32" s="25">
        <v>0.19834710743801653</v>
      </c>
      <c r="H32" s="31">
        <f>AVERAGE(C32:G32)</f>
        <v>0.19885084767801536</v>
      </c>
    </row>
    <row r="33" spans="1:8" ht="24" x14ac:dyDescent="0.25">
      <c r="A33" s="21"/>
      <c r="B33" s="22" t="s">
        <v>18</v>
      </c>
      <c r="C33" s="23">
        <v>8.9068825910931168E-2</v>
      </c>
      <c r="D33" s="24">
        <v>9.5959595959595953E-2</v>
      </c>
      <c r="E33" s="24">
        <v>0.14871794871794872</v>
      </c>
      <c r="F33" s="24">
        <v>0.12195121951219512</v>
      </c>
      <c r="G33" s="25">
        <v>0.16528925619834711</v>
      </c>
      <c r="H33" s="31">
        <f>AVERAGE(C33:G33)</f>
        <v>0.1241973692598036</v>
      </c>
    </row>
    <row r="34" spans="1:8" ht="24" x14ac:dyDescent="0.25">
      <c r="A34" s="21"/>
      <c r="B34" s="22" t="s">
        <v>19</v>
      </c>
      <c r="C34" s="23">
        <v>6.8825910931174086E-2</v>
      </c>
      <c r="D34" s="24">
        <v>0.1111111111111111</v>
      </c>
      <c r="E34" s="24">
        <v>9.2307692307692313E-2</v>
      </c>
      <c r="F34" s="24">
        <v>0.13008130081300814</v>
      </c>
      <c r="G34" s="25">
        <v>9.9173553719008267E-2</v>
      </c>
      <c r="H34" s="31">
        <f>AVERAGE(C34:G34)</f>
        <v>0.10029991377639877</v>
      </c>
    </row>
    <row r="35" spans="1:8" ht="24" x14ac:dyDescent="0.25">
      <c r="A35" s="21"/>
      <c r="B35" s="22" t="s">
        <v>20</v>
      </c>
      <c r="C35" s="23">
        <v>0.12550607287449392</v>
      </c>
      <c r="D35" s="24">
        <v>7.0707070707070704E-2</v>
      </c>
      <c r="E35" s="24">
        <v>0.10256410256410256</v>
      </c>
      <c r="F35" s="24">
        <v>0.11382113821138211</v>
      </c>
      <c r="G35" s="25">
        <v>0.14049586776859505</v>
      </c>
      <c r="H35" s="31">
        <f>AVERAGE(C35:G35)</f>
        <v>0.11061885042512887</v>
      </c>
    </row>
    <row r="36" spans="1:8" ht="24" x14ac:dyDescent="0.25">
      <c r="A36" s="21"/>
      <c r="B36" s="22" t="s">
        <v>21</v>
      </c>
      <c r="C36" s="23">
        <v>0.2145748987854251</v>
      </c>
      <c r="D36" s="24">
        <v>0.14646464646464646</v>
      </c>
      <c r="E36" s="24">
        <v>0.13333333333333333</v>
      </c>
      <c r="F36" s="24">
        <v>0.14634146341463414</v>
      </c>
      <c r="G36" s="25">
        <v>0.1487603305785124</v>
      </c>
      <c r="H36" s="31">
        <f>AVERAGE(C36:G36)</f>
        <v>0.15789493451531028</v>
      </c>
    </row>
    <row r="37" spans="1:8" ht="24" x14ac:dyDescent="0.25">
      <c r="A37" s="21"/>
      <c r="B37" s="22" t="s">
        <v>22</v>
      </c>
      <c r="C37" s="23">
        <v>0.12550607287449392</v>
      </c>
      <c r="D37" s="24">
        <v>0.10101010101010101</v>
      </c>
      <c r="E37" s="24">
        <v>9.2307692307692313E-2</v>
      </c>
      <c r="F37" s="24">
        <v>0.13821138211382114</v>
      </c>
      <c r="G37" s="25">
        <v>8.2644628099173556E-2</v>
      </c>
      <c r="H37" s="31">
        <f>AVERAGE(C37:G37)</f>
        <v>0.10793597528105639</v>
      </c>
    </row>
    <row r="38" spans="1:8" ht="24" x14ac:dyDescent="0.25">
      <c r="A38" s="21"/>
      <c r="B38" s="22" t="s">
        <v>23</v>
      </c>
      <c r="C38" s="23">
        <v>0.1214574898785425</v>
      </c>
      <c r="D38" s="24">
        <v>0.1767676767676768</v>
      </c>
      <c r="E38" s="24">
        <v>7.6923076923076927E-2</v>
      </c>
      <c r="F38" s="24">
        <v>0.15447154471544716</v>
      </c>
      <c r="G38" s="25">
        <v>0.15702479338842976</v>
      </c>
      <c r="H38" s="31">
        <f>AVERAGE(C38:G38)</f>
        <v>0.13732891633463462</v>
      </c>
    </row>
    <row r="39" spans="1:8" ht="24" x14ac:dyDescent="0.25">
      <c r="A39" s="21"/>
      <c r="B39" s="22" t="s">
        <v>24</v>
      </c>
      <c r="C39" s="23">
        <v>0.12955465587044535</v>
      </c>
      <c r="D39" s="24">
        <v>0.12121212121212122</v>
      </c>
      <c r="E39" s="24">
        <v>6.6666666666666666E-2</v>
      </c>
      <c r="F39" s="24">
        <v>0.13821138211382114</v>
      </c>
      <c r="G39" s="25">
        <v>8.2644628099173556E-2</v>
      </c>
      <c r="H39" s="31">
        <f>AVERAGE(C39:G39)</f>
        <v>0.10765789079244556</v>
      </c>
    </row>
    <row r="40" spans="1:8" ht="24" x14ac:dyDescent="0.25">
      <c r="A40" s="21"/>
      <c r="B40" s="22" t="s">
        <v>25</v>
      </c>
      <c r="C40" s="23">
        <v>0.10121457489878542</v>
      </c>
      <c r="D40" s="24">
        <v>8.0808080808080815E-2</v>
      </c>
      <c r="E40" s="24">
        <v>0.11794871794871793</v>
      </c>
      <c r="F40" s="24">
        <v>8.943089430894309E-2</v>
      </c>
      <c r="G40" s="25">
        <v>0.1487603305785124</v>
      </c>
      <c r="H40" s="31">
        <f>AVERAGE(C40:G40)</f>
        <v>0.10763251970860792</v>
      </c>
    </row>
    <row r="41" spans="1:8" ht="24" x14ac:dyDescent="0.25">
      <c r="A41" s="21"/>
      <c r="B41" s="22" t="s">
        <v>26</v>
      </c>
      <c r="C41" s="23">
        <v>0.16194331983805668</v>
      </c>
      <c r="D41" s="24">
        <v>0.1767676767676768</v>
      </c>
      <c r="E41" s="24">
        <v>0.15897435897435896</v>
      </c>
      <c r="F41" s="24">
        <v>0.17886178861788618</v>
      </c>
      <c r="G41" s="25">
        <v>0.1487603305785124</v>
      </c>
      <c r="H41" s="31">
        <f>AVERAGE(C41:G41)</f>
        <v>0.1650614949552982</v>
      </c>
    </row>
    <row r="42" spans="1:8" ht="24" x14ac:dyDescent="0.25">
      <c r="A42" s="21"/>
      <c r="B42" s="22" t="s">
        <v>27</v>
      </c>
      <c r="C42" s="23">
        <v>8.9068825910931168E-2</v>
      </c>
      <c r="D42" s="24">
        <v>0.10101010101010101</v>
      </c>
      <c r="E42" s="24">
        <v>7.6923076923076927E-2</v>
      </c>
      <c r="F42" s="24">
        <v>9.7560975609756101E-2</v>
      </c>
      <c r="G42" s="25">
        <v>9.0909090909090912E-2</v>
      </c>
      <c r="H42" s="31">
        <f>AVERAGE(C42:G42)</f>
        <v>9.1094414072591223E-2</v>
      </c>
    </row>
    <row r="43" spans="1:8" ht="24" x14ac:dyDescent="0.25">
      <c r="A43" s="21"/>
      <c r="B43" s="22" t="s">
        <v>28</v>
      </c>
      <c r="C43" s="23">
        <v>6.8825910931174086E-2</v>
      </c>
      <c r="D43" s="24">
        <v>7.575757575757576E-2</v>
      </c>
      <c r="E43" s="24">
        <v>4.1025641025641019E-2</v>
      </c>
      <c r="F43" s="24">
        <v>0.10569105691056911</v>
      </c>
      <c r="G43" s="25">
        <v>8.2644628099173556E-2</v>
      </c>
      <c r="H43" s="31">
        <f>AVERAGE(C43:G43)</f>
        <v>7.4788962544826712E-2</v>
      </c>
    </row>
    <row r="44" spans="1:8" x14ac:dyDescent="0.25">
      <c r="A44" s="21" t="s">
        <v>29</v>
      </c>
      <c r="B44" s="22" t="s">
        <v>30</v>
      </c>
      <c r="C44" s="23">
        <v>0.23481781376518218</v>
      </c>
      <c r="D44" s="24">
        <v>0.30808080808080807</v>
      </c>
      <c r="E44" s="24">
        <v>0.22564102564102564</v>
      </c>
      <c r="F44" s="24">
        <v>0.18699186991869918</v>
      </c>
      <c r="G44" s="25">
        <v>0.23966942148760331</v>
      </c>
      <c r="H44" s="31">
        <f>AVERAGE(C44:G44)</f>
        <v>0.2390401877786637</v>
      </c>
    </row>
    <row r="45" spans="1:8" x14ac:dyDescent="0.25">
      <c r="A45" s="21"/>
      <c r="B45" s="22" t="s">
        <v>31</v>
      </c>
      <c r="C45" s="23">
        <v>0.19838056680161945</v>
      </c>
      <c r="D45" s="24">
        <v>0.16161616161616163</v>
      </c>
      <c r="E45" s="24">
        <v>0.20512820512820512</v>
      </c>
      <c r="F45" s="24">
        <v>0.21138211382113822</v>
      </c>
      <c r="G45" s="25">
        <v>0.18181818181818182</v>
      </c>
      <c r="H45" s="31">
        <f>AVERAGE(C45:G45)</f>
        <v>0.19166504583706129</v>
      </c>
    </row>
    <row r="46" spans="1:8" x14ac:dyDescent="0.25">
      <c r="A46" s="21"/>
      <c r="B46" s="22" t="s">
        <v>32</v>
      </c>
      <c r="C46" s="23">
        <v>0.36437246963562747</v>
      </c>
      <c r="D46" s="24">
        <v>0.25252525252525254</v>
      </c>
      <c r="E46" s="24">
        <v>0.2</v>
      </c>
      <c r="F46" s="24">
        <v>0.26829268292682928</v>
      </c>
      <c r="G46" s="25">
        <v>0.2975206611570248</v>
      </c>
      <c r="H46" s="31">
        <f>AVERAGE(C46:G46)</f>
        <v>0.27654221324894684</v>
      </c>
    </row>
    <row r="47" spans="1:8" x14ac:dyDescent="0.25">
      <c r="A47" s="21"/>
      <c r="B47" s="22" t="s">
        <v>33</v>
      </c>
      <c r="C47" s="23">
        <v>0.31174089068825911</v>
      </c>
      <c r="D47" s="24">
        <v>0.19191919191919191</v>
      </c>
      <c r="E47" s="24">
        <v>0.16410256410256407</v>
      </c>
      <c r="F47" s="24">
        <v>0.22764227642276422</v>
      </c>
      <c r="G47" s="25">
        <v>0.26446280991735538</v>
      </c>
      <c r="H47" s="31">
        <f>AVERAGE(C47:G47)</f>
        <v>0.23197354661002692</v>
      </c>
    </row>
    <row r="48" spans="1:8" x14ac:dyDescent="0.25">
      <c r="A48" s="21"/>
      <c r="B48" s="22" t="s">
        <v>34</v>
      </c>
      <c r="C48" s="23">
        <v>0.11740890688259109</v>
      </c>
      <c r="D48" s="24">
        <v>0.14646464646464646</v>
      </c>
      <c r="E48" s="24">
        <v>0.12307692307692308</v>
      </c>
      <c r="F48" s="24">
        <v>0.17073170731707318</v>
      </c>
      <c r="G48" s="25">
        <v>0.14049586776859505</v>
      </c>
      <c r="H48" s="31">
        <f>AVERAGE(C48:G48)</f>
        <v>0.13963561030196575</v>
      </c>
    </row>
    <row r="49" spans="1:8" x14ac:dyDescent="0.25">
      <c r="A49" s="21"/>
      <c r="B49" s="22" t="s">
        <v>35</v>
      </c>
      <c r="C49" s="23">
        <v>0.36842105263157893</v>
      </c>
      <c r="D49" s="24">
        <v>0.36868686868686867</v>
      </c>
      <c r="E49" s="24">
        <v>0.28205128205128205</v>
      </c>
      <c r="F49" s="24">
        <v>0.3902439024390244</v>
      </c>
      <c r="G49" s="25">
        <v>0.33057851239669422</v>
      </c>
      <c r="H49" s="31">
        <f>AVERAGE(C49:G49)</f>
        <v>0.34799632364108962</v>
      </c>
    </row>
    <row r="50" spans="1:8" x14ac:dyDescent="0.25">
      <c r="A50" s="21"/>
      <c r="B50" s="22" t="s">
        <v>36</v>
      </c>
      <c r="C50" s="23">
        <v>0.12955465587044535</v>
      </c>
      <c r="D50" s="24">
        <v>0.18181818181818182</v>
      </c>
      <c r="E50" s="24">
        <v>0.2</v>
      </c>
      <c r="F50" s="24">
        <v>0.21138211382113822</v>
      </c>
      <c r="G50" s="25">
        <v>0.17355371900826447</v>
      </c>
      <c r="H50" s="31">
        <f>AVERAGE(C50:G50)</f>
        <v>0.17926173410360596</v>
      </c>
    </row>
    <row r="51" spans="1:8" x14ac:dyDescent="0.25">
      <c r="A51" s="21"/>
      <c r="B51" s="22" t="s">
        <v>37</v>
      </c>
      <c r="C51" s="23">
        <v>0.1417004048582996</v>
      </c>
      <c r="D51" s="24">
        <v>0.16161616161616163</v>
      </c>
      <c r="E51" s="24">
        <v>0.15384615384615385</v>
      </c>
      <c r="F51" s="24">
        <v>0.13821138211382114</v>
      </c>
      <c r="G51" s="25">
        <v>0.14049586776859505</v>
      </c>
      <c r="H51" s="31">
        <f>AVERAGE(C51:G51)</f>
        <v>0.14717399404060624</v>
      </c>
    </row>
    <row r="52" spans="1:8" x14ac:dyDescent="0.25">
      <c r="A52" s="21"/>
      <c r="B52" s="22" t="s">
        <v>38</v>
      </c>
      <c r="C52" s="23">
        <v>0.20242914979757085</v>
      </c>
      <c r="D52" s="24">
        <v>0.19696969696969696</v>
      </c>
      <c r="E52" s="24">
        <v>0.23589743589743586</v>
      </c>
      <c r="F52" s="24">
        <v>0.15447154471544716</v>
      </c>
      <c r="G52" s="25">
        <v>0.16528925619834711</v>
      </c>
      <c r="H52" s="31">
        <f>AVERAGE(C52:G52)</f>
        <v>0.19101141671569957</v>
      </c>
    </row>
    <row r="53" spans="1:8" ht="24" x14ac:dyDescent="0.25">
      <c r="A53" s="21"/>
      <c r="B53" s="22" t="s">
        <v>39</v>
      </c>
      <c r="C53" s="23">
        <v>0.26720647773279355</v>
      </c>
      <c r="D53" s="24">
        <v>0.10606060606060605</v>
      </c>
      <c r="E53" s="24">
        <v>0.15384615384615385</v>
      </c>
      <c r="F53" s="24">
        <v>0.1951219512195122</v>
      </c>
      <c r="G53" s="25">
        <v>0.19008264462809918</v>
      </c>
      <c r="H53" s="31">
        <f>AVERAGE(C53:G53)</f>
        <v>0.18246356669743297</v>
      </c>
    </row>
    <row r="54" spans="1:8" x14ac:dyDescent="0.25">
      <c r="A54" s="21"/>
      <c r="B54" s="22" t="s">
        <v>40</v>
      </c>
      <c r="C54" s="23">
        <v>0.16194331983805668</v>
      </c>
      <c r="D54" s="24">
        <v>0.19191919191919191</v>
      </c>
      <c r="E54" s="24">
        <v>0.18461538461538463</v>
      </c>
      <c r="F54" s="24">
        <v>0.11382113821138211</v>
      </c>
      <c r="G54" s="25">
        <v>0.23140495867768596</v>
      </c>
      <c r="H54" s="31">
        <f>AVERAGE(C54:G54)</f>
        <v>0.17674079865234024</v>
      </c>
    </row>
    <row r="55" spans="1:8" x14ac:dyDescent="0.25">
      <c r="A55" s="21"/>
      <c r="B55" s="22" t="s">
        <v>41</v>
      </c>
      <c r="C55" s="23">
        <v>0.10526315789473684</v>
      </c>
      <c r="D55" s="24">
        <v>0.13636363636363635</v>
      </c>
      <c r="E55" s="24">
        <v>9.7435897435897451E-2</v>
      </c>
      <c r="F55" s="24">
        <v>0.12195121951219512</v>
      </c>
      <c r="G55" s="25">
        <v>0.11570247933884298</v>
      </c>
      <c r="H55" s="31">
        <f>AVERAGE(C55:G55)</f>
        <v>0.11534327810906175</v>
      </c>
    </row>
    <row r="56" spans="1:8" x14ac:dyDescent="0.25">
      <c r="A56" s="21"/>
      <c r="B56" s="22" t="s">
        <v>42</v>
      </c>
      <c r="C56" s="23">
        <v>0.21052631578947367</v>
      </c>
      <c r="D56" s="24">
        <v>0.28282828282828282</v>
      </c>
      <c r="E56" s="24">
        <v>0.1948717948717949</v>
      </c>
      <c r="F56" s="24">
        <v>0.24390243902439024</v>
      </c>
      <c r="G56" s="25">
        <v>0.19008264462809918</v>
      </c>
      <c r="H56" s="31">
        <f>AVERAGE(C56:G56)</f>
        <v>0.22444229542840816</v>
      </c>
    </row>
    <row r="57" spans="1:8" ht="24" x14ac:dyDescent="0.25">
      <c r="A57" s="21"/>
      <c r="B57" s="22" t="s">
        <v>43</v>
      </c>
      <c r="C57" s="23">
        <v>4.8582995951416998E-2</v>
      </c>
      <c r="D57" s="24">
        <v>6.0606060606060608E-2</v>
      </c>
      <c r="E57" s="24">
        <v>5.6410256410256411E-2</v>
      </c>
      <c r="F57" s="24">
        <v>4.878048780487805E-2</v>
      </c>
      <c r="G57" s="25">
        <v>9.0909090909090912E-2</v>
      </c>
      <c r="H57" s="31">
        <f>AVERAGE(C57:G57)</f>
        <v>6.1057778336340587E-2</v>
      </c>
    </row>
    <row r="58" spans="1:8" ht="24" x14ac:dyDescent="0.25">
      <c r="A58" s="21"/>
      <c r="B58" s="22" t="s">
        <v>44</v>
      </c>
      <c r="C58" s="23">
        <v>0.27530364372469635</v>
      </c>
      <c r="D58" s="24">
        <v>0.29797979797979796</v>
      </c>
      <c r="E58" s="24">
        <v>0.25641025641025639</v>
      </c>
      <c r="F58" s="24">
        <v>0.24390243902439024</v>
      </c>
      <c r="G58" s="25">
        <v>0.2231404958677686</v>
      </c>
      <c r="H58" s="31">
        <f>AVERAGE(C58:G58)</f>
        <v>0.25934732660138188</v>
      </c>
    </row>
    <row r="59" spans="1:8" ht="24" x14ac:dyDescent="0.25">
      <c r="A59" s="21"/>
      <c r="B59" s="22" t="s">
        <v>45</v>
      </c>
      <c r="C59" s="23">
        <v>0.26720647773279355</v>
      </c>
      <c r="D59" s="24">
        <v>0.25757575757575757</v>
      </c>
      <c r="E59" s="24">
        <v>0.26153846153846155</v>
      </c>
      <c r="F59" s="24">
        <v>0.18699186991869918</v>
      </c>
      <c r="G59" s="25">
        <v>0.18181818181818182</v>
      </c>
      <c r="H59" s="31">
        <f>AVERAGE(C59:G59)</f>
        <v>0.23102614971677876</v>
      </c>
    </row>
    <row r="60" spans="1:8" ht="24" x14ac:dyDescent="0.25">
      <c r="A60" s="21" t="s">
        <v>65</v>
      </c>
      <c r="B60" s="22" t="s">
        <v>66</v>
      </c>
      <c r="C60" s="23">
        <v>7.28744939271255E-2</v>
      </c>
      <c r="D60" s="24">
        <v>0.1111111111111111</v>
      </c>
      <c r="E60" s="24">
        <v>8.2051282051282037E-2</v>
      </c>
      <c r="F60" s="24">
        <v>0.14634146341463414</v>
      </c>
      <c r="G60" s="25">
        <v>0.10743801652892562</v>
      </c>
      <c r="H60" s="31">
        <f>AVERAGE(C60:G60)</f>
        <v>0.10396327340661568</v>
      </c>
    </row>
    <row r="61" spans="1:8" ht="24" x14ac:dyDescent="0.25">
      <c r="A61" s="21"/>
      <c r="B61" s="22" t="s">
        <v>67</v>
      </c>
      <c r="C61" s="23">
        <v>0.17004048582995948</v>
      </c>
      <c r="D61" s="24">
        <v>0.20707070707070707</v>
      </c>
      <c r="E61" s="24">
        <v>0.18974358974358974</v>
      </c>
      <c r="F61" s="24">
        <v>0.13008130081300814</v>
      </c>
      <c r="G61" s="25">
        <v>0.19008264462809918</v>
      </c>
      <c r="H61" s="31">
        <f>AVERAGE(C61:G61)</f>
        <v>0.17740374561707273</v>
      </c>
    </row>
    <row r="62" spans="1:8" ht="24" x14ac:dyDescent="0.25">
      <c r="A62" s="21"/>
      <c r="B62" s="22" t="s">
        <v>68</v>
      </c>
      <c r="C62" s="23">
        <v>5.6680161943319839E-2</v>
      </c>
      <c r="D62" s="24">
        <v>4.0404040404040407E-2</v>
      </c>
      <c r="E62" s="24">
        <v>4.6153846153846156E-2</v>
      </c>
      <c r="F62" s="24">
        <v>7.3170731707317069E-2</v>
      </c>
      <c r="G62" s="25">
        <v>8.2644628099173556E-2</v>
      </c>
      <c r="H62" s="31">
        <f>AVERAGE(C62:G62)</f>
        <v>5.9810681661539411E-2</v>
      </c>
    </row>
    <row r="63" spans="1:8" ht="24" x14ac:dyDescent="0.25">
      <c r="A63" s="21"/>
      <c r="B63" s="22" t="s">
        <v>69</v>
      </c>
      <c r="C63" s="23">
        <v>0.2145748987854251</v>
      </c>
      <c r="D63" s="24">
        <v>0.18686868686868688</v>
      </c>
      <c r="E63" s="24">
        <v>0.23589743589743586</v>
      </c>
      <c r="F63" s="24">
        <v>0.24390243902439024</v>
      </c>
      <c r="G63" s="25">
        <v>0.18181818181818182</v>
      </c>
      <c r="H63" s="31">
        <f>AVERAGE(C63:G63)</f>
        <v>0.212612328478824</v>
      </c>
    </row>
    <row r="64" spans="1:8" ht="24" x14ac:dyDescent="0.25">
      <c r="A64" s="21"/>
      <c r="B64" s="22" t="s">
        <v>70</v>
      </c>
      <c r="C64" s="23">
        <v>0.29959514170040485</v>
      </c>
      <c r="D64" s="24">
        <v>0.1767676767676768</v>
      </c>
      <c r="E64" s="24">
        <v>0.1948717948717949</v>
      </c>
      <c r="F64" s="24">
        <v>0.16260162601626013</v>
      </c>
      <c r="G64" s="25">
        <v>0.18181818181818182</v>
      </c>
      <c r="H64" s="31">
        <f>AVERAGE(C64:G64)</f>
        <v>0.20313088423486372</v>
      </c>
    </row>
    <row r="65" spans="1:8" ht="24" x14ac:dyDescent="0.25">
      <c r="A65" s="21"/>
      <c r="B65" s="22" t="s">
        <v>71</v>
      </c>
      <c r="C65" s="23">
        <v>0.18218623481781374</v>
      </c>
      <c r="D65" s="24">
        <v>0.1111111111111111</v>
      </c>
      <c r="E65" s="24">
        <v>0.11282051282051282</v>
      </c>
      <c r="F65" s="24">
        <v>8.943089430894309E-2</v>
      </c>
      <c r="G65" s="25">
        <v>0.13223140495867769</v>
      </c>
      <c r="H65" s="31">
        <f>AVERAGE(C65:G65)</f>
        <v>0.12555603160341169</v>
      </c>
    </row>
    <row r="66" spans="1:8" ht="24" x14ac:dyDescent="0.25">
      <c r="A66" s="21"/>
      <c r="B66" s="22" t="s">
        <v>72</v>
      </c>
      <c r="C66" s="23">
        <v>0.26720647773279355</v>
      </c>
      <c r="D66" s="24">
        <v>0.23232323232323232</v>
      </c>
      <c r="E66" s="24">
        <v>0.25128205128205128</v>
      </c>
      <c r="F66" s="24">
        <v>0.23577235772357724</v>
      </c>
      <c r="G66" s="25">
        <v>0.19834710743801653</v>
      </c>
      <c r="H66" s="31">
        <f>AVERAGE(C66:G66)</f>
        <v>0.2369862452999342</v>
      </c>
    </row>
    <row r="67" spans="1:8" ht="24" x14ac:dyDescent="0.25">
      <c r="A67" s="21"/>
      <c r="B67" s="22" t="s">
        <v>73</v>
      </c>
      <c r="C67" s="23">
        <v>0.20647773279352225</v>
      </c>
      <c r="D67" s="24">
        <v>0.20707070707070707</v>
      </c>
      <c r="E67" s="24">
        <v>0.17948717948717949</v>
      </c>
      <c r="F67" s="24">
        <v>0.17073170731707318</v>
      </c>
      <c r="G67" s="25">
        <v>0.16528925619834711</v>
      </c>
      <c r="H67" s="31">
        <f>AVERAGE(C67:G67)</f>
        <v>0.18581131657336583</v>
      </c>
    </row>
    <row r="68" spans="1:8" ht="24" x14ac:dyDescent="0.25">
      <c r="A68" s="21"/>
      <c r="B68" s="22" t="s">
        <v>74</v>
      </c>
      <c r="C68" s="23">
        <v>0.17004048582995948</v>
      </c>
      <c r="D68" s="24">
        <v>0.14141414141414141</v>
      </c>
      <c r="E68" s="24">
        <v>0.17948717948717949</v>
      </c>
      <c r="F68" s="24">
        <v>0.11382113821138211</v>
      </c>
      <c r="G68" s="25">
        <v>0.16528925619834711</v>
      </c>
      <c r="H68" s="31">
        <f>AVERAGE(C68:G68)</f>
        <v>0.15401044022820193</v>
      </c>
    </row>
    <row r="69" spans="1:8" ht="24" x14ac:dyDescent="0.25">
      <c r="A69" s="21"/>
      <c r="B69" s="22" t="s">
        <v>75</v>
      </c>
      <c r="C69" s="23">
        <v>0.26720647773279355</v>
      </c>
      <c r="D69" s="24">
        <v>0.20707070707070707</v>
      </c>
      <c r="E69" s="24">
        <v>0.16923076923076924</v>
      </c>
      <c r="F69" s="24">
        <v>0.12195121951219512</v>
      </c>
      <c r="G69" s="25">
        <v>0.23966942148760331</v>
      </c>
      <c r="H69" s="31">
        <f>AVERAGE(C69:G69)</f>
        <v>0.20102571900681365</v>
      </c>
    </row>
    <row r="70" spans="1:8" ht="24" x14ac:dyDescent="0.25">
      <c r="A70" s="21"/>
      <c r="B70" s="22" t="s">
        <v>76</v>
      </c>
      <c r="C70" s="23">
        <v>0.12955465587044535</v>
      </c>
      <c r="D70" s="24">
        <v>7.0707070707070704E-2</v>
      </c>
      <c r="E70" s="24">
        <v>8.7179487179487175E-2</v>
      </c>
      <c r="F70" s="24">
        <v>0.1951219512195122</v>
      </c>
      <c r="G70" s="25">
        <v>0.16528925619834711</v>
      </c>
      <c r="H70" s="31">
        <f>AVERAGE(C70:G70)</f>
        <v>0.12957048423497253</v>
      </c>
    </row>
    <row r="71" spans="1:8" ht="24" x14ac:dyDescent="0.25">
      <c r="A71" s="21"/>
      <c r="B71" s="22" t="s">
        <v>77</v>
      </c>
      <c r="C71" s="23">
        <v>0.11336032388663968</v>
      </c>
      <c r="D71" s="24">
        <v>8.0808080808080815E-2</v>
      </c>
      <c r="E71" s="24">
        <v>0.11794871794871793</v>
      </c>
      <c r="F71" s="24">
        <v>0.16260162601626013</v>
      </c>
      <c r="G71" s="25">
        <v>0.12396694214876033</v>
      </c>
      <c r="H71" s="31">
        <f>AVERAGE(C71:G71)</f>
        <v>0.11973713816169178</v>
      </c>
    </row>
    <row r="72" spans="1:8" ht="24" x14ac:dyDescent="0.25">
      <c r="A72" s="21"/>
      <c r="B72" s="22" t="s">
        <v>78</v>
      </c>
      <c r="C72" s="23">
        <v>0.23481781376518218</v>
      </c>
      <c r="D72" s="24">
        <v>0.28282828282828282</v>
      </c>
      <c r="E72" s="24">
        <v>0.28205128205128205</v>
      </c>
      <c r="F72" s="24">
        <v>0.26829268292682928</v>
      </c>
      <c r="G72" s="25">
        <v>0.27272727272727271</v>
      </c>
      <c r="H72" s="31">
        <f>AVERAGE(C72:G72)</f>
        <v>0.26814346685976981</v>
      </c>
    </row>
    <row r="73" spans="1:8" ht="24" x14ac:dyDescent="0.25">
      <c r="A73" s="21"/>
      <c r="B73" s="22" t="s">
        <v>79</v>
      </c>
      <c r="C73" s="23">
        <v>0.10121457489878542</v>
      </c>
      <c r="D73" s="24">
        <v>0.12626262626262627</v>
      </c>
      <c r="E73" s="24">
        <v>9.7435897435897451E-2</v>
      </c>
      <c r="F73" s="24">
        <v>0.12195121951219512</v>
      </c>
      <c r="G73" s="25">
        <v>0.14049586776859505</v>
      </c>
      <c r="H73" s="31">
        <f>AVERAGE(C73:G73)</f>
        <v>0.11747203717561985</v>
      </c>
    </row>
    <row r="74" spans="1:8" ht="24" x14ac:dyDescent="0.25">
      <c r="A74" s="21"/>
      <c r="B74" s="22" t="s">
        <v>80</v>
      </c>
      <c r="C74" s="23">
        <v>0.30364372469635625</v>
      </c>
      <c r="D74" s="24">
        <v>0.35858585858585856</v>
      </c>
      <c r="E74" s="24">
        <v>0.23589743589743586</v>
      </c>
      <c r="F74" s="24">
        <v>0.26016260162601629</v>
      </c>
      <c r="G74" s="25">
        <v>0.19834710743801653</v>
      </c>
      <c r="H74" s="31">
        <f>AVERAGE(C74:G74)</f>
        <v>0.27132734564873673</v>
      </c>
    </row>
    <row r="75" spans="1:8" ht="24" x14ac:dyDescent="0.25">
      <c r="A75" s="21"/>
      <c r="B75" s="22" t="s">
        <v>81</v>
      </c>
      <c r="C75" s="23">
        <v>0.12550607287449392</v>
      </c>
      <c r="D75" s="24">
        <v>0.18181818181818182</v>
      </c>
      <c r="E75" s="24">
        <v>0.12820512820512819</v>
      </c>
      <c r="F75" s="24">
        <v>0.14634146341463414</v>
      </c>
      <c r="G75" s="25">
        <v>0.15702479338842976</v>
      </c>
      <c r="H75" s="31">
        <f>AVERAGE(C75:G75)</f>
        <v>0.14777912794017359</v>
      </c>
    </row>
    <row r="76" spans="1:8" ht="24" x14ac:dyDescent="0.25">
      <c r="A76" s="21"/>
      <c r="B76" s="22" t="s">
        <v>82</v>
      </c>
      <c r="C76" s="23">
        <v>0.25101214574898784</v>
      </c>
      <c r="D76" s="24">
        <v>0.30303030303030304</v>
      </c>
      <c r="E76" s="24">
        <v>0.2</v>
      </c>
      <c r="F76" s="24">
        <v>0.27642276422764228</v>
      </c>
      <c r="G76" s="25">
        <v>0.2975206611570248</v>
      </c>
      <c r="H76" s="31">
        <f>AVERAGE(C76:G76)</f>
        <v>0.2655971748327916</v>
      </c>
    </row>
    <row r="77" spans="1:8" ht="24" x14ac:dyDescent="0.25">
      <c r="A77" s="21"/>
      <c r="B77" s="22" t="s">
        <v>83</v>
      </c>
      <c r="C77" s="23">
        <v>0.19433198380566799</v>
      </c>
      <c r="D77" s="24">
        <v>0.27272727272727271</v>
      </c>
      <c r="E77" s="24">
        <v>0.18461538461538463</v>
      </c>
      <c r="F77" s="24">
        <v>0.17886178861788618</v>
      </c>
      <c r="G77" s="25">
        <v>0.24793388429752067</v>
      </c>
      <c r="H77" s="31">
        <f>AVERAGE(C77:G77)</f>
        <v>0.21569406281274645</v>
      </c>
    </row>
    <row r="78" spans="1:8" x14ac:dyDescent="0.25">
      <c r="A78" s="21" t="s">
        <v>84</v>
      </c>
      <c r="B78" s="22" t="s">
        <v>85</v>
      </c>
      <c r="C78" s="23">
        <v>0.14227642276422764</v>
      </c>
      <c r="D78" s="24">
        <v>0.18974358974358974</v>
      </c>
      <c r="E78" s="24">
        <v>8.8082901554404139E-2</v>
      </c>
      <c r="F78" s="24">
        <v>0.16806722689075632</v>
      </c>
      <c r="G78" s="25">
        <v>0.16666666666666663</v>
      </c>
      <c r="H78" s="31">
        <f>AVERAGE(C78:G78)</f>
        <v>0.15096736152392889</v>
      </c>
    </row>
    <row r="79" spans="1:8" x14ac:dyDescent="0.25">
      <c r="A79" s="21"/>
      <c r="B79" s="22" t="s">
        <v>86</v>
      </c>
      <c r="C79" s="23">
        <v>0.18699186991869918</v>
      </c>
      <c r="D79" s="24">
        <v>0.14871794871794872</v>
      </c>
      <c r="E79" s="24">
        <v>0.19689119170984454</v>
      </c>
      <c r="F79" s="24">
        <v>0.23529411764705879</v>
      </c>
      <c r="G79" s="25">
        <v>0.2</v>
      </c>
      <c r="H79" s="31">
        <f>AVERAGE(C79:G79)</f>
        <v>0.19357902559871026</v>
      </c>
    </row>
    <row r="80" spans="1:8" x14ac:dyDescent="0.25">
      <c r="A80" s="21"/>
      <c r="B80" s="22" t="s">
        <v>87</v>
      </c>
      <c r="C80" s="23">
        <v>0.13008130081300814</v>
      </c>
      <c r="D80" s="24">
        <v>0.18461538461538463</v>
      </c>
      <c r="E80" s="24">
        <v>0.16580310880829019</v>
      </c>
      <c r="F80" s="24">
        <v>0.21848739495798319</v>
      </c>
      <c r="G80" s="25">
        <v>0.17499999999999999</v>
      </c>
      <c r="H80" s="31">
        <f>AVERAGE(C80:G80)</f>
        <v>0.17479743783893326</v>
      </c>
    </row>
    <row r="81" spans="1:8" x14ac:dyDescent="0.25">
      <c r="A81" s="21"/>
      <c r="B81" s="22" t="s">
        <v>88</v>
      </c>
      <c r="C81" s="23">
        <v>0.2967479674796748</v>
      </c>
      <c r="D81" s="24">
        <v>0.14358974358974358</v>
      </c>
      <c r="E81" s="24">
        <v>0.18134715025906736</v>
      </c>
      <c r="F81" s="24">
        <v>0.18487394957983194</v>
      </c>
      <c r="G81" s="25">
        <v>0.27500000000000002</v>
      </c>
      <c r="H81" s="31">
        <f>AVERAGE(C81:G81)</f>
        <v>0.21631176218166354</v>
      </c>
    </row>
    <row r="82" spans="1:8" ht="24" x14ac:dyDescent="0.25">
      <c r="A82" s="21"/>
      <c r="B82" s="22" t="s">
        <v>89</v>
      </c>
      <c r="C82" s="23">
        <v>0.13008130081300814</v>
      </c>
      <c r="D82" s="24">
        <v>0.14358974358974358</v>
      </c>
      <c r="E82" s="24">
        <v>0.11398963730569948</v>
      </c>
      <c r="F82" s="24">
        <v>0.10084033613445378</v>
      </c>
      <c r="G82" s="25">
        <v>8.3333333333333315E-2</v>
      </c>
      <c r="H82" s="31">
        <f>AVERAGE(C82:G82)</f>
        <v>0.11436687023524765</v>
      </c>
    </row>
    <row r="83" spans="1:8" ht="24" x14ac:dyDescent="0.25">
      <c r="A83" s="21"/>
      <c r="B83" s="22" t="s">
        <v>90</v>
      </c>
      <c r="C83" s="23">
        <v>0.15853658536585366</v>
      </c>
      <c r="D83" s="24">
        <v>0.15897435897435896</v>
      </c>
      <c r="E83" s="24">
        <v>0.12435233160621761</v>
      </c>
      <c r="F83" s="24">
        <v>0.1176470588235294</v>
      </c>
      <c r="G83" s="25">
        <v>0.15</v>
      </c>
      <c r="H83" s="31">
        <f>AVERAGE(C83:G83)</f>
        <v>0.14190206695399193</v>
      </c>
    </row>
    <row r="84" spans="1:8" x14ac:dyDescent="0.25">
      <c r="A84" s="21"/>
      <c r="B84" s="22" t="s">
        <v>91</v>
      </c>
      <c r="C84" s="23">
        <v>0.17479674796747968</v>
      </c>
      <c r="D84" s="24">
        <v>0.1076923076923077</v>
      </c>
      <c r="E84" s="24">
        <v>0.11917098445595854</v>
      </c>
      <c r="F84" s="24">
        <v>0.13445378151260504</v>
      </c>
      <c r="G84" s="25">
        <v>0.18333333333333332</v>
      </c>
      <c r="H84" s="31">
        <f>AVERAGE(C84:G84)</f>
        <v>0.14388943099233686</v>
      </c>
    </row>
    <row r="85" spans="1:8" x14ac:dyDescent="0.25">
      <c r="A85" s="21"/>
      <c r="B85" s="22" t="s">
        <v>92</v>
      </c>
      <c r="C85" s="23">
        <v>0.10975609756097562</v>
      </c>
      <c r="D85" s="24">
        <v>7.6923076923076927E-2</v>
      </c>
      <c r="E85" s="24">
        <v>0.10362694300518134</v>
      </c>
      <c r="F85" s="24">
        <v>0.1092436974789916</v>
      </c>
      <c r="G85" s="25">
        <v>0.15833333333333333</v>
      </c>
      <c r="H85" s="31">
        <f>AVERAGE(C85:G85)</f>
        <v>0.11157662966031176</v>
      </c>
    </row>
    <row r="86" spans="1:8" x14ac:dyDescent="0.25">
      <c r="A86" s="21"/>
      <c r="B86" s="22" t="s">
        <v>93</v>
      </c>
      <c r="C86" s="23">
        <v>0.1991869918699187</v>
      </c>
      <c r="D86" s="24">
        <v>0.14358974358974358</v>
      </c>
      <c r="E86" s="24">
        <v>0.13989637305699482</v>
      </c>
      <c r="F86" s="24">
        <v>0.17647058823529413</v>
      </c>
      <c r="G86" s="25">
        <v>0.18333333333333332</v>
      </c>
      <c r="H86" s="31">
        <f>AVERAGE(C86:G86)</f>
        <v>0.1684954060170569</v>
      </c>
    </row>
    <row r="87" spans="1:8" x14ac:dyDescent="0.25">
      <c r="A87" s="21"/>
      <c r="B87" s="22" t="s">
        <v>94</v>
      </c>
      <c r="C87" s="23">
        <v>0.25609756097560976</v>
      </c>
      <c r="D87" s="24">
        <v>0.21025641025641026</v>
      </c>
      <c r="E87" s="24">
        <v>0.22797927461139897</v>
      </c>
      <c r="F87" s="24">
        <v>0.22689075630252101</v>
      </c>
      <c r="G87" s="25">
        <v>0.21666666666666667</v>
      </c>
      <c r="H87" s="31">
        <f>AVERAGE(C87:G87)</f>
        <v>0.22757813376252134</v>
      </c>
    </row>
    <row r="88" spans="1:8" x14ac:dyDescent="0.25">
      <c r="A88" s="21"/>
      <c r="B88" s="22" t="s">
        <v>95</v>
      </c>
      <c r="C88" s="23">
        <v>0.17479674796747968</v>
      </c>
      <c r="D88" s="24">
        <v>0.31282051282051282</v>
      </c>
      <c r="E88" s="24">
        <v>0.21243523316062177</v>
      </c>
      <c r="F88" s="24">
        <v>0.18487394957983194</v>
      </c>
      <c r="G88" s="25">
        <v>0.23333333333333331</v>
      </c>
      <c r="H88" s="31">
        <f>AVERAGE(C88:G88)</f>
        <v>0.22365195537235588</v>
      </c>
    </row>
    <row r="89" spans="1:8" ht="24" x14ac:dyDescent="0.25">
      <c r="A89" s="21"/>
      <c r="B89" s="22" t="s">
        <v>96</v>
      </c>
      <c r="C89" s="23">
        <v>0.18292682926829268</v>
      </c>
      <c r="D89" s="24">
        <v>0.12820512820512819</v>
      </c>
      <c r="E89" s="24">
        <v>0.12435233160621761</v>
      </c>
      <c r="F89" s="24">
        <v>0.1176470588235294</v>
      </c>
      <c r="G89" s="25">
        <v>0.15833333333333333</v>
      </c>
      <c r="H89" s="31">
        <f>AVERAGE(C89:G89)</f>
        <v>0.14229293624730024</v>
      </c>
    </row>
    <row r="90" spans="1:8" ht="24" x14ac:dyDescent="0.25">
      <c r="A90" s="21"/>
      <c r="B90" s="22" t="s">
        <v>97</v>
      </c>
      <c r="C90" s="23">
        <v>0.13821138211382114</v>
      </c>
      <c r="D90" s="24">
        <v>0.18974358974358974</v>
      </c>
      <c r="E90" s="24">
        <v>9.3264248704663211E-2</v>
      </c>
      <c r="F90" s="24">
        <v>0.1092436974789916</v>
      </c>
      <c r="G90" s="25">
        <v>0.15</v>
      </c>
      <c r="H90" s="31">
        <f>AVERAGE(C90:G90)</f>
        <v>0.13609258360821314</v>
      </c>
    </row>
    <row r="91" spans="1:8" x14ac:dyDescent="0.25">
      <c r="A91" s="21"/>
      <c r="B91" s="22" t="s">
        <v>98</v>
      </c>
      <c r="C91" s="23">
        <v>0.24390243902439024</v>
      </c>
      <c r="D91" s="24">
        <v>0.25641025641025639</v>
      </c>
      <c r="E91" s="24">
        <v>0.25388601036269431</v>
      </c>
      <c r="F91" s="24">
        <v>0.26050420168067229</v>
      </c>
      <c r="G91" s="25">
        <v>0.25833333333333336</v>
      </c>
      <c r="H91" s="31">
        <f>AVERAGE(C91:G91)</f>
        <v>0.25460724816226932</v>
      </c>
    </row>
    <row r="92" spans="1:8" x14ac:dyDescent="0.25">
      <c r="A92" s="21"/>
      <c r="B92" s="22" t="s">
        <v>99</v>
      </c>
      <c r="C92" s="23">
        <v>0.24796747967479674</v>
      </c>
      <c r="D92" s="24">
        <v>0.23076923076923075</v>
      </c>
      <c r="E92" s="24">
        <v>0.22797927461139897</v>
      </c>
      <c r="F92" s="24">
        <v>0.24369747899159663</v>
      </c>
      <c r="G92" s="25">
        <v>0.18333333333333332</v>
      </c>
      <c r="H92" s="31">
        <f>AVERAGE(C92:G92)</f>
        <v>0.22674935947607128</v>
      </c>
    </row>
    <row r="93" spans="1:8" x14ac:dyDescent="0.25">
      <c r="A93" s="21"/>
      <c r="B93" s="22" t="s">
        <v>100</v>
      </c>
      <c r="C93" s="23">
        <v>0.24796747967479674</v>
      </c>
      <c r="D93" s="24">
        <v>0.22564102564102564</v>
      </c>
      <c r="E93" s="24">
        <v>0.20725388601036268</v>
      </c>
      <c r="F93" s="24">
        <v>0.23529411764705879</v>
      </c>
      <c r="G93" s="25">
        <v>0.16666666666666663</v>
      </c>
      <c r="H93" s="31">
        <f>AVERAGE(C93:G93)</f>
        <v>0.2165646351279821</v>
      </c>
    </row>
    <row r="94" spans="1:8" ht="15.75" thickBot="1" x14ac:dyDescent="0.3">
      <c r="A94" s="26"/>
      <c r="B94" s="27" t="s">
        <v>101</v>
      </c>
      <c r="C94" s="28">
        <v>0.1951219512195122</v>
      </c>
      <c r="D94" s="29">
        <v>0.20512820512820512</v>
      </c>
      <c r="E94" s="29">
        <v>0.22797927461139897</v>
      </c>
      <c r="F94" s="29">
        <v>0.17647058823529413</v>
      </c>
      <c r="G94" s="30">
        <v>0.10833333333333334</v>
      </c>
      <c r="H94" s="31">
        <f>AVERAGE(C94:G94)</f>
        <v>0.18260667050554877</v>
      </c>
    </row>
    <row r="95" spans="1:8" ht="15.75" thickTop="1" x14ac:dyDescent="0.25">
      <c r="C95" s="32">
        <f>AVERAGE(C6:C94)</f>
        <v>0.19443276382452207</v>
      </c>
      <c r="D95" s="32">
        <f>AVERAGE(D6:D94)</f>
        <v>0.18568659804614848</v>
      </c>
      <c r="E95" s="32">
        <f>AVERAGE(E6:E94)</f>
        <v>0.16874771422131263</v>
      </c>
      <c r="F95" s="32">
        <f>AVERAGE(F6:F94)</f>
        <v>0.17602996254681638</v>
      </c>
      <c r="G95" s="32">
        <f>AVERAGE(G6:G94)</f>
        <v>0.1802442195189897</v>
      </c>
      <c r="H95" s="32">
        <f>AVERAGE(H6:H94)</f>
        <v>0.181028251631558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46</v>
      </c>
      <c r="B102" s="17" t="s">
        <v>47</v>
      </c>
      <c r="C102" s="18">
        <f>C6 -($H6*C$95/$H$95)</f>
        <v>4.5254418014643027E-2</v>
      </c>
      <c r="D102" s="19">
        <f t="shared" ref="D102:G102" si="0">D6 -($H6*D$95/$H$95)</f>
        <v>1.7358464687891179E-2</v>
      </c>
      <c r="E102" s="19">
        <f t="shared" si="0"/>
        <v>1.1926851727082077E-2</v>
      </c>
      <c r="F102" s="19">
        <f t="shared" si="0"/>
        <v>-1.1554820189455417E-2</v>
      </c>
      <c r="G102" s="20">
        <f t="shared" si="0"/>
        <v>-6.2984914240159839E-2</v>
      </c>
    </row>
    <row r="103" spans="1:7" ht="24" x14ac:dyDescent="0.25">
      <c r="A103" s="21"/>
      <c r="B103" s="22" t="s">
        <v>48</v>
      </c>
      <c r="C103" s="23">
        <f t="shared" ref="C103:G103" si="1">C7 -($H7*C$95/$H$95)</f>
        <v>-3.7433276796594445E-2</v>
      </c>
      <c r="D103" s="24">
        <f t="shared" si="1"/>
        <v>3.8363071627762452E-2</v>
      </c>
      <c r="E103" s="24">
        <f t="shared" si="1"/>
        <v>2.2118195609572455E-2</v>
      </c>
      <c r="F103" s="24">
        <f t="shared" si="1"/>
        <v>-3.1298315997653259E-2</v>
      </c>
      <c r="G103" s="25">
        <f t="shared" si="1"/>
        <v>8.2503255569135459E-3</v>
      </c>
    </row>
    <row r="104" spans="1:7" ht="24" x14ac:dyDescent="0.25">
      <c r="A104" s="21"/>
      <c r="B104" s="22" t="s">
        <v>49</v>
      </c>
      <c r="C104" s="23">
        <f t="shared" ref="C104:G104" si="2">C8 -($H8*C$95/$H$95)</f>
        <v>-8.6816830388780075E-3</v>
      </c>
      <c r="D104" s="24">
        <f t="shared" si="2"/>
        <v>-5.3727813590723206E-4</v>
      </c>
      <c r="E104" s="24">
        <f t="shared" si="2"/>
        <v>2.5894420394471901E-2</v>
      </c>
      <c r="F104" s="24">
        <f t="shared" si="2"/>
        <v>-1.5601959797045428E-2</v>
      </c>
      <c r="G104" s="25">
        <f t="shared" si="2"/>
        <v>-1.0734994226404282E-3</v>
      </c>
    </row>
    <row r="105" spans="1:7" ht="24" x14ac:dyDescent="0.25">
      <c r="A105" s="21"/>
      <c r="B105" s="22" t="s">
        <v>50</v>
      </c>
      <c r="C105" s="23">
        <f t="shared" ref="C105:G105" si="3">C9 -($H9*C$95/$H$95)</f>
        <v>-1.4174446505231197E-2</v>
      </c>
      <c r="D105" s="24">
        <f t="shared" si="3"/>
        <v>1.1568986700586426E-2</v>
      </c>
      <c r="E105" s="24">
        <f t="shared" si="3"/>
        <v>1.5636910064708298E-3</v>
      </c>
      <c r="F105" s="24">
        <f t="shared" si="3"/>
        <v>-3.1765058039730135E-2</v>
      </c>
      <c r="G105" s="25">
        <f t="shared" si="3"/>
        <v>3.2806826837904784E-2</v>
      </c>
    </row>
    <row r="106" spans="1:7" ht="24" x14ac:dyDescent="0.25">
      <c r="A106" s="21"/>
      <c r="B106" s="22" t="s">
        <v>51</v>
      </c>
      <c r="C106" s="23">
        <f t="shared" ref="C106:G106" si="4">C10 -($H10*C$95/$H$95)</f>
        <v>2.0092414683329451E-2</v>
      </c>
      <c r="D106" s="24">
        <f t="shared" si="4"/>
        <v>5.7968496122420721E-2</v>
      </c>
      <c r="E106" s="24">
        <f t="shared" si="4"/>
        <v>1.1266834898334133E-2</v>
      </c>
      <c r="F106" s="24">
        <f t="shared" si="4"/>
        <v>-5.1200689958552648E-2</v>
      </c>
      <c r="G106" s="25">
        <f t="shared" si="4"/>
        <v>-3.8127055745530158E-2</v>
      </c>
    </row>
    <row r="107" spans="1:7" ht="24" x14ac:dyDescent="0.25">
      <c r="A107" s="21"/>
      <c r="B107" s="22" t="s">
        <v>52</v>
      </c>
      <c r="C107" s="23">
        <f t="shared" ref="C107:G107" si="5">C11 -($H11*C$95/$H$95)</f>
        <v>5.0568864073800568E-3</v>
      </c>
      <c r="D107" s="24">
        <f t="shared" si="5"/>
        <v>-3.2944606453832515E-2</v>
      </c>
      <c r="E107" s="24">
        <f t="shared" si="5"/>
        <v>-4.2428567372351705E-2</v>
      </c>
      <c r="F107" s="24">
        <f t="shared" si="5"/>
        <v>6.4605942790007642E-2</v>
      </c>
      <c r="G107" s="25">
        <f t="shared" si="5"/>
        <v>5.710344628797881E-3</v>
      </c>
    </row>
    <row r="108" spans="1:7" ht="24" x14ac:dyDescent="0.25">
      <c r="A108" s="21"/>
      <c r="B108" s="22" t="s">
        <v>53</v>
      </c>
      <c r="C108" s="23">
        <f t="shared" ref="C108:G108" si="6">C12 -($H12*C$95/$H$95)</f>
        <v>2.2665253440165845E-2</v>
      </c>
      <c r="D108" s="24">
        <f t="shared" si="6"/>
        <v>-4.1789485080349895E-2</v>
      </c>
      <c r="E108" s="24">
        <f t="shared" si="6"/>
        <v>-9.3881708520236751E-3</v>
      </c>
      <c r="F108" s="24">
        <f t="shared" si="6"/>
        <v>1.8647277385825278E-2</v>
      </c>
      <c r="G108" s="25">
        <f t="shared" si="6"/>
        <v>9.8651251063829326E-3</v>
      </c>
    </row>
    <row r="109" spans="1:7" ht="24" x14ac:dyDescent="0.25">
      <c r="A109" s="21"/>
      <c r="B109" s="22" t="s">
        <v>54</v>
      </c>
      <c r="C109" s="23">
        <f t="shared" ref="C109:G109" si="7">C13 -($H13*C$95/$H$95)</f>
        <v>-1.3852642220858302E-2</v>
      </c>
      <c r="D109" s="24">
        <f t="shared" si="7"/>
        <v>-2.6086295874776955E-2</v>
      </c>
      <c r="E109" s="24">
        <f t="shared" si="7"/>
        <v>-6.989150049099821E-3</v>
      </c>
      <c r="F109" s="24">
        <f t="shared" si="7"/>
        <v>1.5377056980235893E-2</v>
      </c>
      <c r="G109" s="25">
        <f t="shared" si="7"/>
        <v>3.1551031164499588E-2</v>
      </c>
    </row>
    <row r="110" spans="1:7" ht="24" x14ac:dyDescent="0.25">
      <c r="A110" s="21"/>
      <c r="B110" s="22" t="s">
        <v>55</v>
      </c>
      <c r="C110" s="23">
        <f t="shared" ref="C110:G110" si="8">C14 -($H14*C$95/$H$95)</f>
        <v>4.9363354086943839E-3</v>
      </c>
      <c r="D110" s="24">
        <f t="shared" si="8"/>
        <v>-2.3053020667359786E-2</v>
      </c>
      <c r="E110" s="24">
        <f t="shared" si="8"/>
        <v>-1.5848239410680462E-2</v>
      </c>
      <c r="F110" s="24">
        <f t="shared" si="8"/>
        <v>1.7257937856921202E-2</v>
      </c>
      <c r="G110" s="25">
        <f t="shared" si="8"/>
        <v>1.6706986812425176E-2</v>
      </c>
    </row>
    <row r="111" spans="1:7" ht="24" x14ac:dyDescent="0.25">
      <c r="A111" s="21"/>
      <c r="B111" s="22" t="s">
        <v>56</v>
      </c>
      <c r="C111" s="23">
        <f t="shared" ref="C111:G111" si="9">C15 -($H15*C$95/$H$95)</f>
        <v>-2.9787252826333765E-3</v>
      </c>
      <c r="D111" s="24">
        <f t="shared" si="9"/>
        <v>9.0899566872197357E-3</v>
      </c>
      <c r="E111" s="24">
        <f t="shared" si="9"/>
        <v>-1.312568244993309E-2</v>
      </c>
      <c r="F111" s="24">
        <f t="shared" si="9"/>
        <v>-4.9022398350023449E-2</v>
      </c>
      <c r="G111" s="25">
        <f t="shared" si="9"/>
        <v>5.6036849395370986E-2</v>
      </c>
    </row>
    <row r="112" spans="1:7" ht="24" x14ac:dyDescent="0.25">
      <c r="A112" s="21"/>
      <c r="B112" s="22" t="s">
        <v>57</v>
      </c>
      <c r="C112" s="23">
        <f t="shared" ref="C112:G112" si="10">C16 -($H16*C$95/$H$95)</f>
        <v>-1.7765396211895074E-2</v>
      </c>
      <c r="D112" s="24">
        <f t="shared" si="10"/>
        <v>-3.6204287902628085E-2</v>
      </c>
      <c r="E112" s="24">
        <f t="shared" si="10"/>
        <v>3.7763624403251206E-2</v>
      </c>
      <c r="F112" s="24">
        <f t="shared" si="10"/>
        <v>4.6979072970873004E-3</v>
      </c>
      <c r="G112" s="25">
        <f t="shared" si="10"/>
        <v>1.1508152414185374E-2</v>
      </c>
    </row>
    <row r="113" spans="1:7" ht="24" x14ac:dyDescent="0.25">
      <c r="A113" s="21"/>
      <c r="B113" s="22" t="s">
        <v>58</v>
      </c>
      <c r="C113" s="23">
        <f t="shared" ref="C113:G113" si="11">C17 -($H17*C$95/$H$95)</f>
        <v>4.6055624678066009E-2</v>
      </c>
      <c r="D113" s="24">
        <f t="shared" si="11"/>
        <v>4.456019533389971E-2</v>
      </c>
      <c r="E113" s="24">
        <f t="shared" si="11"/>
        <v>-2.6788974047407321E-2</v>
      </c>
      <c r="F113" s="24">
        <f t="shared" si="11"/>
        <v>-2.2624917992355054E-2</v>
      </c>
      <c r="G113" s="25">
        <f t="shared" si="11"/>
        <v>-4.1201927972202346E-2</v>
      </c>
    </row>
    <row r="114" spans="1:7" ht="24" x14ac:dyDescent="0.25">
      <c r="A114" s="21"/>
      <c r="B114" s="22" t="s">
        <v>59</v>
      </c>
      <c r="C114" s="23">
        <f t="shared" ref="C114:G114" si="12">C18 -($H18*C$95/$H$95)</f>
        <v>1.6555237199657957E-2</v>
      </c>
      <c r="D114" s="24">
        <f t="shared" si="12"/>
        <v>-3.230549288214693E-2</v>
      </c>
      <c r="E114" s="24">
        <f t="shared" si="12"/>
        <v>-3.292420631938428E-2</v>
      </c>
      <c r="F114" s="24">
        <f t="shared" si="12"/>
        <v>4.1365247367760205E-2</v>
      </c>
      <c r="G114" s="25">
        <f t="shared" si="12"/>
        <v>7.3092146341139919E-3</v>
      </c>
    </row>
    <row r="115" spans="1:7" ht="24" x14ac:dyDescent="0.25">
      <c r="A115" s="21"/>
      <c r="B115" s="22" t="s">
        <v>60</v>
      </c>
      <c r="C115" s="23">
        <f t="shared" ref="C115:G115" si="13">C19 -($H19*C$95/$H$95)</f>
        <v>-2.7038472125738372E-2</v>
      </c>
      <c r="D115" s="24">
        <f t="shared" si="13"/>
        <v>2.6034535445257995E-2</v>
      </c>
      <c r="E115" s="24">
        <f t="shared" si="13"/>
        <v>-1.4444314888851659E-2</v>
      </c>
      <c r="F115" s="24">
        <f t="shared" si="13"/>
        <v>1.6365137055950718E-2</v>
      </c>
      <c r="G115" s="25">
        <f t="shared" si="13"/>
        <v>-9.1688548661811309E-4</v>
      </c>
    </row>
    <row r="116" spans="1:7" ht="24" x14ac:dyDescent="0.25">
      <c r="A116" s="21"/>
      <c r="B116" s="22" t="s">
        <v>61</v>
      </c>
      <c r="C116" s="23">
        <f t="shared" ref="C116:G116" si="14">C20 -($H20*C$95/$H$95)</f>
        <v>1.0805393423133081E-2</v>
      </c>
      <c r="D116" s="24">
        <f t="shared" si="14"/>
        <v>2.3123716540521921E-2</v>
      </c>
      <c r="E116" s="24">
        <f t="shared" si="14"/>
        <v>3.7679000668978752E-2</v>
      </c>
      <c r="F116" s="24">
        <f t="shared" si="14"/>
        <v>-1.42194716834316E-2</v>
      </c>
      <c r="G116" s="25">
        <f t="shared" si="14"/>
        <v>-5.7388638949201182E-2</v>
      </c>
    </row>
    <row r="117" spans="1:7" ht="24" x14ac:dyDescent="0.25">
      <c r="A117" s="21"/>
      <c r="B117" s="22" t="s">
        <v>62</v>
      </c>
      <c r="C117" s="23">
        <f t="shared" ref="C117:G117" si="15">C21 -($H21*C$95/$H$95)</f>
        <v>-2.8292689853903097E-2</v>
      </c>
      <c r="D117" s="24">
        <f t="shared" si="15"/>
        <v>-7.3013654649692339E-4</v>
      </c>
      <c r="E117" s="24">
        <f t="shared" si="15"/>
        <v>2.169418330854922E-2</v>
      </c>
      <c r="F117" s="24">
        <f t="shared" si="15"/>
        <v>5.7478638363611362E-2</v>
      </c>
      <c r="G117" s="25">
        <f t="shared" si="15"/>
        <v>-5.014999527175984E-2</v>
      </c>
    </row>
    <row r="118" spans="1:7" ht="24" x14ac:dyDescent="0.25">
      <c r="A118" s="21"/>
      <c r="B118" s="22" t="s">
        <v>63</v>
      </c>
      <c r="C118" s="23">
        <f t="shared" ref="C118:G118" si="16">C22 -($H22*C$95/$H$95)</f>
        <v>-8.0913741212532281E-3</v>
      </c>
      <c r="D118" s="24">
        <f t="shared" si="16"/>
        <v>-4.2486322546094746E-3</v>
      </c>
      <c r="E118" s="24">
        <f t="shared" si="16"/>
        <v>-4.6528355914649794E-2</v>
      </c>
      <c r="F118" s="24">
        <f t="shared" si="16"/>
        <v>-1.5592686475781714E-2</v>
      </c>
      <c r="G118" s="25">
        <f t="shared" si="16"/>
        <v>7.4461048766294571E-2</v>
      </c>
    </row>
    <row r="119" spans="1:7" ht="24" x14ac:dyDescent="0.25">
      <c r="A119" s="21"/>
      <c r="B119" s="22" t="s">
        <v>64</v>
      </c>
      <c r="C119" s="23">
        <f t="shared" ref="C119:G119" si="17">C23 -($H23*C$95/$H$95)</f>
        <v>-3.5149757752629199E-2</v>
      </c>
      <c r="D119" s="24">
        <f t="shared" si="17"/>
        <v>3.1700250936584559E-2</v>
      </c>
      <c r="E119" s="24">
        <f t="shared" si="17"/>
        <v>1.8781677091868135E-2</v>
      </c>
      <c r="F119" s="24">
        <f t="shared" si="17"/>
        <v>-3.1050137756523238E-3</v>
      </c>
      <c r="G119" s="25">
        <f t="shared" si="17"/>
        <v>-1.2227156500170686E-2</v>
      </c>
    </row>
    <row r="120" spans="1:7" ht="24" x14ac:dyDescent="0.25">
      <c r="A120" s="21" t="s">
        <v>8</v>
      </c>
      <c r="B120" s="22" t="s">
        <v>9</v>
      </c>
      <c r="C120" s="23">
        <f t="shared" ref="C120:G120" si="18">C24 -($H24*C$95/$H$95)</f>
        <v>3.5202286881621414E-2</v>
      </c>
      <c r="D120" s="24">
        <f t="shared" si="18"/>
        <v>-4.7797047153268268E-2</v>
      </c>
      <c r="E120" s="24">
        <f t="shared" si="18"/>
        <v>2.3715452523100145E-2</v>
      </c>
      <c r="F120" s="24">
        <f t="shared" si="18"/>
        <v>2.8124957261593309E-2</v>
      </c>
      <c r="G120" s="25">
        <f t="shared" si="18"/>
        <v>-3.92456495130456E-2</v>
      </c>
    </row>
    <row r="121" spans="1:7" ht="24" x14ac:dyDescent="0.25">
      <c r="A121" s="21"/>
      <c r="B121" s="22" t="s">
        <v>10</v>
      </c>
      <c r="C121" s="23">
        <f t="shared" ref="C121:G121" si="19">C25 -($H25*C$95/$H$95)</f>
        <v>-7.9797017182065832E-3</v>
      </c>
      <c r="D121" s="24">
        <f t="shared" si="19"/>
        <v>2.5699998689479558E-2</v>
      </c>
      <c r="E121" s="24">
        <f t="shared" si="19"/>
        <v>2.5174073484026394E-2</v>
      </c>
      <c r="F121" s="24">
        <f t="shared" si="19"/>
        <v>-4.0955266472551322E-2</v>
      </c>
      <c r="G121" s="25">
        <f t="shared" si="19"/>
        <v>-1.939103982746937E-3</v>
      </c>
    </row>
    <row r="122" spans="1:7" ht="24" x14ac:dyDescent="0.25">
      <c r="A122" s="21"/>
      <c r="B122" s="22" t="s">
        <v>11</v>
      </c>
      <c r="C122" s="23">
        <f t="shared" ref="C122:G122" si="20">C26 -($H26*C$95/$H$95)</f>
        <v>3.5748949635251631E-2</v>
      </c>
      <c r="D122" s="24">
        <f t="shared" si="20"/>
        <v>-1.397517089352357E-2</v>
      </c>
      <c r="E122" s="24">
        <f t="shared" si="20"/>
        <v>6.5785251222581886E-2</v>
      </c>
      <c r="F122" s="24">
        <f t="shared" si="20"/>
        <v>-7.1339000243344081E-2</v>
      </c>
      <c r="G122" s="25">
        <f t="shared" si="20"/>
        <v>-1.6220029720964896E-2</v>
      </c>
    </row>
    <row r="123" spans="1:7" ht="24" x14ac:dyDescent="0.25">
      <c r="A123" s="21"/>
      <c r="B123" s="22" t="s">
        <v>12</v>
      </c>
      <c r="C123" s="23">
        <f t="shared" ref="C123:G123" si="21">C27 -($H27*C$95/$H$95)</f>
        <v>7.778252398276575E-2</v>
      </c>
      <c r="D123" s="24">
        <f t="shared" si="21"/>
        <v>-3.4752800193458361E-2</v>
      </c>
      <c r="E123" s="24">
        <f t="shared" si="21"/>
        <v>-1.9481242011718414E-2</v>
      </c>
      <c r="F123" s="24">
        <f t="shared" si="21"/>
        <v>-5.6075488941488671E-2</v>
      </c>
      <c r="G123" s="25">
        <f t="shared" si="21"/>
        <v>3.2527007163900334E-2</v>
      </c>
    </row>
    <row r="124" spans="1:7" ht="24" x14ac:dyDescent="0.25">
      <c r="A124" s="21"/>
      <c r="B124" s="22" t="s">
        <v>13</v>
      </c>
      <c r="C124" s="23">
        <f t="shared" ref="C124:G124" si="22">C28 -($H28*C$95/$H$95)</f>
        <v>2.5280371542206359E-2</v>
      </c>
      <c r="D124" s="24">
        <f t="shared" si="22"/>
        <v>-2.815365423317473E-2</v>
      </c>
      <c r="E124" s="24">
        <f t="shared" si="22"/>
        <v>8.3615916707805715E-3</v>
      </c>
      <c r="F124" s="24">
        <f t="shared" si="22"/>
        <v>3.0937609276784434E-2</v>
      </c>
      <c r="G124" s="25">
        <f t="shared" si="22"/>
        <v>-3.6425918256595607E-2</v>
      </c>
    </row>
    <row r="125" spans="1:7" ht="24" x14ac:dyDescent="0.25">
      <c r="A125" s="21"/>
      <c r="B125" s="22" t="s">
        <v>14</v>
      </c>
      <c r="C125" s="23">
        <f t="shared" ref="C125:G125" si="23">C29 -($H29*C$95/$H$95)</f>
        <v>-2.1277654474661636E-2</v>
      </c>
      <c r="D125" s="24">
        <f t="shared" si="23"/>
        <v>4.1951571899099399E-2</v>
      </c>
      <c r="E125" s="24">
        <f t="shared" si="23"/>
        <v>-1.0774110276066826E-2</v>
      </c>
      <c r="F125" s="24">
        <f t="shared" si="23"/>
        <v>3.721935913055599E-3</v>
      </c>
      <c r="G125" s="25">
        <f t="shared" si="23"/>
        <v>-1.3621743061426009E-2</v>
      </c>
    </row>
    <row r="126" spans="1:7" ht="24" x14ac:dyDescent="0.25">
      <c r="A126" s="21"/>
      <c r="B126" s="22" t="s">
        <v>15</v>
      </c>
      <c r="C126" s="23">
        <f t="shared" ref="C126:G126" si="24">C30 -($H30*C$95/$H$95)</f>
        <v>7.160922708797951E-2</v>
      </c>
      <c r="D126" s="24">
        <f t="shared" si="24"/>
        <v>-1.5783576459465043E-2</v>
      </c>
      <c r="E126" s="24">
        <f t="shared" si="24"/>
        <v>3.9362131872478501E-3</v>
      </c>
      <c r="F126" s="24">
        <f t="shared" si="24"/>
        <v>-5.7336869061017676E-2</v>
      </c>
      <c r="G126" s="25">
        <f t="shared" si="24"/>
        <v>-2.4249947547436146E-3</v>
      </c>
    </row>
    <row r="127" spans="1:7" ht="24" x14ac:dyDescent="0.25">
      <c r="A127" s="21"/>
      <c r="B127" s="22" t="s">
        <v>16</v>
      </c>
      <c r="C127" s="23">
        <f t="shared" ref="C127:G127" si="25">C31 -($H31*C$95/$H$95)</f>
        <v>1.5097047048687195E-3</v>
      </c>
      <c r="D127" s="24">
        <f t="shared" si="25"/>
        <v>6.4049180736727107E-2</v>
      </c>
      <c r="E127" s="24">
        <f t="shared" si="25"/>
        <v>4.4331519112401852E-2</v>
      </c>
      <c r="F127" s="24">
        <f t="shared" si="25"/>
        <v>-4.922943611622882E-2</v>
      </c>
      <c r="G127" s="25">
        <f t="shared" si="25"/>
        <v>-6.0660968437767637E-2</v>
      </c>
    </row>
    <row r="128" spans="1:7" ht="24" x14ac:dyDescent="0.25">
      <c r="A128" s="21"/>
      <c r="B128" s="22" t="s">
        <v>17</v>
      </c>
      <c r="C128" s="23">
        <f t="shared" ref="C128:G128" si="26">C32 -($H32*C$95/$H$95)</f>
        <v>2.1242752666014109E-2</v>
      </c>
      <c r="D128" s="24">
        <f t="shared" si="26"/>
        <v>8.153394440058942E-3</v>
      </c>
      <c r="E128" s="24">
        <f t="shared" si="26"/>
        <v>-3.1515112774983145E-2</v>
      </c>
      <c r="F128" s="24">
        <f t="shared" si="26"/>
        <v>1.7614842554614651E-3</v>
      </c>
      <c r="G128" s="25">
        <f t="shared" si="26"/>
        <v>3.5748141344951745E-4</v>
      </c>
    </row>
    <row r="129" spans="1:7" ht="24" x14ac:dyDescent="0.25">
      <c r="A129" s="21"/>
      <c r="B129" s="22" t="s">
        <v>18</v>
      </c>
      <c r="C129" s="23">
        <f t="shared" ref="C129:G129" si="27">C33 -($H33*C$95/$H$95)</f>
        <v>-4.4324926430367548E-2</v>
      </c>
      <c r="D129" s="24">
        <f t="shared" si="27"/>
        <v>-3.1433707440755451E-2</v>
      </c>
      <c r="E129" s="24">
        <f t="shared" si="27"/>
        <v>3.2945841403188347E-2</v>
      </c>
      <c r="F129" s="24">
        <f t="shared" si="27"/>
        <v>1.1830075774500737E-3</v>
      </c>
      <c r="G129" s="25">
        <f t="shared" si="27"/>
        <v>4.1629784890485147E-2</v>
      </c>
    </row>
    <row r="130" spans="1:7" ht="24" x14ac:dyDescent="0.25">
      <c r="A130" s="21"/>
      <c r="B130" s="22" t="s">
        <v>19</v>
      </c>
      <c r="C130" s="23">
        <f t="shared" ref="C130:G130" si="28">C34 -($H34*C$95/$H$95)</f>
        <v>-3.8900862493106328E-2</v>
      </c>
      <c r="D130" s="24">
        <f t="shared" si="28"/>
        <v>8.2302093424349437E-3</v>
      </c>
      <c r="E130" s="24">
        <f t="shared" si="28"/>
        <v>-1.1881075678421144E-3</v>
      </c>
      <c r="F130" s="24">
        <f t="shared" si="28"/>
        <v>3.2550722539276877E-2</v>
      </c>
      <c r="G130" s="25">
        <f t="shared" si="28"/>
        <v>-6.9196182076287915E-4</v>
      </c>
    </row>
    <row r="131" spans="1:7" ht="24" x14ac:dyDescent="0.25">
      <c r="A131" s="21"/>
      <c r="B131" s="22" t="s">
        <v>20</v>
      </c>
      <c r="C131" s="23">
        <f t="shared" ref="C131:G131" si="29">C35 -($H35*C$95/$H$95)</f>
        <v>6.6962814446803604E-3</v>
      </c>
      <c r="D131" s="24">
        <f t="shared" si="29"/>
        <v>-4.275830185269601E-2</v>
      </c>
      <c r="E131" s="24">
        <f t="shared" si="29"/>
        <v>-5.5062119195276038E-4</v>
      </c>
      <c r="F131" s="24">
        <f t="shared" si="29"/>
        <v>6.2565347762308099E-3</v>
      </c>
      <c r="G131" s="25">
        <f t="shared" si="29"/>
        <v>3.0356106823738072E-2</v>
      </c>
    </row>
    <row r="132" spans="1:7" ht="24" x14ac:dyDescent="0.25">
      <c r="A132" s="21"/>
      <c r="B132" s="22" t="s">
        <v>21</v>
      </c>
      <c r="C132" s="23">
        <f t="shared" ref="C132:G132" si="30">C36 -($H36*C$95/$H$95)</f>
        <v>4.4988393723295383E-2</v>
      </c>
      <c r="D132" s="24">
        <f t="shared" si="30"/>
        <v>-1.5493351663399796E-2</v>
      </c>
      <c r="E132" s="24">
        <f t="shared" si="30"/>
        <v>-1.3850374438485108E-2</v>
      </c>
      <c r="F132" s="24">
        <f t="shared" si="30"/>
        <v>-7.1939055598780333E-3</v>
      </c>
      <c r="G132" s="25">
        <f t="shared" si="30"/>
        <v>-8.4507620615317525E-3</v>
      </c>
    </row>
    <row r="133" spans="1:7" ht="24" x14ac:dyDescent="0.25">
      <c r="A133" s="21"/>
      <c r="B133" s="22" t="s">
        <v>22</v>
      </c>
      <c r="C133" s="23">
        <f t="shared" ref="C133:G133" si="31">C37 -($H37*C$95/$H$95)</f>
        <v>9.5778141588105242E-3</v>
      </c>
      <c r="D133" s="24">
        <f t="shared" si="31"/>
        <v>-9.7033587736460314E-3</v>
      </c>
      <c r="E133" s="24">
        <f t="shared" si="31"/>
        <v>-8.3061563417258788E-3</v>
      </c>
      <c r="F133" s="24">
        <f t="shared" si="31"/>
        <v>3.3255578171966907E-2</v>
      </c>
      <c r="G133" s="25">
        <f t="shared" si="31"/>
        <v>-2.4823877215405105E-2</v>
      </c>
    </row>
    <row r="134" spans="1:7" ht="24" x14ac:dyDescent="0.25">
      <c r="A134" s="21"/>
      <c r="B134" s="22" t="s">
        <v>23</v>
      </c>
      <c r="C134" s="23">
        <f t="shared" ref="C134:G134" si="32">C38 -($H38*C$95/$H$95)</f>
        <v>-2.6040154910702287E-2</v>
      </c>
      <c r="D134" s="24">
        <f t="shared" si="32"/>
        <v>3.5904916078576127E-2</v>
      </c>
      <c r="E134" s="24">
        <f t="shared" si="32"/>
        <v>-5.108976371974594E-2</v>
      </c>
      <c r="F134" s="24">
        <f t="shared" si="32"/>
        <v>2.0934354906083474E-2</v>
      </c>
      <c r="G134" s="25">
        <f t="shared" si="32"/>
        <v>2.0290647645789223E-2</v>
      </c>
    </row>
    <row r="135" spans="1:7" ht="24" x14ac:dyDescent="0.25">
      <c r="A135" s="21"/>
      <c r="B135" s="22" t="s">
        <v>24</v>
      </c>
      <c r="C135" s="23">
        <f t="shared" ref="C135:G135" si="33">C39 -($H39*C$95/$H$95)</f>
        <v>1.3925072832232321E-2</v>
      </c>
      <c r="D135" s="24">
        <f t="shared" si="33"/>
        <v>1.078390178281699E-2</v>
      </c>
      <c r="E135" s="24">
        <f t="shared" si="33"/>
        <v>-3.3687962101928787E-2</v>
      </c>
      <c r="F135" s="24">
        <f t="shared" si="33"/>
        <v>3.352598459568161E-2</v>
      </c>
      <c r="G135" s="25">
        <f t="shared" si="33"/>
        <v>-2.454699710880158E-2</v>
      </c>
    </row>
    <row r="136" spans="1:7" ht="24" x14ac:dyDescent="0.25">
      <c r="A136" s="21"/>
      <c r="B136" s="22" t="s">
        <v>25</v>
      </c>
      <c r="C136" s="23">
        <f t="shared" ref="C136:G136" si="34">C40 -($H40*C$95/$H$95)</f>
        <v>-1.4387758415103799E-2</v>
      </c>
      <c r="D136" s="24">
        <f t="shared" si="34"/>
        <v>-2.9594114670795257E-2</v>
      </c>
      <c r="E136" s="24">
        <f t="shared" si="34"/>
        <v>1.7617739148380662E-2</v>
      </c>
      <c r="F136" s="24">
        <f t="shared" si="34"/>
        <v>-1.5229832634866408E-2</v>
      </c>
      <c r="G136" s="25">
        <f t="shared" si="34"/>
        <v>4.1593966572385344E-2</v>
      </c>
    </row>
    <row r="137" spans="1:7" ht="24" x14ac:dyDescent="0.25">
      <c r="A137" s="21"/>
      <c r="B137" s="22" t="s">
        <v>26</v>
      </c>
      <c r="C137" s="23">
        <f t="shared" ref="C137:G137" si="35">C41 -($H41*C$95/$H$95)</f>
        <v>-1.5340404530473389E-2</v>
      </c>
      <c r="D137" s="24">
        <f t="shared" si="35"/>
        <v>7.4587032211534676E-3</v>
      </c>
      <c r="E137" s="24">
        <f t="shared" si="35"/>
        <v>5.1102536282536526E-3</v>
      </c>
      <c r="F137" s="24">
        <f t="shared" si="35"/>
        <v>1.8357731858618026E-2</v>
      </c>
      <c r="G137" s="25">
        <f t="shared" si="35"/>
        <v>-1.5586284177551063E-2</v>
      </c>
    </row>
    <row r="138" spans="1:7" ht="24" x14ac:dyDescent="0.25">
      <c r="A138" s="21"/>
      <c r="B138" s="22" t="s">
        <v>27</v>
      </c>
      <c r="C138" s="23">
        <f t="shared" ref="C138:G138" si="36">C42 -($H42*C$95/$H$95)</f>
        <v>-8.7708125845981505E-3</v>
      </c>
      <c r="D138" s="24">
        <f t="shared" si="36"/>
        <v>7.5715813442682189E-3</v>
      </c>
      <c r="E138" s="24">
        <f t="shared" si="36"/>
        <v>-7.9917030327374544E-3</v>
      </c>
      <c r="F138" s="24">
        <f t="shared" si="36"/>
        <v>8.9817281558353113E-3</v>
      </c>
      <c r="G138" s="25">
        <f t="shared" si="36"/>
        <v>2.0920611723243554E-4</v>
      </c>
    </row>
    <row r="139" spans="1:7" ht="24" x14ac:dyDescent="0.25">
      <c r="A139" s="21"/>
      <c r="B139" s="22" t="s">
        <v>28</v>
      </c>
      <c r="C139" s="23">
        <f t="shared" ref="C139:G139" si="37">C43 -($H43*C$95/$H$95)</f>
        <v>-1.1500914081504568E-2</v>
      </c>
      <c r="D139" s="24">
        <f t="shared" si="37"/>
        <v>-9.5590902276759815E-4</v>
      </c>
      <c r="E139" s="24">
        <f t="shared" si="37"/>
        <v>-2.8689811477921642E-2</v>
      </c>
      <c r="F139" s="24">
        <f t="shared" si="37"/>
        <v>3.2967058545520136E-2</v>
      </c>
      <c r="G139" s="25">
        <f t="shared" si="37"/>
        <v>8.1795760366739634E-3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-2.1922468240812232E-2</v>
      </c>
      <c r="D140" s="24">
        <f t="shared" si="38"/>
        <v>6.2889469906303841E-2</v>
      </c>
      <c r="E140" s="24">
        <f t="shared" si="38"/>
        <v>2.8167706911371437E-3</v>
      </c>
      <c r="F140" s="24">
        <f t="shared" si="38"/>
        <v>-4.5448287474539301E-2</v>
      </c>
      <c r="G140" s="25">
        <f t="shared" si="38"/>
        <v>1.6645151179114637E-3</v>
      </c>
    </row>
    <row r="141" spans="1:7" x14ac:dyDescent="0.25">
      <c r="A141" s="21"/>
      <c r="B141" s="22" t="s">
        <v>31</v>
      </c>
      <c r="C141" s="23">
        <f t="shared" ref="C141:G141" si="39">C45 -($H45*C$95/$H$95)</f>
        <v>-7.4766088313859558E-3</v>
      </c>
      <c r="D141" s="24">
        <f t="shared" si="39"/>
        <v>-3.4980944112272705E-2</v>
      </c>
      <c r="E141" s="24">
        <f t="shared" si="39"/>
        <v>2.6465272190234035E-2</v>
      </c>
      <c r="F141" s="24">
        <f t="shared" si="39"/>
        <v>2.5009044777200201E-2</v>
      </c>
      <c r="G141" s="25">
        <f t="shared" si="39"/>
        <v>-9.0167640237749924E-3</v>
      </c>
    </row>
    <row r="142" spans="1:7" x14ac:dyDescent="0.25">
      <c r="A142" s="21"/>
      <c r="B142" s="22" t="s">
        <v>32</v>
      </c>
      <c r="C142" s="23">
        <f t="shared" ref="C142:G142" si="40">C46 -($H46*C$95/$H$95)</f>
        <v>6.7353267651743487E-2</v>
      </c>
      <c r="D142" s="24">
        <f t="shared" si="40"/>
        <v>-3.1133139640303675E-2</v>
      </c>
      <c r="E142" s="24">
        <f t="shared" si="40"/>
        <v>-5.7782229850180389E-2</v>
      </c>
      <c r="F142" s="24">
        <f t="shared" si="40"/>
        <v>-6.1404849265295214E-4</v>
      </c>
      <c r="G142" s="25">
        <f t="shared" si="40"/>
        <v>2.2176150331394584E-2</v>
      </c>
    </row>
    <row r="143" spans="1:7" x14ac:dyDescent="0.25">
      <c r="A143" s="21"/>
      <c r="B143" s="22" t="s">
        <v>33</v>
      </c>
      <c r="C143" s="23">
        <f t="shared" ref="C143:G143" si="41">C47 -($H47*C$95/$H$95)</f>
        <v>6.2590510042913244E-2</v>
      </c>
      <c r="D143" s="24">
        <f t="shared" si="41"/>
        <v>-4.6023661301219765E-2</v>
      </c>
      <c r="E143" s="24">
        <f t="shared" si="41"/>
        <v>-5.2134434252388617E-2</v>
      </c>
      <c r="F143" s="24">
        <f t="shared" si="41"/>
        <v>2.073646368687565E-3</v>
      </c>
      <c r="G143" s="25">
        <f t="shared" si="41"/>
        <v>3.34939391420086E-2</v>
      </c>
    </row>
    <row r="144" spans="1:7" x14ac:dyDescent="0.25">
      <c r="A144" s="21"/>
      <c r="B144" s="22" t="s">
        <v>34</v>
      </c>
      <c r="C144" s="23">
        <f t="shared" ref="C144:G144" si="42">C48 -($H48*C$95/$H$95)</f>
        <v>-3.2566234536728633E-2</v>
      </c>
      <c r="D144" s="24">
        <f t="shared" si="42"/>
        <v>3.2358343351383267E-3</v>
      </c>
      <c r="E144" s="24">
        <f t="shared" si="42"/>
        <v>-7.0861307557583963E-3</v>
      </c>
      <c r="F144" s="24">
        <f t="shared" si="42"/>
        <v>3.4951512623020653E-2</v>
      </c>
      <c r="G144" s="25">
        <f t="shared" si="42"/>
        <v>1.4650183343287437E-3</v>
      </c>
    </row>
    <row r="145" spans="1:7" x14ac:dyDescent="0.25">
      <c r="A145" s="21"/>
      <c r="B145" s="22" t="s">
        <v>35</v>
      </c>
      <c r="C145" s="23">
        <f t="shared" ref="C145:G145" si="43">C49 -($H49*C$95/$H$95)</f>
        <v>-5.3431880131375453E-3</v>
      </c>
      <c r="D145" s="24">
        <f t="shared" si="43"/>
        <v>1.1735658656976622E-2</v>
      </c>
      <c r="E145" s="24">
        <f t="shared" si="43"/>
        <v>-4.233777679778955E-2</v>
      </c>
      <c r="F145" s="24">
        <f t="shared" si="43"/>
        <v>5.1855947714437356E-2</v>
      </c>
      <c r="G145" s="25">
        <f t="shared" si="43"/>
        <v>-1.5910641560485328E-2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-6.2980785949314555E-2</v>
      </c>
      <c r="D146" s="24">
        <f t="shared" si="44"/>
        <v>-2.0564414273597786E-3</v>
      </c>
      <c r="E146" s="24">
        <f t="shared" si="44"/>
        <v>3.2898966848007416E-2</v>
      </c>
      <c r="F146" s="24">
        <f t="shared" si="44"/>
        <v>3.7069894286703042E-2</v>
      </c>
      <c r="G146" s="25">
        <f t="shared" si="44"/>
        <v>-4.9316337580353198E-3</v>
      </c>
    </row>
    <row r="147" spans="1:7" x14ac:dyDescent="0.25">
      <c r="A147" s="21"/>
      <c r="B147" s="22" t="s">
        <v>37</v>
      </c>
      <c r="C147" s="23">
        <f t="shared" ref="C147:G147" si="45">C51 -($H51*C$95/$H$95)</f>
        <v>-1.6371311387676585E-2</v>
      </c>
      <c r="D147" s="24">
        <f t="shared" si="45"/>
        <v>1.0654982750639891E-2</v>
      </c>
      <c r="E147" s="24">
        <f t="shared" si="45"/>
        <v>1.6656102772137138E-2</v>
      </c>
      <c r="F147" s="24">
        <f t="shared" si="45"/>
        <v>-4.8990574189054503E-3</v>
      </c>
      <c r="G147" s="25">
        <f t="shared" si="45"/>
        <v>-6.0407167161943554E-3</v>
      </c>
    </row>
    <row r="148" spans="1:7" x14ac:dyDescent="0.25">
      <c r="A148" s="21"/>
      <c r="B148" s="22" t="s">
        <v>38</v>
      </c>
      <c r="C148" s="23">
        <f t="shared" ref="C148:G148" si="46">C52 -($H52*C$95/$H$95)</f>
        <v>-2.7259977517672118E-3</v>
      </c>
      <c r="D148" s="24">
        <f t="shared" si="46"/>
        <v>1.0430400073291046E-3</v>
      </c>
      <c r="E148" s="24">
        <f t="shared" si="46"/>
        <v>5.7843791394745936E-2</v>
      </c>
      <c r="F148" s="24">
        <f t="shared" si="46"/>
        <v>-3.126594226483051E-2</v>
      </c>
      <c r="G148" s="25">
        <f t="shared" si="46"/>
        <v>-2.4894891385476431E-2</v>
      </c>
    </row>
    <row r="149" spans="1:7" ht="24" x14ac:dyDescent="0.25">
      <c r="A149" s="21"/>
      <c r="B149" s="22" t="s">
        <v>39</v>
      </c>
      <c r="C149" s="23">
        <f t="shared" ref="C149:G149" si="47">C53 -($H53*C$95/$H$95)</f>
        <v>7.1232118755571033E-2</v>
      </c>
      <c r="D149" s="24">
        <f t="shared" si="47"/>
        <v>-8.1098241589152076E-2</v>
      </c>
      <c r="E149" s="24">
        <f t="shared" si="47"/>
        <v>-1.6239506990512326E-2</v>
      </c>
      <c r="F149" s="24">
        <f t="shared" si="47"/>
        <v>1.7696303441182448E-2</v>
      </c>
      <c r="G149" s="25">
        <f t="shared" si="47"/>
        <v>8.4093263829116416E-3</v>
      </c>
    </row>
    <row r="150" spans="1:7" x14ac:dyDescent="0.25">
      <c r="A150" s="21"/>
      <c r="B150" s="22" t="s">
        <v>40</v>
      </c>
      <c r="C150" s="23">
        <f t="shared" ref="C150:G150" si="48">C54 -($H54*C$95/$H$95)</f>
        <v>-2.7884520031205423E-2</v>
      </c>
      <c r="D150" s="24">
        <f t="shared" si="48"/>
        <v>1.0630374610682641E-2</v>
      </c>
      <c r="E150" s="24">
        <f t="shared" si="48"/>
        <v>1.9864272491002533E-2</v>
      </c>
      <c r="F150" s="24">
        <f t="shared" si="48"/>
        <v>-5.8039750279032284E-2</v>
      </c>
      <c r="G150" s="25">
        <f t="shared" si="48"/>
        <v>5.5429623208553325E-2</v>
      </c>
    </row>
    <row r="151" spans="1:7" x14ac:dyDescent="0.25">
      <c r="A151" s="21"/>
      <c r="B151" s="22" t="s">
        <v>41</v>
      </c>
      <c r="C151" s="23">
        <f t="shared" ref="C151:G151" si="49">C55 -($H55*C$95/$H$95)</f>
        <v>-1.8620888651597028E-2</v>
      </c>
      <c r="D151" s="24">
        <f t="shared" si="49"/>
        <v>1.8052263820784065E-2</v>
      </c>
      <c r="E151" s="24">
        <f t="shared" si="49"/>
        <v>-1.0082759769673572E-2</v>
      </c>
      <c r="F151" s="24">
        <f t="shared" si="49"/>
        <v>9.792632426632919E-3</v>
      </c>
      <c r="G151" s="25">
        <f t="shared" si="49"/>
        <v>8.5875217385406044E-4</v>
      </c>
    </row>
    <row r="152" spans="1:7" x14ac:dyDescent="0.25">
      <c r="A152" s="21"/>
      <c r="B152" s="22" t="s">
        <v>42</v>
      </c>
      <c r="C152" s="23">
        <f t="shared" ref="C152:G152" si="50">C56 -($H56*C$95/$H$95)</f>
        <v>-3.0535150727269034E-2</v>
      </c>
      <c r="D152" s="24">
        <f t="shared" si="50"/>
        <v>5.2610480246884389E-2</v>
      </c>
      <c r="E152" s="24">
        <f t="shared" si="50"/>
        <v>-1.4344854942691748E-2</v>
      </c>
      <c r="F152" s="24">
        <f t="shared" si="50"/>
        <v>2.5657118185768185E-2</v>
      </c>
      <c r="G152" s="25">
        <f t="shared" si="50"/>
        <v>-3.3387592762690821E-2</v>
      </c>
    </row>
    <row r="153" spans="1:7" ht="24" x14ac:dyDescent="0.25">
      <c r="A153" s="21"/>
      <c r="B153" s="22" t="s">
        <v>43</v>
      </c>
      <c r="C153" s="23">
        <f t="shared" ref="C153:G153" si="51">C57 -($H57*C$95/$H$95)</f>
        <v>-1.6995898436193556E-2</v>
      </c>
      <c r="D153" s="24">
        <f t="shared" si="51"/>
        <v>-2.0228994670115491E-3</v>
      </c>
      <c r="E153" s="24">
        <f t="shared" si="51"/>
        <v>-5.0550362624447037E-4</v>
      </c>
      <c r="F153" s="24">
        <f t="shared" si="51"/>
        <v>-1.0591451861273991E-2</v>
      </c>
      <c r="G153" s="25">
        <f t="shared" si="51"/>
        <v>3.0115753390723858E-2</v>
      </c>
    </row>
    <row r="154" spans="1:7" ht="24" x14ac:dyDescent="0.25">
      <c r="A154" s="21"/>
      <c r="B154" s="22" t="s">
        <v>44</v>
      </c>
      <c r="C154" s="23">
        <f t="shared" ref="C154:G154" si="52">C58 -($H58*C$95/$H$95)</f>
        <v>-3.2474500804716699E-3</v>
      </c>
      <c r="D154" s="24">
        <f t="shared" si="52"/>
        <v>3.1958763390195266E-2</v>
      </c>
      <c r="E154" s="24">
        <f t="shared" si="52"/>
        <v>1.4656451913134722E-2</v>
      </c>
      <c r="F154" s="24">
        <f t="shared" si="52"/>
        <v>-8.2841659767691755E-3</v>
      </c>
      <c r="G154" s="25">
        <f t="shared" si="52"/>
        <v>-3.5083599246087976E-2</v>
      </c>
    </row>
    <row r="155" spans="1:7" ht="24" x14ac:dyDescent="0.25">
      <c r="A155" s="21"/>
      <c r="B155" s="22" t="s">
        <v>45</v>
      </c>
      <c r="C155" s="23">
        <f t="shared" ref="C155:G155" si="53">C59 -($H59*C$95/$H$95)</f>
        <v>1.907364542442172E-2</v>
      </c>
      <c r="D155" s="24">
        <f t="shared" si="53"/>
        <v>2.0604680332417052E-2</v>
      </c>
      <c r="E155" s="24">
        <f t="shared" si="53"/>
        <v>4.6184590865266412E-2</v>
      </c>
      <c r="F155" s="24">
        <f t="shared" si="53"/>
        <v>-3.7655521388759799E-2</v>
      </c>
      <c r="G155" s="25">
        <f t="shared" si="53"/>
        <v>-4.8207395233344552E-2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-3.8786898162289737E-2</v>
      </c>
      <c r="D156" s="24">
        <f t="shared" si="54"/>
        <v>4.4725815632138122E-3</v>
      </c>
      <c r="E156" s="24">
        <f t="shared" si="54"/>
        <v>-1.4859363619857319E-2</v>
      </c>
      <c r="F156" s="24">
        <f t="shared" si="54"/>
        <v>4.5248672874636992E-2</v>
      </c>
      <c r="G156" s="25">
        <f t="shared" si="54"/>
        <v>3.9250073442966826E-3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-2.0499389920223349E-2</v>
      </c>
      <c r="D157" s="24">
        <f t="shared" si="55"/>
        <v>2.5101883379455209E-2</v>
      </c>
      <c r="E157" s="24">
        <f t="shared" si="55"/>
        <v>2.4374503441474044E-2</v>
      </c>
      <c r="F157" s="24">
        <f t="shared" si="55"/>
        <v>-4.2424230313683253E-2</v>
      </c>
      <c r="G157" s="25">
        <f t="shared" si="55"/>
        <v>1.3447233412978099E-2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-7.5592925996665131E-3</v>
      </c>
      <c r="D158" s="24">
        <f t="shared" si="56"/>
        <v>-2.0945731824640476E-2</v>
      </c>
      <c r="E158" s="24">
        <f t="shared" si="56"/>
        <v>-9.5994173585541159E-3</v>
      </c>
      <c r="F158" s="24">
        <f t="shared" si="56"/>
        <v>1.5011455694373746E-2</v>
      </c>
      <c r="G158" s="25">
        <f t="shared" si="56"/>
        <v>2.3092986088487581E-2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-1.3780632888386046E-2</v>
      </c>
      <c r="D159" s="24">
        <f t="shared" si="57"/>
        <v>-3.1214731725302369E-2</v>
      </c>
      <c r="E159" s="24">
        <f t="shared" si="57"/>
        <v>3.7708235467584367E-2</v>
      </c>
      <c r="F159" s="24">
        <f t="shared" si="57"/>
        <v>3.7160453274612121E-2</v>
      </c>
      <c r="G159" s="25">
        <f t="shared" si="57"/>
        <v>-2.9873324128507323E-2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8.1423122228619138E-2</v>
      </c>
      <c r="D160" s="24">
        <f t="shared" si="58"/>
        <v>-3.1590314384144585E-2</v>
      </c>
      <c r="E160" s="24">
        <f t="shared" si="58"/>
        <v>5.5208394631763302E-3</v>
      </c>
      <c r="F160" s="24">
        <f t="shared" si="58"/>
        <v>-3.4920703353303023E-2</v>
      </c>
      <c r="G160" s="25">
        <f t="shared" si="58"/>
        <v>-2.0432943954347138E-2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4.7333215913472282E-2</v>
      </c>
      <c r="D161" s="24">
        <f t="shared" si="59"/>
        <v>-1.7675816688770302E-2</v>
      </c>
      <c r="E161" s="24">
        <f t="shared" si="59"/>
        <v>-4.2180883305193984E-3</v>
      </c>
      <c r="F161" s="24">
        <f t="shared" si="59"/>
        <v>-3.2658466558653981E-2</v>
      </c>
      <c r="G161" s="25">
        <f t="shared" si="59"/>
        <v>7.219155664471899E-3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1.2672225499924028E-2</v>
      </c>
      <c r="D162" s="24">
        <f t="shared" si="60"/>
        <v>-1.0761309878707437E-2</v>
      </c>
      <c r="E162" s="24">
        <f t="shared" si="60"/>
        <v>3.0372404109147128E-2</v>
      </c>
      <c r="F162" s="24">
        <f t="shared" si="60"/>
        <v>5.329432333329831E-3</v>
      </c>
      <c r="G162" s="25">
        <f t="shared" si="60"/>
        <v>-3.7612752063692634E-2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6.9077347096722641E-3</v>
      </c>
      <c r="D163" s="24">
        <f t="shared" si="61"/>
        <v>1.6477962888397896E-2</v>
      </c>
      <c r="E163" s="24">
        <f t="shared" si="61"/>
        <v>6.2808723742728001E-3</v>
      </c>
      <c r="F163" s="24">
        <f t="shared" si="61"/>
        <v>-9.9492571312533029E-3</v>
      </c>
      <c r="G163" s="25">
        <f t="shared" si="61"/>
        <v>-1.9717312841088963E-2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4.6261083418187854E-3</v>
      </c>
      <c r="D164" s="24">
        <f t="shared" si="62"/>
        <v>-1.6559403885122698E-2</v>
      </c>
      <c r="E164" s="24">
        <f t="shared" si="62"/>
        <v>3.5924450904782801E-2</v>
      </c>
      <c r="F164" s="24">
        <f t="shared" si="62"/>
        <v>-3.5936989488852614E-2</v>
      </c>
      <c r="G164" s="25">
        <f t="shared" si="62"/>
        <v>1.1945834127374294E-2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5.1295503649824381E-2</v>
      </c>
      <c r="D165" s="24">
        <f t="shared" si="63"/>
        <v>8.7205274061696869E-4</v>
      </c>
      <c r="E165" s="24">
        <f t="shared" si="63"/>
        <v>-1.8157830484249377E-2</v>
      </c>
      <c r="F165" s="24">
        <f t="shared" si="63"/>
        <v>-7.3524069393193808E-2</v>
      </c>
      <c r="G165" s="25">
        <f t="shared" si="63"/>
        <v>3.9514343487002612E-2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-9.6100719155883252E-3</v>
      </c>
      <c r="D166" s="24">
        <f t="shared" si="64"/>
        <v>-6.2197612445655262E-2</v>
      </c>
      <c r="E166" s="24">
        <f t="shared" si="64"/>
        <v>-3.3601235432257043E-2</v>
      </c>
      <c r="F166" s="24">
        <f t="shared" si="64"/>
        <v>6.9128978954187681E-2</v>
      </c>
      <c r="G166" s="25">
        <f t="shared" si="64"/>
        <v>3.6279940839313352E-2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-1.524293276193707E-2</v>
      </c>
      <c r="D167" s="24">
        <f t="shared" si="65"/>
        <v>-4.2010217687546411E-2</v>
      </c>
      <c r="E167" s="24">
        <f t="shared" si="65"/>
        <v>6.3342699822732246E-3</v>
      </c>
      <c r="F167" s="24">
        <f t="shared" si="65"/>
        <v>4.6170495758405677E-2</v>
      </c>
      <c r="G167" s="25">
        <f t="shared" si="65"/>
        <v>4.7483847088050785E-3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-5.3180743880642867E-2</v>
      </c>
      <c r="D168" s="24">
        <f t="shared" si="66"/>
        <v>7.7847595066943276E-3</v>
      </c>
      <c r="E168" s="24">
        <f t="shared" si="66"/>
        <v>3.2098047082976006E-2</v>
      </c>
      <c r="F168" s="24">
        <f t="shared" si="66"/>
        <v>7.5528039129927893E-3</v>
      </c>
      <c r="G168" s="25">
        <f t="shared" si="66"/>
        <v>5.7451333779808822E-3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-2.4955857916525978E-2</v>
      </c>
      <c r="D169" s="24">
        <f t="shared" si="67"/>
        <v>5.767715926272135E-3</v>
      </c>
      <c r="E169" s="24">
        <f t="shared" si="67"/>
        <v>-1.2067108750409963E-2</v>
      </c>
      <c r="F169" s="24">
        <f t="shared" si="67"/>
        <v>7.7226495627422259E-3</v>
      </c>
      <c r="G169" s="25">
        <f t="shared" si="67"/>
        <v>2.3532601177922094E-2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1.2225533114712972E-2</v>
      </c>
      <c r="D170" s="24">
        <f t="shared" si="68"/>
        <v>8.0276526664859738E-2</v>
      </c>
      <c r="E170" s="24">
        <f t="shared" si="68"/>
        <v>-1.7023690895232396E-2</v>
      </c>
      <c r="F170" s="24">
        <f t="shared" si="68"/>
        <v>-3.6732475412310506E-3</v>
      </c>
      <c r="G170" s="25">
        <f t="shared" si="68"/>
        <v>-7.1805121343108347E-2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-3.3215585330907793E-2</v>
      </c>
      <c r="D171" s="24">
        <f t="shared" si="69"/>
        <v>3.0236297321575761E-2</v>
      </c>
      <c r="E171" s="24">
        <f t="shared" si="69"/>
        <v>-9.5490058859285798E-3</v>
      </c>
      <c r="F171" s="24">
        <f t="shared" si="69"/>
        <v>2.6425980604316279E-3</v>
      </c>
      <c r="G171" s="25">
        <f t="shared" si="69"/>
        <v>9.8856958348294832E-3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-3.4251575804417012E-2</v>
      </c>
      <c r="D172" s="24">
        <f t="shared" si="70"/>
        <v>3.0598594714716598E-2</v>
      </c>
      <c r="E172" s="24">
        <f t="shared" si="70"/>
        <v>-4.7579677496364908E-2</v>
      </c>
      <c r="F172" s="24">
        <f t="shared" si="70"/>
        <v>1.8158872724608754E-2</v>
      </c>
      <c r="G172" s="25">
        <f t="shared" si="70"/>
        <v>3.3073785861457594E-2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-3.7333473907405684E-2</v>
      </c>
      <c r="D173" s="24">
        <f t="shared" si="71"/>
        <v>5.1482818441944328E-2</v>
      </c>
      <c r="E173" s="24">
        <f t="shared" si="71"/>
        <v>-1.6446492427093978E-2</v>
      </c>
      <c r="F173" s="24">
        <f t="shared" si="71"/>
        <v>-3.0876843094554685E-2</v>
      </c>
      <c r="G173" s="25">
        <f t="shared" si="71"/>
        <v>3.3173990987110824E-2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-1.986954662918336E-2</v>
      </c>
      <c r="D174" s="24">
        <f t="shared" si="72"/>
        <v>3.4891429792139689E-2</v>
      </c>
      <c r="E174" s="24">
        <f t="shared" si="72"/>
        <v>-5.2643183736608576E-2</v>
      </c>
      <c r="F174" s="24">
        <f t="shared" si="72"/>
        <v>2.1268156826621615E-2</v>
      </c>
      <c r="G174" s="25">
        <f t="shared" si="72"/>
        <v>1.6353143747031229E-2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-2.0921009018114389E-2</v>
      </c>
      <c r="D175" s="24">
        <f t="shared" si="73"/>
        <v>-4.9842388646800129E-2</v>
      </c>
      <c r="E175" s="24">
        <f t="shared" si="73"/>
        <v>1.6444118965333931E-2</v>
      </c>
      <c r="F175" s="24">
        <f t="shared" si="73"/>
        <v>4.7059914870005159E-2</v>
      </c>
      <c r="G175" s="25">
        <f t="shared" si="73"/>
        <v>7.2593638295761487E-3</v>
      </c>
    </row>
    <row r="176" spans="1:7" x14ac:dyDescent="0.25">
      <c r="A176" s="21"/>
      <c r="B176" s="22" t="s">
        <v>87</v>
      </c>
      <c r="C176" s="23">
        <f t="shared" ref="C176:G176" si="74">C80 -($H80*C$95/$H$95)</f>
        <v>-5.7659279136028779E-2</v>
      </c>
      <c r="D176" s="24">
        <f t="shared" si="74"/>
        <v>5.3199360488559166E-3</v>
      </c>
      <c r="E176" s="24">
        <f t="shared" si="74"/>
        <v>2.8635243996877335E-3</v>
      </c>
      <c r="F176" s="24">
        <f t="shared" si="74"/>
        <v>4.8516210025526307E-2</v>
      </c>
      <c r="G176" s="25">
        <f t="shared" si="74"/>
        <v>9.5960866195937689E-4</v>
      </c>
    </row>
    <row r="177" spans="1:7" x14ac:dyDescent="0.25">
      <c r="A177" s="21"/>
      <c r="B177" s="22" t="s">
        <v>88</v>
      </c>
      <c r="C177" s="23">
        <f t="shared" ref="C177:G177" si="75">C81 -($H81*C$95/$H$95)</f>
        <v>6.4419071908538766E-2</v>
      </c>
      <c r="D177" s="24">
        <f t="shared" si="75"/>
        <v>-7.828830513952223E-2</v>
      </c>
      <c r="E177" s="24">
        <f t="shared" si="75"/>
        <v>-2.0290522857456389E-2</v>
      </c>
      <c r="F177" s="24">
        <f t="shared" si="75"/>
        <v>-2.546532648395014E-2</v>
      </c>
      <c r="G177" s="25">
        <f t="shared" si="75"/>
        <v>5.9625082572390881E-2</v>
      </c>
    </row>
    <row r="178" spans="1:7" ht="24" x14ac:dyDescent="0.25">
      <c r="A178" s="21"/>
      <c r="B178" s="22" t="s">
        <v>89</v>
      </c>
      <c r="C178" s="23">
        <f t="shared" ref="C178:G178" si="76">C82 -($H82*C$95/$H$95)</f>
        <v>7.245961746389043E-3</v>
      </c>
      <c r="D178" s="24">
        <f t="shared" si="76"/>
        <v>2.6279904535503995E-2</v>
      </c>
      <c r="E178" s="24">
        <f t="shared" si="76"/>
        <v>7.3811507247068253E-3</v>
      </c>
      <c r="F178" s="24">
        <f t="shared" si="76"/>
        <v>-1.0368802232972804E-2</v>
      </c>
      <c r="G178" s="25">
        <f t="shared" si="76"/>
        <v>-3.0538214773626518E-2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6.1271640649670778E-3</v>
      </c>
      <c r="D179" s="24">
        <f t="shared" si="77"/>
        <v>1.3420768134672773E-2</v>
      </c>
      <c r="E179" s="24">
        <f t="shared" si="77"/>
        <v>-7.9234277073161885E-3</v>
      </c>
      <c r="F179" s="24">
        <f t="shared" si="77"/>
        <v>-2.0337014414200147E-2</v>
      </c>
      <c r="G179" s="25">
        <f t="shared" si="77"/>
        <v>8.7125099218770541E-3</v>
      </c>
    </row>
    <row r="180" spans="1:7" x14ac:dyDescent="0.25">
      <c r="A180" s="21"/>
      <c r="B180" s="22" t="s">
        <v>91</v>
      </c>
      <c r="C180" s="23">
        <f t="shared" ref="C180:G180" si="78">C84 -($H84*C$95/$H$95)</f>
        <v>2.0252805235721011E-2</v>
      </c>
      <c r="D180" s="24">
        <f t="shared" si="78"/>
        <v>-3.9899787436259326E-2</v>
      </c>
      <c r="E180" s="24">
        <f t="shared" si="78"/>
        <v>-1.4957320721404863E-2</v>
      </c>
      <c r="F180" s="24">
        <f t="shared" si="78"/>
        <v>-5.4627835549012072E-3</v>
      </c>
      <c r="G180" s="25">
        <f t="shared" si="78"/>
        <v>4.0067086476844926E-2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-1.0082393324044314E-2</v>
      </c>
      <c r="D181" s="24">
        <f t="shared" si="79"/>
        <v>-3.7524721121427504E-2</v>
      </c>
      <c r="E181" s="24">
        <f t="shared" si="79"/>
        <v>-3.8058646053025502E-4</v>
      </c>
      <c r="F181" s="24">
        <f t="shared" si="79"/>
        <v>7.4775961742985786E-4</v>
      </c>
      <c r="G181" s="25">
        <f t="shared" si="79"/>
        <v>4.7239941288572715E-2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1.8215087272900193E-2</v>
      </c>
      <c r="D182" s="24">
        <f t="shared" si="80"/>
        <v>-2.9241504835447657E-2</v>
      </c>
      <c r="E182" s="24">
        <f t="shared" si="80"/>
        <v>-1.7168694775841153E-2</v>
      </c>
      <c r="F182" s="24">
        <f t="shared" si="80"/>
        <v>1.2627432577690778E-2</v>
      </c>
      <c r="G182" s="25">
        <f t="shared" si="80"/>
        <v>1.5567679760698616E-2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1.1668058206440346E-2</v>
      </c>
      <c r="D183" s="24">
        <f t="shared" si="81"/>
        <v>-2.3177924258740018E-2</v>
      </c>
      <c r="E183" s="24">
        <f t="shared" si="81"/>
        <v>1.5839514474186744E-2</v>
      </c>
      <c r="F183" s="24">
        <f t="shared" si="81"/>
        <v>5.5961793420959971E-3</v>
      </c>
      <c r="G183" s="25">
        <f t="shared" si="81"/>
        <v>-9.9258277639821257E-3</v>
      </c>
    </row>
    <row r="184" spans="1:7" x14ac:dyDescent="0.25">
      <c r="A184" s="21"/>
      <c r="B184" s="22" t="s">
        <v>95</v>
      </c>
      <c r="C184" s="23">
        <f t="shared" ref="C184:G184" si="82">C88 -($H88*C$95/$H$95)</f>
        <v>-6.5415856561841179E-2</v>
      </c>
      <c r="D184" s="24">
        <f t="shared" si="82"/>
        <v>8.341338788188718E-2</v>
      </c>
      <c r="E184" s="24">
        <f t="shared" si="82"/>
        <v>3.9553085628588058E-3</v>
      </c>
      <c r="F184" s="24">
        <f t="shared" si="82"/>
        <v>-3.2602852924153158E-2</v>
      </c>
      <c r="G184" s="25">
        <f t="shared" si="82"/>
        <v>1.0650013041249379E-2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3.0097596162855567E-2</v>
      </c>
      <c r="D185" s="24">
        <f t="shared" si="83"/>
        <v>-1.7749390051693098E-2</v>
      </c>
      <c r="E185" s="24">
        <f t="shared" si="83"/>
        <v>-8.2877813328448846E-3</v>
      </c>
      <c r="F185" s="24">
        <f t="shared" si="83"/>
        <v>-2.0717091592439688E-2</v>
      </c>
      <c r="G185" s="25">
        <f t="shared" si="83"/>
        <v>1.66566668141227E-2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-7.9583838121063122E-3</v>
      </c>
      <c r="D186" s="24">
        <f t="shared" si="84"/>
        <v>5.0148975965003117E-2</v>
      </c>
      <c r="E186" s="24">
        <f t="shared" si="84"/>
        <v>-3.3596129161105132E-2</v>
      </c>
      <c r="F186" s="24">
        <f t="shared" si="84"/>
        <v>-2.3091295427038361E-2</v>
      </c>
      <c r="G186" s="25">
        <f t="shared" si="84"/>
        <v>1.4496832435247242E-2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-2.9557590025109437E-2</v>
      </c>
      <c r="D187" s="24">
        <f t="shared" si="85"/>
        <v>-4.7487247048306203E-3</v>
      </c>
      <c r="E187" s="24">
        <f t="shared" si="85"/>
        <v>1.655072835927679E-2</v>
      </c>
      <c r="F187" s="24">
        <f t="shared" si="85"/>
        <v>1.2926798959188968E-2</v>
      </c>
      <c r="G187" s="25">
        <f t="shared" si="85"/>
        <v>4.8287874114754104E-3</v>
      </c>
    </row>
    <row r="188" spans="1:7" x14ac:dyDescent="0.25">
      <c r="A188" s="21"/>
      <c r="B188" s="22" t="s">
        <v>99</v>
      </c>
      <c r="C188" s="23">
        <f t="shared" ref="C188:G188" si="86">C92 -($H92*C$95/$H$95)</f>
        <v>4.4281190444861174E-3</v>
      </c>
      <c r="D188" s="24">
        <f t="shared" si="86"/>
        <v>-1.8150028560747211E-3</v>
      </c>
      <c r="E188" s="24">
        <f t="shared" si="86"/>
        <v>1.6612066632114481E-2</v>
      </c>
      <c r="F188" s="24">
        <f t="shared" si="86"/>
        <v>2.3208793406074207E-2</v>
      </c>
      <c r="G188" s="25">
        <f t="shared" si="86"/>
        <v>-4.2433976226599113E-2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1.5366986795472409E-2</v>
      </c>
      <c r="D189" s="24">
        <f t="shared" si="87"/>
        <v>3.5035968607644297E-3</v>
      </c>
      <c r="E189" s="24">
        <f t="shared" si="87"/>
        <v>5.3804942626580199E-3</v>
      </c>
      <c r="F189" s="24">
        <f t="shared" si="87"/>
        <v>2.4708950597376073E-2</v>
      </c>
      <c r="G189" s="25">
        <f t="shared" si="87"/>
        <v>-4.8960028516270016E-2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-1.0061079049249189E-3</v>
      </c>
      <c r="D190" s="29">
        <f t="shared" si="88"/>
        <v>1.7822571222395917E-2</v>
      </c>
      <c r="E190" s="29">
        <f t="shared" si="88"/>
        <v>5.7760217797595159E-2</v>
      </c>
      <c r="F190" s="29">
        <f t="shared" si="88"/>
        <v>-1.0942121767041069E-3</v>
      </c>
      <c r="G190" s="30">
        <f t="shared" si="88"/>
        <v>-7.3482468938361412E-2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2024-12-10T21:27:54Z</dcterms:created>
  <dcterms:modified xsi:type="dcterms:W3CDTF">2024-12-10T21:27:58Z</dcterms:modified>
</cp:coreProperties>
</file>