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98A3F02F-06FD-4708-A3D7-ABE0840396E0}" xr6:coauthVersionLast="47" xr6:coauthVersionMax="47" xr10:uidLastSave="{00000000-0000-0000-0000-000000000000}"/>
  <bookViews>
    <workbookView xWindow="-120" yWindow="-120" windowWidth="29040" windowHeight="15720" xr2:uid="{F8FAF05B-FDE6-4D91-B2B7-4A6C60F910D6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<sst xmlns="http://schemas.openxmlformats.org/spreadsheetml/2006/main" count="585" uniqueCount="101">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</sst>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06330" xfId="16" xr:uid="{CB8C7DA4-0526-4FCE-8E78-AF4F7B3F39E1}"/>
    <cellStyle name="style1733865906339" xfId="17" xr:uid="{A03FFAC9-1874-4F59-B063-788490800ED4}"/>
    <cellStyle name="style1733865906347" xfId="21" xr:uid="{C3741039-76BA-4429-A5A7-92922CBCE764}"/>
    <cellStyle name="style1733865906356" xfId="22" xr:uid="{5645B566-F74F-4761-9013-2E7665FBFF61}"/>
    <cellStyle name="style1733865906365" xfId="26" xr:uid="{D808E96F-C7A8-4610-8F64-20175E325758}"/>
    <cellStyle name="style1733865906375" xfId="27" xr:uid="{E47D0890-D048-41B6-8152-9BACFDAB7536}"/>
    <cellStyle name="style1733865906433" xfId="1" xr:uid="{D7F70142-F247-4293-9E15-4051934EA1AF}"/>
    <cellStyle name="style1733865906440" xfId="2" xr:uid="{EEDC305C-AFE3-4268-983C-7C9674B77D09}"/>
    <cellStyle name="style1733865906447" xfId="6" xr:uid="{DB5EE556-DA6C-45EE-A857-AFD0F2A85110}"/>
    <cellStyle name="style1733865906454" xfId="7" xr:uid="{1B4D6746-03E9-4971-92B1-A7FB75590C5C}"/>
    <cellStyle name="style1733865906461" xfId="11" xr:uid="{A87E87E3-0178-41E1-AC74-EA6889DB9250}"/>
    <cellStyle name="style1733865906468" xfId="12" xr:uid="{F8FEB240-EF3F-4CB4-B0D6-AB36193BC8A6}"/>
    <cellStyle name="style1733865906475" xfId="3" xr:uid="{891483C0-B5A1-494B-857B-A1180BB98DA9}"/>
    <cellStyle name="style1733865906484" xfId="4" xr:uid="{C3676A45-8153-4FC3-BA6F-197ED0DAA8CD}"/>
    <cellStyle name="style1733865906493" xfId="5" xr:uid="{0E5903ED-371B-4C51-A333-365003F3B958}"/>
    <cellStyle name="style1733865906502" xfId="8" xr:uid="{B972A273-F0AB-4F85-A730-EED629AA99A9}"/>
    <cellStyle name="style1733865906511" xfId="9" xr:uid="{F30AD6D6-4AE8-4FF8-837B-D2102F3BFF4F}"/>
    <cellStyle name="style1733865906520" xfId="10" xr:uid="{EAA572D9-9A7C-47EA-A405-B3FF9985EA2E}"/>
    <cellStyle name="style1733865906530" xfId="13" xr:uid="{036F5FCA-F595-4213-9D15-E51493467998}"/>
    <cellStyle name="style1733865906539" xfId="14" xr:uid="{5DC2070E-F16D-4F83-A526-0D81E94C3F5C}"/>
    <cellStyle name="style1733865906548" xfId="15" xr:uid="{96118879-CBB5-4984-9AE5-3190243CCBF4}"/>
    <cellStyle name="style1733865906558" xfId="18" xr:uid="{24F28312-5E93-4445-9FEE-AE7FC40FE76D}"/>
    <cellStyle name="style1733865906567" xfId="19" xr:uid="{E0C8D8FA-449C-4A2C-B9BC-E0110E932422}"/>
    <cellStyle name="style1733865906576" xfId="20" xr:uid="{121FF20D-96EA-4F79-BF87-4BE865317D6E}"/>
    <cellStyle name="style1733865906584" xfId="23" xr:uid="{EF93CBB6-FE5B-4B8C-982F-D3407B16A384}"/>
    <cellStyle name="style1733865906593" xfId="24" xr:uid="{F9CA3A99-8507-42AE-9ADA-09B54671048B}"/>
    <cellStyle name="style1733865906602" xfId="25" xr:uid="{BD12FD70-6F7E-4F9D-AC1A-0CA9A08E5910}"/>
    <cellStyle name="style1733865906613" xfId="28" xr:uid="{EC860F4C-D7A0-42E0-9E99-E99D42E6B4CF}"/>
    <cellStyle name="style1733865906622" xfId="29" xr:uid="{5F7BD493-AB03-4CC7-A026-455FBF8D1BC3}"/>
    <cellStyle name="style1733865906630" xfId="30" xr:uid="{F03E7648-BBE1-4D1D-8C86-B61B81B373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EC86C-0D30-48EC-8C8C-BBDFD4DF5F3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55FC-FE55-41EA-A633-D4E68CE04E15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0.17647058823529413</v>
      </c>
      <c r="D6" s="19">
        <v>0.19004524886877827</v>
      </c>
      <c r="E6" s="19">
        <v>0.16908212560386474</v>
      </c>
      <c r="F6" s="20">
        <v>0.29064039408866993</v>
      </c>
      <c r="G6" s="31">
        <f>AVERAGE(C6:F6)</f>
        <v>0.20655958919915177</v>
      </c>
    </row>
    <row r="7" spans="1:7" ht="24" x14ac:dyDescent="0.25">
      <c r="A7" s="21"/>
      <c r="B7" s="22" t="s">
        <v>9</v>
      </c>
      <c r="C7" s="23">
        <v>0.18487394957983194</v>
      </c>
      <c r="D7" s="24">
        <v>0.25339366515837103</v>
      </c>
      <c r="E7" s="24">
        <v>0.16425120772946861</v>
      </c>
      <c r="F7" s="25">
        <v>0.25615763546798032</v>
      </c>
      <c r="G7" s="31">
        <f>AVERAGE(C7:F7)</f>
        <v>0.21466911448391299</v>
      </c>
    </row>
    <row r="8" spans="1:7" ht="24" x14ac:dyDescent="0.25">
      <c r="A8" s="21"/>
      <c r="B8" s="22" t="s">
        <v>10</v>
      </c>
      <c r="C8" s="23">
        <v>0.24369747899159663</v>
      </c>
      <c r="D8" s="24">
        <v>0.30316742081447962</v>
      </c>
      <c r="E8" s="24">
        <v>0.22222222222222221</v>
      </c>
      <c r="F8" s="25">
        <v>0.33990147783251229</v>
      </c>
      <c r="G8" s="31">
        <f>AVERAGE(C8:F8)</f>
        <v>0.27724714996520267</v>
      </c>
    </row>
    <row r="9" spans="1:7" ht="24" x14ac:dyDescent="0.25">
      <c r="A9" s="21"/>
      <c r="B9" s="22" t="s">
        <v>11</v>
      </c>
      <c r="C9" s="23">
        <v>0.14285714285714285</v>
      </c>
      <c r="D9" s="24">
        <v>0.11312217194570136</v>
      </c>
      <c r="E9" s="24">
        <v>0.14009661835748793</v>
      </c>
      <c r="F9" s="25">
        <v>0.20689655172413793</v>
      </c>
      <c r="G9" s="31">
        <f>AVERAGE(C9:F9)</f>
        <v>0.15074312122111752</v>
      </c>
    </row>
    <row r="10" spans="1:7" ht="24" x14ac:dyDescent="0.25">
      <c r="A10" s="21"/>
      <c r="B10" s="22" t="s">
        <v>12</v>
      </c>
      <c r="C10" s="23">
        <v>0.25210084033613445</v>
      </c>
      <c r="D10" s="24">
        <v>0.40271493212669685</v>
      </c>
      <c r="E10" s="24">
        <v>0.33816425120772947</v>
      </c>
      <c r="F10" s="25">
        <v>0.2019704433497537</v>
      </c>
      <c r="G10" s="31">
        <f>AVERAGE(C10:F10)</f>
        <v>0.29873761675507865</v>
      </c>
    </row>
    <row r="11" spans="1:7" ht="24" x14ac:dyDescent="0.25">
      <c r="A11" s="21"/>
      <c r="B11" s="22" t="s">
        <v>13</v>
      </c>
      <c r="C11" s="23">
        <v>7.9831932773109238E-2</v>
      </c>
      <c r="D11" s="24">
        <v>0.13122171945701358</v>
      </c>
      <c r="E11" s="24">
        <v>0.12560386473429952</v>
      </c>
      <c r="F11" s="25">
        <v>0.22660098522167488</v>
      </c>
      <c r="G11" s="31">
        <f>AVERAGE(C11:F11)</f>
        <v>0.1408146255465243</v>
      </c>
    </row>
    <row r="12" spans="1:7" ht="24" x14ac:dyDescent="0.25">
      <c r="A12" s="21"/>
      <c r="B12" s="22" t="s">
        <v>14</v>
      </c>
      <c r="C12" s="23">
        <v>0.38655462184873957</v>
      </c>
      <c r="D12" s="24">
        <v>0.31674208144796379</v>
      </c>
      <c r="E12" s="24">
        <v>0.21739130434782608</v>
      </c>
      <c r="F12" s="25">
        <v>0.35467980295566504</v>
      </c>
      <c r="G12" s="31">
        <f>AVERAGE(C12:F12)</f>
        <v>0.31884195265004861</v>
      </c>
    </row>
    <row r="13" spans="1:7" ht="24" x14ac:dyDescent="0.25">
      <c r="A13" s="21"/>
      <c r="B13" s="22" t="s">
        <v>15</v>
      </c>
      <c r="C13" s="23">
        <v>0.36134453781512604</v>
      </c>
      <c r="D13" s="24">
        <v>0.41176470588235292</v>
      </c>
      <c r="E13" s="24">
        <v>0.41062801932367149</v>
      </c>
      <c r="F13" s="25">
        <v>0.38423645320197042</v>
      </c>
      <c r="G13" s="31">
        <f>AVERAGE(C13:F13)</f>
        <v>0.39199342905578022</v>
      </c>
    </row>
    <row r="14" spans="1:7" ht="24" x14ac:dyDescent="0.25">
      <c r="A14" s="21"/>
      <c r="B14" s="22" t="s">
        <v>16</v>
      </c>
      <c r="C14" s="23">
        <v>0.18067226890756302</v>
      </c>
      <c r="D14" s="24">
        <v>0.12669683257918551</v>
      </c>
      <c r="E14" s="24">
        <v>0.12560386473429952</v>
      </c>
      <c r="F14" s="25">
        <v>0.13300492610837439</v>
      </c>
      <c r="G14" s="31">
        <f>AVERAGE(C14:F14)</f>
        <v>0.14149447308235563</v>
      </c>
    </row>
    <row r="15" spans="1:7" ht="24" x14ac:dyDescent="0.25">
      <c r="A15" s="21"/>
      <c r="B15" s="22" t="s">
        <v>17</v>
      </c>
      <c r="C15" s="23">
        <v>9.2436974789915971E-2</v>
      </c>
      <c r="D15" s="24">
        <v>9.5022624434389136E-2</v>
      </c>
      <c r="E15" s="24">
        <v>0.12560386473429952</v>
      </c>
      <c r="F15" s="25">
        <v>4.9261083743842367E-2</v>
      </c>
      <c r="G15" s="31">
        <f>AVERAGE(C15:F15)</f>
        <v>9.0581136925611747E-2</v>
      </c>
    </row>
    <row r="16" spans="1:7" ht="24" x14ac:dyDescent="0.25">
      <c r="A16" s="21"/>
      <c r="B16" s="22" t="s">
        <v>18</v>
      </c>
      <c r="C16" s="23">
        <v>0.1092436974789916</v>
      </c>
      <c r="D16" s="24">
        <v>8.5972850678733032E-2</v>
      </c>
      <c r="E16" s="24">
        <v>0.11594202898550725</v>
      </c>
      <c r="F16" s="25">
        <v>5.9113300492610835E-2</v>
      </c>
      <c r="G16" s="31">
        <f>AVERAGE(C16:F16)</f>
        <v>9.2567969408960671E-2</v>
      </c>
    </row>
    <row r="17" spans="1:7" ht="24" x14ac:dyDescent="0.25">
      <c r="A17" s="21"/>
      <c r="B17" s="22" t="s">
        <v>19</v>
      </c>
      <c r="C17" s="23">
        <v>9.2436974789915971E-2</v>
      </c>
      <c r="D17" s="24">
        <v>8.1447963800904966E-2</v>
      </c>
      <c r="E17" s="24">
        <v>5.3140096618357481E-2</v>
      </c>
      <c r="F17" s="25">
        <v>8.3743842364532015E-2</v>
      </c>
      <c r="G17" s="31">
        <f>AVERAGE(C17:F17)</f>
        <v>7.7692219393427603E-2</v>
      </c>
    </row>
    <row r="18" spans="1:7" ht="24" x14ac:dyDescent="0.25">
      <c r="A18" s="21"/>
      <c r="B18" s="22" t="s">
        <v>20</v>
      </c>
      <c r="C18" s="23">
        <v>0.21848739495798319</v>
      </c>
      <c r="D18" s="24">
        <v>0.23076923076923075</v>
      </c>
      <c r="E18" s="24">
        <v>0.30434782608695654</v>
      </c>
      <c r="F18" s="25">
        <v>0.29556650246305421</v>
      </c>
      <c r="G18" s="31">
        <f>AVERAGE(C18:F18)</f>
        <v>0.26229273856930618</v>
      </c>
    </row>
    <row r="19" spans="1:7" ht="24" x14ac:dyDescent="0.25">
      <c r="A19" s="21"/>
      <c r="B19" s="22" t="s">
        <v>21</v>
      </c>
      <c r="C19" s="23">
        <v>0.13025210084033614</v>
      </c>
      <c r="D19" s="24">
        <v>0.18099547511312217</v>
      </c>
      <c r="E19" s="24">
        <v>0.15942028985507245</v>
      </c>
      <c r="F19" s="25">
        <v>0.11330049261083744</v>
      </c>
      <c r="G19" s="31">
        <f>AVERAGE(C19:F19)</f>
        <v>0.14599208960484206</v>
      </c>
    </row>
    <row r="20" spans="1:7" ht="24" x14ac:dyDescent="0.25">
      <c r="A20" s="21"/>
      <c r="B20" s="22" t="s">
        <v>22</v>
      </c>
      <c r="C20" s="23">
        <v>0.27731092436974791</v>
      </c>
      <c r="D20" s="24">
        <v>0.16289592760180993</v>
      </c>
      <c r="E20" s="24">
        <v>0.14975845410628019</v>
      </c>
      <c r="F20" s="25">
        <v>0.12315270935960591</v>
      </c>
      <c r="G20" s="31">
        <f>AVERAGE(C20:F20)</f>
        <v>0.17827950385936098</v>
      </c>
    </row>
    <row r="21" spans="1:7" ht="24" x14ac:dyDescent="0.25">
      <c r="A21" s="21"/>
      <c r="B21" s="22" t="s">
        <v>23</v>
      </c>
      <c r="C21" s="23">
        <v>7.9831932773109238E-2</v>
      </c>
      <c r="D21" s="24">
        <v>9.5022624434389136E-2</v>
      </c>
      <c r="E21" s="24">
        <v>9.1787439613526575E-2</v>
      </c>
      <c r="F21" s="25">
        <v>0.12315270935960591</v>
      </c>
      <c r="G21" s="31">
        <f>AVERAGE(C21:F21)</f>
        <v>9.7448676545157722E-2</v>
      </c>
    </row>
    <row r="22" spans="1:7" ht="24" x14ac:dyDescent="0.25">
      <c r="A22" s="21"/>
      <c r="B22" s="22" t="s">
        <v>24</v>
      </c>
      <c r="C22" s="23">
        <v>9.6638655462184891E-2</v>
      </c>
      <c r="D22" s="24">
        <v>7.2398190045248875E-2</v>
      </c>
      <c r="E22" s="24">
        <v>6.7632850241545889E-2</v>
      </c>
      <c r="F22" s="25">
        <v>0.13793103448275862</v>
      </c>
      <c r="G22" s="31">
        <f>AVERAGE(C22:F22)</f>
        <v>9.3650182557934558E-2</v>
      </c>
    </row>
    <row r="23" spans="1:7" ht="24" x14ac:dyDescent="0.25">
      <c r="A23" s="21"/>
      <c r="B23" s="22" t="s">
        <v>25</v>
      </c>
      <c r="C23" s="23">
        <v>0.24369747899159663</v>
      </c>
      <c r="D23" s="24">
        <v>0.19004524886877827</v>
      </c>
      <c r="E23" s="24">
        <v>0.20289855072463769</v>
      </c>
      <c r="F23" s="25">
        <v>0.17241379310344829</v>
      </c>
      <c r="G23" s="31">
        <f>AVERAGE(C23:F23)</f>
        <v>0.20226376792211523</v>
      </c>
    </row>
    <row r="24" spans="1:7" ht="24" x14ac:dyDescent="0.25">
      <c r="A24" s="21"/>
      <c r="B24" s="22" t="s">
        <v>26</v>
      </c>
      <c r="C24" s="23">
        <v>0.13445378151260504</v>
      </c>
      <c r="D24" s="24">
        <v>9.9547511312217202E-2</v>
      </c>
      <c r="E24" s="24">
        <v>0.13526570048309178</v>
      </c>
      <c r="F24" s="25">
        <v>8.8669950738916259E-2</v>
      </c>
      <c r="G24" s="31">
        <f>AVERAGE(C24:F24)</f>
        <v>0.11448423601170757</v>
      </c>
    </row>
    <row r="25" spans="1:7" ht="24" x14ac:dyDescent="0.25">
      <c r="A25" s="21"/>
      <c r="B25" s="22" t="s">
        <v>27</v>
      </c>
      <c r="C25" s="23">
        <v>0.10504201680672269</v>
      </c>
      <c r="D25" s="24">
        <v>9.5022624434389136E-2</v>
      </c>
      <c r="E25" s="24">
        <v>0.23671497584541062</v>
      </c>
      <c r="F25" s="25">
        <v>9.8522167487684734E-2</v>
      </c>
      <c r="G25" s="31">
        <f>AVERAGE(C25:F25)</f>
        <v>0.1338254461435518</v>
      </c>
    </row>
    <row r="26" spans="1:7" x14ac:dyDescent="0.25">
      <c r="A26" s="21" t="s">
        <v>28</v>
      </c>
      <c r="B26" s="22" t="s">
        <v>29</v>
      </c>
      <c r="C26" s="23">
        <v>0.34873949579831931</v>
      </c>
      <c r="D26" s="24">
        <v>0.41176470588235292</v>
      </c>
      <c r="E26" s="24">
        <v>0.38647342995169082</v>
      </c>
      <c r="F26" s="25">
        <v>0.30049261083743845</v>
      </c>
      <c r="G26" s="31">
        <f>AVERAGE(C26:F26)</f>
        <v>0.36186756061745035</v>
      </c>
    </row>
    <row r="27" spans="1:7" x14ac:dyDescent="0.25">
      <c r="A27" s="21"/>
      <c r="B27" s="22" t="s">
        <v>30</v>
      </c>
      <c r="C27" s="23">
        <v>0.20168067226890757</v>
      </c>
      <c r="D27" s="24">
        <v>0.20814479638009051</v>
      </c>
      <c r="E27" s="24">
        <v>0.1111111111111111</v>
      </c>
      <c r="F27" s="25">
        <v>0.18719211822660101</v>
      </c>
      <c r="G27" s="31">
        <f>AVERAGE(C27:F27)</f>
        <v>0.17703217449667752</v>
      </c>
    </row>
    <row r="28" spans="1:7" x14ac:dyDescent="0.25">
      <c r="A28" s="21"/>
      <c r="B28" s="22" t="s">
        <v>31</v>
      </c>
      <c r="C28" s="23">
        <v>0.26050420168067229</v>
      </c>
      <c r="D28" s="24">
        <v>0.24886877828054299</v>
      </c>
      <c r="E28" s="24">
        <v>0.23671497584541062</v>
      </c>
      <c r="F28" s="25">
        <v>0.26108374384236455</v>
      </c>
      <c r="G28" s="31">
        <f>AVERAGE(C28:F28)</f>
        <v>0.25179292491224758</v>
      </c>
    </row>
    <row r="29" spans="1:7" x14ac:dyDescent="0.25">
      <c r="A29" s="21"/>
      <c r="B29" s="22" t="s">
        <v>32</v>
      </c>
      <c r="C29" s="23">
        <v>0.16386554621848737</v>
      </c>
      <c r="D29" s="24">
        <v>0.23529411764705879</v>
      </c>
      <c r="E29" s="24">
        <v>0.12077294685990339</v>
      </c>
      <c r="F29" s="25">
        <v>0.18226600985221675</v>
      </c>
      <c r="G29" s="31">
        <f>AVERAGE(C29:F29)</f>
        <v>0.17554965514441656</v>
      </c>
    </row>
    <row r="30" spans="1:7" x14ac:dyDescent="0.25">
      <c r="A30" s="21"/>
      <c r="B30" s="22" t="s">
        <v>33</v>
      </c>
      <c r="C30" s="23">
        <v>0.10504201680672269</v>
      </c>
      <c r="D30" s="24">
        <v>8.1447963800904966E-2</v>
      </c>
      <c r="E30" s="24">
        <v>0.12560386473429952</v>
      </c>
      <c r="F30" s="25">
        <v>7.8817733990147784E-2</v>
      </c>
      <c r="G30" s="31">
        <f>AVERAGE(C30:F30)</f>
        <v>9.7727894833018747E-2</v>
      </c>
    </row>
    <row r="31" spans="1:7" x14ac:dyDescent="0.25">
      <c r="A31" s="21"/>
      <c r="B31" s="22" t="s">
        <v>34</v>
      </c>
      <c r="C31" s="23">
        <v>0.42436974789915966</v>
      </c>
      <c r="D31" s="24">
        <v>0.28054298642533937</v>
      </c>
      <c r="E31" s="24">
        <v>0.3719806763285024</v>
      </c>
      <c r="F31" s="25">
        <v>0.33004926108374383</v>
      </c>
      <c r="G31" s="31">
        <f>AVERAGE(C31:F31)</f>
        <v>0.35173566793418631</v>
      </c>
    </row>
    <row r="32" spans="1:7" x14ac:dyDescent="0.25">
      <c r="A32" s="21"/>
      <c r="B32" s="22" t="s">
        <v>35</v>
      </c>
      <c r="C32" s="23">
        <v>0.19747899159663868</v>
      </c>
      <c r="D32" s="24">
        <v>0.14479638009049775</v>
      </c>
      <c r="E32" s="24">
        <v>0.21739130434782608</v>
      </c>
      <c r="F32" s="25">
        <v>0.21674876847290642</v>
      </c>
      <c r="G32" s="31">
        <f>AVERAGE(C32:F32)</f>
        <v>0.1941038611269672</v>
      </c>
    </row>
    <row r="33" spans="1:7" x14ac:dyDescent="0.25">
      <c r="A33" s="21"/>
      <c r="B33" s="22" t="s">
        <v>36</v>
      </c>
      <c r="C33" s="23">
        <v>9.6638655462184891E-2</v>
      </c>
      <c r="D33" s="24">
        <v>0.17647058823529413</v>
      </c>
      <c r="E33" s="24">
        <v>0.13043478260869565</v>
      </c>
      <c r="F33" s="25">
        <v>0.10344827586206896</v>
      </c>
      <c r="G33" s="31">
        <f>AVERAGE(C33:F33)</f>
        <v>0.12674807554206091</v>
      </c>
    </row>
    <row r="34" spans="1:7" x14ac:dyDescent="0.25">
      <c r="A34" s="21"/>
      <c r="B34" s="22" t="s">
        <v>37</v>
      </c>
      <c r="C34" s="23">
        <v>0.21008403361344538</v>
      </c>
      <c r="D34" s="24">
        <v>0.17194570135746606</v>
      </c>
      <c r="E34" s="24">
        <v>0.19806763285024154</v>
      </c>
      <c r="F34" s="25">
        <v>0.28078817733990147</v>
      </c>
      <c r="G34" s="31">
        <f>AVERAGE(C34:F34)</f>
        <v>0.21522138629026361</v>
      </c>
    </row>
    <row r="35" spans="1:7" ht="24" x14ac:dyDescent="0.25">
      <c r="A35" s="21"/>
      <c r="B35" s="22" t="s">
        <v>38</v>
      </c>
      <c r="C35" s="23">
        <v>0.18907563025210083</v>
      </c>
      <c r="D35" s="24">
        <v>0.23529411764705879</v>
      </c>
      <c r="E35" s="24">
        <v>0.20772946859903382</v>
      </c>
      <c r="F35" s="25">
        <v>0.40886699507389163</v>
      </c>
      <c r="G35" s="31">
        <f>AVERAGE(C35:F35)</f>
        <v>0.26024155289302126</v>
      </c>
    </row>
    <row r="36" spans="1:7" x14ac:dyDescent="0.25">
      <c r="A36" s="21"/>
      <c r="B36" s="22" t="s">
        <v>39</v>
      </c>
      <c r="C36" s="23">
        <v>0.19327731092436978</v>
      </c>
      <c r="D36" s="24">
        <v>0.16742081447963797</v>
      </c>
      <c r="E36" s="24">
        <v>0.16425120772946861</v>
      </c>
      <c r="F36" s="25">
        <v>0.25615763546798032</v>
      </c>
      <c r="G36" s="31">
        <f>AVERAGE(C36:F36)</f>
        <v>0.19527674215036417</v>
      </c>
    </row>
    <row r="37" spans="1:7" x14ac:dyDescent="0.25">
      <c r="A37" s="21"/>
      <c r="B37" s="22" t="s">
        <v>40</v>
      </c>
      <c r="C37" s="23">
        <v>9.2436974789915971E-2</v>
      </c>
      <c r="D37" s="24">
        <v>0.12669683257918551</v>
      </c>
      <c r="E37" s="24">
        <v>0.1111111111111111</v>
      </c>
      <c r="F37" s="25">
        <v>0.11822660098522167</v>
      </c>
      <c r="G37" s="31">
        <f>AVERAGE(C37:F37)</f>
        <v>0.11211787986635857</v>
      </c>
    </row>
    <row r="38" spans="1:7" x14ac:dyDescent="0.25">
      <c r="A38" s="21"/>
      <c r="B38" s="22" t="s">
        <v>41</v>
      </c>
      <c r="C38" s="23">
        <v>0.31092436974789917</v>
      </c>
      <c r="D38" s="24">
        <v>0.19457013574660637</v>
      </c>
      <c r="E38" s="24">
        <v>0.32850241545893721</v>
      </c>
      <c r="F38" s="25">
        <v>0.15270935960591134</v>
      </c>
      <c r="G38" s="31">
        <f>AVERAGE(C38:F38)</f>
        <v>0.24667657013983851</v>
      </c>
    </row>
    <row r="39" spans="1:7" ht="24" x14ac:dyDescent="0.25">
      <c r="A39" s="21"/>
      <c r="B39" s="22" t="s">
        <v>42</v>
      </c>
      <c r="C39" s="23">
        <v>6.3025210084033612E-2</v>
      </c>
      <c r="D39" s="24">
        <v>8.1447963800904966E-2</v>
      </c>
      <c r="E39" s="24">
        <v>7.2463768115942032E-2</v>
      </c>
      <c r="F39" s="25">
        <v>8.8669950738916259E-2</v>
      </c>
      <c r="G39" s="31">
        <f>AVERAGE(C39:F39)</f>
        <v>7.6401723184949213E-2</v>
      </c>
    </row>
    <row r="40" spans="1:7" ht="24" x14ac:dyDescent="0.25">
      <c r="A40" s="21"/>
      <c r="B40" s="22" t="s">
        <v>43</v>
      </c>
      <c r="C40" s="23">
        <v>0.31512605042016806</v>
      </c>
      <c r="D40" s="24">
        <v>0.3755656108597285</v>
      </c>
      <c r="E40" s="24">
        <v>0.37681159420289861</v>
      </c>
      <c r="F40" s="25">
        <v>0.33497536945812806</v>
      </c>
      <c r="G40" s="31">
        <f>AVERAGE(C40:F40)</f>
        <v>0.35061965623523084</v>
      </c>
    </row>
    <row r="41" spans="1:7" ht="24.75" thickBot="1" x14ac:dyDescent="0.3">
      <c r="A41" s="26"/>
      <c r="B41" s="27" t="s">
        <v>44</v>
      </c>
      <c r="C41" s="28">
        <v>0.19327731092436978</v>
      </c>
      <c r="D41" s="29">
        <v>0.24434389140271492</v>
      </c>
      <c r="E41" s="29">
        <v>0.20772946859903382</v>
      </c>
      <c r="F41" s="30">
        <v>0.23645320197044334</v>
      </c>
      <c r="G41" s="31">
        <f>AVERAGE(C41:F41)</f>
        <v>0.22045096822414045</v>
      </c>
    </row>
    <row r="42" spans="1:7" ht="15.75" thickTop="1" x14ac:dyDescent="0.25">
      <c r="C42" s="32">
        <f>AVERAGE(C6:C41)</f>
        <v>0.19316059757236229</v>
      </c>
      <c r="D42" s="32">
        <f>AVERAGE(D6:D41)</f>
        <v>0.19507290095525393</v>
      </c>
      <c r="E42" s="32">
        <f>AVERAGE(E6:E41)</f>
        <v>0.19229736983360168</v>
      </c>
      <c r="F42" s="32">
        <f>AVERAGE(F6:F41)</f>
        <v>0.20210727969348663</v>
      </c>
      <c r="G42" s="32">
        <f>AVERAGE(G6:G41)</f>
        <v>0.19565953701367605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-2.7450847402269413E-2</v>
      </c>
      <c r="D49" s="19">
        <f t="shared" ref="D49:F49" si="0">D6 -($G6*D$42/$G$42)</f>
        <v>-1.5895023198755132E-2</v>
      </c>
      <c r="E49" s="19">
        <f t="shared" si="0"/>
        <v>-3.3927992498018283E-2</v>
      </c>
      <c r="F49" s="20">
        <f t="shared" si="0"/>
        <v>7.7273863099042495E-2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-2.7053437487143256E-2</v>
      </c>
      <c r="D50" s="24">
        <f t="shared" si="1"/>
        <v>3.9368182184109479E-2</v>
      </c>
      <c r="E50" s="24">
        <f t="shared" si="1"/>
        <v>-4.6729083493848661E-2</v>
      </c>
      <c r="F50" s="25">
        <f t="shared" si="1"/>
        <v>3.4414338796882049E-2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-3.0008704616359377E-2</v>
      </c>
      <c r="D51" s="24">
        <f t="shared" si="2"/>
        <v>2.6751526906337919E-2</v>
      </c>
      <c r="E51" s="24">
        <f t="shared" si="2"/>
        <v>-5.0260778330130707E-2</v>
      </c>
      <c r="F51" s="25">
        <f t="shared" si="2"/>
        <v>5.3517956040151859E-2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-5.9607058376481836E-3</v>
      </c>
      <c r="D52" s="24">
        <f t="shared" si="3"/>
        <v>-3.7168983826570065E-2</v>
      </c>
      <c r="E52" s="24">
        <f t="shared" si="3"/>
        <v>-8.0561687428032103E-3</v>
      </c>
      <c r="F52" s="25">
        <f t="shared" si="3"/>
        <v>5.1185858407021223E-2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-4.2821336474091642E-2</v>
      </c>
      <c r="D53" s="24">
        <f t="shared" si="4"/>
        <v>0.10487300520442899</v>
      </c>
      <c r="E53" s="24">
        <f t="shared" si="4"/>
        <v>4.4560070960973697E-2</v>
      </c>
      <c r="F53" s="25">
        <f t="shared" si="4"/>
        <v>-0.10661173969131169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-5.9184225767600546E-2</v>
      </c>
      <c r="D54" s="24">
        <f t="shared" si="5"/>
        <v>-9.1707087452891078E-3</v>
      </c>
      <c r="E54" s="24">
        <f t="shared" si="5"/>
        <v>-1.2791035611434326E-2</v>
      </c>
      <c r="F54" s="25">
        <f t="shared" si="5"/>
        <v>8.1145970124323813E-2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7.1784879238557364E-2</v>
      </c>
      <c r="D55" s="24">
        <f t="shared" si="6"/>
        <v>-1.1439035594282831E-3</v>
      </c>
      <c r="E55" s="24">
        <f t="shared" si="6"/>
        <v>-9.5971743643688628E-2</v>
      </c>
      <c r="F55" s="25">
        <f t="shared" si="6"/>
        <v>2.533076796455902E-2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-2.5642399578891473E-2</v>
      </c>
      <c r="D56" s="24">
        <f t="shared" si="7"/>
        <v>2.0946570827869382E-2</v>
      </c>
      <c r="E56" s="24">
        <f t="shared" si="7"/>
        <v>2.537051258525852E-2</v>
      </c>
      <c r="F56" s="25">
        <f t="shared" si="7"/>
        <v>-2.0674683834236984E-2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4.0984945759783259E-2</v>
      </c>
      <c r="D57" s="24">
        <f t="shared" si="8"/>
        <v>-1.4373404806589968E-2</v>
      </c>
      <c r="E57" s="24">
        <f t="shared" si="8"/>
        <v>-1.3459200808099814E-2</v>
      </c>
      <c r="F57" s="25">
        <f t="shared" si="8"/>
        <v>-1.315234014509381E-2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3.0127289576662303E-3</v>
      </c>
      <c r="D58" s="24">
        <f t="shared" si="9"/>
        <v>4.7130723338489194E-3</v>
      </c>
      <c r="E58" s="24">
        <f t="shared" si="9"/>
        <v>3.6579252629064044E-2</v>
      </c>
      <c r="F58" s="25">
        <f t="shared" si="9"/>
        <v>-4.4305053920579325E-2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1.7857994742481495E-2</v>
      </c>
      <c r="D59" s="24">
        <f t="shared" si="10"/>
        <v>-6.3175768861701426E-3</v>
      </c>
      <c r="E59" s="24">
        <f t="shared" si="10"/>
        <v>2.4964725656121234E-2</v>
      </c>
      <c r="F59" s="25">
        <f t="shared" si="10"/>
        <v>-3.6505143512432711E-2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1.57370308270076E-2</v>
      </c>
      <c r="D60" s="24">
        <f t="shared" si="11"/>
        <v>3.9886850453356715E-3</v>
      </c>
      <c r="E60" s="24">
        <f t="shared" si="11"/>
        <v>-2.3217078063329531E-2</v>
      </c>
      <c r="F60" s="25">
        <f t="shared" si="11"/>
        <v>3.4913621909861553E-3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-4.045537314944242E-2</v>
      </c>
      <c r="D61" s="24">
        <f t="shared" si="12"/>
        <v>-3.0737088795637663E-2</v>
      </c>
      <c r="E61" s="24">
        <f t="shared" si="12"/>
        <v>4.6562263864121545E-2</v>
      </c>
      <c r="F61" s="25">
        <f t="shared" si="12"/>
        <v>2.4630198080958121E-2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-1.3875395827194326E-2</v>
      </c>
      <c r="D62" s="24">
        <f t="shared" si="13"/>
        <v>3.5441106180186893E-2</v>
      </c>
      <c r="E62" s="24">
        <f t="shared" si="13"/>
        <v>1.5936893768121962E-2</v>
      </c>
      <c r="F62" s="25">
        <f t="shared" si="13"/>
        <v>-3.750260412111478E-2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0.10130838431481864</v>
      </c>
      <c r="D63" s="24">
        <f t="shared" si="14"/>
        <v>-1.4849049870349185E-2</v>
      </c>
      <c r="E63" s="24">
        <f t="shared" si="14"/>
        <v>-2.5457536949644116E-2</v>
      </c>
      <c r="F63" s="25">
        <f t="shared" si="14"/>
        <v>-6.100179749482558E-2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-1.6372141310858457E-2</v>
      </c>
      <c r="D64" s="24">
        <f t="shared" si="15"/>
        <v>-2.1338766902425366E-3</v>
      </c>
      <c r="E64" s="24">
        <f t="shared" si="15"/>
        <v>-3.9867019356758376E-3</v>
      </c>
      <c r="F64" s="25">
        <f t="shared" si="15"/>
        <v>2.2492719936776651E-2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4.1845614693781369E-3</v>
      </c>
      <c r="D65" s="24">
        <f t="shared" si="16"/>
        <v>-2.0971205923875247E-2</v>
      </c>
      <c r="E65" s="24">
        <f t="shared" si="16"/>
        <v>-2.4408069742174077E-2</v>
      </c>
      <c r="F65" s="25">
        <f t="shared" si="16"/>
        <v>4.1194714196671103E-2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4.4016998932285556E-2</v>
      </c>
      <c r="D66" s="24">
        <f t="shared" si="17"/>
        <v>-1.1612081864603635E-2</v>
      </c>
      <c r="E66" s="24">
        <f t="shared" si="17"/>
        <v>4.1104355235977441E-3</v>
      </c>
      <c r="F66" s="25">
        <f t="shared" si="17"/>
        <v>-3.6515352591280026E-2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2.1431724023574503E-2</v>
      </c>
      <c r="D67" s="24">
        <f t="shared" si="18"/>
        <v>-1.4593472425717055E-2</v>
      </c>
      <c r="E67" s="24">
        <f t="shared" si="18"/>
        <v>2.274873448964837E-2</v>
      </c>
      <c r="F67" s="25">
        <f t="shared" si="18"/>
        <v>-2.9586986087505984E-2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-2.7074227267133141E-2</v>
      </c>
      <c r="D68" s="24">
        <f t="shared" si="19"/>
        <v>-3.840157966678398E-2</v>
      </c>
      <c r="E68" s="24">
        <f t="shared" si="19"/>
        <v>0.1051891544978186</v>
      </c>
      <c r="F68" s="25">
        <f t="shared" si="19"/>
        <v>-3.9713347563901727E-2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-8.5063370282912887E-3</v>
      </c>
      <c r="D69" s="24">
        <f t="shared" si="20"/>
        <v>5.0982114404007794E-2</v>
      </c>
      <c r="E69" s="24">
        <f t="shared" si="20"/>
        <v>3.0824115857825574E-2</v>
      </c>
      <c r="F69" s="25">
        <f t="shared" si="20"/>
        <v>-7.3299893233542524E-2</v>
      </c>
    </row>
    <row r="70" spans="1:6" x14ac:dyDescent="0.25">
      <c r="A70" s="21"/>
      <c r="B70" s="22" t="s">
        <v>30</v>
      </c>
      <c r="C70" s="23">
        <f t="shared" ref="C70:F70" si="21">C27 -($G27*C$42/$G$42)</f>
        <v>2.6909530840096119E-2</v>
      </c>
      <c r="D70" s="24">
        <f t="shared" si="21"/>
        <v>3.1643408466299427E-2</v>
      </c>
      <c r="E70" s="24">
        <f t="shared" si="21"/>
        <v>-6.2878984394710374E-2</v>
      </c>
      <c r="F70" s="25">
        <f t="shared" si="21"/>
        <v>4.3260450883146617E-3</v>
      </c>
    </row>
    <row r="71" spans="1:6" x14ac:dyDescent="0.25">
      <c r="A71" s="21"/>
      <c r="B71" s="22" t="s">
        <v>31</v>
      </c>
      <c r="C71" s="23">
        <f t="shared" ref="C71:F71" si="22">C28 -($G28*C$42/$G$42)</f>
        <v>1.1927144907083298E-2</v>
      </c>
      <c r="D71" s="24">
        <f t="shared" si="22"/>
        <v>-2.169208685598889E-3</v>
      </c>
      <c r="E71" s="24">
        <f t="shared" si="22"/>
        <v>-1.07511990334066E-2</v>
      </c>
      <c r="F71" s="25">
        <f t="shared" si="22"/>
        <v>9.9326281192191335E-4</v>
      </c>
    </row>
    <row r="72" spans="1:6" x14ac:dyDescent="0.25">
      <c r="A72" s="21"/>
      <c r="B72" s="22" t="s">
        <v>32</v>
      </c>
      <c r="C72" s="23">
        <f t="shared" ref="C72:F72" si="23">C29 -($G29*C$42/$G$42)</f>
        <v>-9.4420104121278881E-3</v>
      </c>
      <c r="D72" s="24">
        <f t="shared" si="23"/>
        <v>6.0270804123005395E-2</v>
      </c>
      <c r="E72" s="24">
        <f t="shared" si="23"/>
        <v>-5.176010455535951E-2</v>
      </c>
      <c r="F72" s="25">
        <f t="shared" si="23"/>
        <v>9.3131084448178081E-4</v>
      </c>
    </row>
    <row r="73" spans="1:6" x14ac:dyDescent="0.25">
      <c r="A73" s="21"/>
      <c r="B73" s="22" t="s">
        <v>33</v>
      </c>
      <c r="C73" s="23">
        <f t="shared" ref="C73:F73" si="24">C30 -($G30*C$42/$G$42)</f>
        <v>8.5622905763809709E-3</v>
      </c>
      <c r="D73" s="24">
        <f t="shared" si="24"/>
        <v>-1.5986918445567974E-2</v>
      </c>
      <c r="E73" s="24">
        <f t="shared" si="24"/>
        <v>2.955530291821605E-2</v>
      </c>
      <c r="F73" s="25">
        <f t="shared" si="24"/>
        <v>-2.2130675049029241E-2</v>
      </c>
    </row>
    <row r="74" spans="1:6" x14ac:dyDescent="0.25">
      <c r="A74" s="21"/>
      <c r="B74" s="22" t="s">
        <v>34</v>
      </c>
      <c r="C74" s="23">
        <f t="shared" ref="C74:F74" si="25">C31 -($G31*C$42/$G$42)</f>
        <v>7.7126404473827459E-2</v>
      </c>
      <c r="D74" s="24">
        <f t="shared" si="25"/>
        <v>-7.0138090309293188E-2</v>
      </c>
      <c r="E74" s="24">
        <f t="shared" si="25"/>
        <v>2.6289150871803446E-2</v>
      </c>
      <c r="F74" s="25">
        <f t="shared" si="25"/>
        <v>-3.3277465036338161E-2</v>
      </c>
    </row>
    <row r="75" spans="1:6" x14ac:dyDescent="0.25">
      <c r="A75" s="21"/>
      <c r="B75" s="22" t="s">
        <v>35</v>
      </c>
      <c r="C75" s="23">
        <f t="shared" ref="C75:F75" si="26">C32 -($G32*C$42/$G$42)</f>
        <v>5.8542010106978903E-3</v>
      </c>
      <c r="D75" s="24">
        <f t="shared" si="26"/>
        <v>-4.8725509282094487E-2</v>
      </c>
      <c r="E75" s="24">
        <f t="shared" si="26"/>
        <v>2.6622878034655822E-2</v>
      </c>
      <c r="F75" s="25">
        <f t="shared" si="26"/>
        <v>1.6248430236740635E-2</v>
      </c>
    </row>
    <row r="76" spans="1:6" x14ac:dyDescent="0.25">
      <c r="A76" s="21"/>
      <c r="B76" s="22" t="s">
        <v>36</v>
      </c>
      <c r="C76" s="23">
        <f t="shared" ref="C76:F76" si="27">C33 -($G33*C$42/$G$42)</f>
        <v>-2.8490609313393755E-2</v>
      </c>
      <c r="D76" s="24">
        <f t="shared" si="27"/>
        <v>5.0102535014574956E-2</v>
      </c>
      <c r="E76" s="24">
        <f t="shared" si="27"/>
        <v>5.8647160010794619E-3</v>
      </c>
      <c r="F76" s="25">
        <f t="shared" si="27"/>
        <v>-2.7476641702260843E-2</v>
      </c>
    </row>
    <row r="77" spans="1:6" x14ac:dyDescent="0.25">
      <c r="A77" s="21"/>
      <c r="B77" s="22" t="s">
        <v>37</v>
      </c>
      <c r="C77" s="23">
        <f t="shared" ref="C77:F77" si="28">C34 -($G34*C$42/$G$42)</f>
        <v>-2.3885717125794459E-3</v>
      </c>
      <c r="D77" s="24">
        <f t="shared" si="28"/>
        <v>-4.263039757462167E-2</v>
      </c>
      <c r="E77" s="24">
        <f t="shared" si="28"/>
        <v>-1.345544007140434E-2</v>
      </c>
      <c r="F77" s="25">
        <f t="shared" si="28"/>
        <v>5.8474409358605151E-2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-6.7842149669160523E-2</v>
      </c>
      <c r="D78" s="24">
        <f t="shared" si="29"/>
        <v>-2.4167166207422569E-2</v>
      </c>
      <c r="E78" s="24">
        <f t="shared" si="29"/>
        <v>-4.8040155036752491E-2</v>
      </c>
      <c r="F78" s="25">
        <f t="shared" si="29"/>
        <v>0.14004947091333519</v>
      </c>
    </row>
    <row r="79" spans="1:6" x14ac:dyDescent="0.25">
      <c r="A79" s="21"/>
      <c r="B79" s="22" t="s">
        <v>39</v>
      </c>
      <c r="C79" s="23">
        <f t="shared" ref="C79:F79" si="30">C36 -($G36*C$42/$G$42)</f>
        <v>4.9461920660320846E-4</v>
      </c>
      <c r="D79" s="24">
        <f t="shared" si="30"/>
        <v>-2.7270439326712609E-2</v>
      </c>
      <c r="E79" s="24">
        <f t="shared" si="30"/>
        <v>-2.7669945097161724E-2</v>
      </c>
      <c r="F79" s="25">
        <f t="shared" si="30"/>
        <v>5.444576521727082E-2</v>
      </c>
    </row>
    <row r="80" spans="1:6" x14ac:dyDescent="0.25">
      <c r="A80" s="21"/>
      <c r="B80" s="22" t="s">
        <v>40</v>
      </c>
      <c r="C80" s="23">
        <f t="shared" ref="C80:F80" si="31">C37 -($G37*C$42/$G$42)</f>
        <v>-1.824894936219118E-2</v>
      </c>
      <c r="D80" s="24">
        <f t="shared" si="31"/>
        <v>1.4915110061082607E-2</v>
      </c>
      <c r="E80" s="24">
        <f t="shared" si="31"/>
        <v>9.1983835902696709E-4</v>
      </c>
      <c r="F80" s="25">
        <f t="shared" si="31"/>
        <v>2.4140009420813985E-3</v>
      </c>
    </row>
    <row r="81" spans="1:6" x14ac:dyDescent="0.25">
      <c r="A81" s="21"/>
      <c r="B81" s="22" t="s">
        <v>41</v>
      </c>
      <c r="C81" s="23">
        <f t="shared" ref="C81:F81" si="32">C38 -($G38*C$42/$G$42)</f>
        <v>6.739832229547435E-2</v>
      </c>
      <c r="D81" s="24">
        <f t="shared" si="32"/>
        <v>-5.1366836553941503E-2</v>
      </c>
      <c r="E81" s="24">
        <f t="shared" si="32"/>
        <v>8.606467712293514E-2</v>
      </c>
      <c r="F81" s="25">
        <f t="shared" si="32"/>
        <v>-0.10209616286446835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-1.2400719728585058E-2</v>
      </c>
      <c r="D82" s="24">
        <f t="shared" si="33"/>
        <v>5.2753120245359747E-3</v>
      </c>
      <c r="E82" s="24">
        <f t="shared" si="33"/>
        <v>-2.625085938709637E-3</v>
      </c>
      <c r="F82" s="25">
        <f t="shared" si="33"/>
        <v>9.7504936427586369E-3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-3.1015534869791916E-2</v>
      </c>
      <c r="D83" s="24">
        <f t="shared" si="34"/>
        <v>2.5997199742821664E-2</v>
      </c>
      <c r="E83" s="24">
        <f t="shared" si="34"/>
        <v>3.2216903164230926E-2</v>
      </c>
      <c r="F83" s="25">
        <f t="shared" si="34"/>
        <v>-2.7198568037261339E-2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-2.4358084760965099E-2</v>
      </c>
      <c r="D84" s="29">
        <f t="shared" si="35"/>
        <v>2.4553890126816358E-2</v>
      </c>
      <c r="E84" s="29">
        <f t="shared" si="35"/>
        <v>-8.9333223581481991E-3</v>
      </c>
      <c r="F84" s="30">
        <f t="shared" si="35"/>
        <v>8.7375169922966345E-3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1E0C5-71CD-4DD8-BB18-A2CBC96B9EC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0.23529411764705879</v>
      </c>
      <c r="D6" s="19">
        <v>0.21266968325791855</v>
      </c>
      <c r="E6" s="19">
        <v>0.21256038647342992</v>
      </c>
      <c r="F6" s="20">
        <v>0.27586206896551724</v>
      </c>
      <c r="G6" s="31">
        <f>AVERAGE(C6:F6)</f>
        <v>0.23409656408598112</v>
      </c>
    </row>
    <row r="7" spans="1:7" ht="24" x14ac:dyDescent="0.25">
      <c r="A7" s="21"/>
      <c r="B7" s="22" t="s">
        <v>47</v>
      </c>
      <c r="C7" s="23">
        <v>0.27310924369747897</v>
      </c>
      <c r="D7" s="24">
        <v>0.27601809954751133</v>
      </c>
      <c r="E7" s="24">
        <v>0.24154589371980678</v>
      </c>
      <c r="F7" s="25">
        <v>0.22660098522167488</v>
      </c>
      <c r="G7" s="31">
        <f>AVERAGE(C7:F7)</f>
        <v>0.25431855554661797</v>
      </c>
    </row>
    <row r="8" spans="1:7" ht="24" x14ac:dyDescent="0.25">
      <c r="A8" s="21"/>
      <c r="B8" s="22" t="s">
        <v>48</v>
      </c>
      <c r="C8" s="23">
        <v>0.28991596638655465</v>
      </c>
      <c r="D8" s="24">
        <v>0.22624434389140272</v>
      </c>
      <c r="E8" s="24">
        <v>0.29951690821256038</v>
      </c>
      <c r="F8" s="25">
        <v>0.30541871921182268</v>
      </c>
      <c r="G8" s="31">
        <f>AVERAGE(C8:F8)</f>
        <v>0.2802739844255851</v>
      </c>
    </row>
    <row r="9" spans="1:7" ht="24" x14ac:dyDescent="0.25">
      <c r="A9" s="21"/>
      <c r="B9" s="22" t="s">
        <v>49</v>
      </c>
      <c r="C9" s="23">
        <v>0.12605042016806722</v>
      </c>
      <c r="D9" s="24">
        <v>8.1447963800904966E-2</v>
      </c>
      <c r="E9" s="24">
        <v>0.12560386473429952</v>
      </c>
      <c r="F9" s="25">
        <v>0.12807881773399016</v>
      </c>
      <c r="G9" s="31">
        <f>AVERAGE(C9:F9)</f>
        <v>0.11529526660931547</v>
      </c>
    </row>
    <row r="10" spans="1:7" ht="24" x14ac:dyDescent="0.25">
      <c r="A10" s="21"/>
      <c r="B10" s="22" t="s">
        <v>50</v>
      </c>
      <c r="C10" s="23">
        <v>0.41176470588235292</v>
      </c>
      <c r="D10" s="24">
        <v>0.41628959276018102</v>
      </c>
      <c r="E10" s="24">
        <v>0.43961352657004832</v>
      </c>
      <c r="F10" s="25">
        <v>0.37931034482758619</v>
      </c>
      <c r="G10" s="31">
        <f>AVERAGE(C10:F10)</f>
        <v>0.41174454251004211</v>
      </c>
    </row>
    <row r="11" spans="1:7" ht="24" x14ac:dyDescent="0.25">
      <c r="A11" s="21"/>
      <c r="B11" s="22" t="s">
        <v>51</v>
      </c>
      <c r="C11" s="23">
        <v>0.19327731092436978</v>
      </c>
      <c r="D11" s="24">
        <v>0.21266968325791855</v>
      </c>
      <c r="E11" s="24">
        <v>0.17391304347826086</v>
      </c>
      <c r="F11" s="25">
        <v>0.21674876847290642</v>
      </c>
      <c r="G11" s="31">
        <f>AVERAGE(C11:F11)</f>
        <v>0.19915220153336388</v>
      </c>
    </row>
    <row r="12" spans="1:7" ht="24" x14ac:dyDescent="0.25">
      <c r="A12" s="21"/>
      <c r="B12" s="22" t="s">
        <v>52</v>
      </c>
      <c r="C12" s="23">
        <v>9.6638655462184891E-2</v>
      </c>
      <c r="D12" s="24">
        <v>0.1176470588235294</v>
      </c>
      <c r="E12" s="24">
        <v>9.1787439613526575E-2</v>
      </c>
      <c r="F12" s="25">
        <v>7.8817733990147784E-2</v>
      </c>
      <c r="G12" s="31">
        <f>AVERAGE(C12:F12)</f>
        <v>9.6222721972347172E-2</v>
      </c>
    </row>
    <row r="13" spans="1:7" ht="24" x14ac:dyDescent="0.25">
      <c r="A13" s="21"/>
      <c r="B13" s="22" t="s">
        <v>53</v>
      </c>
      <c r="C13" s="23">
        <v>5.8823529411764698E-2</v>
      </c>
      <c r="D13" s="24">
        <v>9.0497737556561084E-2</v>
      </c>
      <c r="E13" s="24">
        <v>6.7632850241545889E-2</v>
      </c>
      <c r="F13" s="25">
        <v>7.8817733990147784E-2</v>
      </c>
      <c r="G13" s="31">
        <f>AVERAGE(C13:F13)</f>
        <v>7.3942962800004869E-2</v>
      </c>
    </row>
    <row r="14" spans="1:7" ht="24" x14ac:dyDescent="0.25">
      <c r="A14" s="21"/>
      <c r="B14" s="22" t="s">
        <v>54</v>
      </c>
      <c r="C14" s="23">
        <v>7.1428571428571425E-2</v>
      </c>
      <c r="D14" s="24">
        <v>9.0497737556561084E-2</v>
      </c>
      <c r="E14" s="24">
        <v>6.7632850241545889E-2</v>
      </c>
      <c r="F14" s="25">
        <v>9.8522167487684734E-2</v>
      </c>
      <c r="G14" s="31">
        <f>AVERAGE(C14:F14)</f>
        <v>8.2020331678590783E-2</v>
      </c>
    </row>
    <row r="15" spans="1:7" ht="24" x14ac:dyDescent="0.25">
      <c r="A15" s="21"/>
      <c r="B15" s="22" t="s">
        <v>55</v>
      </c>
      <c r="C15" s="23">
        <v>0.20588235294117646</v>
      </c>
      <c r="D15" s="24">
        <v>0.27601809954751133</v>
      </c>
      <c r="E15" s="24">
        <v>0.2560386473429952</v>
      </c>
      <c r="F15" s="25">
        <v>0.22660098522167488</v>
      </c>
      <c r="G15" s="31">
        <f>AVERAGE(C15:F15)</f>
        <v>0.24113502126333947</v>
      </c>
    </row>
    <row r="16" spans="1:7" ht="24" x14ac:dyDescent="0.25">
      <c r="A16" s="21"/>
      <c r="B16" s="22" t="s">
        <v>56</v>
      </c>
      <c r="C16" s="23">
        <v>0.2310924369747899</v>
      </c>
      <c r="D16" s="24">
        <v>0.17194570135746606</v>
      </c>
      <c r="E16" s="24">
        <v>0.16908212560386474</v>
      </c>
      <c r="F16" s="25">
        <v>0.25123152709359609</v>
      </c>
      <c r="G16" s="31">
        <f>AVERAGE(C16:F16)</f>
        <v>0.2058379477574292</v>
      </c>
    </row>
    <row r="17" spans="1:7" ht="24" x14ac:dyDescent="0.25">
      <c r="A17" s="21"/>
      <c r="B17" s="22" t="s">
        <v>57</v>
      </c>
      <c r="C17" s="23">
        <v>0.26890756302521007</v>
      </c>
      <c r="D17" s="24">
        <v>0.21719457013574661</v>
      </c>
      <c r="E17" s="24">
        <v>0.20772946859903382</v>
      </c>
      <c r="F17" s="25">
        <v>0.2857142857142857</v>
      </c>
      <c r="G17" s="31">
        <f>AVERAGE(C17:F17)</f>
        <v>0.24488647186856904</v>
      </c>
    </row>
    <row r="18" spans="1:7" ht="24" x14ac:dyDescent="0.25">
      <c r="A18" s="21"/>
      <c r="B18" s="22" t="s">
        <v>58</v>
      </c>
      <c r="C18" s="23">
        <v>0.23949579831932774</v>
      </c>
      <c r="D18" s="24">
        <v>0.23981900452488689</v>
      </c>
      <c r="E18" s="24">
        <v>0.29951690821256038</v>
      </c>
      <c r="F18" s="25">
        <v>0.28078817733990147</v>
      </c>
      <c r="G18" s="31">
        <f>AVERAGE(C18:F18)</f>
        <v>0.26490497209916913</v>
      </c>
    </row>
    <row r="19" spans="1:7" ht="24" x14ac:dyDescent="0.25">
      <c r="A19" s="21"/>
      <c r="B19" s="22" t="s">
        <v>59</v>
      </c>
      <c r="C19" s="23">
        <v>0.20168067226890757</v>
      </c>
      <c r="D19" s="24">
        <v>0.17194570135746606</v>
      </c>
      <c r="E19" s="24">
        <v>0.15942028985507245</v>
      </c>
      <c r="F19" s="25">
        <v>0.18226600985221675</v>
      </c>
      <c r="G19" s="31">
        <f>AVERAGE(C19:F19)</f>
        <v>0.17882816833341572</v>
      </c>
    </row>
    <row r="20" spans="1:7" ht="24" x14ac:dyDescent="0.25">
      <c r="A20" s="21"/>
      <c r="B20" s="22" t="s">
        <v>60</v>
      </c>
      <c r="C20" s="23">
        <v>0.33193277310924363</v>
      </c>
      <c r="D20" s="24">
        <v>0.30316742081447962</v>
      </c>
      <c r="E20" s="24">
        <v>0.38164251207729466</v>
      </c>
      <c r="F20" s="25">
        <v>0.29556650246305421</v>
      </c>
      <c r="G20" s="31">
        <f>AVERAGE(C20:F20)</f>
        <v>0.32807730211601804</v>
      </c>
    </row>
    <row r="21" spans="1:7" ht="24" x14ac:dyDescent="0.25">
      <c r="A21" s="21"/>
      <c r="B21" s="22" t="s">
        <v>61</v>
      </c>
      <c r="C21" s="23">
        <v>0.23529411764705879</v>
      </c>
      <c r="D21" s="24">
        <v>0.28054298642533937</v>
      </c>
      <c r="E21" s="24">
        <v>0.24154589371980678</v>
      </c>
      <c r="F21" s="25">
        <v>0.20689655172413793</v>
      </c>
      <c r="G21" s="31">
        <f>AVERAGE(C21:F21)</f>
        <v>0.24106988737908569</v>
      </c>
    </row>
    <row r="22" spans="1:7" ht="24" x14ac:dyDescent="0.25">
      <c r="A22" s="21"/>
      <c r="B22" s="22" t="s">
        <v>62</v>
      </c>
      <c r="C22" s="23">
        <v>0.10084033613445378</v>
      </c>
      <c r="D22" s="24">
        <v>0.16742081447963797</v>
      </c>
      <c r="E22" s="24">
        <v>0.14009661835748793</v>
      </c>
      <c r="F22" s="25">
        <v>9.3596059113300503E-2</v>
      </c>
      <c r="G22" s="31">
        <f>AVERAGE(C22:F22)</f>
        <v>0.12548845702122005</v>
      </c>
    </row>
    <row r="23" spans="1:7" ht="24.75" thickBot="1" x14ac:dyDescent="0.3">
      <c r="A23" s="26"/>
      <c r="B23" s="27" t="s">
        <v>63</v>
      </c>
      <c r="C23" s="28">
        <v>0.12184873949579832</v>
      </c>
      <c r="D23" s="29">
        <v>8.5972850678733032E-2</v>
      </c>
      <c r="E23" s="29">
        <v>8.2125603864734303E-2</v>
      </c>
      <c r="F23" s="30">
        <v>9.8522167487684734E-2</v>
      </c>
      <c r="G23" s="31">
        <f>AVERAGE(C23:F23)</f>
        <v>9.7117340381737582E-2</v>
      </c>
    </row>
    <row r="24" spans="1:7" ht="15.75" thickTop="1" x14ac:dyDescent="0.25">
      <c r="C24" s="32">
        <f>AVERAGE(C6:C23)</f>
        <v>0.20518207282913167</v>
      </c>
      <c r="D24" s="32">
        <f>AVERAGE(D6:D23)</f>
        <v>0.20211161387631973</v>
      </c>
      <c r="E24" s="32">
        <f>AVERAGE(E6:E23)</f>
        <v>0.20316693505099304</v>
      </c>
      <c r="F24" s="32">
        <f>AVERAGE(F6:F23)</f>
        <v>0.20607553366174056</v>
      </c>
      <c r="G24" s="32">
        <f>AVERAGE(G6:G23)</f>
        <v>0.20413403885454626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-4.3094592813985866E-6</v>
      </c>
      <c r="D31" s="19">
        <f t="shared" ref="D31:F31" si="0">D6 -($G6*D$24/$G$24)</f>
        <v>-1.9107606976523112E-2</v>
      </c>
      <c r="E31" s="19">
        <f t="shared" si="0"/>
        <v>-2.0427123587085066E-2</v>
      </c>
      <c r="F31" s="20">
        <f t="shared" si="0"/>
        <v>3.9539040022889604E-2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1.7485004453639597E-2</v>
      </c>
      <c r="D32" s="24">
        <f t="shared" si="1"/>
        <v>2.4219163962611034E-2</v>
      </c>
      <c r="E32" s="24">
        <f t="shared" si="1"/>
        <v>-1.1567804254975556E-2</v>
      </c>
      <c r="F32" s="25">
        <f t="shared" si="1"/>
        <v>-3.013636416127502E-2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8.2030418433944874E-3</v>
      </c>
      <c r="D33" s="24">
        <f t="shared" si="2"/>
        <v>-5.1252871358252544E-2</v>
      </c>
      <c r="E33" s="24">
        <f t="shared" si="2"/>
        <v>2.0570747592823457E-2</v>
      </c>
      <c r="F33" s="25">
        <f t="shared" si="2"/>
        <v>2.2479081922034627E-2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1.0163222114130982E-2</v>
      </c>
      <c r="D34" s="24">
        <f t="shared" si="3"/>
        <v>-3.2705033599559383E-2</v>
      </c>
      <c r="E34" s="24">
        <f t="shared" si="3"/>
        <v>1.0854820065701154E-2</v>
      </c>
      <c r="F34" s="25">
        <f t="shared" si="3"/>
        <v>1.1686991419727275E-2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-2.093752914370417E-3</v>
      </c>
      <c r="D35" s="24">
        <f t="shared" si="4"/>
        <v>8.6243427194075961E-3</v>
      </c>
      <c r="E35" s="24">
        <f t="shared" si="4"/>
        <v>2.9819661739182879E-2</v>
      </c>
      <c r="F35" s="25">
        <f t="shared" si="4"/>
        <v>-3.6350251544220002E-2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-6.8973475911398852E-3</v>
      </c>
      <c r="D36" s="24">
        <f t="shared" si="5"/>
        <v>1.5490549955164024E-2</v>
      </c>
      <c r="E36" s="24">
        <f t="shared" si="5"/>
        <v>-2.4295656164533191E-2</v>
      </c>
      <c r="F36" s="25">
        <f t="shared" si="5"/>
        <v>1.570245380050922E-2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-7.8078593203273483E-5</v>
      </c>
      <c r="D37" s="24">
        <f t="shared" si="6"/>
        <v>2.2377647908376777E-2</v>
      </c>
      <c r="E37" s="24">
        <f t="shared" si="6"/>
        <v>-3.9794183543171296E-3</v>
      </c>
      <c r="F37" s="25">
        <f t="shared" si="6"/>
        <v>-1.8320150960856402E-2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-1.5499060116005693E-2</v>
      </c>
      <c r="D38" s="24">
        <f t="shared" si="7"/>
        <v>1.7287352702742648E-2</v>
      </c>
      <c r="E38" s="24">
        <f t="shared" si="7"/>
        <v>-5.9598009643165029E-3</v>
      </c>
      <c r="F38" s="25">
        <f t="shared" si="7"/>
        <v>4.1715083775795414E-3</v>
      </c>
    </row>
    <row r="39" spans="1:6" ht="24" x14ac:dyDescent="0.25">
      <c r="A39" s="21"/>
      <c r="B39" s="22" t="s">
        <v>54</v>
      </c>
      <c r="C39" s="23">
        <f t="shared" ref="C39:F39" si="8">C14 -($G14*C$24/$G$24)</f>
        <v>-1.1012856578139218E-2</v>
      </c>
      <c r="D39" s="24">
        <f t="shared" si="8"/>
        <v>9.2900090500821347E-3</v>
      </c>
      <c r="E39" s="24">
        <f t="shared" si="8"/>
        <v>-1.3998902564162335E-2</v>
      </c>
      <c r="F39" s="25">
        <f t="shared" si="8"/>
        <v>1.5721750092219447E-2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-3.6490667120229331E-2</v>
      </c>
      <c r="D40" s="24">
        <f t="shared" si="9"/>
        <v>3.7272084511965425E-2</v>
      </c>
      <c r="E40" s="24">
        <f t="shared" si="9"/>
        <v>1.6046025444025475E-2</v>
      </c>
      <c r="F40" s="25">
        <f t="shared" si="9"/>
        <v>-1.6827442835761514E-2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2.4197707292507697E-2</v>
      </c>
      <c r="D41" s="24">
        <f t="shared" si="10"/>
        <v>-3.1852940219830511E-2</v>
      </c>
      <c r="E41" s="24">
        <f t="shared" si="10"/>
        <v>-3.5780645924706117E-2</v>
      </c>
      <c r="F41" s="25">
        <f t="shared" si="10"/>
        <v>4.3435878852028958E-2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2.2763832230717901E-2</v>
      </c>
      <c r="D42" s="24">
        <f t="shared" si="11"/>
        <v>-2.5265728614826871E-2</v>
      </c>
      <c r="E42" s="24">
        <f t="shared" si="11"/>
        <v>-3.5996831062529738E-2</v>
      </c>
      <c r="F42" s="25">
        <f t="shared" si="11"/>
        <v>3.8498727446638792E-2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-2.6769208648863702E-2</v>
      </c>
      <c r="D43" s="24">
        <f t="shared" si="12"/>
        <v>-2.2461464402562331E-2</v>
      </c>
      <c r="E43" s="24">
        <f t="shared" si="12"/>
        <v>3.5866947808328664E-2</v>
      </c>
      <c r="F43" s="25">
        <f t="shared" si="12"/>
        <v>1.3363725243097313E-2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2.1934391517406393E-2</v>
      </c>
      <c r="D44" s="24">
        <f t="shared" si="13"/>
        <v>-5.1107558175489676E-3</v>
      </c>
      <c r="E44" s="24">
        <f t="shared" si="13"/>
        <v>-1.8560663566277891E-2</v>
      </c>
      <c r="F44" s="25">
        <f t="shared" si="13"/>
        <v>1.737027866420493E-3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2.1711063432275912E-3</v>
      </c>
      <c r="D45" s="24">
        <f t="shared" si="14"/>
        <v>-2.1659508486148282E-2</v>
      </c>
      <c r="E45" s="24">
        <f t="shared" si="14"/>
        <v>5.5119506385901573E-2</v>
      </c>
      <c r="F45" s="25">
        <f t="shared" si="14"/>
        <v>-3.5631104242980938E-2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-7.0134341295984559E-3</v>
      </c>
      <c r="D46" s="24">
        <f t="shared" si="15"/>
        <v>4.1861459970622156E-2</v>
      </c>
      <c r="E46" s="24">
        <f t="shared" si="15"/>
        <v>1.6180971273173639E-3</v>
      </c>
      <c r="F46" s="25">
        <f t="shared" si="15"/>
        <v>-3.6466122968340897E-2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-2.5292384661267153E-2</v>
      </c>
      <c r="D47" s="24">
        <f t="shared" si="16"/>
        <v>4.3175614052873762E-2</v>
      </c>
      <c r="E47" s="24">
        <f t="shared" si="16"/>
        <v>1.5202674455041393E-2</v>
      </c>
      <c r="F47" s="25">
        <f t="shared" si="16"/>
        <v>-3.3085903846647988E-2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2.423279401707365E-2</v>
      </c>
      <c r="D48" s="29">
        <f t="shared" si="17"/>
        <v>-1.0182315358593E-2</v>
      </c>
      <c r="E48" s="29">
        <f t="shared" si="17"/>
        <v>-1.4531634175418418E-2</v>
      </c>
      <c r="F48" s="30">
        <f t="shared" si="17"/>
        <v>4.8115551693785064E-4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A1C0-188F-4018-9A63-8C239AB9ECEA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0.17647058823529413</v>
      </c>
      <c r="D6" s="19">
        <v>0.19004524886877827</v>
      </c>
      <c r="E6" s="19">
        <v>0.16908212560386474</v>
      </c>
      <c r="F6" s="20">
        <v>0.29064039408866993</v>
      </c>
      <c r="G6" s="31">
        <f>AVERAGE(C6:F6)</f>
        <v>0.20655958919915177</v>
      </c>
    </row>
    <row r="7" spans="1:7" ht="24" x14ac:dyDescent="0.25">
      <c r="A7" s="21"/>
      <c r="B7" s="22" t="s">
        <v>9</v>
      </c>
      <c r="C7" s="23">
        <v>0.18487394957983194</v>
      </c>
      <c r="D7" s="24">
        <v>0.25339366515837103</v>
      </c>
      <c r="E7" s="24">
        <v>0.16425120772946861</v>
      </c>
      <c r="F7" s="25">
        <v>0.25615763546798032</v>
      </c>
      <c r="G7" s="31">
        <f>AVERAGE(C7:F7)</f>
        <v>0.21466911448391299</v>
      </c>
    </row>
    <row r="8" spans="1:7" ht="24" x14ac:dyDescent="0.25">
      <c r="A8" s="21"/>
      <c r="B8" s="22" t="s">
        <v>10</v>
      </c>
      <c r="C8" s="23">
        <v>0.24369747899159663</v>
      </c>
      <c r="D8" s="24">
        <v>0.30316742081447962</v>
      </c>
      <c r="E8" s="24">
        <v>0.22222222222222221</v>
      </c>
      <c r="F8" s="25">
        <v>0.33990147783251229</v>
      </c>
      <c r="G8" s="31">
        <f>AVERAGE(C8:F8)</f>
        <v>0.27724714996520267</v>
      </c>
    </row>
    <row r="9" spans="1:7" ht="24" x14ac:dyDescent="0.25">
      <c r="A9" s="21"/>
      <c r="B9" s="22" t="s">
        <v>11</v>
      </c>
      <c r="C9" s="23">
        <v>0.14285714285714285</v>
      </c>
      <c r="D9" s="24">
        <v>0.11312217194570136</v>
      </c>
      <c r="E9" s="24">
        <v>0.14009661835748793</v>
      </c>
      <c r="F9" s="25">
        <v>0.20689655172413793</v>
      </c>
      <c r="G9" s="31">
        <f>AVERAGE(C9:F9)</f>
        <v>0.15074312122111752</v>
      </c>
    </row>
    <row r="10" spans="1:7" ht="24" x14ac:dyDescent="0.25">
      <c r="A10" s="21"/>
      <c r="B10" s="22" t="s">
        <v>12</v>
      </c>
      <c r="C10" s="23">
        <v>0.25210084033613445</v>
      </c>
      <c r="D10" s="24">
        <v>0.40271493212669685</v>
      </c>
      <c r="E10" s="24">
        <v>0.33816425120772947</v>
      </c>
      <c r="F10" s="25">
        <v>0.2019704433497537</v>
      </c>
      <c r="G10" s="31">
        <f>AVERAGE(C10:F10)</f>
        <v>0.29873761675507865</v>
      </c>
    </row>
    <row r="11" spans="1:7" ht="24" x14ac:dyDescent="0.25">
      <c r="A11" s="21"/>
      <c r="B11" s="22" t="s">
        <v>13</v>
      </c>
      <c r="C11" s="23">
        <v>7.9831932773109238E-2</v>
      </c>
      <c r="D11" s="24">
        <v>0.13122171945701358</v>
      </c>
      <c r="E11" s="24">
        <v>0.12560386473429952</v>
      </c>
      <c r="F11" s="25">
        <v>0.22660098522167488</v>
      </c>
      <c r="G11" s="31">
        <f>AVERAGE(C11:F11)</f>
        <v>0.1408146255465243</v>
      </c>
    </row>
    <row r="12" spans="1:7" ht="24" x14ac:dyDescent="0.25">
      <c r="A12" s="21"/>
      <c r="B12" s="22" t="s">
        <v>14</v>
      </c>
      <c r="C12" s="23">
        <v>0.38655462184873957</v>
      </c>
      <c r="D12" s="24">
        <v>0.31674208144796379</v>
      </c>
      <c r="E12" s="24">
        <v>0.21739130434782608</v>
      </c>
      <c r="F12" s="25">
        <v>0.35467980295566504</v>
      </c>
      <c r="G12" s="31">
        <f>AVERAGE(C12:F12)</f>
        <v>0.31884195265004861</v>
      </c>
    </row>
    <row r="13" spans="1:7" ht="24" x14ac:dyDescent="0.25">
      <c r="A13" s="21"/>
      <c r="B13" s="22" t="s">
        <v>15</v>
      </c>
      <c r="C13" s="23">
        <v>0.36134453781512604</v>
      </c>
      <c r="D13" s="24">
        <v>0.41176470588235292</v>
      </c>
      <c r="E13" s="24">
        <v>0.41062801932367149</v>
      </c>
      <c r="F13" s="25">
        <v>0.38423645320197042</v>
      </c>
      <c r="G13" s="31">
        <f>AVERAGE(C13:F13)</f>
        <v>0.39199342905578022</v>
      </c>
    </row>
    <row r="14" spans="1:7" ht="24" x14ac:dyDescent="0.25">
      <c r="A14" s="21"/>
      <c r="B14" s="22" t="s">
        <v>16</v>
      </c>
      <c r="C14" s="23">
        <v>0.18067226890756302</v>
      </c>
      <c r="D14" s="24">
        <v>0.12669683257918551</v>
      </c>
      <c r="E14" s="24">
        <v>0.12560386473429952</v>
      </c>
      <c r="F14" s="25">
        <v>0.13300492610837439</v>
      </c>
      <c r="G14" s="31">
        <f>AVERAGE(C14:F14)</f>
        <v>0.14149447308235563</v>
      </c>
    </row>
    <row r="15" spans="1:7" ht="24" x14ac:dyDescent="0.25">
      <c r="A15" s="21"/>
      <c r="B15" s="22" t="s">
        <v>17</v>
      </c>
      <c r="C15" s="23">
        <v>9.2436974789915971E-2</v>
      </c>
      <c r="D15" s="24">
        <v>9.5022624434389136E-2</v>
      </c>
      <c r="E15" s="24">
        <v>0.12560386473429952</v>
      </c>
      <c r="F15" s="25">
        <v>4.9261083743842367E-2</v>
      </c>
      <c r="G15" s="31">
        <f>AVERAGE(C15:F15)</f>
        <v>9.0581136925611747E-2</v>
      </c>
    </row>
    <row r="16" spans="1:7" ht="24" x14ac:dyDescent="0.25">
      <c r="A16" s="21"/>
      <c r="B16" s="22" t="s">
        <v>18</v>
      </c>
      <c r="C16" s="23">
        <v>0.1092436974789916</v>
      </c>
      <c r="D16" s="24">
        <v>8.5972850678733032E-2</v>
      </c>
      <c r="E16" s="24">
        <v>0.11594202898550725</v>
      </c>
      <c r="F16" s="25">
        <v>5.9113300492610835E-2</v>
      </c>
      <c r="G16" s="31">
        <f>AVERAGE(C16:F16)</f>
        <v>9.2567969408960671E-2</v>
      </c>
    </row>
    <row r="17" spans="1:7" ht="24" x14ac:dyDescent="0.25">
      <c r="A17" s="21"/>
      <c r="B17" s="22" t="s">
        <v>19</v>
      </c>
      <c r="C17" s="23">
        <v>9.2436974789915971E-2</v>
      </c>
      <c r="D17" s="24">
        <v>8.1447963800904966E-2</v>
      </c>
      <c r="E17" s="24">
        <v>5.3140096618357481E-2</v>
      </c>
      <c r="F17" s="25">
        <v>8.3743842364532015E-2</v>
      </c>
      <c r="G17" s="31">
        <f>AVERAGE(C17:F17)</f>
        <v>7.7692219393427603E-2</v>
      </c>
    </row>
    <row r="18" spans="1:7" ht="24" x14ac:dyDescent="0.25">
      <c r="A18" s="21"/>
      <c r="B18" s="22" t="s">
        <v>20</v>
      </c>
      <c r="C18" s="23">
        <v>0.21848739495798319</v>
      </c>
      <c r="D18" s="24">
        <v>0.23076923076923075</v>
      </c>
      <c r="E18" s="24">
        <v>0.30434782608695654</v>
      </c>
      <c r="F18" s="25">
        <v>0.29556650246305421</v>
      </c>
      <c r="G18" s="31">
        <f>AVERAGE(C18:F18)</f>
        <v>0.26229273856930618</v>
      </c>
    </row>
    <row r="19" spans="1:7" ht="24" x14ac:dyDescent="0.25">
      <c r="A19" s="21"/>
      <c r="B19" s="22" t="s">
        <v>21</v>
      </c>
      <c r="C19" s="23">
        <v>0.13025210084033614</v>
      </c>
      <c r="D19" s="24">
        <v>0.18099547511312217</v>
      </c>
      <c r="E19" s="24">
        <v>0.15942028985507245</v>
      </c>
      <c r="F19" s="25">
        <v>0.11330049261083744</v>
      </c>
      <c r="G19" s="31">
        <f>AVERAGE(C19:F19)</f>
        <v>0.14599208960484206</v>
      </c>
    </row>
    <row r="20" spans="1:7" ht="24" x14ac:dyDescent="0.25">
      <c r="A20" s="21"/>
      <c r="B20" s="22" t="s">
        <v>22</v>
      </c>
      <c r="C20" s="23">
        <v>0.27731092436974791</v>
      </c>
      <c r="D20" s="24">
        <v>0.16289592760180993</v>
      </c>
      <c r="E20" s="24">
        <v>0.14975845410628019</v>
      </c>
      <c r="F20" s="25">
        <v>0.12315270935960591</v>
      </c>
      <c r="G20" s="31">
        <f>AVERAGE(C20:F20)</f>
        <v>0.17827950385936098</v>
      </c>
    </row>
    <row r="21" spans="1:7" ht="24" x14ac:dyDescent="0.25">
      <c r="A21" s="21"/>
      <c r="B21" s="22" t="s">
        <v>23</v>
      </c>
      <c r="C21" s="23">
        <v>7.9831932773109238E-2</v>
      </c>
      <c r="D21" s="24">
        <v>9.5022624434389136E-2</v>
      </c>
      <c r="E21" s="24">
        <v>9.1787439613526575E-2</v>
      </c>
      <c r="F21" s="25">
        <v>0.12315270935960591</v>
      </c>
      <c r="G21" s="31">
        <f>AVERAGE(C21:F21)</f>
        <v>9.7448676545157722E-2</v>
      </c>
    </row>
    <row r="22" spans="1:7" ht="24" x14ac:dyDescent="0.25">
      <c r="A22" s="21"/>
      <c r="B22" s="22" t="s">
        <v>24</v>
      </c>
      <c r="C22" s="23">
        <v>9.6638655462184891E-2</v>
      </c>
      <c r="D22" s="24">
        <v>7.2398190045248875E-2</v>
      </c>
      <c r="E22" s="24">
        <v>6.7632850241545889E-2</v>
      </c>
      <c r="F22" s="25">
        <v>0.13793103448275862</v>
      </c>
      <c r="G22" s="31">
        <f>AVERAGE(C22:F22)</f>
        <v>9.3650182557934558E-2</v>
      </c>
    </row>
    <row r="23" spans="1:7" ht="24" x14ac:dyDescent="0.25">
      <c r="A23" s="21"/>
      <c r="B23" s="22" t="s">
        <v>25</v>
      </c>
      <c r="C23" s="23">
        <v>0.24369747899159663</v>
      </c>
      <c r="D23" s="24">
        <v>0.19004524886877827</v>
      </c>
      <c r="E23" s="24">
        <v>0.20289855072463769</v>
      </c>
      <c r="F23" s="25">
        <v>0.17241379310344829</v>
      </c>
      <c r="G23" s="31">
        <f>AVERAGE(C23:F23)</f>
        <v>0.20226376792211523</v>
      </c>
    </row>
    <row r="24" spans="1:7" ht="24" x14ac:dyDescent="0.25">
      <c r="A24" s="21"/>
      <c r="B24" s="22" t="s">
        <v>26</v>
      </c>
      <c r="C24" s="23">
        <v>0.13445378151260504</v>
      </c>
      <c r="D24" s="24">
        <v>9.9547511312217202E-2</v>
      </c>
      <c r="E24" s="24">
        <v>0.13526570048309178</v>
      </c>
      <c r="F24" s="25">
        <v>8.8669950738916259E-2</v>
      </c>
      <c r="G24" s="31">
        <f>AVERAGE(C24:F24)</f>
        <v>0.11448423601170757</v>
      </c>
    </row>
    <row r="25" spans="1:7" ht="24.75" thickBot="1" x14ac:dyDescent="0.3">
      <c r="A25" s="26"/>
      <c r="B25" s="27" t="s">
        <v>27</v>
      </c>
      <c r="C25" s="28">
        <v>0.10504201680672269</v>
      </c>
      <c r="D25" s="29">
        <v>9.5022624434389136E-2</v>
      </c>
      <c r="E25" s="29">
        <v>0.23671497584541062</v>
      </c>
      <c r="F25" s="30">
        <v>9.8522167487684734E-2</v>
      </c>
      <c r="G25" s="31">
        <f>AVERAGE(C25:F25)</f>
        <v>0.1338254461435518</v>
      </c>
    </row>
    <row r="26" spans="1:7" ht="15.75" thickTop="1" x14ac:dyDescent="0.25">
      <c r="C26" s="32">
        <f>AVERAGE(C6:C25)</f>
        <v>0.17941176470588238</v>
      </c>
      <c r="D26" s="32">
        <f>AVERAGE(D6:D25)</f>
        <v>0.1819004524886878</v>
      </c>
      <c r="E26" s="32">
        <f>AVERAGE(E6:E25)</f>
        <v>0.17777777777777778</v>
      </c>
      <c r="F26" s="32">
        <f>AVERAGE(F6:F25)</f>
        <v>0.18694581280788181</v>
      </c>
      <c r="G26" s="32">
        <f>AVERAGE(G6:G25)</f>
        <v>0.1815089519450574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-2.7702374133855207E-2</v>
      </c>
      <c r="D33" s="19">
        <f t="shared" ref="D33:F33" si="0">D6 -($G6*D$26/$G$26)</f>
        <v>-1.6959873129703512E-2</v>
      </c>
      <c r="E33" s="19">
        <f t="shared" si="0"/>
        <v>-3.3231338018753165E-2</v>
      </c>
      <c r="F33" s="20">
        <f t="shared" si="0"/>
        <v>7.7893585282311689E-2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-2.7314839153112364E-2</v>
      </c>
      <c r="D34" s="24">
        <f t="shared" si="1"/>
        <v>3.826152626645779E-2</v>
      </c>
      <c r="E34" s="24">
        <f t="shared" si="1"/>
        <v>-4.6005078373849567E-2</v>
      </c>
      <c r="F34" s="25">
        <f t="shared" si="1"/>
        <v>3.5058391260503891E-2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-3.0346307289479485E-2</v>
      </c>
      <c r="D35" s="24">
        <f t="shared" si="2"/>
        <v>2.5322270537070757E-2</v>
      </c>
      <c r="E35" s="24">
        <f t="shared" si="2"/>
        <v>-4.9325719010756663E-2</v>
      </c>
      <c r="F35" s="25">
        <f t="shared" si="2"/>
        <v>5.4349755763165142E-2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-6.1442650940196353E-3</v>
      </c>
      <c r="D36" s="24">
        <f t="shared" si="3"/>
        <v>-3.7946090340218716E-2</v>
      </c>
      <c r="E36" s="24">
        <f t="shared" si="3"/>
        <v>-7.5477640203488183E-3</v>
      </c>
      <c r="F36" s="25">
        <f t="shared" si="3"/>
        <v>5.1638119454586962E-2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-4.3185107997047556E-2</v>
      </c>
      <c r="D37" s="24">
        <f t="shared" si="4"/>
        <v>0.10333296181159174</v>
      </c>
      <c r="E37" s="24">
        <f t="shared" si="4"/>
        <v>4.5567610236416145E-2</v>
      </c>
      <c r="F37" s="25">
        <f t="shared" si="4"/>
        <v>-0.1057154640509608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-5.9355695137095876E-2</v>
      </c>
      <c r="D38" s="24">
        <f t="shared" si="5"/>
        <v>-9.8966321694743398E-3</v>
      </c>
      <c r="E38" s="24">
        <f t="shared" si="5"/>
        <v>-1.2316116291477497E-2</v>
      </c>
      <c r="F38" s="25">
        <f t="shared" si="5"/>
        <v>8.1568443598047602E-2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7.1396626751449754E-2</v>
      </c>
      <c r="D39" s="24">
        <f t="shared" si="6"/>
        <v>-2.7875882345343439E-3</v>
      </c>
      <c r="E39" s="24">
        <f t="shared" si="6"/>
        <v>-9.4896399355135025E-2</v>
      </c>
      <c r="F39" s="25">
        <f t="shared" si="6"/>
        <v>2.6287360838219309E-2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-2.6119728307108736E-2</v>
      </c>
      <c r="D40" s="24">
        <f t="shared" si="7"/>
        <v>1.8925777808864008E-2</v>
      </c>
      <c r="E40" s="24">
        <f t="shared" si="7"/>
        <v>2.6692571654280461E-2</v>
      </c>
      <c r="F40" s="25">
        <f t="shared" si="7"/>
        <v>-1.9498621156036178E-2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4.0812648542840474E-2</v>
      </c>
      <c r="D41" s="24">
        <f t="shared" si="8"/>
        <v>-1.5102832960835838E-2</v>
      </c>
      <c r="E41" s="24">
        <f t="shared" si="8"/>
        <v>-1.2981988596135918E-2</v>
      </c>
      <c r="F41" s="25">
        <f t="shared" si="8"/>
        <v>-1.272782698586894E-2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2.9024286932120003E-3</v>
      </c>
      <c r="D42" s="24">
        <f t="shared" si="9"/>
        <v>4.2461111156627956E-3</v>
      </c>
      <c r="E42" s="24">
        <f t="shared" si="9"/>
        <v>3.6884751662155699E-2</v>
      </c>
      <c r="F42" s="25">
        <f t="shared" si="9"/>
        <v>-4.4033291471030557E-2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1.7745275120578483E-2</v>
      </c>
      <c r="D43" s="24">
        <f t="shared" si="10"/>
        <v>-6.7947805648535253E-3</v>
      </c>
      <c r="E43" s="24">
        <f t="shared" si="10"/>
        <v>2.5276925592107008E-2</v>
      </c>
      <c r="F43" s="25">
        <f t="shared" si="10"/>
        <v>-3.6227420147832048E-2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1.564242534251066E-2</v>
      </c>
      <c r="D44" s="24">
        <f t="shared" si="11"/>
        <v>3.5881683964738564E-3</v>
      </c>
      <c r="E44" s="24">
        <f t="shared" si="11"/>
        <v>-2.2955048917869265E-2</v>
      </c>
      <c r="F44" s="25">
        <f t="shared" si="11"/>
        <v>3.7244551788847002E-3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-4.0774765899528775E-2</v>
      </c>
      <c r="D45" s="24">
        <f t="shared" si="12"/>
        <v>-3.2089252622244185E-2</v>
      </c>
      <c r="E45" s="24">
        <f t="shared" si="12"/>
        <v>4.7446887095177859E-2</v>
      </c>
      <c r="F45" s="25">
        <f t="shared" si="12"/>
        <v>2.5417131426594797E-2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-1.4053169772611507E-2</v>
      </c>
      <c r="D46" s="24">
        <f t="shared" si="13"/>
        <v>3.4688492045266028E-2</v>
      </c>
      <c r="E46" s="24">
        <f t="shared" si="13"/>
        <v>1.6429274894337431E-2</v>
      </c>
      <c r="F46" s="25">
        <f t="shared" si="13"/>
        <v>-3.7064597166992147E-2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0.10109129412264536</v>
      </c>
      <c r="D47" s="24">
        <f t="shared" si="14"/>
        <v>-1.5768111135479407E-2</v>
      </c>
      <c r="E47" s="24">
        <f t="shared" si="14"/>
        <v>-2.4856261475548203E-2</v>
      </c>
      <c r="F47" s="25">
        <f t="shared" si="14"/>
        <v>-6.0466921511617908E-2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-1.6490804149043775E-2</v>
      </c>
      <c r="D48" s="24">
        <f t="shared" si="15"/>
        <v>-2.6362412470875701E-3</v>
      </c>
      <c r="E48" s="24">
        <f t="shared" si="15"/>
        <v>-3.6580410525048068E-3</v>
      </c>
      <c r="F48" s="25">
        <f t="shared" si="15"/>
        <v>2.2785086448636013E-2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4.0705240411351012E-3</v>
      </c>
      <c r="D49" s="24">
        <f t="shared" si="16"/>
        <v>-2.1453988596017243E-2</v>
      </c>
      <c r="E49" s="24">
        <f t="shared" si="16"/>
        <v>-2.4092219873301249E-2</v>
      </c>
      <c r="F49" s="25">
        <f t="shared" si="16"/>
        <v>4.1475684428183363E-2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4.3770703203963646E-2</v>
      </c>
      <c r="D50" s="24">
        <f t="shared" si="17"/>
        <v>-1.265478610380294E-2</v>
      </c>
      <c r="E50" s="24">
        <f t="shared" si="17"/>
        <v>4.7926016745970523E-3</v>
      </c>
      <c r="F50" s="25">
        <f t="shared" si="17"/>
        <v>-3.590851877475798E-2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2.1292317057217902E-2</v>
      </c>
      <c r="D51" s="24">
        <f t="shared" si="18"/>
        <v>-1.5183658198667099E-2</v>
      </c>
      <c r="E51" s="24">
        <f t="shared" si="18"/>
        <v>2.3134850458081585E-2</v>
      </c>
      <c r="F51" s="25">
        <f t="shared" si="18"/>
        <v>-2.9243509316632513E-2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-2.7237185942651412E-2</v>
      </c>
      <c r="D52" s="29">
        <f t="shared" si="19"/>
        <v>-3.9091472678469352E-2</v>
      </c>
      <c r="E52" s="29">
        <f t="shared" si="19"/>
        <v>0.10564050171852626</v>
      </c>
      <c r="F52" s="30">
        <f t="shared" si="19"/>
        <v>-3.9311843097405638E-2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4B53-30CD-4E2D-BB69-25AD9E9FBD51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0.34873949579831931</v>
      </c>
      <c r="D6" s="19">
        <v>0.41176470588235292</v>
      </c>
      <c r="E6" s="19">
        <v>0.38647342995169082</v>
      </c>
      <c r="F6" s="20">
        <v>0.30049261083743845</v>
      </c>
      <c r="G6" s="31">
        <f>AVERAGE(C6:F6)</f>
        <v>0.36186756061745035</v>
      </c>
    </row>
    <row r="7" spans="1:7" x14ac:dyDescent="0.25">
      <c r="A7" s="21"/>
      <c r="B7" s="22" t="s">
        <v>30</v>
      </c>
      <c r="C7" s="23">
        <v>0.20168067226890757</v>
      </c>
      <c r="D7" s="24">
        <v>0.20814479638009051</v>
      </c>
      <c r="E7" s="24">
        <v>0.1111111111111111</v>
      </c>
      <c r="F7" s="25">
        <v>0.18719211822660101</v>
      </c>
      <c r="G7" s="31">
        <f>AVERAGE(C7:F7)</f>
        <v>0.17703217449667752</v>
      </c>
    </row>
    <row r="8" spans="1:7" x14ac:dyDescent="0.25">
      <c r="A8" s="21"/>
      <c r="B8" s="22" t="s">
        <v>31</v>
      </c>
      <c r="C8" s="23">
        <v>0.26050420168067229</v>
      </c>
      <c r="D8" s="24">
        <v>0.24886877828054299</v>
      </c>
      <c r="E8" s="24">
        <v>0.23671497584541062</v>
      </c>
      <c r="F8" s="25">
        <v>0.26108374384236455</v>
      </c>
      <c r="G8" s="31">
        <f>AVERAGE(C8:F8)</f>
        <v>0.25179292491224758</v>
      </c>
    </row>
    <row r="9" spans="1:7" x14ac:dyDescent="0.25">
      <c r="A9" s="21"/>
      <c r="B9" s="22" t="s">
        <v>32</v>
      </c>
      <c r="C9" s="23">
        <v>0.16386554621848737</v>
      </c>
      <c r="D9" s="24">
        <v>0.23529411764705879</v>
      </c>
      <c r="E9" s="24">
        <v>0.12077294685990339</v>
      </c>
      <c r="F9" s="25">
        <v>0.18226600985221675</v>
      </c>
      <c r="G9" s="31">
        <f>AVERAGE(C9:F9)</f>
        <v>0.17554965514441656</v>
      </c>
    </row>
    <row r="10" spans="1:7" x14ac:dyDescent="0.25">
      <c r="A10" s="21"/>
      <c r="B10" s="22" t="s">
        <v>33</v>
      </c>
      <c r="C10" s="23">
        <v>0.10504201680672269</v>
      </c>
      <c r="D10" s="24">
        <v>8.1447963800904966E-2</v>
      </c>
      <c r="E10" s="24">
        <v>0.12560386473429952</v>
      </c>
      <c r="F10" s="25">
        <v>7.8817733990147784E-2</v>
      </c>
      <c r="G10" s="31">
        <f>AVERAGE(C10:F10)</f>
        <v>9.7727894833018747E-2</v>
      </c>
    </row>
    <row r="11" spans="1:7" x14ac:dyDescent="0.25">
      <c r="A11" s="21"/>
      <c r="B11" s="22" t="s">
        <v>34</v>
      </c>
      <c r="C11" s="23">
        <v>0.42436974789915966</v>
      </c>
      <c r="D11" s="24">
        <v>0.28054298642533937</v>
      </c>
      <c r="E11" s="24">
        <v>0.3719806763285024</v>
      </c>
      <c r="F11" s="25">
        <v>0.33004926108374383</v>
      </c>
      <c r="G11" s="31">
        <f>AVERAGE(C11:F11)</f>
        <v>0.35173566793418631</v>
      </c>
    </row>
    <row r="12" spans="1:7" x14ac:dyDescent="0.25">
      <c r="A12" s="21"/>
      <c r="B12" s="22" t="s">
        <v>35</v>
      </c>
      <c r="C12" s="23">
        <v>0.19747899159663868</v>
      </c>
      <c r="D12" s="24">
        <v>0.14479638009049775</v>
      </c>
      <c r="E12" s="24">
        <v>0.21739130434782608</v>
      </c>
      <c r="F12" s="25">
        <v>0.21674876847290642</v>
      </c>
      <c r="G12" s="31">
        <f>AVERAGE(C12:F12)</f>
        <v>0.1941038611269672</v>
      </c>
    </row>
    <row r="13" spans="1:7" x14ac:dyDescent="0.25">
      <c r="A13" s="21"/>
      <c r="B13" s="22" t="s">
        <v>36</v>
      </c>
      <c r="C13" s="23">
        <v>9.6638655462184891E-2</v>
      </c>
      <c r="D13" s="24">
        <v>0.17647058823529413</v>
      </c>
      <c r="E13" s="24">
        <v>0.13043478260869565</v>
      </c>
      <c r="F13" s="25">
        <v>0.10344827586206896</v>
      </c>
      <c r="G13" s="31">
        <f>AVERAGE(C13:F13)</f>
        <v>0.12674807554206091</v>
      </c>
    </row>
    <row r="14" spans="1:7" x14ac:dyDescent="0.25">
      <c r="A14" s="21"/>
      <c r="B14" s="22" t="s">
        <v>37</v>
      </c>
      <c r="C14" s="23">
        <v>0.21008403361344538</v>
      </c>
      <c r="D14" s="24">
        <v>0.17194570135746606</v>
      </c>
      <c r="E14" s="24">
        <v>0.19806763285024154</v>
      </c>
      <c r="F14" s="25">
        <v>0.28078817733990147</v>
      </c>
      <c r="G14" s="31">
        <f>AVERAGE(C14:F14)</f>
        <v>0.21522138629026361</v>
      </c>
    </row>
    <row r="15" spans="1:7" ht="24" x14ac:dyDescent="0.25">
      <c r="A15" s="21"/>
      <c r="B15" s="22" t="s">
        <v>38</v>
      </c>
      <c r="C15" s="23">
        <v>0.18907563025210083</v>
      </c>
      <c r="D15" s="24">
        <v>0.23529411764705879</v>
      </c>
      <c r="E15" s="24">
        <v>0.20772946859903382</v>
      </c>
      <c r="F15" s="25">
        <v>0.40886699507389163</v>
      </c>
      <c r="G15" s="31">
        <f>AVERAGE(C15:F15)</f>
        <v>0.26024155289302126</v>
      </c>
    </row>
    <row r="16" spans="1:7" x14ac:dyDescent="0.25">
      <c r="A16" s="21"/>
      <c r="B16" s="22" t="s">
        <v>39</v>
      </c>
      <c r="C16" s="23">
        <v>0.19327731092436978</v>
      </c>
      <c r="D16" s="24">
        <v>0.16742081447963797</v>
      </c>
      <c r="E16" s="24">
        <v>0.16425120772946861</v>
      </c>
      <c r="F16" s="25">
        <v>0.25615763546798032</v>
      </c>
      <c r="G16" s="31">
        <f>AVERAGE(C16:F16)</f>
        <v>0.19527674215036417</v>
      </c>
    </row>
    <row r="17" spans="1:7" x14ac:dyDescent="0.25">
      <c r="A17" s="21"/>
      <c r="B17" s="22" t="s">
        <v>40</v>
      </c>
      <c r="C17" s="23">
        <v>9.2436974789915971E-2</v>
      </c>
      <c r="D17" s="24">
        <v>0.12669683257918551</v>
      </c>
      <c r="E17" s="24">
        <v>0.1111111111111111</v>
      </c>
      <c r="F17" s="25">
        <v>0.11822660098522167</v>
      </c>
      <c r="G17" s="31">
        <f>AVERAGE(C17:F17)</f>
        <v>0.11211787986635857</v>
      </c>
    </row>
    <row r="18" spans="1:7" x14ac:dyDescent="0.25">
      <c r="A18" s="21"/>
      <c r="B18" s="22" t="s">
        <v>41</v>
      </c>
      <c r="C18" s="23">
        <v>0.31092436974789917</v>
      </c>
      <c r="D18" s="24">
        <v>0.19457013574660637</v>
      </c>
      <c r="E18" s="24">
        <v>0.32850241545893721</v>
      </c>
      <c r="F18" s="25">
        <v>0.15270935960591134</v>
      </c>
      <c r="G18" s="31">
        <f>AVERAGE(C18:F18)</f>
        <v>0.24667657013983851</v>
      </c>
    </row>
    <row r="19" spans="1:7" ht="24" x14ac:dyDescent="0.25">
      <c r="A19" s="21"/>
      <c r="B19" s="22" t="s">
        <v>42</v>
      </c>
      <c r="C19" s="23">
        <v>6.3025210084033612E-2</v>
      </c>
      <c r="D19" s="24">
        <v>8.1447963800904966E-2</v>
      </c>
      <c r="E19" s="24">
        <v>7.2463768115942032E-2</v>
      </c>
      <c r="F19" s="25">
        <v>8.8669950738916259E-2</v>
      </c>
      <c r="G19" s="31">
        <f>AVERAGE(C19:F19)</f>
        <v>7.6401723184949213E-2</v>
      </c>
    </row>
    <row r="20" spans="1:7" ht="24" x14ac:dyDescent="0.25">
      <c r="A20" s="21"/>
      <c r="B20" s="22" t="s">
        <v>43</v>
      </c>
      <c r="C20" s="23">
        <v>0.31512605042016806</v>
      </c>
      <c r="D20" s="24">
        <v>0.3755656108597285</v>
      </c>
      <c r="E20" s="24">
        <v>0.37681159420289861</v>
      </c>
      <c r="F20" s="25">
        <v>0.33497536945812806</v>
      </c>
      <c r="G20" s="31">
        <f>AVERAGE(C20:F20)</f>
        <v>0.35061965623523084</v>
      </c>
    </row>
    <row r="21" spans="1:7" ht="24.75" thickBot="1" x14ac:dyDescent="0.3">
      <c r="A21" s="26"/>
      <c r="B21" s="27" t="s">
        <v>44</v>
      </c>
      <c r="C21" s="28">
        <v>0.19327731092436978</v>
      </c>
      <c r="D21" s="29">
        <v>0.24434389140271492</v>
      </c>
      <c r="E21" s="29">
        <v>0.20772946859903382</v>
      </c>
      <c r="F21" s="30">
        <v>0.23645320197044334</v>
      </c>
      <c r="G21" s="31">
        <f>AVERAGE(C21:F21)</f>
        <v>0.22045096822414045</v>
      </c>
    </row>
    <row r="22" spans="1:7" ht="15.75" thickTop="1" x14ac:dyDescent="0.25">
      <c r="C22" s="32">
        <f>AVERAGE(C6:C21)</f>
        <v>0.21034663865546221</v>
      </c>
      <c r="D22" s="32">
        <f>AVERAGE(D6:D21)</f>
        <v>0.21153846153846156</v>
      </c>
      <c r="E22" s="32">
        <f>AVERAGE(E6:E21)</f>
        <v>0.21044685990338161</v>
      </c>
      <c r="F22" s="32">
        <f>AVERAGE(F6:F21)</f>
        <v>0.22105911330049263</v>
      </c>
      <c r="G22" s="32">
        <f>AVERAGE(G6:G21)</f>
        <v>0.21334776834944946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-8.0377304328769772E-3</v>
      </c>
      <c r="D29" s="19">
        <f t="shared" ref="D29:F29" si="0">D6 -($G6*D$22/$G$22)</f>
        <v>5.2965981874565748E-2</v>
      </c>
      <c r="E29" s="19">
        <f t="shared" si="0"/>
        <v>2.9526214510918025E-2</v>
      </c>
      <c r="F29" s="20">
        <f t="shared" si="0"/>
        <v>-7.4454465952606963E-2</v>
      </c>
    </row>
    <row r="30" spans="1:7" x14ac:dyDescent="0.25">
      <c r="A30" s="21"/>
      <c r="B30" s="22" t="s">
        <v>30</v>
      </c>
      <c r="C30" s="23">
        <f t="shared" ref="C30:F30" si="1">C7 -($G7*C$22/$G$22)</f>
        <v>2.7138781686533192E-2</v>
      </c>
      <c r="D30" s="24">
        <f t="shared" si="1"/>
        <v>3.2613952417867853E-2</v>
      </c>
      <c r="E30" s="24">
        <f t="shared" si="1"/>
        <v>-6.3513941275988001E-2</v>
      </c>
      <c r="F30" s="25">
        <f t="shared" si="1"/>
        <v>3.7612071715869E-3</v>
      </c>
    </row>
    <row r="31" spans="1:7" x14ac:dyDescent="0.25">
      <c r="A31" s="21"/>
      <c r="B31" s="22" t="s">
        <v>31</v>
      </c>
      <c r="C31" s="23">
        <f t="shared" ref="C31:F31" si="2">C8 -($G8*C$22/$G$22)</f>
        <v>1.2253208467716381E-2</v>
      </c>
      <c r="D31" s="24">
        <f t="shared" si="2"/>
        <v>-7.8880367720929323E-4</v>
      </c>
      <c r="E31" s="24">
        <f t="shared" si="2"/>
        <v>-1.1654298432058924E-2</v>
      </c>
      <c r="F31" s="25">
        <f t="shared" si="2"/>
        <v>1.898936415517527E-4</v>
      </c>
    </row>
    <row r="32" spans="1:7" x14ac:dyDescent="0.25">
      <c r="A32" s="21"/>
      <c r="B32" s="22" t="s">
        <v>32</v>
      </c>
      <c r="C32" s="23">
        <f t="shared" ref="C32:F32" si="3">C9 -($G9*C$22/$G$22)</f>
        <v>-9.2146793795174764E-3</v>
      </c>
      <c r="D32" s="24">
        <f t="shared" si="3"/>
        <v>6.1233220454865706E-2</v>
      </c>
      <c r="E32" s="24">
        <f t="shared" si="3"/>
        <v>-5.238974412148234E-2</v>
      </c>
      <c r="F32" s="25">
        <f t="shared" si="3"/>
        <v>3.7120304613405541E-4</v>
      </c>
    </row>
    <row r="33" spans="1:6" x14ac:dyDescent="0.25">
      <c r="A33" s="21"/>
      <c r="B33" s="22" t="s">
        <v>33</v>
      </c>
      <c r="C33" s="23">
        <f t="shared" ref="C33:F33" si="4">C10 -($G10*C$22/$G$22)</f>
        <v>8.6888449876041385E-3</v>
      </c>
      <c r="D33" s="24">
        <f t="shared" si="4"/>
        <v>-1.5451144553057336E-2</v>
      </c>
      <c r="E33" s="24">
        <f t="shared" si="4"/>
        <v>2.9204784717253823E-2</v>
      </c>
      <c r="F33" s="25">
        <f t="shared" si="4"/>
        <v>-2.2442485151800737E-2</v>
      </c>
    </row>
    <row r="34" spans="1:6" x14ac:dyDescent="0.25">
      <c r="A34" s="21"/>
      <c r="B34" s="22" t="s">
        <v>34</v>
      </c>
      <c r="C34" s="23">
        <f t="shared" ref="C34:F34" si="5">C11 -($G11*C$22/$G$22)</f>
        <v>7.7581890601280123E-2</v>
      </c>
      <c r="D34" s="24">
        <f t="shared" si="5"/>
        <v>-6.820976894039521E-2</v>
      </c>
      <c r="E34" s="24">
        <f t="shared" si="5"/>
        <v>2.5027589331475586E-2</v>
      </c>
      <c r="F34" s="25">
        <f t="shared" si="5"/>
        <v>-3.4399710992360777E-2</v>
      </c>
    </row>
    <row r="35" spans="1:6" x14ac:dyDescent="0.25">
      <c r="A35" s="21"/>
      <c r="B35" s="22" t="s">
        <v>35</v>
      </c>
      <c r="C35" s="23">
        <f t="shared" ref="C35:F35" si="6">C12 -($G12*C$22/$G$22)</f>
        <v>6.1055591301277246E-3</v>
      </c>
      <c r="D35" s="24">
        <f t="shared" si="6"/>
        <v>-4.7661373178425948E-2</v>
      </c>
      <c r="E35" s="24">
        <f t="shared" si="6"/>
        <v>2.5926690561076271E-2</v>
      </c>
      <c r="F35" s="25">
        <f t="shared" si="6"/>
        <v>1.5629123487221924E-2</v>
      </c>
    </row>
    <row r="36" spans="1:6" x14ac:dyDescent="0.25">
      <c r="A36" s="21"/>
      <c r="B36" s="22" t="s">
        <v>36</v>
      </c>
      <c r="C36" s="23">
        <f t="shared" ref="C36:F36" si="7">C13 -($G13*C$22/$G$22)</f>
        <v>-2.8326474722125822E-2</v>
      </c>
      <c r="D36" s="24">
        <f t="shared" si="7"/>
        <v>5.0797406319409988E-2</v>
      </c>
      <c r="E36" s="24">
        <f t="shared" si="7"/>
        <v>5.4101118423555139E-3</v>
      </c>
      <c r="F36" s="25">
        <f t="shared" si="7"/>
        <v>-2.7881043439639805E-2</v>
      </c>
    </row>
    <row r="37" spans="1:6" x14ac:dyDescent="0.25">
      <c r="A37" s="21"/>
      <c r="B37" s="22" t="s">
        <v>37</v>
      </c>
      <c r="C37" s="23">
        <f t="shared" ref="C37:F37" si="8">C14 -($G14*C$22/$G$22)</f>
        <v>-2.1098670922544416E-3</v>
      </c>
      <c r="D37" s="24">
        <f t="shared" si="8"/>
        <v>-4.1450488807720592E-2</v>
      </c>
      <c r="E37" s="24">
        <f t="shared" si="8"/>
        <v>-1.4227369245361859E-2</v>
      </c>
      <c r="F37" s="25">
        <f t="shared" si="8"/>
        <v>5.7787725145336755E-2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-6.750514541302205E-2</v>
      </c>
      <c r="D38" s="24">
        <f t="shared" si="9"/>
        <v>-2.2740443263837867E-2</v>
      </c>
      <c r="E38" s="24">
        <f t="shared" si="9"/>
        <v>-4.897355691849295E-2</v>
      </c>
      <c r="F38" s="25">
        <f t="shared" si="9"/>
        <v>0.13921914559535276</v>
      </c>
    </row>
    <row r="39" spans="1:6" x14ac:dyDescent="0.25">
      <c r="A39" s="21"/>
      <c r="B39" s="22" t="s">
        <v>39</v>
      </c>
      <c r="C39" s="23">
        <f t="shared" ref="C39:F39" si="10">C16 -($G16*C$22/$G$22)</f>
        <v>7.474961684025283E-4</v>
      </c>
      <c r="D39" s="24">
        <f t="shared" si="10"/>
        <v>-2.6199873134353124E-2</v>
      </c>
      <c r="E39" s="24">
        <f t="shared" si="10"/>
        <v>-2.8370339313830983E-2</v>
      </c>
      <c r="F39" s="25">
        <f t="shared" si="10"/>
        <v>5.3822716279781413E-2</v>
      </c>
    </row>
    <row r="40" spans="1:6" x14ac:dyDescent="0.25">
      <c r="A40" s="21"/>
      <c r="B40" s="22" t="s">
        <v>40</v>
      </c>
      <c r="C40" s="23">
        <f t="shared" ref="C40:F40" si="11">C17 -($G17*C$22/$G$22)</f>
        <v>-1.810376039338836E-2</v>
      </c>
      <c r="D40" s="24">
        <f t="shared" si="11"/>
        <v>1.5529774206040126E-2</v>
      </c>
      <c r="E40" s="24">
        <f t="shared" si="11"/>
        <v>5.1770795794135738E-4</v>
      </c>
      <c r="F40" s="25">
        <f t="shared" si="11"/>
        <v>2.0562782294067383E-3</v>
      </c>
    </row>
    <row r="41" spans="1:6" x14ac:dyDescent="0.25">
      <c r="A41" s="21"/>
      <c r="B41" s="22" t="s">
        <v>41</v>
      </c>
      <c r="C41" s="23">
        <f t="shared" ref="C41:F41" si="12">C18 -($G18*C$22/$G$22)</f>
        <v>6.7717760344865846E-2</v>
      </c>
      <c r="D41" s="24">
        <f t="shared" si="12"/>
        <v>-5.0014480950653334E-2</v>
      </c>
      <c r="E41" s="24">
        <f t="shared" si="12"/>
        <v>8.5179928426233092E-2</v>
      </c>
      <c r="F41" s="25">
        <f t="shared" si="12"/>
        <v>-0.10288320782044577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-1.2301782008596038E-2</v>
      </c>
      <c r="D42" s="24">
        <f t="shared" si="13"/>
        <v>5.694169390646861E-3</v>
      </c>
      <c r="E42" s="24">
        <f t="shared" si="13"/>
        <v>-2.8991140921550834E-3</v>
      </c>
      <c r="F42" s="25">
        <f t="shared" si="13"/>
        <v>9.5067267101042185E-3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-3.0561493940802986E-2</v>
      </c>
      <c r="D43" s="24">
        <f t="shared" si="14"/>
        <v>2.7919402797874193E-2</v>
      </c>
      <c r="E43" s="24">
        <f t="shared" si="14"/>
        <v>3.0959344395206423E-2</v>
      </c>
      <c r="F43" s="25">
        <f t="shared" si="14"/>
        <v>-2.8317253252278074E-2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-2.4072608003946561E-2</v>
      </c>
      <c r="D44" s="29">
        <f t="shared" si="15"/>
        <v>2.5762469044381231E-2</v>
      </c>
      <c r="E44" s="29">
        <f t="shared" si="15"/>
        <v>-9.724008343089674E-3</v>
      </c>
      <c r="F44" s="30">
        <f t="shared" si="15"/>
        <v>8.0341473026548926E-3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126A-FA22-41CE-9DDC-4EA6A6A8034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0.16806722689075632</v>
      </c>
      <c r="D6" s="19">
        <v>8.5972850678733032E-2</v>
      </c>
      <c r="E6" s="19">
        <v>9.6618357487922704E-2</v>
      </c>
      <c r="F6" s="20">
        <v>0.13300492610837439</v>
      </c>
      <c r="G6" s="31">
        <f>AVERAGE(C6:F6)</f>
        <v>0.1209158402914466</v>
      </c>
    </row>
    <row r="7" spans="1:7" ht="24" x14ac:dyDescent="0.25">
      <c r="A7" s="21"/>
      <c r="B7" s="22" t="s">
        <v>66</v>
      </c>
      <c r="C7" s="23">
        <v>0.23949579831932774</v>
      </c>
      <c r="D7" s="24">
        <v>0.13122171945701358</v>
      </c>
      <c r="E7" s="24">
        <v>0.16908212560386474</v>
      </c>
      <c r="F7" s="25">
        <v>0.26108374384236455</v>
      </c>
      <c r="G7" s="31">
        <f>AVERAGE(C7:F7)</f>
        <v>0.20022084680564264</v>
      </c>
    </row>
    <row r="8" spans="1:7" ht="24" x14ac:dyDescent="0.25">
      <c r="A8" s="21"/>
      <c r="B8" s="22" t="s">
        <v>67</v>
      </c>
      <c r="C8" s="23">
        <v>6.3025210084033612E-2</v>
      </c>
      <c r="D8" s="24">
        <v>6.3348416289592757E-2</v>
      </c>
      <c r="E8" s="24">
        <v>8.2125603864734303E-2</v>
      </c>
      <c r="F8" s="25">
        <v>5.4187192118226604E-2</v>
      </c>
      <c r="G8" s="31">
        <f>AVERAGE(C8:F8)</f>
        <v>6.5671605589146823E-2</v>
      </c>
    </row>
    <row r="9" spans="1:7" ht="24" x14ac:dyDescent="0.25">
      <c r="A9" s="21"/>
      <c r="B9" s="22" t="s">
        <v>68</v>
      </c>
      <c r="C9" s="23">
        <v>0.14705882352941177</v>
      </c>
      <c r="D9" s="24">
        <v>0.17194570135746606</v>
      </c>
      <c r="E9" s="24">
        <v>0.22222222222222221</v>
      </c>
      <c r="F9" s="25">
        <v>0.22167487684729065</v>
      </c>
      <c r="G9" s="31">
        <f>AVERAGE(C9:F9)</f>
        <v>0.19072540598909765</v>
      </c>
    </row>
    <row r="10" spans="1:7" ht="24" x14ac:dyDescent="0.25">
      <c r="A10" s="21"/>
      <c r="B10" s="22" t="s">
        <v>69</v>
      </c>
      <c r="C10" s="23">
        <v>0.16806722689075632</v>
      </c>
      <c r="D10" s="24">
        <v>0.12669683257918551</v>
      </c>
      <c r="E10" s="24">
        <v>0.14975845410628019</v>
      </c>
      <c r="F10" s="25">
        <v>0.14778325123152711</v>
      </c>
      <c r="G10" s="31">
        <f>AVERAGE(C10:F10)</f>
        <v>0.14807644120193728</v>
      </c>
    </row>
    <row r="11" spans="1:7" ht="24" x14ac:dyDescent="0.25">
      <c r="A11" s="21"/>
      <c r="B11" s="22" t="s">
        <v>70</v>
      </c>
      <c r="C11" s="23">
        <v>0.1176470588235294</v>
      </c>
      <c r="D11" s="24">
        <v>9.5022624434389136E-2</v>
      </c>
      <c r="E11" s="24">
        <v>6.280193236714976E-2</v>
      </c>
      <c r="F11" s="25">
        <v>0.11822660098522167</v>
      </c>
      <c r="G11" s="31">
        <f>AVERAGE(C11:F11)</f>
        <v>9.842455415257248E-2</v>
      </c>
    </row>
    <row r="12" spans="1:7" ht="24" x14ac:dyDescent="0.25">
      <c r="A12" s="21"/>
      <c r="B12" s="22" t="s">
        <v>71</v>
      </c>
      <c r="C12" s="23">
        <v>0.15546218487394958</v>
      </c>
      <c r="D12" s="24">
        <v>0.23076923076923075</v>
      </c>
      <c r="E12" s="24">
        <v>0.16908212560386474</v>
      </c>
      <c r="F12" s="25">
        <v>0.20689655172413793</v>
      </c>
      <c r="G12" s="31">
        <f>AVERAGE(C12:F12)</f>
        <v>0.19055252324279573</v>
      </c>
    </row>
    <row r="13" spans="1:7" ht="24" x14ac:dyDescent="0.25">
      <c r="A13" s="21"/>
      <c r="B13" s="22" t="s">
        <v>72</v>
      </c>
      <c r="C13" s="23">
        <v>0.15966386554621848</v>
      </c>
      <c r="D13" s="24">
        <v>0.12669683257918551</v>
      </c>
      <c r="E13" s="24">
        <v>0.13043478260869565</v>
      </c>
      <c r="F13" s="25">
        <v>0.18719211822660101</v>
      </c>
      <c r="G13" s="31">
        <f>AVERAGE(C13:F13)</f>
        <v>0.15099689974017516</v>
      </c>
    </row>
    <row r="14" spans="1:7" ht="24" x14ac:dyDescent="0.25">
      <c r="A14" s="21"/>
      <c r="B14" s="22" t="s">
        <v>73</v>
      </c>
      <c r="C14" s="23">
        <v>0.12184873949579832</v>
      </c>
      <c r="D14" s="24">
        <v>0.17647058823529413</v>
      </c>
      <c r="E14" s="24">
        <v>9.6618357487922704E-2</v>
      </c>
      <c r="F14" s="25">
        <v>0.14778325123152711</v>
      </c>
      <c r="G14" s="31">
        <f>AVERAGE(C14:F14)</f>
        <v>0.13568023411263555</v>
      </c>
    </row>
    <row r="15" spans="1:7" ht="24" x14ac:dyDescent="0.25">
      <c r="A15" s="21"/>
      <c r="B15" s="22" t="s">
        <v>74</v>
      </c>
      <c r="C15" s="23">
        <v>0.18907563025210083</v>
      </c>
      <c r="D15" s="24">
        <v>0.27601809954751133</v>
      </c>
      <c r="E15" s="24">
        <v>0.16425120772946861</v>
      </c>
      <c r="F15" s="25">
        <v>0.18226600985221675</v>
      </c>
      <c r="G15" s="31">
        <f>AVERAGE(C15:F15)</f>
        <v>0.20290273684532437</v>
      </c>
    </row>
    <row r="16" spans="1:7" ht="24" x14ac:dyDescent="0.25">
      <c r="A16" s="21"/>
      <c r="B16" s="22" t="s">
        <v>75</v>
      </c>
      <c r="C16" s="23">
        <v>0.17226890756302521</v>
      </c>
      <c r="D16" s="24">
        <v>0.14027149321266968</v>
      </c>
      <c r="E16" s="24">
        <v>0.17874396135265699</v>
      </c>
      <c r="F16" s="25">
        <v>0.12807881773399016</v>
      </c>
      <c r="G16" s="31">
        <f>AVERAGE(C16:F16)</f>
        <v>0.1548407949655855</v>
      </c>
    </row>
    <row r="17" spans="1:7" ht="24" x14ac:dyDescent="0.25">
      <c r="A17" s="21"/>
      <c r="B17" s="22" t="s">
        <v>76</v>
      </c>
      <c r="C17" s="23">
        <v>0.1134453781512605</v>
      </c>
      <c r="D17" s="24">
        <v>0.23529411764705879</v>
      </c>
      <c r="E17" s="24">
        <v>0.18357487922705315</v>
      </c>
      <c r="F17" s="25">
        <v>7.3891625615763554E-2</v>
      </c>
      <c r="G17" s="31">
        <f>AVERAGE(C17:F17)</f>
        <v>0.15155150016028401</v>
      </c>
    </row>
    <row r="18" spans="1:7" ht="24" x14ac:dyDescent="0.25">
      <c r="A18" s="21"/>
      <c r="B18" s="22" t="s">
        <v>77</v>
      </c>
      <c r="C18" s="23">
        <v>0.31092436974789917</v>
      </c>
      <c r="D18" s="24">
        <v>0.30316742081447962</v>
      </c>
      <c r="E18" s="24">
        <v>0.33816425120772947</v>
      </c>
      <c r="F18" s="25">
        <v>0.2857142857142857</v>
      </c>
      <c r="G18" s="31">
        <f>AVERAGE(C18:F18)</f>
        <v>0.30949258187109852</v>
      </c>
    </row>
    <row r="19" spans="1:7" ht="24" x14ac:dyDescent="0.25">
      <c r="A19" s="21"/>
      <c r="B19" s="22" t="s">
        <v>78</v>
      </c>
      <c r="C19" s="23">
        <v>9.2436974789915971E-2</v>
      </c>
      <c r="D19" s="24">
        <v>0.13574660633484162</v>
      </c>
      <c r="E19" s="24">
        <v>0.16425120772946861</v>
      </c>
      <c r="F19" s="25">
        <v>0.16748768472906403</v>
      </c>
      <c r="G19" s="31">
        <f>AVERAGE(C19:F19)</f>
        <v>0.13998061839582257</v>
      </c>
    </row>
    <row r="20" spans="1:7" ht="24" x14ac:dyDescent="0.25">
      <c r="A20" s="21"/>
      <c r="B20" s="22" t="s">
        <v>79</v>
      </c>
      <c r="C20" s="23">
        <v>0.42016806722689076</v>
      </c>
      <c r="D20" s="24">
        <v>0.3303167420814479</v>
      </c>
      <c r="E20" s="24">
        <v>0.44927536231884058</v>
      </c>
      <c r="F20" s="25">
        <v>0.33990147783251229</v>
      </c>
      <c r="G20" s="31">
        <f>AVERAGE(C20:F20)</f>
        <v>0.38491541236492288</v>
      </c>
    </row>
    <row r="21" spans="1:7" ht="24" x14ac:dyDescent="0.25">
      <c r="A21" s="21"/>
      <c r="B21" s="22" t="s">
        <v>80</v>
      </c>
      <c r="C21" s="23">
        <v>0.26050420168067229</v>
      </c>
      <c r="D21" s="24">
        <v>0.21719457013574661</v>
      </c>
      <c r="E21" s="24">
        <v>0.25120772946859904</v>
      </c>
      <c r="F21" s="25">
        <v>0.25615763546798032</v>
      </c>
      <c r="G21" s="31">
        <f>AVERAGE(C21:F21)</f>
        <v>0.24626603418824958</v>
      </c>
    </row>
    <row r="22" spans="1:7" ht="24" x14ac:dyDescent="0.25">
      <c r="A22" s="21"/>
      <c r="B22" s="22" t="s">
        <v>81</v>
      </c>
      <c r="C22" s="23">
        <v>0.34033613445378152</v>
      </c>
      <c r="D22" s="24">
        <v>0.27601809954751133</v>
      </c>
      <c r="E22" s="24">
        <v>0.24154589371980678</v>
      </c>
      <c r="F22" s="25">
        <v>0.32019704433497537</v>
      </c>
      <c r="G22" s="31">
        <f>AVERAGE(C22:F22)</f>
        <v>0.29452429301401872</v>
      </c>
    </row>
    <row r="23" spans="1:7" ht="24.75" thickBot="1" x14ac:dyDescent="0.3">
      <c r="A23" s="26"/>
      <c r="B23" s="27" t="s">
        <v>82</v>
      </c>
      <c r="C23" s="28">
        <v>0.26890756302521007</v>
      </c>
      <c r="D23" s="29">
        <v>0.31221719457013575</v>
      </c>
      <c r="E23" s="29">
        <v>0.26570048309178745</v>
      </c>
      <c r="F23" s="30">
        <v>0.2857142857142857</v>
      </c>
      <c r="G23" s="31">
        <f>AVERAGE(C23:F23)</f>
        <v>0.28313488160035472</v>
      </c>
    </row>
    <row r="24" spans="1:7" ht="15.75" thickTop="1" x14ac:dyDescent="0.25">
      <c r="C24" s="32">
        <f>AVERAGE(C6:C23)</f>
        <v>0.19491129785247435</v>
      </c>
      <c r="D24" s="32">
        <f>AVERAGE(D6:D23)</f>
        <v>0.19079939668174958</v>
      </c>
      <c r="E24" s="32">
        <f>AVERAGE(E6:E23)</f>
        <v>0.18974771873322596</v>
      </c>
      <c r="F24" s="32">
        <f>AVERAGE(F6:F23)</f>
        <v>0.19540229885057475</v>
      </c>
      <c r="G24" s="32">
        <f>AVERAGE(G6:G23)</f>
        <v>0.19271517802950613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4.5773468801188766E-2</v>
      </c>
      <c r="D31" s="19">
        <f t="shared" ref="D31:F31" si="0">D6 -($G6*D$24/$G$24)</f>
        <v>-3.3740965393099703E-2</v>
      </c>
      <c r="E31" s="19">
        <f t="shared" si="0"/>
        <v>-2.2435601253719628E-2</v>
      </c>
      <c r="F31" s="20">
        <f t="shared" si="0"/>
        <v>1.0403097845630552E-2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3.6993299517525086E-2</v>
      </c>
      <c r="D32" s="24">
        <f t="shared" si="1"/>
        <v>-6.7008732156800727E-2</v>
      </c>
      <c r="E32" s="24">
        <f t="shared" si="1"/>
        <v>-2.8055688410912188E-2</v>
      </c>
      <c r="F32" s="25">
        <f t="shared" si="1"/>
        <v>5.8071121050187718E-2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-3.3947678767921874E-3</v>
      </c>
      <c r="D33" s="24">
        <f t="shared" si="2"/>
        <v>-1.6703479491667617E-3</v>
      </c>
      <c r="E33" s="24">
        <f t="shared" si="2"/>
        <v>1.7465220217210156E-2</v>
      </c>
      <c r="F33" s="25">
        <f t="shared" si="2"/>
        <v>-1.2400104391251277E-2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-4.5840027484198659E-2</v>
      </c>
      <c r="D34" s="24">
        <f t="shared" si="3"/>
        <v>-1.6883703605281353E-2</v>
      </c>
      <c r="E34" s="24">
        <f t="shared" si="3"/>
        <v>3.4433636699608555E-2</v>
      </c>
      <c r="F34" s="25">
        <f t="shared" si="3"/>
        <v>2.8290094389871429E-2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1.8303354469528299E-2</v>
      </c>
      <c r="D35" s="24">
        <f t="shared" si="4"/>
        <v>-1.9907580902893574E-2</v>
      </c>
      <c r="E35" s="24">
        <f t="shared" si="4"/>
        <v>3.9621177538815278E-3</v>
      </c>
      <c r="F35" s="25">
        <f t="shared" si="4"/>
        <v>-2.3578913205163365E-3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1.8100890293452201E-2</v>
      </c>
      <c r="D36" s="24">
        <f t="shared" si="5"/>
        <v>-2.4234913464123292E-3</v>
      </c>
      <c r="E36" s="24">
        <f t="shared" si="5"/>
        <v>-3.4107064675761314E-2</v>
      </c>
      <c r="F36" s="25">
        <f t="shared" si="5"/>
        <v>1.8429665728721401E-2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-3.7261813277511852E-2</v>
      </c>
      <c r="D37" s="24">
        <f t="shared" si="6"/>
        <v>4.2110989925616904E-2</v>
      </c>
      <c r="E37" s="24">
        <f t="shared" si="6"/>
        <v>-1.8536239248770847E-2</v>
      </c>
      <c r="F37" s="25">
        <f t="shared" si="6"/>
        <v>1.3687062600665795E-2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6.9462539860569716E-3</v>
      </c>
      <c r="D38" s="24">
        <f t="shared" si="7"/>
        <v>-2.2799007166394908E-2</v>
      </c>
      <c r="E38" s="24">
        <f t="shared" si="7"/>
        <v>-1.8237042591814218E-2</v>
      </c>
      <c r="F38" s="25">
        <f t="shared" si="7"/>
        <v>3.4089795772152098E-2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-1.5377662670471845E-2</v>
      </c>
      <c r="D39" s="24">
        <f t="shared" si="8"/>
        <v>4.2139151163089056E-2</v>
      </c>
      <c r="E39" s="24">
        <f t="shared" si="8"/>
        <v>-3.697265056501263E-2</v>
      </c>
      <c r="F39" s="25">
        <f t="shared" si="8"/>
        <v>1.0211162072395391E-2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-1.6139320540649565E-2</v>
      </c>
      <c r="D40" s="24">
        <f t="shared" si="9"/>
        <v>7.5132418559601122E-2</v>
      </c>
      <c r="E40" s="24">
        <f t="shared" si="9"/>
        <v>-3.5527200150961447E-2</v>
      </c>
      <c r="F40" s="25">
        <f t="shared" si="9"/>
        <v>-2.346589786799011E-2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1.5663596991014467E-2</v>
      </c>
      <c r="D41" s="24">
        <f t="shared" si="10"/>
        <v>-1.3030029600613169E-2</v>
      </c>
      <c r="E41" s="24">
        <f t="shared" si="10"/>
        <v>2.6287429843443816E-2</v>
      </c>
      <c r="F41" s="25">
        <f t="shared" si="10"/>
        <v>-2.8920997233845197E-2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-3.9833153875977009E-2</v>
      </c>
      <c r="D42" s="24">
        <f t="shared" si="11"/>
        <v>8.5249190763463656E-2</v>
      </c>
      <c r="E42" s="24">
        <f t="shared" si="11"/>
        <v>3.4356993432872601E-2</v>
      </c>
      <c r="F42" s="25">
        <f t="shared" si="11"/>
        <v>-7.9773030320359414E-2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-2.0950894613437354E-3</v>
      </c>
      <c r="D43" s="24">
        <f t="shared" si="12"/>
        <v>-3.2484956809063492E-3</v>
      </c>
      <c r="E43" s="24">
        <f t="shared" si="12"/>
        <v>3.3437285872877698E-2</v>
      </c>
      <c r="F43" s="25">
        <f t="shared" si="12"/>
        <v>-2.8093700730627891E-2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-4.9138817447602401E-2</v>
      </c>
      <c r="D44" s="24">
        <f t="shared" si="13"/>
        <v>-2.8424649056806861E-3</v>
      </c>
      <c r="E44" s="24">
        <f t="shared" si="13"/>
        <v>2.6426033401959814E-2</v>
      </c>
      <c r="F44" s="25">
        <f t="shared" si="13"/>
        <v>2.5555248951323134E-2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3.0866283347778301E-2</v>
      </c>
      <c r="D45" s="24">
        <f t="shared" si="14"/>
        <v>-5.0772226642591456E-2</v>
      </c>
      <c r="E45" s="24">
        <f t="shared" si="14"/>
        <v>7.0286939360683198E-2</v>
      </c>
      <c r="F45" s="25">
        <f t="shared" si="14"/>
        <v>-5.0380996065870265E-2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1.1431799437064988E-2</v>
      </c>
      <c r="D46" s="24">
        <f t="shared" si="15"/>
        <v>-2.6623333709538538E-2</v>
      </c>
      <c r="E46" s="24">
        <f t="shared" si="15"/>
        <v>8.7337392697340588E-3</v>
      </c>
      <c r="F46" s="25">
        <f t="shared" si="15"/>
        <v>6.4577950027392972E-3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4.2455537878998362E-2</v>
      </c>
      <c r="D47" s="24">
        <f t="shared" si="16"/>
        <v>-1.5578327831912431E-2</v>
      </c>
      <c r="E47" s="24">
        <f t="shared" si="16"/>
        <v>-4.8443266876406321E-2</v>
      </c>
      <c r="F47" s="25">
        <f t="shared" si="16"/>
        <v>2.1566056829320335E-2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-1.7453832088061061E-2</v>
      </c>
      <c r="D48" s="29">
        <f t="shared" si="17"/>
        <v>3.1896956479521454E-2</v>
      </c>
      <c r="E48" s="29">
        <f t="shared" si="17"/>
        <v>-1.3074642078912735E-2</v>
      </c>
      <c r="F48" s="30">
        <f t="shared" si="17"/>
        <v>-1.3684823125477141E-3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6C6A4-635D-46E8-A1BE-2FD97378F8A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0.14468085106382977</v>
      </c>
      <c r="D6" s="19">
        <v>0.11009174311926608</v>
      </c>
      <c r="E6" s="19">
        <v>0.14492753623188406</v>
      </c>
      <c r="F6" s="20">
        <v>0.17733990147783252</v>
      </c>
      <c r="G6" s="31">
        <f>AVERAGE(C6:F6)</f>
        <v>0.1442600079732031</v>
      </c>
    </row>
    <row r="7" spans="1:7" x14ac:dyDescent="0.25">
      <c r="A7" s="21"/>
      <c r="B7" s="22" t="s">
        <v>85</v>
      </c>
      <c r="C7" s="23">
        <v>0.23404255319148937</v>
      </c>
      <c r="D7" s="24">
        <v>0.22018348623853215</v>
      </c>
      <c r="E7" s="24">
        <v>0.21739130434782608</v>
      </c>
      <c r="F7" s="25">
        <v>0.24137931034482757</v>
      </c>
      <c r="G7" s="31">
        <f>AVERAGE(C7:F7)</f>
        <v>0.22824916353066876</v>
      </c>
    </row>
    <row r="8" spans="1:7" x14ac:dyDescent="0.25">
      <c r="A8" s="21"/>
      <c r="B8" s="22" t="s">
        <v>86</v>
      </c>
      <c r="C8" s="23">
        <v>0.15319148936170213</v>
      </c>
      <c r="D8" s="24">
        <v>0.11926605504587157</v>
      </c>
      <c r="E8" s="24">
        <v>0.19806763285024154</v>
      </c>
      <c r="F8" s="25">
        <v>0.15270935960591134</v>
      </c>
      <c r="G8" s="31">
        <f>AVERAGE(C8:F8)</f>
        <v>0.15580863421593164</v>
      </c>
    </row>
    <row r="9" spans="1:7" x14ac:dyDescent="0.25">
      <c r="A9" s="21"/>
      <c r="B9" s="22" t="s">
        <v>87</v>
      </c>
      <c r="C9" s="23">
        <v>0.14893617021276595</v>
      </c>
      <c r="D9" s="24">
        <v>0.16513761467889909</v>
      </c>
      <c r="E9" s="24">
        <v>0.15942028985507245</v>
      </c>
      <c r="F9" s="25">
        <v>0.20689655172413793</v>
      </c>
      <c r="G9" s="31">
        <f>AVERAGE(C9:F9)</f>
        <v>0.17009765661771886</v>
      </c>
    </row>
    <row r="10" spans="1:7" ht="24" x14ac:dyDescent="0.25">
      <c r="A10" s="21"/>
      <c r="B10" s="22" t="s">
        <v>88</v>
      </c>
      <c r="C10" s="23">
        <v>6.8085106382978725E-2</v>
      </c>
      <c r="D10" s="24">
        <v>0.11467889908256881</v>
      </c>
      <c r="E10" s="24">
        <v>9.6618357487922704E-2</v>
      </c>
      <c r="F10" s="25">
        <v>0.17241379310344829</v>
      </c>
      <c r="G10" s="31">
        <f>AVERAGE(C10:F10)</f>
        <v>0.11294903901422963</v>
      </c>
    </row>
    <row r="11" spans="1:7" ht="24" x14ac:dyDescent="0.25">
      <c r="A11" s="21"/>
      <c r="B11" s="22" t="s">
        <v>89</v>
      </c>
      <c r="C11" s="23">
        <v>0.14468085106382977</v>
      </c>
      <c r="D11" s="24">
        <v>0.10550458715596331</v>
      </c>
      <c r="E11" s="24">
        <v>0.14009661835748793</v>
      </c>
      <c r="F11" s="25">
        <v>0.13300492610837439</v>
      </c>
      <c r="G11" s="31">
        <f>AVERAGE(C11:F11)</f>
        <v>0.13082174567141386</v>
      </c>
    </row>
    <row r="12" spans="1:7" x14ac:dyDescent="0.25">
      <c r="A12" s="21"/>
      <c r="B12" s="22" t="s">
        <v>90</v>
      </c>
      <c r="C12" s="23">
        <v>6.3829787234042548E-2</v>
      </c>
      <c r="D12" s="24">
        <v>0.12385321100917432</v>
      </c>
      <c r="E12" s="24">
        <v>0.14009661835748793</v>
      </c>
      <c r="F12" s="25">
        <v>0.15270935960591134</v>
      </c>
      <c r="G12" s="31">
        <f>AVERAGE(C12:F12)</f>
        <v>0.12012224405165403</v>
      </c>
    </row>
    <row r="13" spans="1:7" x14ac:dyDescent="0.25">
      <c r="A13" s="21"/>
      <c r="B13" s="22" t="s">
        <v>91</v>
      </c>
      <c r="C13" s="23">
        <v>8.9361702127659579E-2</v>
      </c>
      <c r="D13" s="24">
        <v>0.10091743119266056</v>
      </c>
      <c r="E13" s="24">
        <v>6.7632850241545889E-2</v>
      </c>
      <c r="F13" s="25">
        <v>7.3891625615763554E-2</v>
      </c>
      <c r="G13" s="31">
        <f>AVERAGE(C13:F13)</f>
        <v>8.2950902294407408E-2</v>
      </c>
    </row>
    <row r="14" spans="1:7" x14ac:dyDescent="0.25">
      <c r="A14" s="21"/>
      <c r="B14" s="22" t="s">
        <v>92</v>
      </c>
      <c r="C14" s="23">
        <v>0.14468085106382977</v>
      </c>
      <c r="D14" s="24">
        <v>0.24770642201834864</v>
      </c>
      <c r="E14" s="24">
        <v>0.21739130434782608</v>
      </c>
      <c r="F14" s="25">
        <v>0.12315270935960591</v>
      </c>
      <c r="G14" s="31">
        <f>AVERAGE(C14:F14)</f>
        <v>0.1832328216974026</v>
      </c>
    </row>
    <row r="15" spans="1:7" x14ac:dyDescent="0.25">
      <c r="A15" s="21"/>
      <c r="B15" s="22" t="s">
        <v>93</v>
      </c>
      <c r="C15" s="23">
        <v>0.2468085106382979</v>
      </c>
      <c r="D15" s="24">
        <v>0.32110091743119268</v>
      </c>
      <c r="E15" s="24">
        <v>0.19323671497584541</v>
      </c>
      <c r="F15" s="25">
        <v>0.1625615763546798</v>
      </c>
      <c r="G15" s="31">
        <f>AVERAGE(C15:F15)</f>
        <v>0.23092692985000393</v>
      </c>
    </row>
    <row r="16" spans="1:7" x14ac:dyDescent="0.25">
      <c r="A16" s="21"/>
      <c r="B16" s="22" t="s">
        <v>94</v>
      </c>
      <c r="C16" s="23">
        <v>0.32340425531914896</v>
      </c>
      <c r="D16" s="24">
        <v>0.26146788990825687</v>
      </c>
      <c r="E16" s="24">
        <v>0.3140096618357488</v>
      </c>
      <c r="F16" s="25">
        <v>0.25615763546798032</v>
      </c>
      <c r="G16" s="31">
        <f>AVERAGE(C16:F16)</f>
        <v>0.28875986063278369</v>
      </c>
    </row>
    <row r="17" spans="1:7" ht="24" x14ac:dyDescent="0.25">
      <c r="A17" s="21"/>
      <c r="B17" s="22" t="s">
        <v>95</v>
      </c>
      <c r="C17" s="23">
        <v>0.21276595744680851</v>
      </c>
      <c r="D17" s="24">
        <v>0.16972477064220187</v>
      </c>
      <c r="E17" s="24">
        <v>0.16908212560386474</v>
      </c>
      <c r="F17" s="25">
        <v>0.19704433497536947</v>
      </c>
      <c r="G17" s="31">
        <f>AVERAGE(C17:F17)</f>
        <v>0.18715429716706114</v>
      </c>
    </row>
    <row r="18" spans="1:7" ht="24" x14ac:dyDescent="0.25">
      <c r="A18" s="21"/>
      <c r="B18" s="22" t="s">
        <v>96</v>
      </c>
      <c r="C18" s="23">
        <v>0.18297872340425531</v>
      </c>
      <c r="D18" s="24">
        <v>0.14678899082568808</v>
      </c>
      <c r="E18" s="24">
        <v>0.15458937198067632</v>
      </c>
      <c r="F18" s="25">
        <v>0.12807881773399016</v>
      </c>
      <c r="G18" s="31">
        <f>AVERAGE(C18:F18)</f>
        <v>0.15310897598615247</v>
      </c>
    </row>
    <row r="19" spans="1:7" x14ac:dyDescent="0.25">
      <c r="A19" s="21"/>
      <c r="B19" s="22" t="s">
        <v>97</v>
      </c>
      <c r="C19" s="23">
        <v>0.28936170212765955</v>
      </c>
      <c r="D19" s="24">
        <v>0.27981651376146788</v>
      </c>
      <c r="E19" s="24">
        <v>0.33333333333333326</v>
      </c>
      <c r="F19" s="25">
        <v>0.3251231527093596</v>
      </c>
      <c r="G19" s="31">
        <f>AVERAGE(C19:F19)</f>
        <v>0.30690867548295508</v>
      </c>
    </row>
    <row r="20" spans="1:7" x14ac:dyDescent="0.25">
      <c r="A20" s="21"/>
      <c r="B20" s="22" t="s">
        <v>98</v>
      </c>
      <c r="C20" s="23">
        <v>0.31489361702127661</v>
      </c>
      <c r="D20" s="24">
        <v>0.3165137614678899</v>
      </c>
      <c r="E20" s="24">
        <v>0.32367149758454106</v>
      </c>
      <c r="F20" s="25">
        <v>0.23152709359605911</v>
      </c>
      <c r="G20" s="31">
        <f>AVERAGE(C20:F20)</f>
        <v>0.29665149241744165</v>
      </c>
    </row>
    <row r="21" spans="1:7" x14ac:dyDescent="0.25">
      <c r="A21" s="21"/>
      <c r="B21" s="22" t="s">
        <v>99</v>
      </c>
      <c r="C21" s="23">
        <v>0.28085106382978725</v>
      </c>
      <c r="D21" s="24">
        <v>0.27522935779816515</v>
      </c>
      <c r="E21" s="24">
        <v>0.28019323671497587</v>
      </c>
      <c r="F21" s="25">
        <v>0.26108374384236455</v>
      </c>
      <c r="G21" s="31">
        <f>AVERAGE(C21:F21)</f>
        <v>0.27433935054632319</v>
      </c>
    </row>
    <row r="22" spans="1:7" ht="15.75" thickBot="1" x14ac:dyDescent="0.3">
      <c r="A22" s="26"/>
      <c r="B22" s="27" t="s">
        <v>100</v>
      </c>
      <c r="C22" s="28">
        <v>0.25106382978723402</v>
      </c>
      <c r="D22" s="29">
        <v>0.21100917431192662</v>
      </c>
      <c r="E22" s="29">
        <v>0.16425120772946861</v>
      </c>
      <c r="F22" s="30">
        <v>0.21674876847290642</v>
      </c>
      <c r="G22" s="31">
        <f>AVERAGE(C22:F22)</f>
        <v>0.21076824507538389</v>
      </c>
    </row>
    <row r="23" spans="1:7" ht="15.75" thickTop="1" x14ac:dyDescent="0.25">
      <c r="C23" s="32">
        <f>AVERAGE(C6:C22)</f>
        <v>0.19374217772215271</v>
      </c>
      <c r="D23" s="32">
        <f>AVERAGE(D6:D22)</f>
        <v>0.1934700485698867</v>
      </c>
      <c r="E23" s="32">
        <f>AVERAGE(E6:E22)</f>
        <v>0.19494174481386756</v>
      </c>
      <c r="F23" s="32">
        <f>AVERAGE(F6:F22)</f>
        <v>0.18893074471167778</v>
      </c>
      <c r="G23" s="32">
        <f>AVERAGE(G6:G22)</f>
        <v>0.19277117895439613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-3.0580230698057376E-4</v>
      </c>
      <c r="D30" s="19">
        <f t="shared" ref="D30:F30" si="0">D6 -($G6*D$23/$G$23)</f>
        <v>-3.4691262829307332E-2</v>
      </c>
      <c r="E30" s="19">
        <f t="shared" si="0"/>
        <v>-9.5681128155594708E-4</v>
      </c>
      <c r="F30" s="20">
        <f t="shared" si="0"/>
        <v>3.5953876417843728E-2</v>
      </c>
    </row>
    <row r="31" spans="1:7" x14ac:dyDescent="0.25">
      <c r="A31" s="21"/>
      <c r="B31" s="22" t="s">
        <v>85</v>
      </c>
      <c r="C31" s="23">
        <f t="shared" ref="C31:F31" si="1">C7 -($G7*C$23/$G$23)</f>
        <v>4.6436863818767049E-3</v>
      </c>
      <c r="D31" s="24">
        <f t="shared" si="1"/>
        <v>-8.8931682377123566E-3</v>
      </c>
      <c r="E31" s="24">
        <f t="shared" si="1"/>
        <v>-1.3427900225802647E-2</v>
      </c>
      <c r="F31" s="25">
        <f t="shared" si="1"/>
        <v>1.767738208163816E-2</v>
      </c>
    </row>
    <row r="32" spans="1:7" x14ac:dyDescent="0.25">
      <c r="A32" s="21"/>
      <c r="B32" s="22" t="s">
        <v>86</v>
      </c>
      <c r="C32" s="23">
        <f t="shared" ref="C32:F32" si="2">C8 -($G8*C$23/$G$23)</f>
        <v>-3.4019613016368078E-3</v>
      </c>
      <c r="D32" s="24">
        <f t="shared" si="2"/>
        <v>-3.7107445354285451E-2</v>
      </c>
      <c r="E32" s="24">
        <f t="shared" si="2"/>
        <v>4.0504623816070201E-2</v>
      </c>
      <c r="F32" s="25">
        <f t="shared" si="2"/>
        <v>4.782839851918963E-6</v>
      </c>
    </row>
    <row r="33" spans="1:6" x14ac:dyDescent="0.25">
      <c r="A33" s="21"/>
      <c r="B33" s="22" t="s">
        <v>87</v>
      </c>
      <c r="C33" s="23">
        <f t="shared" ref="C33:F33" si="3">C9 -($G9*C$23/$G$23)</f>
        <v>-2.201827742459575E-2</v>
      </c>
      <c r="D33" s="24">
        <f t="shared" si="3"/>
        <v>-5.5767113212506214E-3</v>
      </c>
      <c r="E33" s="24">
        <f t="shared" si="3"/>
        <v>-1.2592633184904778E-2</v>
      </c>
      <c r="F33" s="25">
        <f t="shared" si="3"/>
        <v>4.01876219307509E-2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-4.5432862998834811E-2</v>
      </c>
      <c r="D34" s="24">
        <f t="shared" si="4"/>
        <v>1.3203763898450155E-3</v>
      </c>
      <c r="E34" s="24">
        <f t="shared" si="4"/>
        <v>-1.7602465665793834E-2</v>
      </c>
      <c r="F34" s="25">
        <f t="shared" si="4"/>
        <v>6.1714952274783491E-2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1.3200149242789616E-2</v>
      </c>
      <c r="D35" s="24">
        <f t="shared" si="5"/>
        <v>-2.5791437624968355E-2</v>
      </c>
      <c r="E35" s="24">
        <f t="shared" si="5"/>
        <v>7.801845357139181E-3</v>
      </c>
      <c r="F35" s="25">
        <f t="shared" si="5"/>
        <v>4.7894430250393361E-3</v>
      </c>
    </row>
    <row r="36" spans="1:6" x14ac:dyDescent="0.25">
      <c r="A36" s="21"/>
      <c r="B36" s="22" t="s">
        <v>90</v>
      </c>
      <c r="C36" s="23">
        <f t="shared" ref="C36:F36" si="6">C12 -($G12*C$23/$G$23)</f>
        <v>-5.6897519003706765E-2</v>
      </c>
      <c r="D36" s="24">
        <f t="shared" si="6"/>
        <v>3.2954776537374719E-3</v>
      </c>
      <c r="E36" s="24">
        <f t="shared" si="6"/>
        <v>1.8621821277337372E-2</v>
      </c>
      <c r="F36" s="25">
        <f t="shared" si="6"/>
        <v>3.4980220072631796E-2</v>
      </c>
    </row>
    <row r="37" spans="1:6" x14ac:dyDescent="0.25">
      <c r="A37" s="21"/>
      <c r="B37" s="22" t="s">
        <v>91</v>
      </c>
      <c r="C37" s="23">
        <f t="shared" ref="C37:F37" si="7">C13 -($G13*C$23/$G$23)</f>
        <v>5.9929716892886953E-3</v>
      </c>
      <c r="D37" s="24">
        <f t="shared" si="7"/>
        <v>1.7665799995179921E-2</v>
      </c>
      <c r="E37" s="24">
        <f t="shared" si="7"/>
        <v>-1.625206302643753E-2</v>
      </c>
      <c r="F37" s="25">
        <f t="shared" si="7"/>
        <v>-7.4067086580312386E-3</v>
      </c>
    </row>
    <row r="38" spans="1:6" x14ac:dyDescent="0.25">
      <c r="A38" s="21"/>
      <c r="B38" s="22" t="s">
        <v>92</v>
      </c>
      <c r="C38" s="23">
        <f t="shared" ref="C38:F38" si="8">C14 -($G14*C$23/$G$23)</f>
        <v>-3.9474924184232096E-2</v>
      </c>
      <c r="D38" s="24">
        <f t="shared" si="8"/>
        <v>6.3809310916588508E-2</v>
      </c>
      <c r="E38" s="24">
        <f t="shared" si="8"/>
        <v>3.2095316832440463E-2</v>
      </c>
      <c r="F38" s="25">
        <f t="shared" si="8"/>
        <v>-5.6429703564797054E-2</v>
      </c>
    </row>
    <row r="39" spans="1:6" x14ac:dyDescent="0.25">
      <c r="A39" s="21"/>
      <c r="B39" s="22" t="s">
        <v>93</v>
      </c>
      <c r="C39" s="23">
        <f t="shared" ref="C39:F39" si="9">C15 -($G15*C$23/$G$23)</f>
        <v>1.4718389456776448E-2</v>
      </c>
      <c r="D39" s="24">
        <f t="shared" si="9"/>
        <v>8.933678870350345E-2</v>
      </c>
      <c r="E39" s="24">
        <f t="shared" si="9"/>
        <v>-4.0290407043360094E-2</v>
      </c>
      <c r="F39" s="25">
        <f t="shared" si="9"/>
        <v>-6.3764771116920055E-2</v>
      </c>
    </row>
    <row r="40" spans="1:6" x14ac:dyDescent="0.25">
      <c r="A40" s="21"/>
      <c r="B40" s="22" t="s">
        <v>94</v>
      </c>
      <c r="C40" s="23">
        <f t="shared" ref="C40:F40" si="10">C16 -($G16*C$23/$G$23)</f>
        <v>3.3189895780601331E-2</v>
      </c>
      <c r="D40" s="24">
        <f t="shared" si="10"/>
        <v>-2.833883620444011E-2</v>
      </c>
      <c r="E40" s="24">
        <f t="shared" si="10"/>
        <v>2.1998421518123701E-2</v>
      </c>
      <c r="F40" s="25">
        <f t="shared" si="10"/>
        <v>-2.6849481094285088E-2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2.4668954046817404E-2</v>
      </c>
      <c r="D41" s="24">
        <f t="shared" si="11"/>
        <v>-1.8108032785017047E-2</v>
      </c>
      <c r="E41" s="24">
        <f t="shared" si="11"/>
        <v>-2.0179492429767937E-2</v>
      </c>
      <c r="F41" s="25">
        <f t="shared" si="11"/>
        <v>1.3618571167967358E-2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2.9098529293996228E-2</v>
      </c>
      <c r="D42" s="24">
        <f t="shared" si="12"/>
        <v>-6.8750640459906698E-3</v>
      </c>
      <c r="E42" s="24">
        <f t="shared" si="12"/>
        <v>-2.4358119883446938E-4</v>
      </c>
      <c r="F42" s="25">
        <f t="shared" si="12"/>
        <v>-2.1979884049171283E-2</v>
      </c>
    </row>
    <row r="43" spans="1:6" x14ac:dyDescent="0.25">
      <c r="A43" s="21"/>
      <c r="B43" s="22" t="s">
        <v>97</v>
      </c>
      <c r="C43" s="23">
        <f t="shared" ref="C43:F43" si="13">C19 -($G19*C$23/$G$23)</f>
        <v>-1.9092888814879139E-2</v>
      </c>
      <c r="D43" s="24">
        <f t="shared" si="13"/>
        <v>-2.8204823630746112E-2</v>
      </c>
      <c r="E43" s="24">
        <f t="shared" si="13"/>
        <v>2.2968926051712912E-2</v>
      </c>
      <c r="F43" s="25">
        <f t="shared" si="13"/>
        <v>2.4328786393911894E-2</v>
      </c>
    </row>
    <row r="44" spans="1:6" x14ac:dyDescent="0.25">
      <c r="A44" s="21"/>
      <c r="B44" s="22" t="s">
        <v>98</v>
      </c>
      <c r="C44" s="23">
        <f t="shared" ref="C44:F44" si="14">C20 -($G20*C$23/$G$23)</f>
        <v>1.6747875125500689E-2</v>
      </c>
      <c r="D44" s="24">
        <f t="shared" si="14"/>
        <v>1.8786793372159605E-2</v>
      </c>
      <c r="E44" s="24">
        <f t="shared" si="14"/>
        <v>2.3679767248261596E-2</v>
      </c>
      <c r="F44" s="25">
        <f t="shared" si="14"/>
        <v>-5.9214435745922167E-2</v>
      </c>
    </row>
    <row r="45" spans="1:6" x14ac:dyDescent="0.25">
      <c r="A45" s="21"/>
      <c r="B45" s="22" t="s">
        <v>99</v>
      </c>
      <c r="C45" s="23">
        <f t="shared" ref="C45:F45" si="15">C21 -($G21*C$23/$G$23)</f>
        <v>5.1298512604557311E-3</v>
      </c>
      <c r="D45" s="24">
        <f t="shared" si="15"/>
        <v>-1.0457833647153914E-4</v>
      </c>
      <c r="E45" s="24">
        <f t="shared" si="15"/>
        <v>2.7648786135021086E-3</v>
      </c>
      <c r="F45" s="25">
        <f t="shared" si="15"/>
        <v>-7.7901515374865782E-3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3.923393375676193E-2</v>
      </c>
      <c r="D46" s="29">
        <f t="shared" si="16"/>
        <v>-5.2318666082543097E-4</v>
      </c>
      <c r="E46" s="29">
        <f t="shared" si="16"/>
        <v>-4.889024665813077E-2</v>
      </c>
      <c r="F46" s="30">
        <f t="shared" si="16"/>
        <v>1.0179499562194161E-2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3793-A569-4151-A2CA-F8891DF70AA3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0.23529411764705879</v>
      </c>
      <c r="D6" s="19">
        <v>0.21266968325791855</v>
      </c>
      <c r="E6" s="19">
        <v>0.21256038647342992</v>
      </c>
      <c r="F6" s="20">
        <v>0.27586206896551724</v>
      </c>
      <c r="G6" s="31">
        <f>AVERAGE(C6:F6)</f>
        <v>0.23409656408598112</v>
      </c>
    </row>
    <row r="7" spans="1:7" ht="24" x14ac:dyDescent="0.25">
      <c r="A7" s="21"/>
      <c r="B7" s="22" t="s">
        <v>47</v>
      </c>
      <c r="C7" s="23">
        <v>0.27310924369747897</v>
      </c>
      <c r="D7" s="24">
        <v>0.27601809954751133</v>
      </c>
      <c r="E7" s="24">
        <v>0.24154589371980678</v>
      </c>
      <c r="F7" s="25">
        <v>0.22660098522167488</v>
      </c>
      <c r="G7" s="31">
        <f>AVERAGE(C7:F7)</f>
        <v>0.25431855554661797</v>
      </c>
    </row>
    <row r="8" spans="1:7" ht="24" x14ac:dyDescent="0.25">
      <c r="A8" s="21"/>
      <c r="B8" s="22" t="s">
        <v>48</v>
      </c>
      <c r="C8" s="23">
        <v>0.28991596638655465</v>
      </c>
      <c r="D8" s="24">
        <v>0.22624434389140272</v>
      </c>
      <c r="E8" s="24">
        <v>0.29951690821256038</v>
      </c>
      <c r="F8" s="25">
        <v>0.30541871921182268</v>
      </c>
      <c r="G8" s="31">
        <f>AVERAGE(C8:F8)</f>
        <v>0.2802739844255851</v>
      </c>
    </row>
    <row r="9" spans="1:7" ht="24" x14ac:dyDescent="0.25">
      <c r="A9" s="21"/>
      <c r="B9" s="22" t="s">
        <v>49</v>
      </c>
      <c r="C9" s="23">
        <v>0.12605042016806722</v>
      </c>
      <c r="D9" s="24">
        <v>8.1447963800904966E-2</v>
      </c>
      <c r="E9" s="24">
        <v>0.12560386473429952</v>
      </c>
      <c r="F9" s="25">
        <v>0.12807881773399016</v>
      </c>
      <c r="G9" s="31">
        <f>AVERAGE(C9:F9)</f>
        <v>0.11529526660931547</v>
      </c>
    </row>
    <row r="10" spans="1:7" ht="24" x14ac:dyDescent="0.25">
      <c r="A10" s="21"/>
      <c r="B10" s="22" t="s">
        <v>50</v>
      </c>
      <c r="C10" s="23">
        <v>0.41176470588235292</v>
      </c>
      <c r="D10" s="24">
        <v>0.41628959276018102</v>
      </c>
      <c r="E10" s="24">
        <v>0.43961352657004832</v>
      </c>
      <c r="F10" s="25">
        <v>0.37931034482758619</v>
      </c>
      <c r="G10" s="31">
        <f>AVERAGE(C10:F10)</f>
        <v>0.41174454251004211</v>
      </c>
    </row>
    <row r="11" spans="1:7" ht="24" x14ac:dyDescent="0.25">
      <c r="A11" s="21"/>
      <c r="B11" s="22" t="s">
        <v>51</v>
      </c>
      <c r="C11" s="23">
        <v>0.19327731092436978</v>
      </c>
      <c r="D11" s="24">
        <v>0.21266968325791855</v>
      </c>
      <c r="E11" s="24">
        <v>0.17391304347826086</v>
      </c>
      <c r="F11" s="25">
        <v>0.21674876847290642</v>
      </c>
      <c r="G11" s="31">
        <f>AVERAGE(C11:F11)</f>
        <v>0.19915220153336388</v>
      </c>
    </row>
    <row r="12" spans="1:7" ht="24" x14ac:dyDescent="0.25">
      <c r="A12" s="21"/>
      <c r="B12" s="22" t="s">
        <v>52</v>
      </c>
      <c r="C12" s="23">
        <v>9.6638655462184891E-2</v>
      </c>
      <c r="D12" s="24">
        <v>0.1176470588235294</v>
      </c>
      <c r="E12" s="24">
        <v>9.1787439613526575E-2</v>
      </c>
      <c r="F12" s="25">
        <v>7.8817733990147784E-2</v>
      </c>
      <c r="G12" s="31">
        <f>AVERAGE(C12:F12)</f>
        <v>9.6222721972347172E-2</v>
      </c>
    </row>
    <row r="13" spans="1:7" ht="24" x14ac:dyDescent="0.25">
      <c r="A13" s="21"/>
      <c r="B13" s="22" t="s">
        <v>53</v>
      </c>
      <c r="C13" s="23">
        <v>5.8823529411764698E-2</v>
      </c>
      <c r="D13" s="24">
        <v>9.0497737556561084E-2</v>
      </c>
      <c r="E13" s="24">
        <v>6.7632850241545889E-2</v>
      </c>
      <c r="F13" s="25">
        <v>7.8817733990147784E-2</v>
      </c>
      <c r="G13" s="31">
        <f>AVERAGE(C13:F13)</f>
        <v>7.3942962800004869E-2</v>
      </c>
    </row>
    <row r="14" spans="1:7" ht="24" x14ac:dyDescent="0.25">
      <c r="A14" s="21"/>
      <c r="B14" s="22" t="s">
        <v>54</v>
      </c>
      <c r="C14" s="23">
        <v>7.1428571428571425E-2</v>
      </c>
      <c r="D14" s="24">
        <v>9.0497737556561084E-2</v>
      </c>
      <c r="E14" s="24">
        <v>6.7632850241545889E-2</v>
      </c>
      <c r="F14" s="25">
        <v>9.8522167487684734E-2</v>
      </c>
      <c r="G14" s="31">
        <f>AVERAGE(C14:F14)</f>
        <v>8.2020331678590783E-2</v>
      </c>
    </row>
    <row r="15" spans="1:7" ht="24" x14ac:dyDescent="0.25">
      <c r="A15" s="21"/>
      <c r="B15" s="22" t="s">
        <v>55</v>
      </c>
      <c r="C15" s="23">
        <v>0.20588235294117646</v>
      </c>
      <c r="D15" s="24">
        <v>0.27601809954751133</v>
      </c>
      <c r="E15" s="24">
        <v>0.2560386473429952</v>
      </c>
      <c r="F15" s="25">
        <v>0.22660098522167488</v>
      </c>
      <c r="G15" s="31">
        <f>AVERAGE(C15:F15)</f>
        <v>0.24113502126333947</v>
      </c>
    </row>
    <row r="16" spans="1:7" ht="24" x14ac:dyDescent="0.25">
      <c r="A16" s="21"/>
      <c r="B16" s="22" t="s">
        <v>56</v>
      </c>
      <c r="C16" s="23">
        <v>0.2310924369747899</v>
      </c>
      <c r="D16" s="24">
        <v>0.17194570135746606</v>
      </c>
      <c r="E16" s="24">
        <v>0.16908212560386474</v>
      </c>
      <c r="F16" s="25">
        <v>0.25123152709359609</v>
      </c>
      <c r="G16" s="31">
        <f>AVERAGE(C16:F16)</f>
        <v>0.2058379477574292</v>
      </c>
    </row>
    <row r="17" spans="1:7" ht="24" x14ac:dyDescent="0.25">
      <c r="A17" s="21"/>
      <c r="B17" s="22" t="s">
        <v>57</v>
      </c>
      <c r="C17" s="23">
        <v>0.26890756302521007</v>
      </c>
      <c r="D17" s="24">
        <v>0.21719457013574661</v>
      </c>
      <c r="E17" s="24">
        <v>0.20772946859903382</v>
      </c>
      <c r="F17" s="25">
        <v>0.2857142857142857</v>
      </c>
      <c r="G17" s="31">
        <f>AVERAGE(C17:F17)</f>
        <v>0.24488647186856904</v>
      </c>
    </row>
    <row r="18" spans="1:7" ht="24" x14ac:dyDescent="0.25">
      <c r="A18" s="21"/>
      <c r="B18" s="22" t="s">
        <v>58</v>
      </c>
      <c r="C18" s="23">
        <v>0.23949579831932774</v>
      </c>
      <c r="D18" s="24">
        <v>0.23981900452488689</v>
      </c>
      <c r="E18" s="24">
        <v>0.29951690821256038</v>
      </c>
      <c r="F18" s="25">
        <v>0.28078817733990147</v>
      </c>
      <c r="G18" s="31">
        <f>AVERAGE(C18:F18)</f>
        <v>0.26490497209916913</v>
      </c>
    </row>
    <row r="19" spans="1:7" ht="24" x14ac:dyDescent="0.25">
      <c r="A19" s="21"/>
      <c r="B19" s="22" t="s">
        <v>59</v>
      </c>
      <c r="C19" s="23">
        <v>0.20168067226890757</v>
      </c>
      <c r="D19" s="24">
        <v>0.17194570135746606</v>
      </c>
      <c r="E19" s="24">
        <v>0.15942028985507245</v>
      </c>
      <c r="F19" s="25">
        <v>0.18226600985221675</v>
      </c>
      <c r="G19" s="31">
        <f>AVERAGE(C19:F19)</f>
        <v>0.17882816833341572</v>
      </c>
    </row>
    <row r="20" spans="1:7" ht="24" x14ac:dyDescent="0.25">
      <c r="A20" s="21"/>
      <c r="B20" s="22" t="s">
        <v>60</v>
      </c>
      <c r="C20" s="23">
        <v>0.33193277310924363</v>
      </c>
      <c r="D20" s="24">
        <v>0.30316742081447962</v>
      </c>
      <c r="E20" s="24">
        <v>0.38164251207729466</v>
      </c>
      <c r="F20" s="25">
        <v>0.29556650246305421</v>
      </c>
      <c r="G20" s="31">
        <f>AVERAGE(C20:F20)</f>
        <v>0.32807730211601804</v>
      </c>
    </row>
    <row r="21" spans="1:7" ht="24" x14ac:dyDescent="0.25">
      <c r="A21" s="21"/>
      <c r="B21" s="22" t="s">
        <v>61</v>
      </c>
      <c r="C21" s="23">
        <v>0.23529411764705879</v>
      </c>
      <c r="D21" s="24">
        <v>0.28054298642533937</v>
      </c>
      <c r="E21" s="24">
        <v>0.24154589371980678</v>
      </c>
      <c r="F21" s="25">
        <v>0.20689655172413793</v>
      </c>
      <c r="G21" s="31">
        <f>AVERAGE(C21:F21)</f>
        <v>0.24106988737908569</v>
      </c>
    </row>
    <row r="22" spans="1:7" ht="24" x14ac:dyDescent="0.25">
      <c r="A22" s="21"/>
      <c r="B22" s="22" t="s">
        <v>62</v>
      </c>
      <c r="C22" s="23">
        <v>0.10084033613445378</v>
      </c>
      <c r="D22" s="24">
        <v>0.16742081447963797</v>
      </c>
      <c r="E22" s="24">
        <v>0.14009661835748793</v>
      </c>
      <c r="F22" s="25">
        <v>9.3596059113300503E-2</v>
      </c>
      <c r="G22" s="31">
        <f>AVERAGE(C22:F22)</f>
        <v>0.12548845702122005</v>
      </c>
    </row>
    <row r="23" spans="1:7" ht="24" x14ac:dyDescent="0.25">
      <c r="A23" s="21"/>
      <c r="B23" s="22" t="s">
        <v>63</v>
      </c>
      <c r="C23" s="23">
        <v>0.12184873949579832</v>
      </c>
      <c r="D23" s="24">
        <v>8.5972850678733032E-2</v>
      </c>
      <c r="E23" s="24">
        <v>8.2125603864734303E-2</v>
      </c>
      <c r="F23" s="25">
        <v>9.8522167487684734E-2</v>
      </c>
      <c r="G23" s="31">
        <f>AVERAGE(C23:F23)</f>
        <v>9.7117340381737582E-2</v>
      </c>
    </row>
    <row r="24" spans="1:7" ht="24" x14ac:dyDescent="0.25">
      <c r="A24" s="21" t="s">
        <v>7</v>
      </c>
      <c r="B24" s="22" t="s">
        <v>8</v>
      </c>
      <c r="C24" s="23">
        <v>0.17647058823529413</v>
      </c>
      <c r="D24" s="24">
        <v>0.19004524886877827</v>
      </c>
      <c r="E24" s="24">
        <v>0.16908212560386474</v>
      </c>
      <c r="F24" s="25">
        <v>0.29064039408866993</v>
      </c>
      <c r="G24" s="31">
        <f>AVERAGE(C24:F24)</f>
        <v>0.20655958919915177</v>
      </c>
    </row>
    <row r="25" spans="1:7" ht="24" x14ac:dyDescent="0.25">
      <c r="A25" s="21"/>
      <c r="B25" s="22" t="s">
        <v>9</v>
      </c>
      <c r="C25" s="23">
        <v>0.18487394957983194</v>
      </c>
      <c r="D25" s="24">
        <v>0.25339366515837103</v>
      </c>
      <c r="E25" s="24">
        <v>0.16425120772946861</v>
      </c>
      <c r="F25" s="25">
        <v>0.25615763546798032</v>
      </c>
      <c r="G25" s="31">
        <f>AVERAGE(C25:F25)</f>
        <v>0.21466911448391299</v>
      </c>
    </row>
    <row r="26" spans="1:7" ht="24" x14ac:dyDescent="0.25">
      <c r="A26" s="21"/>
      <c r="B26" s="22" t="s">
        <v>10</v>
      </c>
      <c r="C26" s="23">
        <v>0.24369747899159663</v>
      </c>
      <c r="D26" s="24">
        <v>0.30316742081447962</v>
      </c>
      <c r="E26" s="24">
        <v>0.22222222222222221</v>
      </c>
      <c r="F26" s="25">
        <v>0.33990147783251229</v>
      </c>
      <c r="G26" s="31">
        <f>AVERAGE(C26:F26)</f>
        <v>0.27724714996520267</v>
      </c>
    </row>
    <row r="27" spans="1:7" ht="24" x14ac:dyDescent="0.25">
      <c r="A27" s="21"/>
      <c r="B27" s="22" t="s">
        <v>11</v>
      </c>
      <c r="C27" s="23">
        <v>0.14285714285714285</v>
      </c>
      <c r="D27" s="24">
        <v>0.11312217194570136</v>
      </c>
      <c r="E27" s="24">
        <v>0.14009661835748793</v>
      </c>
      <c r="F27" s="25">
        <v>0.20689655172413793</v>
      </c>
      <c r="G27" s="31">
        <f>AVERAGE(C27:F27)</f>
        <v>0.15074312122111752</v>
      </c>
    </row>
    <row r="28" spans="1:7" ht="24" x14ac:dyDescent="0.25">
      <c r="A28" s="21"/>
      <c r="B28" s="22" t="s">
        <v>12</v>
      </c>
      <c r="C28" s="23">
        <v>0.25210084033613445</v>
      </c>
      <c r="D28" s="24">
        <v>0.40271493212669685</v>
      </c>
      <c r="E28" s="24">
        <v>0.33816425120772947</v>
      </c>
      <c r="F28" s="25">
        <v>0.2019704433497537</v>
      </c>
      <c r="G28" s="31">
        <f>AVERAGE(C28:F28)</f>
        <v>0.29873761675507865</v>
      </c>
    </row>
    <row r="29" spans="1:7" ht="24" x14ac:dyDescent="0.25">
      <c r="A29" s="21"/>
      <c r="B29" s="22" t="s">
        <v>13</v>
      </c>
      <c r="C29" s="23">
        <v>7.9831932773109238E-2</v>
      </c>
      <c r="D29" s="24">
        <v>0.13122171945701358</v>
      </c>
      <c r="E29" s="24">
        <v>0.12560386473429952</v>
      </c>
      <c r="F29" s="25">
        <v>0.22660098522167488</v>
      </c>
      <c r="G29" s="31">
        <f>AVERAGE(C29:F29)</f>
        <v>0.1408146255465243</v>
      </c>
    </row>
    <row r="30" spans="1:7" ht="24" x14ac:dyDescent="0.25">
      <c r="A30" s="21"/>
      <c r="B30" s="22" t="s">
        <v>14</v>
      </c>
      <c r="C30" s="23">
        <v>0.38655462184873957</v>
      </c>
      <c r="D30" s="24">
        <v>0.31674208144796379</v>
      </c>
      <c r="E30" s="24">
        <v>0.21739130434782608</v>
      </c>
      <c r="F30" s="25">
        <v>0.35467980295566504</v>
      </c>
      <c r="G30" s="31">
        <f>AVERAGE(C30:F30)</f>
        <v>0.31884195265004861</v>
      </c>
    </row>
    <row r="31" spans="1:7" ht="24" x14ac:dyDescent="0.25">
      <c r="A31" s="21"/>
      <c r="B31" s="22" t="s">
        <v>15</v>
      </c>
      <c r="C31" s="23">
        <v>0.36134453781512604</v>
      </c>
      <c r="D31" s="24">
        <v>0.41176470588235292</v>
      </c>
      <c r="E31" s="24">
        <v>0.41062801932367149</v>
      </c>
      <c r="F31" s="25">
        <v>0.38423645320197042</v>
      </c>
      <c r="G31" s="31">
        <f>AVERAGE(C31:F31)</f>
        <v>0.39199342905578022</v>
      </c>
    </row>
    <row r="32" spans="1:7" ht="24" x14ac:dyDescent="0.25">
      <c r="A32" s="21"/>
      <c r="B32" s="22" t="s">
        <v>16</v>
      </c>
      <c r="C32" s="23">
        <v>0.18067226890756302</v>
      </c>
      <c r="D32" s="24">
        <v>0.12669683257918551</v>
      </c>
      <c r="E32" s="24">
        <v>0.12560386473429952</v>
      </c>
      <c r="F32" s="25">
        <v>0.13300492610837439</v>
      </c>
      <c r="G32" s="31">
        <f>AVERAGE(C32:F32)</f>
        <v>0.14149447308235563</v>
      </c>
    </row>
    <row r="33" spans="1:7" ht="24" x14ac:dyDescent="0.25">
      <c r="A33" s="21"/>
      <c r="B33" s="22" t="s">
        <v>17</v>
      </c>
      <c r="C33" s="23">
        <v>9.2436974789915971E-2</v>
      </c>
      <c r="D33" s="24">
        <v>9.5022624434389136E-2</v>
      </c>
      <c r="E33" s="24">
        <v>0.12560386473429952</v>
      </c>
      <c r="F33" s="25">
        <v>4.9261083743842367E-2</v>
      </c>
      <c r="G33" s="31">
        <f>AVERAGE(C33:F33)</f>
        <v>9.0581136925611747E-2</v>
      </c>
    </row>
    <row r="34" spans="1:7" ht="24" x14ac:dyDescent="0.25">
      <c r="A34" s="21"/>
      <c r="B34" s="22" t="s">
        <v>18</v>
      </c>
      <c r="C34" s="23">
        <v>0.1092436974789916</v>
      </c>
      <c r="D34" s="24">
        <v>8.5972850678733032E-2</v>
      </c>
      <c r="E34" s="24">
        <v>0.11594202898550725</v>
      </c>
      <c r="F34" s="25">
        <v>5.9113300492610835E-2</v>
      </c>
      <c r="G34" s="31">
        <f>AVERAGE(C34:F34)</f>
        <v>9.2567969408960671E-2</v>
      </c>
    </row>
    <row r="35" spans="1:7" ht="24" x14ac:dyDescent="0.25">
      <c r="A35" s="21"/>
      <c r="B35" s="22" t="s">
        <v>19</v>
      </c>
      <c r="C35" s="23">
        <v>9.2436974789915971E-2</v>
      </c>
      <c r="D35" s="24">
        <v>8.1447963800904966E-2</v>
      </c>
      <c r="E35" s="24">
        <v>5.3140096618357481E-2</v>
      </c>
      <c r="F35" s="25">
        <v>8.3743842364532015E-2</v>
      </c>
      <c r="G35" s="31">
        <f>AVERAGE(C35:F35)</f>
        <v>7.7692219393427603E-2</v>
      </c>
    </row>
    <row r="36" spans="1:7" ht="24" x14ac:dyDescent="0.25">
      <c r="A36" s="21"/>
      <c r="B36" s="22" t="s">
        <v>20</v>
      </c>
      <c r="C36" s="23">
        <v>0.21848739495798319</v>
      </c>
      <c r="D36" s="24">
        <v>0.23076923076923075</v>
      </c>
      <c r="E36" s="24">
        <v>0.30434782608695654</v>
      </c>
      <c r="F36" s="25">
        <v>0.29556650246305421</v>
      </c>
      <c r="G36" s="31">
        <f>AVERAGE(C36:F36)</f>
        <v>0.26229273856930618</v>
      </c>
    </row>
    <row r="37" spans="1:7" ht="24" x14ac:dyDescent="0.25">
      <c r="A37" s="21"/>
      <c r="B37" s="22" t="s">
        <v>21</v>
      </c>
      <c r="C37" s="23">
        <v>0.13025210084033614</v>
      </c>
      <c r="D37" s="24">
        <v>0.18099547511312217</v>
      </c>
      <c r="E37" s="24">
        <v>0.15942028985507245</v>
      </c>
      <c r="F37" s="25">
        <v>0.11330049261083744</v>
      </c>
      <c r="G37" s="31">
        <f>AVERAGE(C37:F37)</f>
        <v>0.14599208960484206</v>
      </c>
    </row>
    <row r="38" spans="1:7" ht="24" x14ac:dyDescent="0.25">
      <c r="A38" s="21"/>
      <c r="B38" s="22" t="s">
        <v>22</v>
      </c>
      <c r="C38" s="23">
        <v>0.27731092436974791</v>
      </c>
      <c r="D38" s="24">
        <v>0.16289592760180993</v>
      </c>
      <c r="E38" s="24">
        <v>0.14975845410628019</v>
      </c>
      <c r="F38" s="25">
        <v>0.12315270935960591</v>
      </c>
      <c r="G38" s="31">
        <f>AVERAGE(C38:F38)</f>
        <v>0.17827950385936098</v>
      </c>
    </row>
    <row r="39" spans="1:7" ht="24" x14ac:dyDescent="0.25">
      <c r="A39" s="21"/>
      <c r="B39" s="22" t="s">
        <v>23</v>
      </c>
      <c r="C39" s="23">
        <v>7.9831932773109238E-2</v>
      </c>
      <c r="D39" s="24">
        <v>9.5022624434389136E-2</v>
      </c>
      <c r="E39" s="24">
        <v>9.1787439613526575E-2</v>
      </c>
      <c r="F39" s="25">
        <v>0.12315270935960591</v>
      </c>
      <c r="G39" s="31">
        <f>AVERAGE(C39:F39)</f>
        <v>9.7448676545157722E-2</v>
      </c>
    </row>
    <row r="40" spans="1:7" ht="24" x14ac:dyDescent="0.25">
      <c r="A40" s="21"/>
      <c r="B40" s="22" t="s">
        <v>24</v>
      </c>
      <c r="C40" s="23">
        <v>9.6638655462184891E-2</v>
      </c>
      <c r="D40" s="24">
        <v>7.2398190045248875E-2</v>
      </c>
      <c r="E40" s="24">
        <v>6.7632850241545889E-2</v>
      </c>
      <c r="F40" s="25">
        <v>0.13793103448275862</v>
      </c>
      <c r="G40" s="31">
        <f>AVERAGE(C40:F40)</f>
        <v>9.3650182557934558E-2</v>
      </c>
    </row>
    <row r="41" spans="1:7" ht="24" x14ac:dyDescent="0.25">
      <c r="A41" s="21"/>
      <c r="B41" s="22" t="s">
        <v>25</v>
      </c>
      <c r="C41" s="23">
        <v>0.24369747899159663</v>
      </c>
      <c r="D41" s="24">
        <v>0.19004524886877827</v>
      </c>
      <c r="E41" s="24">
        <v>0.20289855072463769</v>
      </c>
      <c r="F41" s="25">
        <v>0.17241379310344829</v>
      </c>
      <c r="G41" s="31">
        <f>AVERAGE(C41:F41)</f>
        <v>0.20226376792211523</v>
      </c>
    </row>
    <row r="42" spans="1:7" ht="24" x14ac:dyDescent="0.25">
      <c r="A42" s="21"/>
      <c r="B42" s="22" t="s">
        <v>26</v>
      </c>
      <c r="C42" s="23">
        <v>0.13445378151260504</v>
      </c>
      <c r="D42" s="24">
        <v>9.9547511312217202E-2</v>
      </c>
      <c r="E42" s="24">
        <v>0.13526570048309178</v>
      </c>
      <c r="F42" s="25">
        <v>8.8669950738916259E-2</v>
      </c>
      <c r="G42" s="31">
        <f>AVERAGE(C42:F42)</f>
        <v>0.11448423601170757</v>
      </c>
    </row>
    <row r="43" spans="1:7" ht="24" x14ac:dyDescent="0.25">
      <c r="A43" s="21"/>
      <c r="B43" s="22" t="s">
        <v>27</v>
      </c>
      <c r="C43" s="23">
        <v>0.10504201680672269</v>
      </c>
      <c r="D43" s="24">
        <v>9.5022624434389136E-2</v>
      </c>
      <c r="E43" s="24">
        <v>0.23671497584541062</v>
      </c>
      <c r="F43" s="25">
        <v>9.8522167487684734E-2</v>
      </c>
      <c r="G43" s="31">
        <f>AVERAGE(C43:F43)</f>
        <v>0.1338254461435518</v>
      </c>
    </row>
    <row r="44" spans="1:7" x14ac:dyDescent="0.25">
      <c r="A44" s="21" t="s">
        <v>28</v>
      </c>
      <c r="B44" s="22" t="s">
        <v>29</v>
      </c>
      <c r="C44" s="23">
        <v>0.34873949579831931</v>
      </c>
      <c r="D44" s="24">
        <v>0.41176470588235292</v>
      </c>
      <c r="E44" s="24">
        <v>0.38647342995169082</v>
      </c>
      <c r="F44" s="25">
        <v>0.30049261083743845</v>
      </c>
      <c r="G44" s="31">
        <f>AVERAGE(C44:F44)</f>
        <v>0.36186756061745035</v>
      </c>
    </row>
    <row r="45" spans="1:7" x14ac:dyDescent="0.25">
      <c r="A45" s="21"/>
      <c r="B45" s="22" t="s">
        <v>30</v>
      </c>
      <c r="C45" s="23">
        <v>0.20168067226890757</v>
      </c>
      <c r="D45" s="24">
        <v>0.20814479638009051</v>
      </c>
      <c r="E45" s="24">
        <v>0.1111111111111111</v>
      </c>
      <c r="F45" s="25">
        <v>0.18719211822660101</v>
      </c>
      <c r="G45" s="31">
        <f>AVERAGE(C45:F45)</f>
        <v>0.17703217449667752</v>
      </c>
    </row>
    <row r="46" spans="1:7" x14ac:dyDescent="0.25">
      <c r="A46" s="21"/>
      <c r="B46" s="22" t="s">
        <v>31</v>
      </c>
      <c r="C46" s="23">
        <v>0.26050420168067229</v>
      </c>
      <c r="D46" s="24">
        <v>0.24886877828054299</v>
      </c>
      <c r="E46" s="24">
        <v>0.23671497584541062</v>
      </c>
      <c r="F46" s="25">
        <v>0.26108374384236455</v>
      </c>
      <c r="G46" s="31">
        <f>AVERAGE(C46:F46)</f>
        <v>0.25179292491224758</v>
      </c>
    </row>
    <row r="47" spans="1:7" x14ac:dyDescent="0.25">
      <c r="A47" s="21"/>
      <c r="B47" s="22" t="s">
        <v>32</v>
      </c>
      <c r="C47" s="23">
        <v>0.16386554621848737</v>
      </c>
      <c r="D47" s="24">
        <v>0.23529411764705879</v>
      </c>
      <c r="E47" s="24">
        <v>0.12077294685990339</v>
      </c>
      <c r="F47" s="25">
        <v>0.18226600985221675</v>
      </c>
      <c r="G47" s="31">
        <f>AVERAGE(C47:F47)</f>
        <v>0.17554965514441656</v>
      </c>
    </row>
    <row r="48" spans="1:7" x14ac:dyDescent="0.25">
      <c r="A48" s="21"/>
      <c r="B48" s="22" t="s">
        <v>33</v>
      </c>
      <c r="C48" s="23">
        <v>0.10504201680672269</v>
      </c>
      <c r="D48" s="24">
        <v>8.1447963800904966E-2</v>
      </c>
      <c r="E48" s="24">
        <v>0.12560386473429952</v>
      </c>
      <c r="F48" s="25">
        <v>7.8817733990147784E-2</v>
      </c>
      <c r="G48" s="31">
        <f>AVERAGE(C48:F48)</f>
        <v>9.7727894833018747E-2</v>
      </c>
    </row>
    <row r="49" spans="1:7" x14ac:dyDescent="0.25">
      <c r="A49" s="21"/>
      <c r="B49" s="22" t="s">
        <v>34</v>
      </c>
      <c r="C49" s="23">
        <v>0.42436974789915966</v>
      </c>
      <c r="D49" s="24">
        <v>0.28054298642533937</v>
      </c>
      <c r="E49" s="24">
        <v>0.3719806763285024</v>
      </c>
      <c r="F49" s="25">
        <v>0.33004926108374383</v>
      </c>
      <c r="G49" s="31">
        <f>AVERAGE(C49:F49)</f>
        <v>0.35173566793418631</v>
      </c>
    </row>
    <row r="50" spans="1:7" x14ac:dyDescent="0.25">
      <c r="A50" s="21"/>
      <c r="B50" s="22" t="s">
        <v>35</v>
      </c>
      <c r="C50" s="23">
        <v>0.19747899159663868</v>
      </c>
      <c r="D50" s="24">
        <v>0.14479638009049775</v>
      </c>
      <c r="E50" s="24">
        <v>0.21739130434782608</v>
      </c>
      <c r="F50" s="25">
        <v>0.21674876847290642</v>
      </c>
      <c r="G50" s="31">
        <f>AVERAGE(C50:F50)</f>
        <v>0.1941038611269672</v>
      </c>
    </row>
    <row r="51" spans="1:7" x14ac:dyDescent="0.25">
      <c r="A51" s="21"/>
      <c r="B51" s="22" t="s">
        <v>36</v>
      </c>
      <c r="C51" s="23">
        <v>9.6638655462184891E-2</v>
      </c>
      <c r="D51" s="24">
        <v>0.17647058823529413</v>
      </c>
      <c r="E51" s="24">
        <v>0.13043478260869565</v>
      </c>
      <c r="F51" s="25">
        <v>0.10344827586206896</v>
      </c>
      <c r="G51" s="31">
        <f>AVERAGE(C51:F51)</f>
        <v>0.12674807554206091</v>
      </c>
    </row>
    <row r="52" spans="1:7" x14ac:dyDescent="0.25">
      <c r="A52" s="21"/>
      <c r="B52" s="22" t="s">
        <v>37</v>
      </c>
      <c r="C52" s="23">
        <v>0.21008403361344538</v>
      </c>
      <c r="D52" s="24">
        <v>0.17194570135746606</v>
      </c>
      <c r="E52" s="24">
        <v>0.19806763285024154</v>
      </c>
      <c r="F52" s="25">
        <v>0.28078817733990147</v>
      </c>
      <c r="G52" s="31">
        <f>AVERAGE(C52:F52)</f>
        <v>0.21522138629026361</v>
      </c>
    </row>
    <row r="53" spans="1:7" ht="24" x14ac:dyDescent="0.25">
      <c r="A53" s="21"/>
      <c r="B53" s="22" t="s">
        <v>38</v>
      </c>
      <c r="C53" s="23">
        <v>0.18907563025210083</v>
      </c>
      <c r="D53" s="24">
        <v>0.23529411764705879</v>
      </c>
      <c r="E53" s="24">
        <v>0.20772946859903382</v>
      </c>
      <c r="F53" s="25">
        <v>0.40886699507389163</v>
      </c>
      <c r="G53" s="31">
        <f>AVERAGE(C53:F53)</f>
        <v>0.26024155289302126</v>
      </c>
    </row>
    <row r="54" spans="1:7" x14ac:dyDescent="0.25">
      <c r="A54" s="21"/>
      <c r="B54" s="22" t="s">
        <v>39</v>
      </c>
      <c r="C54" s="23">
        <v>0.19327731092436978</v>
      </c>
      <c r="D54" s="24">
        <v>0.16742081447963797</v>
      </c>
      <c r="E54" s="24">
        <v>0.16425120772946861</v>
      </c>
      <c r="F54" s="25">
        <v>0.25615763546798032</v>
      </c>
      <c r="G54" s="31">
        <f>AVERAGE(C54:F54)</f>
        <v>0.19527674215036417</v>
      </c>
    </row>
    <row r="55" spans="1:7" x14ac:dyDescent="0.25">
      <c r="A55" s="21"/>
      <c r="B55" s="22" t="s">
        <v>40</v>
      </c>
      <c r="C55" s="23">
        <v>9.2436974789915971E-2</v>
      </c>
      <c r="D55" s="24">
        <v>0.12669683257918551</v>
      </c>
      <c r="E55" s="24">
        <v>0.1111111111111111</v>
      </c>
      <c r="F55" s="25">
        <v>0.11822660098522167</v>
      </c>
      <c r="G55" s="31">
        <f>AVERAGE(C55:F55)</f>
        <v>0.11211787986635857</v>
      </c>
    </row>
    <row r="56" spans="1:7" x14ac:dyDescent="0.25">
      <c r="A56" s="21"/>
      <c r="B56" s="22" t="s">
        <v>41</v>
      </c>
      <c r="C56" s="23">
        <v>0.31092436974789917</v>
      </c>
      <c r="D56" s="24">
        <v>0.19457013574660637</v>
      </c>
      <c r="E56" s="24">
        <v>0.32850241545893721</v>
      </c>
      <c r="F56" s="25">
        <v>0.15270935960591134</v>
      </c>
      <c r="G56" s="31">
        <f>AVERAGE(C56:F56)</f>
        <v>0.24667657013983851</v>
      </c>
    </row>
    <row r="57" spans="1:7" ht="24" x14ac:dyDescent="0.25">
      <c r="A57" s="21"/>
      <c r="B57" s="22" t="s">
        <v>42</v>
      </c>
      <c r="C57" s="23">
        <v>6.3025210084033612E-2</v>
      </c>
      <c r="D57" s="24">
        <v>8.1447963800904966E-2</v>
      </c>
      <c r="E57" s="24">
        <v>7.2463768115942032E-2</v>
      </c>
      <c r="F57" s="25">
        <v>8.8669950738916259E-2</v>
      </c>
      <c r="G57" s="31">
        <f>AVERAGE(C57:F57)</f>
        <v>7.6401723184949213E-2</v>
      </c>
    </row>
    <row r="58" spans="1:7" ht="24" x14ac:dyDescent="0.25">
      <c r="A58" s="21"/>
      <c r="B58" s="22" t="s">
        <v>43</v>
      </c>
      <c r="C58" s="23">
        <v>0.31512605042016806</v>
      </c>
      <c r="D58" s="24">
        <v>0.3755656108597285</v>
      </c>
      <c r="E58" s="24">
        <v>0.37681159420289861</v>
      </c>
      <c r="F58" s="25">
        <v>0.33497536945812806</v>
      </c>
      <c r="G58" s="31">
        <f>AVERAGE(C58:F58)</f>
        <v>0.35061965623523084</v>
      </c>
    </row>
    <row r="59" spans="1:7" ht="24" x14ac:dyDescent="0.25">
      <c r="A59" s="21"/>
      <c r="B59" s="22" t="s">
        <v>44</v>
      </c>
      <c r="C59" s="23">
        <v>0.19327731092436978</v>
      </c>
      <c r="D59" s="24">
        <v>0.24434389140271492</v>
      </c>
      <c r="E59" s="24">
        <v>0.20772946859903382</v>
      </c>
      <c r="F59" s="25">
        <v>0.23645320197044334</v>
      </c>
      <c r="G59" s="31">
        <f>AVERAGE(C59:F59)</f>
        <v>0.22045096822414045</v>
      </c>
    </row>
    <row r="60" spans="1:7" ht="24" x14ac:dyDescent="0.25">
      <c r="A60" s="21" t="s">
        <v>64</v>
      </c>
      <c r="B60" s="22" t="s">
        <v>65</v>
      </c>
      <c r="C60" s="23">
        <v>0.16806722689075632</v>
      </c>
      <c r="D60" s="24">
        <v>8.5972850678733032E-2</v>
      </c>
      <c r="E60" s="24">
        <v>9.6618357487922704E-2</v>
      </c>
      <c r="F60" s="25">
        <v>0.13300492610837439</v>
      </c>
      <c r="G60" s="31">
        <f>AVERAGE(C60:F60)</f>
        <v>0.1209158402914466</v>
      </c>
    </row>
    <row r="61" spans="1:7" ht="24" x14ac:dyDescent="0.25">
      <c r="A61" s="21"/>
      <c r="B61" s="22" t="s">
        <v>66</v>
      </c>
      <c r="C61" s="23">
        <v>0.23949579831932774</v>
      </c>
      <c r="D61" s="24">
        <v>0.13122171945701358</v>
      </c>
      <c r="E61" s="24">
        <v>0.16908212560386474</v>
      </c>
      <c r="F61" s="25">
        <v>0.26108374384236455</v>
      </c>
      <c r="G61" s="31">
        <f>AVERAGE(C61:F61)</f>
        <v>0.20022084680564264</v>
      </c>
    </row>
    <row r="62" spans="1:7" ht="24" x14ac:dyDescent="0.25">
      <c r="A62" s="21"/>
      <c r="B62" s="22" t="s">
        <v>67</v>
      </c>
      <c r="C62" s="23">
        <v>6.3025210084033612E-2</v>
      </c>
      <c r="D62" s="24">
        <v>6.3348416289592757E-2</v>
      </c>
      <c r="E62" s="24">
        <v>8.2125603864734303E-2</v>
      </c>
      <c r="F62" s="25">
        <v>5.4187192118226604E-2</v>
      </c>
      <c r="G62" s="31">
        <f>AVERAGE(C62:F62)</f>
        <v>6.5671605589146823E-2</v>
      </c>
    </row>
    <row r="63" spans="1:7" ht="24" x14ac:dyDescent="0.25">
      <c r="A63" s="21"/>
      <c r="B63" s="22" t="s">
        <v>68</v>
      </c>
      <c r="C63" s="23">
        <v>0.14705882352941177</v>
      </c>
      <c r="D63" s="24">
        <v>0.17194570135746606</v>
      </c>
      <c r="E63" s="24">
        <v>0.22222222222222221</v>
      </c>
      <c r="F63" s="25">
        <v>0.22167487684729065</v>
      </c>
      <c r="G63" s="31">
        <f>AVERAGE(C63:F63)</f>
        <v>0.19072540598909765</v>
      </c>
    </row>
    <row r="64" spans="1:7" ht="24" x14ac:dyDescent="0.25">
      <c r="A64" s="21"/>
      <c r="B64" s="22" t="s">
        <v>69</v>
      </c>
      <c r="C64" s="23">
        <v>0.16806722689075632</v>
      </c>
      <c r="D64" s="24">
        <v>0.12669683257918551</v>
      </c>
      <c r="E64" s="24">
        <v>0.14975845410628019</v>
      </c>
      <c r="F64" s="25">
        <v>0.14778325123152711</v>
      </c>
      <c r="G64" s="31">
        <f>AVERAGE(C64:F64)</f>
        <v>0.14807644120193728</v>
      </c>
    </row>
    <row r="65" spans="1:7" ht="24" x14ac:dyDescent="0.25">
      <c r="A65" s="21"/>
      <c r="B65" s="22" t="s">
        <v>70</v>
      </c>
      <c r="C65" s="23">
        <v>0.1176470588235294</v>
      </c>
      <c r="D65" s="24">
        <v>9.5022624434389136E-2</v>
      </c>
      <c r="E65" s="24">
        <v>6.280193236714976E-2</v>
      </c>
      <c r="F65" s="25">
        <v>0.11822660098522167</v>
      </c>
      <c r="G65" s="31">
        <f>AVERAGE(C65:F65)</f>
        <v>9.842455415257248E-2</v>
      </c>
    </row>
    <row r="66" spans="1:7" ht="24" x14ac:dyDescent="0.25">
      <c r="A66" s="21"/>
      <c r="B66" s="22" t="s">
        <v>71</v>
      </c>
      <c r="C66" s="23">
        <v>0.15546218487394958</v>
      </c>
      <c r="D66" s="24">
        <v>0.23076923076923075</v>
      </c>
      <c r="E66" s="24">
        <v>0.16908212560386474</v>
      </c>
      <c r="F66" s="25">
        <v>0.20689655172413793</v>
      </c>
      <c r="G66" s="31">
        <f>AVERAGE(C66:F66)</f>
        <v>0.19055252324279573</v>
      </c>
    </row>
    <row r="67" spans="1:7" ht="24" x14ac:dyDescent="0.25">
      <c r="A67" s="21"/>
      <c r="B67" s="22" t="s">
        <v>72</v>
      </c>
      <c r="C67" s="23">
        <v>0.15966386554621848</v>
      </c>
      <c r="D67" s="24">
        <v>0.12669683257918551</v>
      </c>
      <c r="E67" s="24">
        <v>0.13043478260869565</v>
      </c>
      <c r="F67" s="25">
        <v>0.18719211822660101</v>
      </c>
      <c r="G67" s="31">
        <f>AVERAGE(C67:F67)</f>
        <v>0.15099689974017516</v>
      </c>
    </row>
    <row r="68" spans="1:7" ht="24" x14ac:dyDescent="0.25">
      <c r="A68" s="21"/>
      <c r="B68" s="22" t="s">
        <v>73</v>
      </c>
      <c r="C68" s="23">
        <v>0.12184873949579832</v>
      </c>
      <c r="D68" s="24">
        <v>0.17647058823529413</v>
      </c>
      <c r="E68" s="24">
        <v>9.6618357487922704E-2</v>
      </c>
      <c r="F68" s="25">
        <v>0.14778325123152711</v>
      </c>
      <c r="G68" s="31">
        <f>AVERAGE(C68:F68)</f>
        <v>0.13568023411263555</v>
      </c>
    </row>
    <row r="69" spans="1:7" ht="24" x14ac:dyDescent="0.25">
      <c r="A69" s="21"/>
      <c r="B69" s="22" t="s">
        <v>74</v>
      </c>
      <c r="C69" s="23">
        <v>0.18907563025210083</v>
      </c>
      <c r="D69" s="24">
        <v>0.27601809954751133</v>
      </c>
      <c r="E69" s="24">
        <v>0.16425120772946861</v>
      </c>
      <c r="F69" s="25">
        <v>0.18226600985221675</v>
      </c>
      <c r="G69" s="31">
        <f>AVERAGE(C69:F69)</f>
        <v>0.20290273684532437</v>
      </c>
    </row>
    <row r="70" spans="1:7" ht="24" x14ac:dyDescent="0.25">
      <c r="A70" s="21"/>
      <c r="B70" s="22" t="s">
        <v>75</v>
      </c>
      <c r="C70" s="23">
        <v>0.17226890756302521</v>
      </c>
      <c r="D70" s="24">
        <v>0.14027149321266968</v>
      </c>
      <c r="E70" s="24">
        <v>0.17874396135265699</v>
      </c>
      <c r="F70" s="25">
        <v>0.12807881773399016</v>
      </c>
      <c r="G70" s="31">
        <f>AVERAGE(C70:F70)</f>
        <v>0.1548407949655855</v>
      </c>
    </row>
    <row r="71" spans="1:7" ht="24" x14ac:dyDescent="0.25">
      <c r="A71" s="21"/>
      <c r="B71" s="22" t="s">
        <v>76</v>
      </c>
      <c r="C71" s="23">
        <v>0.1134453781512605</v>
      </c>
      <c r="D71" s="24">
        <v>0.23529411764705879</v>
      </c>
      <c r="E71" s="24">
        <v>0.18357487922705315</v>
      </c>
      <c r="F71" s="25">
        <v>7.3891625615763554E-2</v>
      </c>
      <c r="G71" s="31">
        <f>AVERAGE(C71:F71)</f>
        <v>0.15155150016028401</v>
      </c>
    </row>
    <row r="72" spans="1:7" ht="24" x14ac:dyDescent="0.25">
      <c r="A72" s="21"/>
      <c r="B72" s="22" t="s">
        <v>77</v>
      </c>
      <c r="C72" s="23">
        <v>0.31092436974789917</v>
      </c>
      <c r="D72" s="24">
        <v>0.30316742081447962</v>
      </c>
      <c r="E72" s="24">
        <v>0.33816425120772947</v>
      </c>
      <c r="F72" s="25">
        <v>0.2857142857142857</v>
      </c>
      <c r="G72" s="31">
        <f>AVERAGE(C72:F72)</f>
        <v>0.30949258187109852</v>
      </c>
    </row>
    <row r="73" spans="1:7" ht="24" x14ac:dyDescent="0.25">
      <c r="A73" s="21"/>
      <c r="B73" s="22" t="s">
        <v>78</v>
      </c>
      <c r="C73" s="23">
        <v>9.2436974789915971E-2</v>
      </c>
      <c r="D73" s="24">
        <v>0.13574660633484162</v>
      </c>
      <c r="E73" s="24">
        <v>0.16425120772946861</v>
      </c>
      <c r="F73" s="25">
        <v>0.16748768472906403</v>
      </c>
      <c r="G73" s="31">
        <f>AVERAGE(C73:F73)</f>
        <v>0.13998061839582257</v>
      </c>
    </row>
    <row r="74" spans="1:7" ht="24" x14ac:dyDescent="0.25">
      <c r="A74" s="21"/>
      <c r="B74" s="22" t="s">
        <v>79</v>
      </c>
      <c r="C74" s="23">
        <v>0.42016806722689076</v>
      </c>
      <c r="D74" s="24">
        <v>0.3303167420814479</v>
      </c>
      <c r="E74" s="24">
        <v>0.44927536231884058</v>
      </c>
      <c r="F74" s="25">
        <v>0.33990147783251229</v>
      </c>
      <c r="G74" s="31">
        <f>AVERAGE(C74:F74)</f>
        <v>0.38491541236492288</v>
      </c>
    </row>
    <row r="75" spans="1:7" ht="24" x14ac:dyDescent="0.25">
      <c r="A75" s="21"/>
      <c r="B75" s="22" t="s">
        <v>80</v>
      </c>
      <c r="C75" s="23">
        <v>0.26050420168067229</v>
      </c>
      <c r="D75" s="24">
        <v>0.21719457013574661</v>
      </c>
      <c r="E75" s="24">
        <v>0.25120772946859904</v>
      </c>
      <c r="F75" s="25">
        <v>0.25615763546798032</v>
      </c>
      <c r="G75" s="31">
        <f>AVERAGE(C75:F75)</f>
        <v>0.24626603418824958</v>
      </c>
    </row>
    <row r="76" spans="1:7" ht="24" x14ac:dyDescent="0.25">
      <c r="A76" s="21"/>
      <c r="B76" s="22" t="s">
        <v>81</v>
      </c>
      <c r="C76" s="23">
        <v>0.34033613445378152</v>
      </c>
      <c r="D76" s="24">
        <v>0.27601809954751133</v>
      </c>
      <c r="E76" s="24">
        <v>0.24154589371980678</v>
      </c>
      <c r="F76" s="25">
        <v>0.32019704433497537</v>
      </c>
      <c r="G76" s="31">
        <f>AVERAGE(C76:F76)</f>
        <v>0.29452429301401872</v>
      </c>
    </row>
    <row r="77" spans="1:7" ht="24" x14ac:dyDescent="0.25">
      <c r="A77" s="21"/>
      <c r="B77" s="22" t="s">
        <v>82</v>
      </c>
      <c r="C77" s="23">
        <v>0.26890756302521007</v>
      </c>
      <c r="D77" s="24">
        <v>0.31221719457013575</v>
      </c>
      <c r="E77" s="24">
        <v>0.26570048309178745</v>
      </c>
      <c r="F77" s="25">
        <v>0.2857142857142857</v>
      </c>
      <c r="G77" s="31">
        <f>AVERAGE(C77:F77)</f>
        <v>0.28313488160035472</v>
      </c>
    </row>
    <row r="78" spans="1:7" x14ac:dyDescent="0.25">
      <c r="A78" s="21" t="s">
        <v>83</v>
      </c>
      <c r="B78" s="22" t="s">
        <v>84</v>
      </c>
      <c r="C78" s="23">
        <v>0.14468085106382977</v>
      </c>
      <c r="D78" s="24">
        <v>0.11009174311926608</v>
      </c>
      <c r="E78" s="24">
        <v>0.14492753623188406</v>
      </c>
      <c r="F78" s="25">
        <v>0.17733990147783252</v>
      </c>
      <c r="G78" s="31">
        <f>AVERAGE(C78:F78)</f>
        <v>0.1442600079732031</v>
      </c>
    </row>
    <row r="79" spans="1:7" x14ac:dyDescent="0.25">
      <c r="A79" s="21"/>
      <c r="B79" s="22" t="s">
        <v>85</v>
      </c>
      <c r="C79" s="23">
        <v>0.23404255319148937</v>
      </c>
      <c r="D79" s="24">
        <v>0.22018348623853215</v>
      </c>
      <c r="E79" s="24">
        <v>0.21739130434782608</v>
      </c>
      <c r="F79" s="25">
        <v>0.24137931034482757</v>
      </c>
      <c r="G79" s="31">
        <f>AVERAGE(C79:F79)</f>
        <v>0.22824916353066876</v>
      </c>
    </row>
    <row r="80" spans="1:7" x14ac:dyDescent="0.25">
      <c r="A80" s="21"/>
      <c r="B80" s="22" t="s">
        <v>86</v>
      </c>
      <c r="C80" s="23">
        <v>0.15319148936170213</v>
      </c>
      <c r="D80" s="24">
        <v>0.11926605504587157</v>
      </c>
      <c r="E80" s="24">
        <v>0.19806763285024154</v>
      </c>
      <c r="F80" s="25">
        <v>0.15270935960591134</v>
      </c>
      <c r="G80" s="31">
        <f>AVERAGE(C80:F80)</f>
        <v>0.15580863421593164</v>
      </c>
    </row>
    <row r="81" spans="1:7" x14ac:dyDescent="0.25">
      <c r="A81" s="21"/>
      <c r="B81" s="22" t="s">
        <v>87</v>
      </c>
      <c r="C81" s="23">
        <v>0.14893617021276595</v>
      </c>
      <c r="D81" s="24">
        <v>0.16513761467889909</v>
      </c>
      <c r="E81" s="24">
        <v>0.15942028985507245</v>
      </c>
      <c r="F81" s="25">
        <v>0.20689655172413793</v>
      </c>
      <c r="G81" s="31">
        <f>AVERAGE(C81:F81)</f>
        <v>0.17009765661771886</v>
      </c>
    </row>
    <row r="82" spans="1:7" ht="24" x14ac:dyDescent="0.25">
      <c r="A82" s="21"/>
      <c r="B82" s="22" t="s">
        <v>88</v>
      </c>
      <c r="C82" s="23">
        <v>6.8085106382978725E-2</v>
      </c>
      <c r="D82" s="24">
        <v>0.11467889908256881</v>
      </c>
      <c r="E82" s="24">
        <v>9.6618357487922704E-2</v>
      </c>
      <c r="F82" s="25">
        <v>0.17241379310344829</v>
      </c>
      <c r="G82" s="31">
        <f>AVERAGE(C82:F82)</f>
        <v>0.11294903901422963</v>
      </c>
    </row>
    <row r="83" spans="1:7" ht="24" x14ac:dyDescent="0.25">
      <c r="A83" s="21"/>
      <c r="B83" s="22" t="s">
        <v>89</v>
      </c>
      <c r="C83" s="23">
        <v>0.14468085106382977</v>
      </c>
      <c r="D83" s="24">
        <v>0.10550458715596331</v>
      </c>
      <c r="E83" s="24">
        <v>0.14009661835748793</v>
      </c>
      <c r="F83" s="25">
        <v>0.13300492610837439</v>
      </c>
      <c r="G83" s="31">
        <f>AVERAGE(C83:F83)</f>
        <v>0.13082174567141386</v>
      </c>
    </row>
    <row r="84" spans="1:7" x14ac:dyDescent="0.25">
      <c r="A84" s="21"/>
      <c r="B84" s="22" t="s">
        <v>90</v>
      </c>
      <c r="C84" s="23">
        <v>6.3829787234042548E-2</v>
      </c>
      <c r="D84" s="24">
        <v>0.12385321100917432</v>
      </c>
      <c r="E84" s="24">
        <v>0.14009661835748793</v>
      </c>
      <c r="F84" s="25">
        <v>0.15270935960591134</v>
      </c>
      <c r="G84" s="31">
        <f>AVERAGE(C84:F84)</f>
        <v>0.12012224405165403</v>
      </c>
    </row>
    <row r="85" spans="1:7" x14ac:dyDescent="0.25">
      <c r="A85" s="21"/>
      <c r="B85" s="22" t="s">
        <v>91</v>
      </c>
      <c r="C85" s="23">
        <v>8.9361702127659579E-2</v>
      </c>
      <c r="D85" s="24">
        <v>0.10091743119266056</v>
      </c>
      <c r="E85" s="24">
        <v>6.7632850241545889E-2</v>
      </c>
      <c r="F85" s="25">
        <v>7.3891625615763554E-2</v>
      </c>
      <c r="G85" s="31">
        <f>AVERAGE(C85:F85)</f>
        <v>8.2950902294407408E-2</v>
      </c>
    </row>
    <row r="86" spans="1:7" x14ac:dyDescent="0.25">
      <c r="A86" s="21"/>
      <c r="B86" s="22" t="s">
        <v>92</v>
      </c>
      <c r="C86" s="23">
        <v>0.14468085106382977</v>
      </c>
      <c r="D86" s="24">
        <v>0.24770642201834864</v>
      </c>
      <c r="E86" s="24">
        <v>0.21739130434782608</v>
      </c>
      <c r="F86" s="25">
        <v>0.12315270935960591</v>
      </c>
      <c r="G86" s="31">
        <f>AVERAGE(C86:F86)</f>
        <v>0.1832328216974026</v>
      </c>
    </row>
    <row r="87" spans="1:7" x14ac:dyDescent="0.25">
      <c r="A87" s="21"/>
      <c r="B87" s="22" t="s">
        <v>93</v>
      </c>
      <c r="C87" s="23">
        <v>0.2468085106382979</v>
      </c>
      <c r="D87" s="24">
        <v>0.32110091743119268</v>
      </c>
      <c r="E87" s="24">
        <v>0.19323671497584541</v>
      </c>
      <c r="F87" s="25">
        <v>0.1625615763546798</v>
      </c>
      <c r="G87" s="31">
        <f>AVERAGE(C87:F87)</f>
        <v>0.23092692985000393</v>
      </c>
    </row>
    <row r="88" spans="1:7" x14ac:dyDescent="0.25">
      <c r="A88" s="21"/>
      <c r="B88" s="22" t="s">
        <v>94</v>
      </c>
      <c r="C88" s="23">
        <v>0.32340425531914896</v>
      </c>
      <c r="D88" s="24">
        <v>0.26146788990825687</v>
      </c>
      <c r="E88" s="24">
        <v>0.3140096618357488</v>
      </c>
      <c r="F88" s="25">
        <v>0.25615763546798032</v>
      </c>
      <c r="G88" s="31">
        <f>AVERAGE(C88:F88)</f>
        <v>0.28875986063278369</v>
      </c>
    </row>
    <row r="89" spans="1:7" ht="24" x14ac:dyDescent="0.25">
      <c r="A89" s="21"/>
      <c r="B89" s="22" t="s">
        <v>95</v>
      </c>
      <c r="C89" s="23">
        <v>0.21276595744680851</v>
      </c>
      <c r="D89" s="24">
        <v>0.16972477064220187</v>
      </c>
      <c r="E89" s="24">
        <v>0.16908212560386474</v>
      </c>
      <c r="F89" s="25">
        <v>0.19704433497536947</v>
      </c>
      <c r="G89" s="31">
        <f>AVERAGE(C89:F89)</f>
        <v>0.18715429716706114</v>
      </c>
    </row>
    <row r="90" spans="1:7" ht="24" x14ac:dyDescent="0.25">
      <c r="A90" s="21"/>
      <c r="B90" s="22" t="s">
        <v>96</v>
      </c>
      <c r="C90" s="23">
        <v>0.18297872340425531</v>
      </c>
      <c r="D90" s="24">
        <v>0.14678899082568808</v>
      </c>
      <c r="E90" s="24">
        <v>0.15458937198067632</v>
      </c>
      <c r="F90" s="25">
        <v>0.12807881773399016</v>
      </c>
      <c r="G90" s="31">
        <f>AVERAGE(C90:F90)</f>
        <v>0.15310897598615247</v>
      </c>
    </row>
    <row r="91" spans="1:7" x14ac:dyDescent="0.25">
      <c r="A91" s="21"/>
      <c r="B91" s="22" t="s">
        <v>97</v>
      </c>
      <c r="C91" s="23">
        <v>0.28936170212765955</v>
      </c>
      <c r="D91" s="24">
        <v>0.27981651376146788</v>
      </c>
      <c r="E91" s="24">
        <v>0.33333333333333326</v>
      </c>
      <c r="F91" s="25">
        <v>0.3251231527093596</v>
      </c>
      <c r="G91" s="31">
        <f>AVERAGE(C91:F91)</f>
        <v>0.30690867548295508</v>
      </c>
    </row>
    <row r="92" spans="1:7" x14ac:dyDescent="0.25">
      <c r="A92" s="21"/>
      <c r="B92" s="22" t="s">
        <v>98</v>
      </c>
      <c r="C92" s="23">
        <v>0.31489361702127661</v>
      </c>
      <c r="D92" s="24">
        <v>0.3165137614678899</v>
      </c>
      <c r="E92" s="24">
        <v>0.32367149758454106</v>
      </c>
      <c r="F92" s="25">
        <v>0.23152709359605911</v>
      </c>
      <c r="G92" s="31">
        <f>AVERAGE(C92:F92)</f>
        <v>0.29665149241744165</v>
      </c>
    </row>
    <row r="93" spans="1:7" x14ac:dyDescent="0.25">
      <c r="A93" s="21"/>
      <c r="B93" s="22" t="s">
        <v>99</v>
      </c>
      <c r="C93" s="23">
        <v>0.28085106382978725</v>
      </c>
      <c r="D93" s="24">
        <v>0.27522935779816515</v>
      </c>
      <c r="E93" s="24">
        <v>0.28019323671497587</v>
      </c>
      <c r="F93" s="25">
        <v>0.26108374384236455</v>
      </c>
      <c r="G93" s="31">
        <f>AVERAGE(C93:F93)</f>
        <v>0.27433935054632319</v>
      </c>
    </row>
    <row r="94" spans="1:7" ht="15.75" thickBot="1" x14ac:dyDescent="0.3">
      <c r="A94" s="26"/>
      <c r="B94" s="27" t="s">
        <v>100</v>
      </c>
      <c r="C94" s="28">
        <v>0.25106382978723402</v>
      </c>
      <c r="D94" s="29">
        <v>0.21100917431192662</v>
      </c>
      <c r="E94" s="29">
        <v>0.16425120772946861</v>
      </c>
      <c r="F94" s="30">
        <v>0.21674876847290642</v>
      </c>
      <c r="G94" s="31">
        <f>AVERAGE(C94:F94)</f>
        <v>0.21076824507538389</v>
      </c>
    </row>
    <row r="95" spans="1:7" ht="15.75" thickTop="1" x14ac:dyDescent="0.25">
      <c r="C95" s="32">
        <f>AVERAGE(C6:C94)</f>
        <v>0.19605706973202852</v>
      </c>
      <c r="D95" s="32">
        <f>AVERAGE(D6:D94)</f>
        <v>0.19532599382160054</v>
      </c>
      <c r="E95" s="32">
        <f>AVERAGE(E6:E94)</f>
        <v>0.19448515442653203</v>
      </c>
      <c r="F95" s="32">
        <f>AVERAGE(F6:F94)</f>
        <v>0.19903691813804178</v>
      </c>
      <c r="G95" s="32">
        <f>AVERAGE(G6:G94)</f>
        <v>0.19622628402955081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1.3994250169843125E-3</v>
      </c>
      <c r="D102" s="19">
        <f t="shared" ref="D102:F102" si="0">D6 -($G6*D$95/$G$95)</f>
        <v>-2.0352840999995153E-2</v>
      </c>
      <c r="E102" s="19">
        <f t="shared" si="0"/>
        <v>-1.9459022354218425E-2</v>
      </c>
      <c r="F102" s="20">
        <f t="shared" si="0"/>
        <v>3.8412438337229737E-2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1.9009997892858788E-2</v>
      </c>
      <c r="D103" s="24">
        <f t="shared" si="1"/>
        <v>2.2866362739733637E-2</v>
      </c>
      <c r="E103" s="24">
        <f t="shared" si="1"/>
        <v>-1.0516075417660697E-2</v>
      </c>
      <c r="F103" s="25">
        <f t="shared" si="1"/>
        <v>-3.1360285214931227E-2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9.8836741767850955E-3</v>
      </c>
      <c r="D104" s="24">
        <f t="shared" si="2"/>
        <v>-5.2743737756328429E-2</v>
      </c>
      <c r="E104" s="24">
        <f t="shared" si="2"/>
        <v>2.1729814539928227E-2</v>
      </c>
      <c r="F104" s="25">
        <f t="shared" si="2"/>
        <v>2.1130249039615689E-2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1.0854577586696973E-2</v>
      </c>
      <c r="D105" s="24">
        <f t="shared" si="3"/>
        <v>-3.3318325765071335E-2</v>
      </c>
      <c r="E105" s="24">
        <f t="shared" si="3"/>
        <v>1.1331621125058755E-2</v>
      </c>
      <c r="F105" s="25">
        <f t="shared" si="3"/>
        <v>1.113212705331583E-2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3.7522826009606103E-4</v>
      </c>
      <c r="D106" s="24">
        <f t="shared" si="4"/>
        <v>6.4341426397340196E-3</v>
      </c>
      <c r="E106" s="24">
        <f t="shared" si="4"/>
        <v>3.1522422310601095E-2</v>
      </c>
      <c r="F106" s="25">
        <f t="shared" si="4"/>
        <v>-3.8331793210430454E-2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-5.7031531679619385E-3</v>
      </c>
      <c r="D107" s="24">
        <f t="shared" si="5"/>
        <v>1.443119610190699E-2</v>
      </c>
      <c r="E107" s="24">
        <f t="shared" si="5"/>
        <v>-2.347206658052825E-2</v>
      </c>
      <c r="F107" s="25">
        <f t="shared" si="5"/>
        <v>1.4744023646583643E-2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4.9891044873369428E-4</v>
      </c>
      <c r="D108" s="24">
        <f t="shared" si="6"/>
        <v>2.1865808669305126E-2</v>
      </c>
      <c r="E108" s="24">
        <f t="shared" si="6"/>
        <v>-3.5814913871489856E-3</v>
      </c>
      <c r="F108" s="25">
        <f t="shared" si="6"/>
        <v>-1.8783227730889709E-2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-1.5055669216336297E-2</v>
      </c>
      <c r="D109" s="24">
        <f t="shared" si="7"/>
        <v>1.689402658352171E-2</v>
      </c>
      <c r="E109" s="24">
        <f t="shared" si="7"/>
        <v>-5.6540114550684833E-3</v>
      </c>
      <c r="F109" s="25">
        <f t="shared" si="7"/>
        <v>3.8156540878831885E-3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-1.0521030618277222E-2</v>
      </c>
      <c r="D110" s="24">
        <f t="shared" si="8"/>
        <v>8.8537168386974008E-3</v>
      </c>
      <c r="E110" s="24">
        <f t="shared" si="8"/>
        <v>-1.3659709272162493E-2</v>
      </c>
      <c r="F110" s="25">
        <f t="shared" si="8"/>
        <v>1.5327023051742467E-2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-3.5044727304307549E-2</v>
      </c>
      <c r="D111" s="24">
        <f t="shared" si="9"/>
        <v>3.5989410697848778E-2</v>
      </c>
      <c r="E111" s="24">
        <f t="shared" si="9"/>
        <v>1.7043234062972257E-2</v>
      </c>
      <c r="F111" s="25">
        <f t="shared" si="9"/>
        <v>-1.7987917456513014E-2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2.5431992062636799E-2</v>
      </c>
      <c r="D112" s="24">
        <f t="shared" si="10"/>
        <v>-3.2947857682075143E-2</v>
      </c>
      <c r="E112" s="24">
        <f t="shared" si="10"/>
        <v>-3.4929407583072364E-2</v>
      </c>
      <c r="F112" s="25">
        <f t="shared" si="10"/>
        <v>4.2445273202511069E-2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2.4232267210424485E-2</v>
      </c>
      <c r="D113" s="24">
        <f t="shared" si="11"/>
        <v>-2.6568357586975178E-2</v>
      </c>
      <c r="E113" s="24">
        <f t="shared" si="11"/>
        <v>-3.4984108401460462E-2</v>
      </c>
      <c r="F113" s="25">
        <f t="shared" si="11"/>
        <v>3.7320198778011654E-2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-2.5180734919137221E-2</v>
      </c>
      <c r="D114" s="24">
        <f t="shared" si="12"/>
        <v>-2.387057813959112E-2</v>
      </c>
      <c r="E114" s="24">
        <f t="shared" si="12"/>
        <v>3.6962456540304445E-2</v>
      </c>
      <c r="F114" s="25">
        <f t="shared" si="12"/>
        <v>1.208885651842434E-2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2.300671509548699E-2</v>
      </c>
      <c r="D115" s="24">
        <f t="shared" si="13"/>
        <v>-6.061999678958957E-3</v>
      </c>
      <c r="E115" s="24">
        <f t="shared" si="13"/>
        <v>-1.7821123578107556E-2</v>
      </c>
      <c r="F115" s="25">
        <f t="shared" si="13"/>
        <v>8.7640816157977253E-4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4.1383860496111979E-3</v>
      </c>
      <c r="D116" s="24">
        <f t="shared" si="14"/>
        <v>-2.3404655923569606E-2</v>
      </c>
      <c r="E116" s="24">
        <f t="shared" si="14"/>
        <v>5.6476262910262365E-2</v>
      </c>
      <c r="F116" s="25">
        <f t="shared" si="14"/>
        <v>-3.7209993036303401E-2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-5.567884881899049E-3</v>
      </c>
      <c r="D117" s="24">
        <f t="shared" si="15"/>
        <v>4.0579132624336323E-2</v>
      </c>
      <c r="E117" s="24">
        <f t="shared" si="15"/>
        <v>2.6150363865070081E-3</v>
      </c>
      <c r="F117" s="25">
        <f t="shared" si="15"/>
        <v>-3.7626284128943727E-2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-2.4539906835794351E-2</v>
      </c>
      <c r="D118" s="24">
        <f t="shared" si="16"/>
        <v>4.2508101068025161E-2</v>
      </c>
      <c r="E118" s="24">
        <f t="shared" si="16"/>
        <v>1.5721629230935313E-2</v>
      </c>
      <c r="F118" s="25">
        <f t="shared" si="16"/>
        <v>-3.3689823463165916E-2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2.4815147540583726E-2</v>
      </c>
      <c r="D119" s="24">
        <f t="shared" si="17"/>
        <v>-1.0698913357306203E-2</v>
      </c>
      <c r="E119" s="24">
        <f t="shared" si="17"/>
        <v>-1.413000753333854E-2</v>
      </c>
      <c r="F119" s="25">
        <f t="shared" si="17"/>
        <v>1.3773350061252465E-5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-2.9910875816374527E-2</v>
      </c>
      <c r="D120" s="24">
        <f t="shared" si="18"/>
        <v>-1.5566640706778601E-2</v>
      </c>
      <c r="E120" s="24">
        <f t="shared" si="18"/>
        <v>-3.5644645849587459E-2</v>
      </c>
      <c r="F120" s="25">
        <f t="shared" si="18"/>
        <v>8.112216237274103E-2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-2.9610046566918541E-2</v>
      </c>
      <c r="D121" s="24">
        <f t="shared" si="19"/>
        <v>3.9709456966064316E-2</v>
      </c>
      <c r="E121" s="24">
        <f t="shared" si="19"/>
        <v>-4.8513132621201965E-2</v>
      </c>
      <c r="F121" s="25">
        <f t="shared" si="19"/>
        <v>3.8413722222056551E-2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-3.3310588926298096E-2</v>
      </c>
      <c r="D122" s="24">
        <f t="shared" si="20"/>
        <v>2.7192286448666281E-2</v>
      </c>
      <c r="E122" s="24">
        <f t="shared" si="20"/>
        <v>-5.2564894304828469E-2</v>
      </c>
      <c r="F122" s="25">
        <f t="shared" si="20"/>
        <v>5.8683196782460867E-2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-7.7559861384687845E-3</v>
      </c>
      <c r="D123" s="24">
        <f t="shared" si="21"/>
        <v>-3.6929336749487715E-2</v>
      </c>
      <c r="E123" s="24">
        <f t="shared" si="21"/>
        <v>-9.3089485593855492E-3</v>
      </c>
      <c r="F123" s="25">
        <f t="shared" si="21"/>
        <v>5.399427144734234E-2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-4.6379162225143933E-2</v>
      </c>
      <c r="D124" s="24">
        <f t="shared" si="22"/>
        <v>0.10534792967255707</v>
      </c>
      <c r="E124" s="24">
        <f t="shared" si="22"/>
        <v>4.2077354312326787E-2</v>
      </c>
      <c r="F124" s="25">
        <f t="shared" si="22"/>
        <v>-0.10104612175973951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-6.0861262313369607E-2</v>
      </c>
      <c r="D125" s="24">
        <f t="shared" si="23"/>
        <v>-8.9468457049771688E-3</v>
      </c>
      <c r="E125" s="24">
        <f t="shared" si="23"/>
        <v>-1.3961302747574594E-2</v>
      </c>
      <c r="F125" s="25">
        <f t="shared" si="23"/>
        <v>8.3769410765921648E-2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6.7987620219167821E-2</v>
      </c>
      <c r="D126" s="24">
        <f t="shared" si="24"/>
        <v>-6.3701779651681445E-4</v>
      </c>
      <c r="E126" s="24">
        <f t="shared" si="24"/>
        <v>-9.8621541257828266E-2</v>
      </c>
      <c r="F126" s="25">
        <f t="shared" si="24"/>
        <v>3.1270938835177842E-2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-3.0310858580763211E-2</v>
      </c>
      <c r="D127" s="24">
        <f t="shared" si="25"/>
        <v>2.1569750703327284E-2</v>
      </c>
      <c r="E127" s="24">
        <f t="shared" si="25"/>
        <v>2.2112775501298032E-2</v>
      </c>
      <c r="F127" s="25">
        <f t="shared" si="25"/>
        <v>-1.3371667623861327E-2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3.929981254679149E-2</v>
      </c>
      <c r="D128" s="24">
        <f t="shared" si="26"/>
        <v>-1.4148460964225451E-2</v>
      </c>
      <c r="E128" s="24">
        <f t="shared" si="26"/>
        <v>-1.4635117948461451E-2</v>
      </c>
      <c r="F128" s="25">
        <f t="shared" si="26"/>
        <v>-1.0516233634104394E-2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1.9339498436929253E-3</v>
      </c>
      <c r="D129" s="24">
        <f t="shared" si="27"/>
        <v>4.85707561922058E-3</v>
      </c>
      <c r="E129" s="24">
        <f t="shared" si="27"/>
        <v>3.5826460599920423E-2</v>
      </c>
      <c r="F129" s="25">
        <f t="shared" si="27"/>
        <v>-4.2617486062833741E-2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1.6755553379846411E-2</v>
      </c>
      <c r="D130" s="24">
        <f t="shared" si="28"/>
        <v>-6.170414991679668E-3</v>
      </c>
      <c r="E130" s="24">
        <f t="shared" si="28"/>
        <v>2.4195421671978232E-2</v>
      </c>
      <c r="F130" s="25">
        <f t="shared" si="28"/>
        <v>-3.478056006014478E-2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1.4811752712330248E-2</v>
      </c>
      <c r="D131" s="24">
        <f t="shared" si="29"/>
        <v>4.1121979004421216E-3</v>
      </c>
      <c r="E131" s="24">
        <f t="shared" si="29"/>
        <v>-2.3862754254542283E-2</v>
      </c>
      <c r="F131" s="25">
        <f t="shared" si="29"/>
        <v>4.938803641770087E-3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-4.3579157391053336E-2</v>
      </c>
      <c r="D132" s="24">
        <f t="shared" si="30"/>
        <v>-3.0320103346292676E-2</v>
      </c>
      <c r="E132" s="24">
        <f t="shared" si="30"/>
        <v>4.4382429412944624E-2</v>
      </c>
      <c r="F132" s="25">
        <f t="shared" si="30"/>
        <v>2.9516831324401804E-2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-1.5614093556285097E-2</v>
      </c>
      <c r="D133" s="24">
        <f t="shared" si="31"/>
        <v>3.5673200203897748E-2</v>
      </c>
      <c r="E133" s="24">
        <f t="shared" si="31"/>
        <v>1.4723598317184977E-2</v>
      </c>
      <c r="F133" s="25">
        <f t="shared" si="31"/>
        <v>-3.4782704964797406E-2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9.918515853359508E-2</v>
      </c>
      <c r="D134" s="24">
        <f t="shared" si="32"/>
        <v>-1.4565626244398666E-2</v>
      </c>
      <c r="E134" s="24">
        <f t="shared" si="32"/>
        <v>-2.6939163191266852E-2</v>
      </c>
      <c r="F134" s="25">
        <f t="shared" si="32"/>
        <v>-5.7680369097929216E-2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-1.7532709620213957E-2</v>
      </c>
      <c r="D135" s="24">
        <f t="shared" si="33"/>
        <v>-1.9789555879698995E-3</v>
      </c>
      <c r="E135" s="24">
        <f t="shared" si="33"/>
        <v>-4.7965679789121335E-3</v>
      </c>
      <c r="F135" s="25">
        <f t="shared" si="33"/>
        <v>2.4308233187096143E-2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3.0692314526412634E-3</v>
      </c>
      <c r="D136" s="24">
        <f t="shared" si="34"/>
        <v>-2.0822323558056924E-2</v>
      </c>
      <c r="E136" s="24">
        <f t="shared" si="34"/>
        <v>-2.5186367667661094E-2</v>
      </c>
      <c r="F136" s="25">
        <f t="shared" si="34"/>
        <v>4.2939459773076963E-2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4.1608131746978388E-2</v>
      </c>
      <c r="D137" s="24">
        <f t="shared" si="35"/>
        <v>-1.1290528745698164E-2</v>
      </c>
      <c r="E137" s="24">
        <f t="shared" si="35"/>
        <v>2.4294834242509777E-3</v>
      </c>
      <c r="F137" s="25">
        <f t="shared" si="35"/>
        <v>-3.2747086425530897E-2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2.00682701425524E-2</v>
      </c>
      <c r="D138" s="24">
        <f t="shared" si="36"/>
        <v>-1.4411468681135117E-2</v>
      </c>
      <c r="E138" s="24">
        <f t="shared" si="36"/>
        <v>2.1797291139991737E-2</v>
      </c>
      <c r="F138" s="25">
        <f t="shared" si="36"/>
        <v>-2.7454092601408797E-2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-2.8668025944404998E-2</v>
      </c>
      <c r="D139" s="24">
        <f t="shared" si="37"/>
        <v>-3.8188827822800975E-2</v>
      </c>
      <c r="E139" s="24">
        <f t="shared" si="37"/>
        <v>0.10407697228667914</v>
      </c>
      <c r="F139" s="25">
        <f t="shared" si="37"/>
        <v>-3.7220118519472919E-2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-1.281601098103885E-2</v>
      </c>
      <c r="D140" s="24">
        <f t="shared" si="38"/>
        <v>5.1557401040574713E-2</v>
      </c>
      <c r="E140" s="24">
        <f t="shared" si="38"/>
        <v>2.7816745620662664E-2</v>
      </c>
      <c r="F140" s="25">
        <f t="shared" si="38"/>
        <v>-6.655813568019775E-2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2.4801160170106307E-2</v>
      </c>
      <c r="D141" s="24">
        <f t="shared" si="39"/>
        <v>3.1924849123916105E-2</v>
      </c>
      <c r="E141" s="24">
        <f t="shared" si="39"/>
        <v>-6.4350244464811968E-2</v>
      </c>
      <c r="F141" s="25">
        <f t="shared" si="39"/>
        <v>7.6242351707900002E-3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8.928408551360012E-3</v>
      </c>
      <c r="D142" s="24">
        <f t="shared" si="40"/>
        <v>-1.7689155379153609E-3</v>
      </c>
      <c r="E142" s="24">
        <f t="shared" si="40"/>
        <v>-1.2843772755729843E-2</v>
      </c>
      <c r="F142" s="25">
        <f t="shared" si="40"/>
        <v>5.6842797422857472E-3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-1.1532724967748181E-2</v>
      </c>
      <c r="D143" s="24">
        <f t="shared" si="41"/>
        <v>6.0549887914009448E-2</v>
      </c>
      <c r="E143" s="24">
        <f t="shared" si="41"/>
        <v>-5.3219043862117787E-2</v>
      </c>
      <c r="F143" s="25">
        <f t="shared" si="41"/>
        <v>4.2018809158569093E-3</v>
      </c>
    </row>
    <row r="144" spans="1:6" x14ac:dyDescent="0.25">
      <c r="A144" s="21"/>
      <c r="B144" s="22" t="s">
        <v>33</v>
      </c>
      <c r="C144" s="23">
        <f t="shared" ref="C144:F144" si="42">C48 -($G48*C$95/$G$95)</f>
        <v>7.3983969073820877E-3</v>
      </c>
      <c r="D144" s="24">
        <f t="shared" si="42"/>
        <v>-1.583155345009471E-2</v>
      </c>
      <c r="E144" s="24">
        <f t="shared" si="42"/>
        <v>2.8743116377482961E-2</v>
      </c>
      <c r="F144" s="25">
        <f t="shared" si="42"/>
        <v>-2.0309959834770214E-2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7.2937396639685736E-2</v>
      </c>
      <c r="D145" s="24">
        <f t="shared" si="43"/>
        <v>-6.9578911064209159E-2</v>
      </c>
      <c r="E145" s="24">
        <f t="shared" si="43"/>
        <v>2.3365983685197933E-2</v>
      </c>
      <c r="F145" s="25">
        <f t="shared" si="43"/>
        <v>-2.6724469260673955E-2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3.5425145113629486E-3</v>
      </c>
      <c r="D146" s="24">
        <f t="shared" si="44"/>
        <v>-4.8416928548243005E-2</v>
      </c>
      <c r="E146" s="24">
        <f t="shared" si="44"/>
        <v>2.5009740416363585E-2</v>
      </c>
      <c r="F146" s="25">
        <f t="shared" si="44"/>
        <v>1.9864673620516915E-2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-3.0000119806106784E-2</v>
      </c>
      <c r="D147" s="24">
        <f t="shared" si="45"/>
        <v>5.0304035458398955E-2</v>
      </c>
      <c r="E147" s="24">
        <f t="shared" si="45"/>
        <v>4.8113516449253269E-3</v>
      </c>
      <c r="F147" s="25">
        <f t="shared" si="45"/>
        <v>-2.5115267297217261E-2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-4.9517580921121518E-3</v>
      </c>
      <c r="D148" s="24">
        <f t="shared" si="46"/>
        <v>-4.2288244806838543E-2</v>
      </c>
      <c r="E148" s="24">
        <f t="shared" si="46"/>
        <v>-1.5244078960244989E-2</v>
      </c>
      <c r="F148" s="25">
        <f t="shared" si="46"/>
        <v>6.2484081859196128E-2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-7.0941505245581737E-2</v>
      </c>
      <c r="D149" s="24">
        <f t="shared" si="47"/>
        <v>-2.3753441674050996E-2</v>
      </c>
      <c r="E149" s="24">
        <f t="shared" si="47"/>
        <v>-5.0202942713293869E-2</v>
      </c>
      <c r="F149" s="25">
        <f t="shared" si="47"/>
        <v>0.14489788963292716</v>
      </c>
    </row>
    <row r="150" spans="1:6" x14ac:dyDescent="0.25">
      <c r="A150" s="21"/>
      <c r="B150" s="22" t="s">
        <v>39</v>
      </c>
      <c r="C150" s="23">
        <f t="shared" ref="C150:F150" si="48">C54 -($G54*C$95/$G$95)</f>
        <v>-1.8310357589506332E-3</v>
      </c>
      <c r="D150" s="24">
        <f t="shared" si="48"/>
        <v>-2.695999398035509E-2</v>
      </c>
      <c r="E150" s="24">
        <f t="shared" si="48"/>
        <v>-2.9292830169675793E-2</v>
      </c>
      <c r="F150" s="25">
        <f t="shared" si="48"/>
        <v>5.8083859908981905E-2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-1.9584221044662134E-2</v>
      </c>
      <c r="D151" s="24">
        <f t="shared" si="49"/>
        <v>1.5093351840747171E-2</v>
      </c>
      <c r="E151" s="24">
        <f t="shared" si="49"/>
        <v>-1.1938930953275806E-5</v>
      </c>
      <c r="F151" s="25">
        <f t="shared" si="49"/>
        <v>4.5028081348684329E-3</v>
      </c>
    </row>
    <row r="152" spans="1:6" x14ac:dyDescent="0.25">
      <c r="A152" s="21"/>
      <c r="B152" s="22" t="s">
        <v>41</v>
      </c>
      <c r="C152" s="23">
        <f t="shared" ref="C152:F152" si="50">C56 -($G56*C$95/$G$95)</f>
        <v>6.4460519339965328E-2</v>
      </c>
      <c r="D152" s="24">
        <f t="shared" si="50"/>
        <v>-5.097467723987234E-2</v>
      </c>
      <c r="E152" s="24">
        <f t="shared" si="50"/>
        <v>8.4014623854888199E-2</v>
      </c>
      <c r="F152" s="25">
        <f t="shared" si="50"/>
        <v>-9.7500465954980658E-2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-1.331062863501864E-2</v>
      </c>
      <c r="D153" s="24">
        <f t="shared" si="51"/>
        <v>5.3967732858990758E-3</v>
      </c>
      <c r="E153" s="24">
        <f t="shared" si="51"/>
        <v>-3.2600372119940685E-3</v>
      </c>
      <c r="F153" s="25">
        <f t="shared" si="51"/>
        <v>1.1173892561113757E-2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-3.5191251524857636E-2</v>
      </c>
      <c r="D154" s="24">
        <f t="shared" si="52"/>
        <v>2.6554604784615521E-2</v>
      </c>
      <c r="E154" s="24">
        <f t="shared" si="52"/>
        <v>2.9303010808345409E-2</v>
      </c>
      <c r="F154" s="25">
        <f t="shared" si="52"/>
        <v>-2.0666364068102738E-2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-2.6983553023421342E-2</v>
      </c>
      <c r="D155" s="24">
        <f t="shared" si="53"/>
        <v>2.4904356733497501E-2</v>
      </c>
      <c r="E155" s="24">
        <f t="shared" si="53"/>
        <v>-1.0765422697454063E-2</v>
      </c>
      <c r="F155" s="25">
        <f t="shared" si="53"/>
        <v>1.2844618987378348E-2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4.7255657487766001E-2</v>
      </c>
      <c r="D156" s="24">
        <f t="shared" si="54"/>
        <v>-3.4388225262265634E-2</v>
      </c>
      <c r="E156" s="24">
        <f t="shared" si="54"/>
        <v>-2.3224588058324391E-2</v>
      </c>
      <c r="F156" s="25">
        <f t="shared" si="54"/>
        <v>1.0357155832824302E-2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3.9447610493133695E-2</v>
      </c>
      <c r="D157" s="24">
        <f t="shared" si="55"/>
        <v>-6.8080510004891959E-2</v>
      </c>
      <c r="E157" s="24">
        <f t="shared" si="55"/>
        <v>-2.9362147562630281E-2</v>
      </c>
      <c r="F157" s="25">
        <f t="shared" si="55"/>
        <v>5.7995047074388933E-2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-2.5897640774638214E-3</v>
      </c>
      <c r="D158" s="24">
        <f t="shared" si="56"/>
        <v>-2.0218866287896459E-3</v>
      </c>
      <c r="E158" s="24">
        <f t="shared" si="56"/>
        <v>1.7036707045386221E-2</v>
      </c>
      <c r="F158" s="25">
        <f t="shared" si="56"/>
        <v>-1.2425056339132642E-2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-4.3502111804015531E-2</v>
      </c>
      <c r="D159" s="24">
        <f t="shared" si="57"/>
        <v>-1.790465256473589E-2</v>
      </c>
      <c r="E159" s="24">
        <f t="shared" si="57"/>
        <v>3.3189136158855742E-2</v>
      </c>
      <c r="F159" s="25">
        <f t="shared" si="57"/>
        <v>2.8217628209896095E-2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2.0118478322359468E-2</v>
      </c>
      <c r="D160" s="24">
        <f t="shared" si="58"/>
        <v>-2.0700230879339199E-2</v>
      </c>
      <c r="E160" s="24">
        <f t="shared" si="58"/>
        <v>2.9959055694434578E-3</v>
      </c>
      <c r="F160" s="25">
        <f t="shared" si="58"/>
        <v>-2.4141530124634214E-3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1.9307380363692159E-2</v>
      </c>
      <c r="D161" s="24">
        <f t="shared" si="59"/>
        <v>-2.9503558489452769E-3</v>
      </c>
      <c r="E161" s="24">
        <f t="shared" si="59"/>
        <v>-3.4749293802138079E-2</v>
      </c>
      <c r="F161" s="25">
        <f t="shared" si="59"/>
        <v>1.8392269287391405E-2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-3.4926016797344667E-2</v>
      </c>
      <c r="D162" s="24">
        <f t="shared" si="60"/>
        <v>4.1090966403751733E-2</v>
      </c>
      <c r="E162" s="24">
        <f t="shared" si="60"/>
        <v>-1.9779611713952705E-2</v>
      </c>
      <c r="F162" s="25">
        <f t="shared" si="60"/>
        <v>1.3614662107546083E-2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8.79717687559467E-3</v>
      </c>
      <c r="D163" s="24">
        <f t="shared" si="61"/>
        <v>-2.3607290294020811E-2</v>
      </c>
      <c r="E163" s="24">
        <f t="shared" si="61"/>
        <v>-1.9222311032608047E-2</v>
      </c>
      <c r="F163" s="25">
        <f t="shared" si="61"/>
        <v>3.4032424451034465E-2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-1.3714491761605205E-2</v>
      </c>
      <c r="D164" s="24">
        <f t="shared" si="62"/>
        <v>4.1412857814190601E-2</v>
      </c>
      <c r="E164" s="24">
        <f t="shared" si="62"/>
        <v>-3.7857976375944694E-2</v>
      </c>
      <c r="F164" s="25">
        <f t="shared" si="62"/>
        <v>1.0159610323359602E-2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-1.3652134905559804E-2</v>
      </c>
      <c r="D165" s="24">
        <f t="shared" si="63"/>
        <v>7.4046284612325375E-2</v>
      </c>
      <c r="E165" s="24">
        <f t="shared" si="63"/>
        <v>-3.6851158877984264E-2</v>
      </c>
      <c r="F165" s="25">
        <f t="shared" si="63"/>
        <v>-2.3542990828780891E-2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1.7561638421859566E-2</v>
      </c>
      <c r="D166" s="24">
        <f t="shared" si="64"/>
        <v>-1.385888901596688E-2</v>
      </c>
      <c r="E166" s="24">
        <f t="shared" si="64"/>
        <v>2.5277079638310246E-2</v>
      </c>
      <c r="F166" s="25">
        <f t="shared" si="64"/>
        <v>-2.8979829044202626E-2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-3.7975432683865593E-2</v>
      </c>
      <c r="D167" s="24">
        <f t="shared" si="65"/>
        <v>8.4437938871823937E-2</v>
      </c>
      <c r="E167" s="24">
        <f t="shared" si="65"/>
        <v>3.336810617412872E-2</v>
      </c>
      <c r="F167" s="25">
        <f t="shared" si="65"/>
        <v>-7.9830612362086842E-2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1.6986765359253697E-3</v>
      </c>
      <c r="D168" s="24">
        <f t="shared" si="66"/>
        <v>-4.9052027555697153E-3</v>
      </c>
      <c r="E168" s="24">
        <f t="shared" si="66"/>
        <v>3.1417818757313754E-2</v>
      </c>
      <c r="F168" s="25">
        <f t="shared" si="66"/>
        <v>-2.8211292537668908E-2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-4.7422932345813545E-2</v>
      </c>
      <c r="D169" s="24">
        <f t="shared" si="67"/>
        <v>-3.5917781183272546E-3</v>
      </c>
      <c r="E169" s="24">
        <f t="shared" si="67"/>
        <v>2.551264719425933E-2</v>
      </c>
      <c r="F169" s="25">
        <f t="shared" si="67"/>
        <v>2.5502063269881664E-2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3.5584583846053564E-2</v>
      </c>
      <c r="D170" s="24">
        <f t="shared" si="68"/>
        <v>-5.283267049218765E-2</v>
      </c>
      <c r="E170" s="24">
        <f t="shared" si="68"/>
        <v>6.777533144799841E-2</v>
      </c>
      <c r="F170" s="25">
        <f t="shared" si="68"/>
        <v>-5.0527244801863547E-2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1.4450533201659149E-2</v>
      </c>
      <c r="D171" s="24">
        <f t="shared" si="69"/>
        <v>-2.7941590446492859E-2</v>
      </c>
      <c r="E171" s="24">
        <f t="shared" si="69"/>
        <v>7.1268311018005126E-3</v>
      </c>
      <c r="F171" s="25">
        <f t="shared" si="69"/>
        <v>6.3642261430336688E-3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4.6065822304722337E-2</v>
      </c>
      <c r="D172" s="24">
        <f t="shared" si="70"/>
        <v>-1.7154909981140776E-2</v>
      </c>
      <c r="E172" s="24">
        <f t="shared" si="70"/>
        <v>-5.0365064552074845E-2</v>
      </c>
      <c r="F172" s="25">
        <f t="shared" si="70"/>
        <v>2.145415222849395E-2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-1.3983159285623381E-2</v>
      </c>
      <c r="D173" s="24">
        <f t="shared" si="71"/>
        <v>3.038134160243644E-2</v>
      </c>
      <c r="E173" s="24">
        <f t="shared" si="71"/>
        <v>-1.4922122814005567E-2</v>
      </c>
      <c r="F173" s="25">
        <f t="shared" si="71"/>
        <v>-1.4760595028068813E-3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5.4524465095012742E-4</v>
      </c>
      <c r="D174" s="24">
        <f t="shared" si="72"/>
        <v>-3.3506396984301676E-2</v>
      </c>
      <c r="E174" s="24">
        <f t="shared" si="72"/>
        <v>1.947557443639919E-3</v>
      </c>
      <c r="F174" s="25">
        <f t="shared" si="72"/>
        <v>3.1013594889711948E-2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5.9902186537248991E-3</v>
      </c>
      <c r="D175" s="24">
        <f t="shared" si="73"/>
        <v>-7.0184654575153327E-3</v>
      </c>
      <c r="E175" s="24">
        <f t="shared" si="73"/>
        <v>-8.8325883204149191E-3</v>
      </c>
      <c r="F175" s="25">
        <f t="shared" si="73"/>
        <v>9.86083512420588E-3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-2.482784420727191E-3</v>
      </c>
      <c r="D176" s="24">
        <f t="shared" si="74"/>
        <v>-3.5827725966818519E-2</v>
      </c>
      <c r="E176" s="24">
        <f t="shared" si="74"/>
        <v>4.3641499591207333E-2</v>
      </c>
      <c r="F176" s="25">
        <f t="shared" si="74"/>
        <v>-5.3309892036612905E-3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-2.1014803937733473E-2</v>
      </c>
      <c r="D177" s="24">
        <f t="shared" si="75"/>
        <v>-4.1796304082973856E-3</v>
      </c>
      <c r="E177" s="24">
        <f t="shared" si="75"/>
        <v>-9.1680783061793281E-3</v>
      </c>
      <c r="F177" s="25">
        <f t="shared" si="75"/>
        <v>3.4362512652210492E-2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-4.47665318554724E-2</v>
      </c>
      <c r="D178" s="24">
        <f t="shared" si="76"/>
        <v>2.2480725714439515E-3</v>
      </c>
      <c r="E178" s="24">
        <f t="shared" si="76"/>
        <v>-1.5328476768505045E-2</v>
      </c>
      <c r="F178" s="25">
        <f t="shared" si="76"/>
        <v>5.7846936052533701E-2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1.3971918565757635E-2</v>
      </c>
      <c r="D179" s="24">
        <f t="shared" si="77"/>
        <v>-2.4716945668341872E-2</v>
      </c>
      <c r="E179" s="24">
        <f t="shared" si="77"/>
        <v>1.0435663225596248E-2</v>
      </c>
      <c r="F179" s="25">
        <f t="shared" si="77"/>
        <v>3.0936387698821122E-4</v>
      </c>
    </row>
    <row r="180" spans="1:6" x14ac:dyDescent="0.25">
      <c r="A180" s="21"/>
      <c r="B180" s="22" t="s">
        <v>90</v>
      </c>
      <c r="C180" s="23">
        <f t="shared" ref="C180:F180" si="78">C84 -($G84*C$95/$G$95)</f>
        <v>-5.6188870281054834E-2</v>
      </c>
      <c r="D180" s="24">
        <f t="shared" si="78"/>
        <v>4.2820902721748544E-3</v>
      </c>
      <c r="E180" s="24">
        <f t="shared" si="78"/>
        <v>2.1040227415847865E-2</v>
      </c>
      <c r="F180" s="25">
        <f t="shared" si="78"/>
        <v>3.0866552593032337E-2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6.4823319357429493E-3</v>
      </c>
      <c r="D181" s="24">
        <f t="shared" si="79"/>
        <v>1.834710933601473E-2</v>
      </c>
      <c r="E181" s="24">
        <f t="shared" si="79"/>
        <v>-1.4582022869532738E-2</v>
      </c>
      <c r="F181" s="25">
        <f t="shared" si="79"/>
        <v>-1.0247418402224845E-2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-3.8393961153039197E-2</v>
      </c>
      <c r="D182" s="24">
        <f t="shared" si="80"/>
        <v>6.5314276257735532E-2</v>
      </c>
      <c r="E182" s="24">
        <f t="shared" si="80"/>
        <v>3.5784320349383142E-2</v>
      </c>
      <c r="F182" s="25">
        <f t="shared" si="80"/>
        <v>-6.2704635454079158E-2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1.6080718933353388E-2</v>
      </c>
      <c r="D183" s="24">
        <f t="shared" si="81"/>
        <v>9.1233485062497982E-2</v>
      </c>
      <c r="E183" s="24">
        <f t="shared" si="81"/>
        <v>-3.5641184003067178E-2</v>
      </c>
      <c r="F183" s="25">
        <f t="shared" si="81"/>
        <v>-7.1673019992783638E-2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3.4893404635319147E-2</v>
      </c>
      <c r="D184" s="24">
        <f t="shared" si="82"/>
        <v>-2.5967134572925321E-2</v>
      </c>
      <c r="E184" s="24">
        <f t="shared" si="82"/>
        <v>2.7811987731634236E-2</v>
      </c>
      <c r="F184" s="25">
        <f t="shared" si="82"/>
        <v>-3.6738257794027396E-2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2.5773051415904413E-2</v>
      </c>
      <c r="D185" s="24">
        <f t="shared" si="83"/>
        <v>-1.6570858778340941E-2</v>
      </c>
      <c r="E185" s="24">
        <f t="shared" si="83"/>
        <v>-1.6411538336912224E-2</v>
      </c>
      <c r="F185" s="25">
        <f t="shared" si="83"/>
        <v>7.2093456993491678E-3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3.0001779821121538E-2</v>
      </c>
      <c r="D186" s="24">
        <f t="shared" si="84"/>
        <v>-5.6175180444440753E-3</v>
      </c>
      <c r="E186" s="24">
        <f t="shared" si="84"/>
        <v>2.838942694298463E-3</v>
      </c>
      <c r="F186" s="25">
        <f t="shared" si="84"/>
        <v>-2.7223204470975704E-2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-1.7282312908902309E-2</v>
      </c>
      <c r="D187" s="24">
        <f t="shared" si="85"/>
        <v>-2.5684058435840318E-2</v>
      </c>
      <c r="E187" s="24">
        <f t="shared" si="85"/>
        <v>2.9147880088160494E-2</v>
      </c>
      <c r="F187" s="25">
        <f t="shared" si="85"/>
        <v>1.3818491256582688E-2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1.849793984360576E-2</v>
      </c>
      <c r="D188" s="24">
        <f t="shared" si="86"/>
        <v>2.122331217022233E-2</v>
      </c>
      <c r="E188" s="24">
        <f t="shared" si="86"/>
        <v>2.9652214698978052E-2</v>
      </c>
      <c r="F188" s="25">
        <f t="shared" si="86"/>
        <v>-6.9373466712805532E-2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6.7482878112598566E-3</v>
      </c>
      <c r="D189" s="24">
        <f t="shared" si="87"/>
        <v>2.1486818079737846E-3</v>
      </c>
      <c r="E189" s="24">
        <f t="shared" si="87"/>
        <v>8.2881184982890876E-3</v>
      </c>
      <c r="F189" s="25">
        <f t="shared" si="87"/>
        <v>-1.7185088117522174E-2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4.0477339162874965E-2</v>
      </c>
      <c r="D190" s="29">
        <f t="shared" si="88"/>
        <v>1.2079382594504529E-3</v>
      </c>
      <c r="E190" s="29">
        <f t="shared" si="88"/>
        <v>-4.4646875900969385E-2</v>
      </c>
      <c r="F190" s="30">
        <f t="shared" si="88"/>
        <v>2.9615984786444671E-3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2024-12-10T21:27:47Z</dcterms:created>
  <dcterms:modified xsi:type="dcterms:W3CDTF">2024-12-10T21:27:53Z</dcterms:modified>
</cp:coreProperties>
</file>