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OUTPUT\"/>
    </mc:Choice>
  </mc:AlternateContent>
  <xr:revisionPtr revIDLastSave="0" documentId="13_ncr:1_{CCA1AD6A-0297-4558-B018-A0588E8CA385}" xr6:coauthVersionLast="47" xr6:coauthVersionMax="47" xr10:uidLastSave="{00000000-0000-0000-0000-000000000000}"/>
  <bookViews>
    <workbookView xWindow="-120" yWindow="-120" windowWidth="29040" windowHeight="15720" xr2:uid="{ABD4B62E-BAD6-4A2D-B789-7CC7D912208A}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0" i="8" l="1"/>
  <c r="F190" i="8"/>
  <c r="E190" i="8"/>
  <c r="D190" i="8"/>
  <c r="C190" i="8"/>
  <c r="G189" i="8"/>
  <c r="F189" i="8"/>
  <c r="E189" i="8"/>
  <c r="D189" i="8"/>
  <c r="C189" i="8"/>
  <c r="G188" i="8"/>
  <c r="F188" i="8"/>
  <c r="E188" i="8"/>
  <c r="D188" i="8"/>
  <c r="C188" i="8"/>
  <c r="G187" i="8"/>
  <c r="F187" i="8"/>
  <c r="E187" i="8"/>
  <c r="D187" i="8"/>
  <c r="C187" i="8"/>
  <c r="G186" i="8"/>
  <c r="F186" i="8"/>
  <c r="E186" i="8"/>
  <c r="D186" i="8"/>
  <c r="C186" i="8"/>
  <c r="G185" i="8"/>
  <c r="F185" i="8"/>
  <c r="E185" i="8"/>
  <c r="D185" i="8"/>
  <c r="C185" i="8"/>
  <c r="G184" i="8"/>
  <c r="F184" i="8"/>
  <c r="E184" i="8"/>
  <c r="D184" i="8"/>
  <c r="C184" i="8"/>
  <c r="G183" i="8"/>
  <c r="F183" i="8"/>
  <c r="E183" i="8"/>
  <c r="D183" i="8"/>
  <c r="C183" i="8"/>
  <c r="G182" i="8"/>
  <c r="F182" i="8"/>
  <c r="E182" i="8"/>
  <c r="D182" i="8"/>
  <c r="C182" i="8"/>
  <c r="G181" i="8"/>
  <c r="F181" i="8"/>
  <c r="E181" i="8"/>
  <c r="D181" i="8"/>
  <c r="C181" i="8"/>
  <c r="G180" i="8"/>
  <c r="F180" i="8"/>
  <c r="E180" i="8"/>
  <c r="D180" i="8"/>
  <c r="C180" i="8"/>
  <c r="G179" i="8"/>
  <c r="F179" i="8"/>
  <c r="E179" i="8"/>
  <c r="D179" i="8"/>
  <c r="C179" i="8"/>
  <c r="G178" i="8"/>
  <c r="F178" i="8"/>
  <c r="E178" i="8"/>
  <c r="D178" i="8"/>
  <c r="C178" i="8"/>
  <c r="G177" i="8"/>
  <c r="F177" i="8"/>
  <c r="E177" i="8"/>
  <c r="D177" i="8"/>
  <c r="C177" i="8"/>
  <c r="G176" i="8"/>
  <c r="F176" i="8"/>
  <c r="E176" i="8"/>
  <c r="D176" i="8"/>
  <c r="C176" i="8"/>
  <c r="G175" i="8"/>
  <c r="F175" i="8"/>
  <c r="E175" i="8"/>
  <c r="D175" i="8"/>
  <c r="C175" i="8"/>
  <c r="G174" i="8"/>
  <c r="F174" i="8"/>
  <c r="E174" i="8"/>
  <c r="D174" i="8"/>
  <c r="C174" i="8"/>
  <c r="G173" i="8"/>
  <c r="F173" i="8"/>
  <c r="E173" i="8"/>
  <c r="D173" i="8"/>
  <c r="C173" i="8"/>
  <c r="G172" i="8"/>
  <c r="F172" i="8"/>
  <c r="E172" i="8"/>
  <c r="D172" i="8"/>
  <c r="C172" i="8"/>
  <c r="G171" i="8"/>
  <c r="F171" i="8"/>
  <c r="E171" i="8"/>
  <c r="D171" i="8"/>
  <c r="C171" i="8"/>
  <c r="G170" i="8"/>
  <c r="F170" i="8"/>
  <c r="E170" i="8"/>
  <c r="D170" i="8"/>
  <c r="C170" i="8"/>
  <c r="G169" i="8"/>
  <c r="F169" i="8"/>
  <c r="E169" i="8"/>
  <c r="D169" i="8"/>
  <c r="C169" i="8"/>
  <c r="G168" i="8"/>
  <c r="F168" i="8"/>
  <c r="E168" i="8"/>
  <c r="D168" i="8"/>
  <c r="C168" i="8"/>
  <c r="G167" i="8"/>
  <c r="F167" i="8"/>
  <c r="E167" i="8"/>
  <c r="D167" i="8"/>
  <c r="C167" i="8"/>
  <c r="G166" i="8"/>
  <c r="F166" i="8"/>
  <c r="E166" i="8"/>
  <c r="D166" i="8"/>
  <c r="C166" i="8"/>
  <c r="G165" i="8"/>
  <c r="F165" i="8"/>
  <c r="E165" i="8"/>
  <c r="D165" i="8"/>
  <c r="C165" i="8"/>
  <c r="G164" i="8"/>
  <c r="F164" i="8"/>
  <c r="E164" i="8"/>
  <c r="D164" i="8"/>
  <c r="C164" i="8"/>
  <c r="G163" i="8"/>
  <c r="F163" i="8"/>
  <c r="E163" i="8"/>
  <c r="D163" i="8"/>
  <c r="C163" i="8"/>
  <c r="G162" i="8"/>
  <c r="F162" i="8"/>
  <c r="E162" i="8"/>
  <c r="D162" i="8"/>
  <c r="C162" i="8"/>
  <c r="G161" i="8"/>
  <c r="F161" i="8"/>
  <c r="E161" i="8"/>
  <c r="D161" i="8"/>
  <c r="C161" i="8"/>
  <c r="G160" i="8"/>
  <c r="F160" i="8"/>
  <c r="E160" i="8"/>
  <c r="D160" i="8"/>
  <c r="C160" i="8"/>
  <c r="G159" i="8"/>
  <c r="F159" i="8"/>
  <c r="E159" i="8"/>
  <c r="D159" i="8"/>
  <c r="C159" i="8"/>
  <c r="G158" i="8"/>
  <c r="F158" i="8"/>
  <c r="E158" i="8"/>
  <c r="D158" i="8"/>
  <c r="C158" i="8"/>
  <c r="G157" i="8"/>
  <c r="F157" i="8"/>
  <c r="E157" i="8"/>
  <c r="D157" i="8"/>
  <c r="C157" i="8"/>
  <c r="G156" i="8"/>
  <c r="F156" i="8"/>
  <c r="E156" i="8"/>
  <c r="D156" i="8"/>
  <c r="C156" i="8"/>
  <c r="G155" i="8"/>
  <c r="F155" i="8"/>
  <c r="E155" i="8"/>
  <c r="D155" i="8"/>
  <c r="C155" i="8"/>
  <c r="G154" i="8"/>
  <c r="F154" i="8"/>
  <c r="E154" i="8"/>
  <c r="D154" i="8"/>
  <c r="C154" i="8"/>
  <c r="G153" i="8"/>
  <c r="F153" i="8"/>
  <c r="E153" i="8"/>
  <c r="D153" i="8"/>
  <c r="C153" i="8"/>
  <c r="G152" i="8"/>
  <c r="F152" i="8"/>
  <c r="E152" i="8"/>
  <c r="D152" i="8"/>
  <c r="C152" i="8"/>
  <c r="G151" i="8"/>
  <c r="F151" i="8"/>
  <c r="E151" i="8"/>
  <c r="D151" i="8"/>
  <c r="C151" i="8"/>
  <c r="G150" i="8"/>
  <c r="F150" i="8"/>
  <c r="E150" i="8"/>
  <c r="D150" i="8"/>
  <c r="C150" i="8"/>
  <c r="G149" i="8"/>
  <c r="F149" i="8"/>
  <c r="E149" i="8"/>
  <c r="D149" i="8"/>
  <c r="C149" i="8"/>
  <c r="G148" i="8"/>
  <c r="F148" i="8"/>
  <c r="E148" i="8"/>
  <c r="D148" i="8"/>
  <c r="C148" i="8"/>
  <c r="G147" i="8"/>
  <c r="F147" i="8"/>
  <c r="E147" i="8"/>
  <c r="D147" i="8"/>
  <c r="C147" i="8"/>
  <c r="G146" i="8"/>
  <c r="F146" i="8"/>
  <c r="E146" i="8"/>
  <c r="D146" i="8"/>
  <c r="C146" i="8"/>
  <c r="G145" i="8"/>
  <c r="F145" i="8"/>
  <c r="E145" i="8"/>
  <c r="D145" i="8"/>
  <c r="C145" i="8"/>
  <c r="G144" i="8"/>
  <c r="F144" i="8"/>
  <c r="E144" i="8"/>
  <c r="D144" i="8"/>
  <c r="C144" i="8"/>
  <c r="G143" i="8"/>
  <c r="F143" i="8"/>
  <c r="E143" i="8"/>
  <c r="D143" i="8"/>
  <c r="C143" i="8"/>
  <c r="G142" i="8"/>
  <c r="F142" i="8"/>
  <c r="E142" i="8"/>
  <c r="D142" i="8"/>
  <c r="C142" i="8"/>
  <c r="G141" i="8"/>
  <c r="F141" i="8"/>
  <c r="E141" i="8"/>
  <c r="D141" i="8"/>
  <c r="C141" i="8"/>
  <c r="G140" i="8"/>
  <c r="F140" i="8"/>
  <c r="E140" i="8"/>
  <c r="D140" i="8"/>
  <c r="C140" i="8"/>
  <c r="G139" i="8"/>
  <c r="F139" i="8"/>
  <c r="E139" i="8"/>
  <c r="D139" i="8"/>
  <c r="C139" i="8"/>
  <c r="G138" i="8"/>
  <c r="F138" i="8"/>
  <c r="E138" i="8"/>
  <c r="D138" i="8"/>
  <c r="C138" i="8"/>
  <c r="G137" i="8"/>
  <c r="F137" i="8"/>
  <c r="E137" i="8"/>
  <c r="D137" i="8"/>
  <c r="C137" i="8"/>
  <c r="G136" i="8"/>
  <c r="F136" i="8"/>
  <c r="E136" i="8"/>
  <c r="D136" i="8"/>
  <c r="C136" i="8"/>
  <c r="G135" i="8"/>
  <c r="F135" i="8"/>
  <c r="E135" i="8"/>
  <c r="D135" i="8"/>
  <c r="C135" i="8"/>
  <c r="G134" i="8"/>
  <c r="F134" i="8"/>
  <c r="E134" i="8"/>
  <c r="D134" i="8"/>
  <c r="C134" i="8"/>
  <c r="G133" i="8"/>
  <c r="F133" i="8"/>
  <c r="E133" i="8"/>
  <c r="D133" i="8"/>
  <c r="C133" i="8"/>
  <c r="G132" i="8"/>
  <c r="F132" i="8"/>
  <c r="E132" i="8"/>
  <c r="D132" i="8"/>
  <c r="C132" i="8"/>
  <c r="G131" i="8"/>
  <c r="F131" i="8"/>
  <c r="E131" i="8"/>
  <c r="D131" i="8"/>
  <c r="C131" i="8"/>
  <c r="G130" i="8"/>
  <c r="F130" i="8"/>
  <c r="E130" i="8"/>
  <c r="D130" i="8"/>
  <c r="C130" i="8"/>
  <c r="G129" i="8"/>
  <c r="F129" i="8"/>
  <c r="E129" i="8"/>
  <c r="D129" i="8"/>
  <c r="C129" i="8"/>
  <c r="G128" i="8"/>
  <c r="F128" i="8"/>
  <c r="E128" i="8"/>
  <c r="D128" i="8"/>
  <c r="C128" i="8"/>
  <c r="G127" i="8"/>
  <c r="F127" i="8"/>
  <c r="E127" i="8"/>
  <c r="D127" i="8"/>
  <c r="C127" i="8"/>
  <c r="G126" i="8"/>
  <c r="F126" i="8"/>
  <c r="E126" i="8"/>
  <c r="D126" i="8"/>
  <c r="C126" i="8"/>
  <c r="G125" i="8"/>
  <c r="F125" i="8"/>
  <c r="E125" i="8"/>
  <c r="D125" i="8"/>
  <c r="C125" i="8"/>
  <c r="G124" i="8"/>
  <c r="F124" i="8"/>
  <c r="E124" i="8"/>
  <c r="D124" i="8"/>
  <c r="C124" i="8"/>
  <c r="G123" i="8"/>
  <c r="F123" i="8"/>
  <c r="E123" i="8"/>
  <c r="D123" i="8"/>
  <c r="C123" i="8"/>
  <c r="G122" i="8"/>
  <c r="F122" i="8"/>
  <c r="E122" i="8"/>
  <c r="D122" i="8"/>
  <c r="C122" i="8"/>
  <c r="G121" i="8"/>
  <c r="F121" i="8"/>
  <c r="E121" i="8"/>
  <c r="D121" i="8"/>
  <c r="C121" i="8"/>
  <c r="G120" i="8"/>
  <c r="F120" i="8"/>
  <c r="E120" i="8"/>
  <c r="D120" i="8"/>
  <c r="C120" i="8"/>
  <c r="G119" i="8"/>
  <c r="F119" i="8"/>
  <c r="E119" i="8"/>
  <c r="D119" i="8"/>
  <c r="C119" i="8"/>
  <c r="G118" i="8"/>
  <c r="F118" i="8"/>
  <c r="E118" i="8"/>
  <c r="D118" i="8"/>
  <c r="C118" i="8"/>
  <c r="G117" i="8"/>
  <c r="F117" i="8"/>
  <c r="E117" i="8"/>
  <c r="D117" i="8"/>
  <c r="C117" i="8"/>
  <c r="G116" i="8"/>
  <c r="F116" i="8"/>
  <c r="E116" i="8"/>
  <c r="D116" i="8"/>
  <c r="C116" i="8"/>
  <c r="G115" i="8"/>
  <c r="F115" i="8"/>
  <c r="E115" i="8"/>
  <c r="D115" i="8"/>
  <c r="C115" i="8"/>
  <c r="G114" i="8"/>
  <c r="F114" i="8"/>
  <c r="E114" i="8"/>
  <c r="D114" i="8"/>
  <c r="C114" i="8"/>
  <c r="G113" i="8"/>
  <c r="F113" i="8"/>
  <c r="E113" i="8"/>
  <c r="D113" i="8"/>
  <c r="C113" i="8"/>
  <c r="G112" i="8"/>
  <c r="F112" i="8"/>
  <c r="E112" i="8"/>
  <c r="D112" i="8"/>
  <c r="C112" i="8"/>
  <c r="G111" i="8"/>
  <c r="F111" i="8"/>
  <c r="E111" i="8"/>
  <c r="D111" i="8"/>
  <c r="C111" i="8"/>
  <c r="G110" i="8"/>
  <c r="F110" i="8"/>
  <c r="E110" i="8"/>
  <c r="D110" i="8"/>
  <c r="C110" i="8"/>
  <c r="G109" i="8"/>
  <c r="F109" i="8"/>
  <c r="E109" i="8"/>
  <c r="D109" i="8"/>
  <c r="C109" i="8"/>
  <c r="G108" i="8"/>
  <c r="F108" i="8"/>
  <c r="E108" i="8"/>
  <c r="D108" i="8"/>
  <c r="C108" i="8"/>
  <c r="G107" i="8"/>
  <c r="F107" i="8"/>
  <c r="E107" i="8"/>
  <c r="D107" i="8"/>
  <c r="C107" i="8"/>
  <c r="G106" i="8"/>
  <c r="F106" i="8"/>
  <c r="E106" i="8"/>
  <c r="D106" i="8"/>
  <c r="C106" i="8"/>
  <c r="G105" i="8"/>
  <c r="F105" i="8"/>
  <c r="E105" i="8"/>
  <c r="D105" i="8"/>
  <c r="C105" i="8"/>
  <c r="G104" i="8"/>
  <c r="F104" i="8"/>
  <c r="E104" i="8"/>
  <c r="D104" i="8"/>
  <c r="C104" i="8"/>
  <c r="G103" i="8"/>
  <c r="F103" i="8"/>
  <c r="E103" i="8"/>
  <c r="D103" i="8"/>
  <c r="C103" i="8"/>
  <c r="G102" i="8"/>
  <c r="F102" i="8"/>
  <c r="E102" i="8"/>
  <c r="D102" i="8"/>
  <c r="C102" i="8"/>
  <c r="H95" i="8"/>
  <c r="G95" i="8"/>
  <c r="F95" i="8"/>
  <c r="E95" i="8"/>
  <c r="D95" i="8"/>
  <c r="C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4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9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G46" i="7"/>
  <c r="F46" i="7"/>
  <c r="E46" i="7"/>
  <c r="D46" i="7"/>
  <c r="C46" i="7"/>
  <c r="G45" i="7"/>
  <c r="F45" i="7"/>
  <c r="E45" i="7"/>
  <c r="D45" i="7"/>
  <c r="C45" i="7"/>
  <c r="G44" i="7"/>
  <c r="F44" i="7"/>
  <c r="E44" i="7"/>
  <c r="D44" i="7"/>
  <c r="C44" i="7"/>
  <c r="G43" i="7"/>
  <c r="F43" i="7"/>
  <c r="E43" i="7"/>
  <c r="D43" i="7"/>
  <c r="C43" i="7"/>
  <c r="G42" i="7"/>
  <c r="F42" i="7"/>
  <c r="E42" i="7"/>
  <c r="D42" i="7"/>
  <c r="C42" i="7"/>
  <c r="G41" i="7"/>
  <c r="F41" i="7"/>
  <c r="E41" i="7"/>
  <c r="D41" i="7"/>
  <c r="C41" i="7"/>
  <c r="G40" i="7"/>
  <c r="F40" i="7"/>
  <c r="E40" i="7"/>
  <c r="D40" i="7"/>
  <c r="C40" i="7"/>
  <c r="G39" i="7"/>
  <c r="F39" i="7"/>
  <c r="E39" i="7"/>
  <c r="D39" i="7"/>
  <c r="C39" i="7"/>
  <c r="G38" i="7"/>
  <c r="F38" i="7"/>
  <c r="E38" i="7"/>
  <c r="D38" i="7"/>
  <c r="C38" i="7"/>
  <c r="G37" i="7"/>
  <c r="F37" i="7"/>
  <c r="E37" i="7"/>
  <c r="D37" i="7"/>
  <c r="C37" i="7"/>
  <c r="G36" i="7"/>
  <c r="F36" i="7"/>
  <c r="E36" i="7"/>
  <c r="D36" i="7"/>
  <c r="C36" i="7"/>
  <c r="G35" i="7"/>
  <c r="F35" i="7"/>
  <c r="E35" i="7"/>
  <c r="D35" i="7"/>
  <c r="C35" i="7"/>
  <c r="G34" i="7"/>
  <c r="F34" i="7"/>
  <c r="E34" i="7"/>
  <c r="D34" i="7"/>
  <c r="C34" i="7"/>
  <c r="G33" i="7"/>
  <c r="F33" i="7"/>
  <c r="E33" i="7"/>
  <c r="D33" i="7"/>
  <c r="C33" i="7"/>
  <c r="G32" i="7"/>
  <c r="F32" i="7"/>
  <c r="E32" i="7"/>
  <c r="D32" i="7"/>
  <c r="C32" i="7"/>
  <c r="G31" i="7"/>
  <c r="F31" i="7"/>
  <c r="E31" i="7"/>
  <c r="D31" i="7"/>
  <c r="C31" i="7"/>
  <c r="G30" i="7"/>
  <c r="F30" i="7"/>
  <c r="E30" i="7"/>
  <c r="D30" i="7"/>
  <c r="C30" i="7"/>
  <c r="H23" i="7"/>
  <c r="G23" i="7"/>
  <c r="F23" i="7"/>
  <c r="E23" i="7"/>
  <c r="D23" i="7"/>
  <c r="C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" i="7"/>
  <c r="H8" i="7"/>
  <c r="H7" i="7"/>
  <c r="H6" i="7"/>
  <c r="G48" i="6"/>
  <c r="F48" i="6"/>
  <c r="E48" i="6"/>
  <c r="D48" i="6"/>
  <c r="C48" i="6"/>
  <c r="G47" i="6"/>
  <c r="F47" i="6"/>
  <c r="E47" i="6"/>
  <c r="D47" i="6"/>
  <c r="C47" i="6"/>
  <c r="G46" i="6"/>
  <c r="F46" i="6"/>
  <c r="E46" i="6"/>
  <c r="D46" i="6"/>
  <c r="C46" i="6"/>
  <c r="G45" i="6"/>
  <c r="F45" i="6"/>
  <c r="E45" i="6"/>
  <c r="D45" i="6"/>
  <c r="C45" i="6"/>
  <c r="G44" i="6"/>
  <c r="F44" i="6"/>
  <c r="E44" i="6"/>
  <c r="D44" i="6"/>
  <c r="C44" i="6"/>
  <c r="G43" i="6"/>
  <c r="F43" i="6"/>
  <c r="E43" i="6"/>
  <c r="D43" i="6"/>
  <c r="C43" i="6"/>
  <c r="G42" i="6"/>
  <c r="F42" i="6"/>
  <c r="E42" i="6"/>
  <c r="D42" i="6"/>
  <c r="C42" i="6"/>
  <c r="G41" i="6"/>
  <c r="F41" i="6"/>
  <c r="E41" i="6"/>
  <c r="D41" i="6"/>
  <c r="C41" i="6"/>
  <c r="G40" i="6"/>
  <c r="F40" i="6"/>
  <c r="E40" i="6"/>
  <c r="D40" i="6"/>
  <c r="C40" i="6"/>
  <c r="G39" i="6"/>
  <c r="F39" i="6"/>
  <c r="E39" i="6"/>
  <c r="D39" i="6"/>
  <c r="C39" i="6"/>
  <c r="G38" i="6"/>
  <c r="F38" i="6"/>
  <c r="E38" i="6"/>
  <c r="D38" i="6"/>
  <c r="C38" i="6"/>
  <c r="G37" i="6"/>
  <c r="F37" i="6"/>
  <c r="E37" i="6"/>
  <c r="D37" i="6"/>
  <c r="C37" i="6"/>
  <c r="G36" i="6"/>
  <c r="F36" i="6"/>
  <c r="E36" i="6"/>
  <c r="D36" i="6"/>
  <c r="C36" i="6"/>
  <c r="G35" i="6"/>
  <c r="F35" i="6"/>
  <c r="E35" i="6"/>
  <c r="D35" i="6"/>
  <c r="C35" i="6"/>
  <c r="G34" i="6"/>
  <c r="F34" i="6"/>
  <c r="E34" i="6"/>
  <c r="D34" i="6"/>
  <c r="C34" i="6"/>
  <c r="G33" i="6"/>
  <c r="F33" i="6"/>
  <c r="E33" i="6"/>
  <c r="D33" i="6"/>
  <c r="C33" i="6"/>
  <c r="G32" i="6"/>
  <c r="F32" i="6"/>
  <c r="E32" i="6"/>
  <c r="D32" i="6"/>
  <c r="C32" i="6"/>
  <c r="G31" i="6"/>
  <c r="F31" i="6"/>
  <c r="E31" i="6"/>
  <c r="D31" i="6"/>
  <c r="C31" i="6"/>
  <c r="H24" i="6"/>
  <c r="G24" i="6"/>
  <c r="F24" i="6"/>
  <c r="E24" i="6"/>
  <c r="D24" i="6"/>
  <c r="C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G44" i="5"/>
  <c r="F44" i="5"/>
  <c r="E44" i="5"/>
  <c r="D44" i="5"/>
  <c r="C44" i="5"/>
  <c r="G43" i="5"/>
  <c r="F43" i="5"/>
  <c r="E43" i="5"/>
  <c r="D43" i="5"/>
  <c r="C43" i="5"/>
  <c r="G42" i="5"/>
  <c r="F42" i="5"/>
  <c r="E42" i="5"/>
  <c r="D42" i="5"/>
  <c r="C42" i="5"/>
  <c r="G41" i="5"/>
  <c r="F41" i="5"/>
  <c r="E41" i="5"/>
  <c r="D41" i="5"/>
  <c r="C41" i="5"/>
  <c r="G40" i="5"/>
  <c r="F40" i="5"/>
  <c r="E40" i="5"/>
  <c r="D40" i="5"/>
  <c r="C40" i="5"/>
  <c r="G39" i="5"/>
  <c r="F39" i="5"/>
  <c r="E39" i="5"/>
  <c r="D39" i="5"/>
  <c r="C39" i="5"/>
  <c r="G38" i="5"/>
  <c r="F38" i="5"/>
  <c r="E38" i="5"/>
  <c r="D38" i="5"/>
  <c r="C38" i="5"/>
  <c r="G37" i="5"/>
  <c r="F37" i="5"/>
  <c r="E37" i="5"/>
  <c r="D37" i="5"/>
  <c r="C37" i="5"/>
  <c r="G36" i="5"/>
  <c r="F36" i="5"/>
  <c r="E36" i="5"/>
  <c r="D36" i="5"/>
  <c r="C36" i="5"/>
  <c r="G35" i="5"/>
  <c r="F35" i="5"/>
  <c r="E35" i="5"/>
  <c r="D35" i="5"/>
  <c r="C35" i="5"/>
  <c r="G34" i="5"/>
  <c r="F34" i="5"/>
  <c r="E34" i="5"/>
  <c r="D34" i="5"/>
  <c r="C34" i="5"/>
  <c r="G33" i="5"/>
  <c r="F33" i="5"/>
  <c r="E33" i="5"/>
  <c r="D33" i="5"/>
  <c r="C33" i="5"/>
  <c r="G32" i="5"/>
  <c r="F32" i="5"/>
  <c r="E32" i="5"/>
  <c r="D32" i="5"/>
  <c r="C32" i="5"/>
  <c r="G31" i="5"/>
  <c r="F31" i="5"/>
  <c r="E31" i="5"/>
  <c r="D31" i="5"/>
  <c r="C31" i="5"/>
  <c r="G30" i="5"/>
  <c r="F30" i="5"/>
  <c r="E30" i="5"/>
  <c r="D30" i="5"/>
  <c r="C30" i="5"/>
  <c r="G29" i="5"/>
  <c r="F29" i="5"/>
  <c r="E29" i="5"/>
  <c r="D29" i="5"/>
  <c r="C29" i="5"/>
  <c r="H22" i="5"/>
  <c r="G22" i="5"/>
  <c r="F22" i="5"/>
  <c r="E22" i="5"/>
  <c r="D22" i="5"/>
  <c r="C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G52" i="4"/>
  <c r="F52" i="4"/>
  <c r="E52" i="4"/>
  <c r="D52" i="4"/>
  <c r="C52" i="4"/>
  <c r="G51" i="4"/>
  <c r="F51" i="4"/>
  <c r="E51" i="4"/>
  <c r="D51" i="4"/>
  <c r="C51" i="4"/>
  <c r="G50" i="4"/>
  <c r="F50" i="4"/>
  <c r="E50" i="4"/>
  <c r="D50" i="4"/>
  <c r="C50" i="4"/>
  <c r="G49" i="4"/>
  <c r="F49" i="4"/>
  <c r="E49" i="4"/>
  <c r="D49" i="4"/>
  <c r="C49" i="4"/>
  <c r="G48" i="4"/>
  <c r="F48" i="4"/>
  <c r="E48" i="4"/>
  <c r="D48" i="4"/>
  <c r="C48" i="4"/>
  <c r="G47" i="4"/>
  <c r="F47" i="4"/>
  <c r="E47" i="4"/>
  <c r="D47" i="4"/>
  <c r="C47" i="4"/>
  <c r="G46" i="4"/>
  <c r="F46" i="4"/>
  <c r="E46" i="4"/>
  <c r="D46" i="4"/>
  <c r="C46" i="4"/>
  <c r="G45" i="4"/>
  <c r="F45" i="4"/>
  <c r="E45" i="4"/>
  <c r="D45" i="4"/>
  <c r="C45" i="4"/>
  <c r="G44" i="4"/>
  <c r="F44" i="4"/>
  <c r="E44" i="4"/>
  <c r="D44" i="4"/>
  <c r="C44" i="4"/>
  <c r="G43" i="4"/>
  <c r="F43" i="4"/>
  <c r="E43" i="4"/>
  <c r="D43" i="4"/>
  <c r="C43" i="4"/>
  <c r="G42" i="4"/>
  <c r="F42" i="4"/>
  <c r="E42" i="4"/>
  <c r="D42" i="4"/>
  <c r="C42" i="4"/>
  <c r="G41" i="4"/>
  <c r="F41" i="4"/>
  <c r="E41" i="4"/>
  <c r="D41" i="4"/>
  <c r="C41" i="4"/>
  <c r="G40" i="4"/>
  <c r="F40" i="4"/>
  <c r="E40" i="4"/>
  <c r="D40" i="4"/>
  <c r="C40" i="4"/>
  <c r="G39" i="4"/>
  <c r="F39" i="4"/>
  <c r="E39" i="4"/>
  <c r="D39" i="4"/>
  <c r="C39" i="4"/>
  <c r="G38" i="4"/>
  <c r="F38" i="4"/>
  <c r="E38" i="4"/>
  <c r="D38" i="4"/>
  <c r="C38" i="4"/>
  <c r="G37" i="4"/>
  <c r="F37" i="4"/>
  <c r="E37" i="4"/>
  <c r="D37" i="4"/>
  <c r="C37" i="4"/>
  <c r="G36" i="4"/>
  <c r="F36" i="4"/>
  <c r="E36" i="4"/>
  <c r="D36" i="4"/>
  <c r="C36" i="4"/>
  <c r="G35" i="4"/>
  <c r="F35" i="4"/>
  <c r="E35" i="4"/>
  <c r="D35" i="4"/>
  <c r="C35" i="4"/>
  <c r="G34" i="4"/>
  <c r="F34" i="4"/>
  <c r="E34" i="4"/>
  <c r="D34" i="4"/>
  <c r="C34" i="4"/>
  <c r="G33" i="4"/>
  <c r="F33" i="4"/>
  <c r="E33" i="4"/>
  <c r="D33" i="4"/>
  <c r="C33" i="4"/>
  <c r="H26" i="4"/>
  <c r="G26" i="4"/>
  <c r="F26" i="4"/>
  <c r="E26" i="4"/>
  <c r="D26" i="4"/>
  <c r="C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G48" i="3"/>
  <c r="F48" i="3"/>
  <c r="E48" i="3"/>
  <c r="D48" i="3"/>
  <c r="C48" i="3"/>
  <c r="G47" i="3"/>
  <c r="F47" i="3"/>
  <c r="E47" i="3"/>
  <c r="D47" i="3"/>
  <c r="C47" i="3"/>
  <c r="G46" i="3"/>
  <c r="F46" i="3"/>
  <c r="E46" i="3"/>
  <c r="D46" i="3"/>
  <c r="C46" i="3"/>
  <c r="G45" i="3"/>
  <c r="F45" i="3"/>
  <c r="E45" i="3"/>
  <c r="D45" i="3"/>
  <c r="C45" i="3"/>
  <c r="G44" i="3"/>
  <c r="F44" i="3"/>
  <c r="E44" i="3"/>
  <c r="D44" i="3"/>
  <c r="C44" i="3"/>
  <c r="G43" i="3"/>
  <c r="F43" i="3"/>
  <c r="E43" i="3"/>
  <c r="D43" i="3"/>
  <c r="C43" i="3"/>
  <c r="G42" i="3"/>
  <c r="F42" i="3"/>
  <c r="E42" i="3"/>
  <c r="D42" i="3"/>
  <c r="C42" i="3"/>
  <c r="G41" i="3"/>
  <c r="F41" i="3"/>
  <c r="E41" i="3"/>
  <c r="D41" i="3"/>
  <c r="C41" i="3"/>
  <c r="G40" i="3"/>
  <c r="F40" i="3"/>
  <c r="E40" i="3"/>
  <c r="D40" i="3"/>
  <c r="C40" i="3"/>
  <c r="G39" i="3"/>
  <c r="F39" i="3"/>
  <c r="E39" i="3"/>
  <c r="D39" i="3"/>
  <c r="C39" i="3"/>
  <c r="G38" i="3"/>
  <c r="F38" i="3"/>
  <c r="E38" i="3"/>
  <c r="D38" i="3"/>
  <c r="C38" i="3"/>
  <c r="G37" i="3"/>
  <c r="F37" i="3"/>
  <c r="E37" i="3"/>
  <c r="D37" i="3"/>
  <c r="C37" i="3"/>
  <c r="G36" i="3"/>
  <c r="F36" i="3"/>
  <c r="E36" i="3"/>
  <c r="D36" i="3"/>
  <c r="C36" i="3"/>
  <c r="G35" i="3"/>
  <c r="F35" i="3"/>
  <c r="E35" i="3"/>
  <c r="D35" i="3"/>
  <c r="C35" i="3"/>
  <c r="G34" i="3"/>
  <c r="F34" i="3"/>
  <c r="E34" i="3"/>
  <c r="D34" i="3"/>
  <c r="C34" i="3"/>
  <c r="G33" i="3"/>
  <c r="F33" i="3"/>
  <c r="E33" i="3"/>
  <c r="D33" i="3"/>
  <c r="C33" i="3"/>
  <c r="G32" i="3"/>
  <c r="F32" i="3"/>
  <c r="E32" i="3"/>
  <c r="D32" i="3"/>
  <c r="C32" i="3"/>
  <c r="G31" i="3"/>
  <c r="F31" i="3"/>
  <c r="E31" i="3"/>
  <c r="D31" i="3"/>
  <c r="C31" i="3"/>
  <c r="H24" i="3"/>
  <c r="G24" i="3"/>
  <c r="F24" i="3"/>
  <c r="E24" i="3"/>
  <c r="D24" i="3"/>
  <c r="C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G84" i="2"/>
  <c r="F84" i="2"/>
  <c r="E84" i="2"/>
  <c r="D84" i="2"/>
  <c r="C84" i="2"/>
  <c r="G83" i="2"/>
  <c r="F83" i="2"/>
  <c r="E83" i="2"/>
  <c r="D83" i="2"/>
  <c r="C83" i="2"/>
  <c r="G82" i="2"/>
  <c r="F82" i="2"/>
  <c r="E82" i="2"/>
  <c r="D82" i="2"/>
  <c r="C82" i="2"/>
  <c r="G81" i="2"/>
  <c r="F81" i="2"/>
  <c r="E81" i="2"/>
  <c r="D81" i="2"/>
  <c r="C81" i="2"/>
  <c r="G80" i="2"/>
  <c r="F80" i="2"/>
  <c r="E80" i="2"/>
  <c r="D80" i="2"/>
  <c r="C80" i="2"/>
  <c r="G79" i="2"/>
  <c r="F79" i="2"/>
  <c r="E79" i="2"/>
  <c r="D79" i="2"/>
  <c r="C79" i="2"/>
  <c r="G78" i="2"/>
  <c r="F78" i="2"/>
  <c r="E78" i="2"/>
  <c r="D78" i="2"/>
  <c r="C78" i="2"/>
  <c r="G77" i="2"/>
  <c r="F77" i="2"/>
  <c r="E77" i="2"/>
  <c r="D77" i="2"/>
  <c r="C77" i="2"/>
  <c r="G76" i="2"/>
  <c r="F76" i="2"/>
  <c r="E76" i="2"/>
  <c r="D76" i="2"/>
  <c r="C76" i="2"/>
  <c r="G75" i="2"/>
  <c r="F75" i="2"/>
  <c r="E75" i="2"/>
  <c r="D75" i="2"/>
  <c r="C75" i="2"/>
  <c r="G74" i="2"/>
  <c r="F74" i="2"/>
  <c r="E74" i="2"/>
  <c r="D74" i="2"/>
  <c r="C74" i="2"/>
  <c r="G73" i="2"/>
  <c r="F73" i="2"/>
  <c r="E73" i="2"/>
  <c r="D73" i="2"/>
  <c r="C73" i="2"/>
  <c r="G72" i="2"/>
  <c r="F72" i="2"/>
  <c r="E72" i="2"/>
  <c r="D72" i="2"/>
  <c r="C72" i="2"/>
  <c r="G71" i="2"/>
  <c r="F71" i="2"/>
  <c r="E71" i="2"/>
  <c r="D71" i="2"/>
  <c r="C71" i="2"/>
  <c r="G70" i="2"/>
  <c r="F70" i="2"/>
  <c r="E70" i="2"/>
  <c r="D70" i="2"/>
  <c r="C70" i="2"/>
  <c r="G69" i="2"/>
  <c r="F69" i="2"/>
  <c r="E69" i="2"/>
  <c r="D69" i="2"/>
  <c r="C69" i="2"/>
  <c r="G68" i="2"/>
  <c r="F68" i="2"/>
  <c r="E68" i="2"/>
  <c r="D68" i="2"/>
  <c r="C68" i="2"/>
  <c r="G67" i="2"/>
  <c r="F67" i="2"/>
  <c r="E67" i="2"/>
  <c r="D67" i="2"/>
  <c r="C67" i="2"/>
  <c r="G66" i="2"/>
  <c r="F66" i="2"/>
  <c r="E66" i="2"/>
  <c r="D66" i="2"/>
  <c r="C66" i="2"/>
  <c r="G65" i="2"/>
  <c r="F65" i="2"/>
  <c r="E65" i="2"/>
  <c r="D65" i="2"/>
  <c r="C65" i="2"/>
  <c r="G64" i="2"/>
  <c r="F64" i="2"/>
  <c r="E64" i="2"/>
  <c r="D64" i="2"/>
  <c r="C64" i="2"/>
  <c r="G63" i="2"/>
  <c r="F63" i="2"/>
  <c r="E63" i="2"/>
  <c r="D63" i="2"/>
  <c r="C63" i="2"/>
  <c r="G62" i="2"/>
  <c r="F62" i="2"/>
  <c r="E62" i="2"/>
  <c r="D62" i="2"/>
  <c r="C62" i="2"/>
  <c r="G61" i="2"/>
  <c r="F61" i="2"/>
  <c r="E61" i="2"/>
  <c r="D61" i="2"/>
  <c r="C61" i="2"/>
  <c r="G60" i="2"/>
  <c r="F60" i="2"/>
  <c r="E60" i="2"/>
  <c r="D60" i="2"/>
  <c r="C60" i="2"/>
  <c r="G59" i="2"/>
  <c r="F59" i="2"/>
  <c r="E59" i="2"/>
  <c r="D59" i="2"/>
  <c r="C59" i="2"/>
  <c r="G58" i="2"/>
  <c r="F58" i="2"/>
  <c r="E58" i="2"/>
  <c r="D58" i="2"/>
  <c r="C58" i="2"/>
  <c r="G57" i="2"/>
  <c r="F57" i="2"/>
  <c r="E57" i="2"/>
  <c r="D57" i="2"/>
  <c r="C57" i="2"/>
  <c r="G56" i="2"/>
  <c r="F56" i="2"/>
  <c r="E56" i="2"/>
  <c r="D56" i="2"/>
  <c r="C56" i="2"/>
  <c r="G55" i="2"/>
  <c r="F55" i="2"/>
  <c r="E55" i="2"/>
  <c r="D55" i="2"/>
  <c r="C55" i="2"/>
  <c r="G54" i="2"/>
  <c r="F54" i="2"/>
  <c r="E54" i="2"/>
  <c r="D54" i="2"/>
  <c r="C54" i="2"/>
  <c r="G53" i="2"/>
  <c r="F53" i="2"/>
  <c r="E53" i="2"/>
  <c r="D53" i="2"/>
  <c r="C53" i="2"/>
  <c r="G52" i="2"/>
  <c r="F52" i="2"/>
  <c r="E52" i="2"/>
  <c r="D52" i="2"/>
  <c r="C52" i="2"/>
  <c r="G51" i="2"/>
  <c r="F51" i="2"/>
  <c r="E51" i="2"/>
  <c r="D51" i="2"/>
  <c r="C51" i="2"/>
  <c r="G50" i="2"/>
  <c r="F50" i="2"/>
  <c r="E50" i="2"/>
  <c r="D50" i="2"/>
  <c r="C50" i="2"/>
  <c r="G49" i="2"/>
  <c r="F49" i="2"/>
  <c r="E49" i="2"/>
  <c r="D49" i="2"/>
  <c r="C49" i="2"/>
  <c r="H42" i="2"/>
  <c r="G42" i="2"/>
  <c r="F42" i="2"/>
  <c r="E42" i="2"/>
  <c r="D42" i="2"/>
  <c r="C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</calcChain>
</file>

<file path=xl/sharedStrings.xml><?xml version="1.0" encoding="utf-8"?>
<sst xmlns="http://schemas.openxmlformats.org/spreadsheetml/2006/main" count="613" uniqueCount="102">
  <si>
    <t xml:space="preserve"> 1 Bitters</t>
  </si>
  <si>
    <t>BRAND BRAND</t>
  </si>
  <si>
    <t>34,00 Jägermeister</t>
  </si>
  <si>
    <t>35,00 Becherovka</t>
  </si>
  <si>
    <t>36,00 Aperol</t>
  </si>
  <si>
    <t>37,00 Fernet Stock</t>
  </si>
  <si>
    <t>39,00 Tatratea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</si>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</sst>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3865896210" xfId="16" xr:uid="{5CDE8637-8D43-48A6-AC66-F1F4B0B9AE46}"/>
    <cellStyle name="style1733865896219" xfId="17" xr:uid="{818D68CD-2758-4DAF-B5B1-2B9A623FFF10}"/>
    <cellStyle name="style1733865896228" xfId="21" xr:uid="{4DB9EDC4-9E14-4ABC-A6CB-5A842B132E1B}"/>
    <cellStyle name="style1733865896237" xfId="22" xr:uid="{3DCF8953-CC5F-4352-A4A4-15AC2B0FB874}"/>
    <cellStyle name="style1733865896247" xfId="26" xr:uid="{AED95B19-58C3-46B2-B3CB-84EC4CDDFB01}"/>
    <cellStyle name="style1733865896256" xfId="27" xr:uid="{B73D0D5C-03E6-43C5-8784-188F8EB0B4AF}"/>
    <cellStyle name="style1733865896313" xfId="1" xr:uid="{69DA588B-8BA5-4FD7-8359-9BF64E5391E1}"/>
    <cellStyle name="style1733865896320" xfId="2" xr:uid="{826B8CBB-18F4-4751-BF4F-AFBD2EBF1A2A}"/>
    <cellStyle name="style1733865896327" xfId="6" xr:uid="{F6A9ACD0-ABD6-4A1A-AC53-21A3AA22568F}"/>
    <cellStyle name="style1733865896335" xfId="7" xr:uid="{27860ABD-BB77-4FD3-8846-54BC5D0E113E}"/>
    <cellStyle name="style1733865896341" xfId="11" xr:uid="{53F1505D-160C-4B2A-A85A-0F2488F60FD2}"/>
    <cellStyle name="style1733865896348" xfId="12" xr:uid="{FC83E198-0385-4882-89B6-D1111B81F314}"/>
    <cellStyle name="style1733865896355" xfId="3" xr:uid="{F1F89D3F-213A-43CB-8BCF-4ECC56598607}"/>
    <cellStyle name="style1733865896364" xfId="4" xr:uid="{84307606-92CA-43AF-B194-B54633ACC27B}"/>
    <cellStyle name="style1733865896373" xfId="5" xr:uid="{C11D74B5-1182-49B9-BE86-D1AB42CFC01C}"/>
    <cellStyle name="style1733865896382" xfId="8" xr:uid="{B2E028C0-6897-4A9E-AE79-BE67E565DE8A}"/>
    <cellStyle name="style1733865896391" xfId="9" xr:uid="{FB1DD4AC-AEFA-4A6C-9516-085C6D1995FD}"/>
    <cellStyle name="style1733865896400" xfId="10" xr:uid="{95C869B5-22EC-4FED-AC56-A04F3D55EFB2}"/>
    <cellStyle name="style1733865896409" xfId="13" xr:uid="{0A1EBEFB-54AD-4A50-9AEB-D55E61FDE4D8}"/>
    <cellStyle name="style1733865896418" xfId="14" xr:uid="{3A1670D0-B941-4B94-A485-14C9D6DF242B}"/>
    <cellStyle name="style1733865896426" xfId="15" xr:uid="{B1AF02AF-EFD3-47F5-B04E-888CD94D2073}"/>
    <cellStyle name="style1733865896437" xfId="18" xr:uid="{3B63A0ED-A9D3-4FDD-84BF-46A7205761DD}"/>
    <cellStyle name="style1733865896446" xfId="19" xr:uid="{D34278CC-D009-4644-8314-1CD1C32ABC7A}"/>
    <cellStyle name="style1733865896455" xfId="20" xr:uid="{03EB4BA3-5FCE-4BF7-96B4-2D7DF4C06B88}"/>
    <cellStyle name="style1733865896464" xfId="23" xr:uid="{BCCF81C1-8B1D-4B72-88DB-D2D715EDAC1E}"/>
    <cellStyle name="style1733865896473" xfId="24" xr:uid="{8EC2866D-EFA3-45D0-AADB-C2766C8AD04E}"/>
    <cellStyle name="style1733865896482" xfId="25" xr:uid="{C168FA59-D14A-45E8-95D0-6BB6E2498640}"/>
    <cellStyle name="style1733865896493" xfId="28" xr:uid="{7515407D-28A4-4226-ADEB-0F6F261CDACE}"/>
    <cellStyle name="style1733865896502" xfId="29" xr:uid="{4E6A8678-DC76-4BAC-811D-1AA2FF47D102}"/>
    <cellStyle name="style1733865896510" xfId="30" xr:uid="{DED42F5B-EFDA-4653-817B-AA30B96C56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499A5-710F-40B3-AEA3-42E0BC5E626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A41D2-6CB9-4757-8449-A4309F1270D8}">
  <dimension ref="A1:H85"/>
  <sheetViews>
    <sheetView workbookViewId="0">
      <selection activeCell="C49" sqref="C49:G8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0.17647058823529413</v>
      </c>
      <c r="D6" s="19">
        <v>0.19004524886877827</v>
      </c>
      <c r="E6" s="19">
        <v>0.23943661971830985</v>
      </c>
      <c r="F6" s="19">
        <v>0.16908212560386474</v>
      </c>
      <c r="G6" s="20">
        <v>0.29064039408866993</v>
      </c>
      <c r="H6" s="31">
        <f>AVERAGE(C6:G6)</f>
        <v>0.21313499530298338</v>
      </c>
    </row>
    <row r="7" spans="1:8" ht="24" x14ac:dyDescent="0.25">
      <c r="A7" s="21"/>
      <c r="B7" s="22" t="s">
        <v>10</v>
      </c>
      <c r="C7" s="23">
        <v>0.18487394957983194</v>
      </c>
      <c r="D7" s="24">
        <v>0.25339366515837103</v>
      </c>
      <c r="E7" s="24">
        <v>0.18309859154929581</v>
      </c>
      <c r="F7" s="24">
        <v>0.16425120772946861</v>
      </c>
      <c r="G7" s="25">
        <v>0.25615763546798032</v>
      </c>
      <c r="H7" s="31">
        <f>AVERAGE(C7:G7)</f>
        <v>0.20835500989698952</v>
      </c>
    </row>
    <row r="8" spans="1:8" ht="24" x14ac:dyDescent="0.25">
      <c r="A8" s="21"/>
      <c r="B8" s="22" t="s">
        <v>11</v>
      </c>
      <c r="C8" s="23">
        <v>0.24369747899159663</v>
      </c>
      <c r="D8" s="24">
        <v>0.30316742081447962</v>
      </c>
      <c r="E8" s="24">
        <v>0.16901408450704225</v>
      </c>
      <c r="F8" s="24">
        <v>0.22222222222222221</v>
      </c>
      <c r="G8" s="25">
        <v>0.33990147783251229</v>
      </c>
      <c r="H8" s="31">
        <f>AVERAGE(C8:G8)</f>
        <v>0.25560053687357059</v>
      </c>
    </row>
    <row r="9" spans="1:8" ht="24" x14ac:dyDescent="0.25">
      <c r="A9" s="21"/>
      <c r="B9" s="22" t="s">
        <v>12</v>
      </c>
      <c r="C9" s="23">
        <v>0.14285714285714285</v>
      </c>
      <c r="D9" s="24">
        <v>0.11312217194570136</v>
      </c>
      <c r="E9" s="24">
        <v>0.16901408450704225</v>
      </c>
      <c r="F9" s="24">
        <v>0.14009661835748793</v>
      </c>
      <c r="G9" s="25">
        <v>0.20689655172413793</v>
      </c>
      <c r="H9" s="31">
        <f>AVERAGE(C9:G9)</f>
        <v>0.15439731387830244</v>
      </c>
    </row>
    <row r="10" spans="1:8" ht="24" x14ac:dyDescent="0.25">
      <c r="A10" s="21"/>
      <c r="B10" s="22" t="s">
        <v>13</v>
      </c>
      <c r="C10" s="23">
        <v>0.25210084033613445</v>
      </c>
      <c r="D10" s="24">
        <v>0.40271493212669685</v>
      </c>
      <c r="E10" s="24">
        <v>0.14788732394366197</v>
      </c>
      <c r="F10" s="24">
        <v>0.33816425120772947</v>
      </c>
      <c r="G10" s="25">
        <v>0.2019704433497537</v>
      </c>
      <c r="H10" s="31">
        <f>AVERAGE(C10:G10)</f>
        <v>0.26856755819279532</v>
      </c>
    </row>
    <row r="11" spans="1:8" ht="24" x14ac:dyDescent="0.25">
      <c r="A11" s="21"/>
      <c r="B11" s="22" t="s">
        <v>14</v>
      </c>
      <c r="C11" s="23">
        <v>7.9831932773109238E-2</v>
      </c>
      <c r="D11" s="24">
        <v>0.13122171945701358</v>
      </c>
      <c r="E11" s="24">
        <v>9.8591549295774641E-2</v>
      </c>
      <c r="F11" s="24">
        <v>0.12560386473429952</v>
      </c>
      <c r="G11" s="25">
        <v>0.22660098522167488</v>
      </c>
      <c r="H11" s="31">
        <f>AVERAGE(C11:G11)</f>
        <v>0.13237001029637438</v>
      </c>
    </row>
    <row r="12" spans="1:8" ht="24" x14ac:dyDescent="0.25">
      <c r="A12" s="21"/>
      <c r="B12" s="22" t="s">
        <v>15</v>
      </c>
      <c r="C12" s="23">
        <v>0.38655462184873957</v>
      </c>
      <c r="D12" s="24">
        <v>0.31674208144796379</v>
      </c>
      <c r="E12" s="24">
        <v>0.16901408450704225</v>
      </c>
      <c r="F12" s="24">
        <v>0.21739130434782608</v>
      </c>
      <c r="G12" s="25">
        <v>0.35467980295566504</v>
      </c>
      <c r="H12" s="31">
        <f>AVERAGE(C12:G12)</f>
        <v>0.28887637902144736</v>
      </c>
    </row>
    <row r="13" spans="1:8" ht="24" x14ac:dyDescent="0.25">
      <c r="A13" s="21"/>
      <c r="B13" s="22" t="s">
        <v>16</v>
      </c>
      <c r="C13" s="23">
        <v>0.36134453781512604</v>
      </c>
      <c r="D13" s="24">
        <v>0.41176470588235292</v>
      </c>
      <c r="E13" s="24">
        <v>0.42253521126760563</v>
      </c>
      <c r="F13" s="24">
        <v>0.41062801932367149</v>
      </c>
      <c r="G13" s="25">
        <v>0.38423645320197042</v>
      </c>
      <c r="H13" s="31">
        <f>AVERAGE(C13:G13)</f>
        <v>0.39810178549814529</v>
      </c>
    </row>
    <row r="14" spans="1:8" ht="24" x14ac:dyDescent="0.25">
      <c r="A14" s="21"/>
      <c r="B14" s="22" t="s">
        <v>17</v>
      </c>
      <c r="C14" s="23">
        <v>0.18067226890756302</v>
      </c>
      <c r="D14" s="24">
        <v>0.12669683257918551</v>
      </c>
      <c r="E14" s="24">
        <v>0.16901408450704225</v>
      </c>
      <c r="F14" s="24">
        <v>0.12560386473429952</v>
      </c>
      <c r="G14" s="25">
        <v>0.13300492610837439</v>
      </c>
      <c r="H14" s="31">
        <f>AVERAGE(C14:G14)</f>
        <v>0.14699839536729295</v>
      </c>
    </row>
    <row r="15" spans="1:8" ht="24" x14ac:dyDescent="0.25">
      <c r="A15" s="21"/>
      <c r="B15" s="22" t="s">
        <v>18</v>
      </c>
      <c r="C15" s="23">
        <v>9.2436974789915971E-2</v>
      </c>
      <c r="D15" s="24">
        <v>9.5022624434389136E-2</v>
      </c>
      <c r="E15" s="24">
        <v>0.11971830985915492</v>
      </c>
      <c r="F15" s="24">
        <v>0.12560386473429952</v>
      </c>
      <c r="G15" s="25">
        <v>4.9261083743842367E-2</v>
      </c>
      <c r="H15" s="31">
        <f>AVERAGE(C15:G15)</f>
        <v>9.6408571512320379E-2</v>
      </c>
    </row>
    <row r="16" spans="1:8" ht="24" x14ac:dyDescent="0.25">
      <c r="A16" s="21"/>
      <c r="B16" s="22" t="s">
        <v>19</v>
      </c>
      <c r="C16" s="23">
        <v>0.1092436974789916</v>
      </c>
      <c r="D16" s="24">
        <v>8.5972850678733032E-2</v>
      </c>
      <c r="E16" s="24">
        <v>0.10563380281690141</v>
      </c>
      <c r="F16" s="24">
        <v>0.11594202898550725</v>
      </c>
      <c r="G16" s="25">
        <v>5.9113300492610835E-2</v>
      </c>
      <c r="H16" s="31">
        <f>AVERAGE(C16:G16)</f>
        <v>9.5181136090548818E-2</v>
      </c>
    </row>
    <row r="17" spans="1:8" ht="24" x14ac:dyDescent="0.25">
      <c r="A17" s="21"/>
      <c r="B17" s="22" t="s">
        <v>20</v>
      </c>
      <c r="C17" s="23">
        <v>9.2436974789915971E-2</v>
      </c>
      <c r="D17" s="24">
        <v>8.1447963800904966E-2</v>
      </c>
      <c r="E17" s="24">
        <v>4.2253521126760563E-2</v>
      </c>
      <c r="F17" s="24">
        <v>5.3140096618357481E-2</v>
      </c>
      <c r="G17" s="25">
        <v>8.3743842364532015E-2</v>
      </c>
      <c r="H17" s="31">
        <f>AVERAGE(C17:G17)</f>
        <v>7.0604479740094206E-2</v>
      </c>
    </row>
    <row r="18" spans="1:8" ht="24" x14ac:dyDescent="0.25">
      <c r="A18" s="21"/>
      <c r="B18" s="22" t="s">
        <v>21</v>
      </c>
      <c r="C18" s="23">
        <v>0.21848739495798319</v>
      </c>
      <c r="D18" s="24">
        <v>0.23076923076923075</v>
      </c>
      <c r="E18" s="24">
        <v>0.21830985915492956</v>
      </c>
      <c r="F18" s="24">
        <v>0.30434782608695654</v>
      </c>
      <c r="G18" s="25">
        <v>0.29556650246305421</v>
      </c>
      <c r="H18" s="31">
        <f>AVERAGE(C18:G18)</f>
        <v>0.25349616268643083</v>
      </c>
    </row>
    <row r="19" spans="1:8" ht="24" x14ac:dyDescent="0.25">
      <c r="A19" s="21"/>
      <c r="B19" s="22" t="s">
        <v>22</v>
      </c>
      <c r="C19" s="23">
        <v>0.13025210084033614</v>
      </c>
      <c r="D19" s="24">
        <v>0.18099547511312217</v>
      </c>
      <c r="E19" s="24">
        <v>0.14084507042253522</v>
      </c>
      <c r="F19" s="24">
        <v>0.15942028985507245</v>
      </c>
      <c r="G19" s="25">
        <v>0.11330049261083744</v>
      </c>
      <c r="H19" s="31">
        <f>AVERAGE(C19:G19)</f>
        <v>0.1449626857683807</v>
      </c>
    </row>
    <row r="20" spans="1:8" ht="24" x14ac:dyDescent="0.25">
      <c r="A20" s="21"/>
      <c r="B20" s="22" t="s">
        <v>23</v>
      </c>
      <c r="C20" s="23">
        <v>0.27731092436974791</v>
      </c>
      <c r="D20" s="24">
        <v>0.16289592760180993</v>
      </c>
      <c r="E20" s="24">
        <v>0.19718309859154928</v>
      </c>
      <c r="F20" s="24">
        <v>0.14975845410628019</v>
      </c>
      <c r="G20" s="25">
        <v>0.12315270935960591</v>
      </c>
      <c r="H20" s="31">
        <f>AVERAGE(C20:G20)</f>
        <v>0.18206022280579864</v>
      </c>
    </row>
    <row r="21" spans="1:8" ht="24" x14ac:dyDescent="0.25">
      <c r="A21" s="21"/>
      <c r="B21" s="22" t="s">
        <v>24</v>
      </c>
      <c r="C21" s="23">
        <v>7.9831932773109238E-2</v>
      </c>
      <c r="D21" s="24">
        <v>9.5022624434389136E-2</v>
      </c>
      <c r="E21" s="24">
        <v>0.13380281690140844</v>
      </c>
      <c r="F21" s="24">
        <v>9.1787439613526575E-2</v>
      </c>
      <c r="G21" s="25">
        <v>0.12315270935960591</v>
      </c>
      <c r="H21" s="31">
        <f>AVERAGE(C21:G21)</f>
        <v>0.10471950461640786</v>
      </c>
    </row>
    <row r="22" spans="1:8" ht="24" x14ac:dyDescent="0.25">
      <c r="A22" s="21"/>
      <c r="B22" s="22" t="s">
        <v>25</v>
      </c>
      <c r="C22" s="23">
        <v>9.6638655462184891E-2</v>
      </c>
      <c r="D22" s="24">
        <v>7.2398190045248875E-2</v>
      </c>
      <c r="E22" s="24">
        <v>5.6338028169014093E-2</v>
      </c>
      <c r="F22" s="24">
        <v>6.7632850241545889E-2</v>
      </c>
      <c r="G22" s="25">
        <v>0.13793103448275862</v>
      </c>
      <c r="H22" s="31">
        <f>AVERAGE(C22:G22)</f>
        <v>8.6187751680150471E-2</v>
      </c>
    </row>
    <row r="23" spans="1:8" ht="24" x14ac:dyDescent="0.25">
      <c r="A23" s="21"/>
      <c r="B23" s="22" t="s">
        <v>26</v>
      </c>
      <c r="C23" s="23">
        <v>0.24369747899159663</v>
      </c>
      <c r="D23" s="24">
        <v>0.19004524886877827</v>
      </c>
      <c r="E23" s="24">
        <v>0.176056338028169</v>
      </c>
      <c r="F23" s="24">
        <v>0.20289855072463769</v>
      </c>
      <c r="G23" s="25">
        <v>0.17241379310344829</v>
      </c>
      <c r="H23" s="31">
        <f>AVERAGE(C23:G23)</f>
        <v>0.19702228194332599</v>
      </c>
    </row>
    <row r="24" spans="1:8" ht="24" x14ac:dyDescent="0.25">
      <c r="A24" s="21"/>
      <c r="B24" s="22" t="s">
        <v>27</v>
      </c>
      <c r="C24" s="23">
        <v>0.13445378151260504</v>
      </c>
      <c r="D24" s="24">
        <v>9.9547511312217202E-2</v>
      </c>
      <c r="E24" s="24">
        <v>0.20422535211267609</v>
      </c>
      <c r="F24" s="24">
        <v>0.13526570048309178</v>
      </c>
      <c r="G24" s="25">
        <v>8.8669950738916259E-2</v>
      </c>
      <c r="H24" s="31">
        <f>AVERAGE(C24:G24)</f>
        <v>0.13243245923190125</v>
      </c>
    </row>
    <row r="25" spans="1:8" ht="24" x14ac:dyDescent="0.25">
      <c r="A25" s="21"/>
      <c r="B25" s="22" t="s">
        <v>28</v>
      </c>
      <c r="C25" s="23">
        <v>0.10504201680672269</v>
      </c>
      <c r="D25" s="24">
        <v>9.5022624434389136E-2</v>
      </c>
      <c r="E25" s="24">
        <v>0.40140845070422537</v>
      </c>
      <c r="F25" s="24">
        <v>0.23671497584541062</v>
      </c>
      <c r="G25" s="25">
        <v>9.8522167487684734E-2</v>
      </c>
      <c r="H25" s="31">
        <f>AVERAGE(C25:G25)</f>
        <v>0.18734204705568652</v>
      </c>
    </row>
    <row r="26" spans="1:8" x14ac:dyDescent="0.25">
      <c r="A26" s="21" t="s">
        <v>29</v>
      </c>
      <c r="B26" s="22" t="s">
        <v>30</v>
      </c>
      <c r="C26" s="23">
        <v>0.34873949579831931</v>
      </c>
      <c r="D26" s="24">
        <v>0.41176470588235292</v>
      </c>
      <c r="E26" s="24">
        <v>0.14788732394366197</v>
      </c>
      <c r="F26" s="24">
        <v>0.38647342995169082</v>
      </c>
      <c r="G26" s="25">
        <v>0.30049261083743845</v>
      </c>
      <c r="H26" s="31">
        <f>AVERAGE(C26:G26)</f>
        <v>0.31907151328269268</v>
      </c>
    </row>
    <row r="27" spans="1:8" x14ac:dyDescent="0.25">
      <c r="A27" s="21"/>
      <c r="B27" s="22" t="s">
        <v>31</v>
      </c>
      <c r="C27" s="23">
        <v>0.20168067226890757</v>
      </c>
      <c r="D27" s="24">
        <v>0.20814479638009051</v>
      </c>
      <c r="E27" s="24">
        <v>0.16197183098591553</v>
      </c>
      <c r="F27" s="24">
        <v>0.1111111111111111</v>
      </c>
      <c r="G27" s="25">
        <v>0.18719211822660101</v>
      </c>
      <c r="H27" s="31">
        <f>AVERAGE(C27:G27)</f>
        <v>0.17402010579452512</v>
      </c>
    </row>
    <row r="28" spans="1:8" x14ac:dyDescent="0.25">
      <c r="A28" s="21"/>
      <c r="B28" s="22" t="s">
        <v>32</v>
      </c>
      <c r="C28" s="23">
        <v>0.26050420168067229</v>
      </c>
      <c r="D28" s="24">
        <v>0.24886877828054299</v>
      </c>
      <c r="E28" s="24">
        <v>9.8591549295774641E-2</v>
      </c>
      <c r="F28" s="24">
        <v>0.23671497584541062</v>
      </c>
      <c r="G28" s="25">
        <v>0.26108374384236455</v>
      </c>
      <c r="H28" s="31">
        <f>AVERAGE(C28:G28)</f>
        <v>0.22115264978895302</v>
      </c>
    </row>
    <row r="29" spans="1:8" x14ac:dyDescent="0.25">
      <c r="A29" s="21"/>
      <c r="B29" s="22" t="s">
        <v>33</v>
      </c>
      <c r="C29" s="23">
        <v>0.16386554621848737</v>
      </c>
      <c r="D29" s="24">
        <v>0.23529411764705879</v>
      </c>
      <c r="E29" s="24">
        <v>0.15492957746478872</v>
      </c>
      <c r="F29" s="24">
        <v>0.12077294685990339</v>
      </c>
      <c r="G29" s="25">
        <v>0.18226600985221675</v>
      </c>
      <c r="H29" s="31">
        <f>AVERAGE(C29:G29)</f>
        <v>0.171425639608491</v>
      </c>
    </row>
    <row r="30" spans="1:8" x14ac:dyDescent="0.25">
      <c r="A30" s="21"/>
      <c r="B30" s="22" t="s">
        <v>34</v>
      </c>
      <c r="C30" s="23">
        <v>0.10504201680672269</v>
      </c>
      <c r="D30" s="24">
        <v>8.1447963800904966E-2</v>
      </c>
      <c r="E30" s="24">
        <v>0.11267605633802819</v>
      </c>
      <c r="F30" s="24">
        <v>0.12560386473429952</v>
      </c>
      <c r="G30" s="25">
        <v>7.8817733990147784E-2</v>
      </c>
      <c r="H30" s="31">
        <f>AVERAGE(C30:G30)</f>
        <v>0.10071752713402063</v>
      </c>
    </row>
    <row r="31" spans="1:8" x14ac:dyDescent="0.25">
      <c r="A31" s="21"/>
      <c r="B31" s="22" t="s">
        <v>35</v>
      </c>
      <c r="C31" s="23">
        <v>0.42436974789915966</v>
      </c>
      <c r="D31" s="24">
        <v>0.28054298642533937</v>
      </c>
      <c r="E31" s="24">
        <v>0.40845070422535218</v>
      </c>
      <c r="F31" s="24">
        <v>0.3719806763285024</v>
      </c>
      <c r="G31" s="25">
        <v>0.33004926108374383</v>
      </c>
      <c r="H31" s="31">
        <f>AVERAGE(C31:G31)</f>
        <v>0.36307867519241943</v>
      </c>
    </row>
    <row r="32" spans="1:8" x14ac:dyDescent="0.25">
      <c r="A32" s="21"/>
      <c r="B32" s="22" t="s">
        <v>36</v>
      </c>
      <c r="C32" s="23">
        <v>0.19747899159663868</v>
      </c>
      <c r="D32" s="24">
        <v>0.14479638009049775</v>
      </c>
      <c r="E32" s="24">
        <v>0.40140845070422537</v>
      </c>
      <c r="F32" s="24">
        <v>0.21739130434782608</v>
      </c>
      <c r="G32" s="25">
        <v>0.21674876847290642</v>
      </c>
      <c r="H32" s="31">
        <f>AVERAGE(C32:G32)</f>
        <v>0.23556477904241885</v>
      </c>
    </row>
    <row r="33" spans="1:8" x14ac:dyDescent="0.25">
      <c r="A33" s="21"/>
      <c r="B33" s="22" t="s">
        <v>37</v>
      </c>
      <c r="C33" s="23">
        <v>9.6638655462184891E-2</v>
      </c>
      <c r="D33" s="24">
        <v>0.17647058823529413</v>
      </c>
      <c r="E33" s="24">
        <v>9.1549295774647904E-2</v>
      </c>
      <c r="F33" s="24">
        <v>0.13043478260869565</v>
      </c>
      <c r="G33" s="25">
        <v>0.10344827586206896</v>
      </c>
      <c r="H33" s="31">
        <f>AVERAGE(C33:G33)</f>
        <v>0.1197083195885783</v>
      </c>
    </row>
    <row r="34" spans="1:8" x14ac:dyDescent="0.25">
      <c r="A34" s="21"/>
      <c r="B34" s="22" t="s">
        <v>38</v>
      </c>
      <c r="C34" s="23">
        <v>0.21008403361344538</v>
      </c>
      <c r="D34" s="24">
        <v>0.17194570135746606</v>
      </c>
      <c r="E34" s="24">
        <v>0.40845070422535218</v>
      </c>
      <c r="F34" s="24">
        <v>0.19806763285024154</v>
      </c>
      <c r="G34" s="25">
        <v>0.28078817733990147</v>
      </c>
      <c r="H34" s="31">
        <f>AVERAGE(C34:G34)</f>
        <v>0.25386724987728132</v>
      </c>
    </row>
    <row r="35" spans="1:8" ht="24" x14ac:dyDescent="0.25">
      <c r="A35" s="21"/>
      <c r="B35" s="22" t="s">
        <v>39</v>
      </c>
      <c r="C35" s="23">
        <v>0.18907563025210083</v>
      </c>
      <c r="D35" s="24">
        <v>0.23529411764705879</v>
      </c>
      <c r="E35" s="24">
        <v>0.176056338028169</v>
      </c>
      <c r="F35" s="24">
        <v>0.20772946859903382</v>
      </c>
      <c r="G35" s="25">
        <v>0.40886699507389163</v>
      </c>
      <c r="H35" s="31">
        <f>AVERAGE(C35:G35)</f>
        <v>0.2434045099200508</v>
      </c>
    </row>
    <row r="36" spans="1:8" x14ac:dyDescent="0.25">
      <c r="A36" s="21"/>
      <c r="B36" s="22" t="s">
        <v>40</v>
      </c>
      <c r="C36" s="23">
        <v>0.19327731092436978</v>
      </c>
      <c r="D36" s="24">
        <v>0.16742081447963797</v>
      </c>
      <c r="E36" s="24">
        <v>0.27464788732394368</v>
      </c>
      <c r="F36" s="24">
        <v>0.16425120772946861</v>
      </c>
      <c r="G36" s="25">
        <v>0.25615763546798032</v>
      </c>
      <c r="H36" s="31">
        <f>AVERAGE(C36:G36)</f>
        <v>0.21115097118508003</v>
      </c>
    </row>
    <row r="37" spans="1:8" x14ac:dyDescent="0.25">
      <c r="A37" s="21"/>
      <c r="B37" s="22" t="s">
        <v>41</v>
      </c>
      <c r="C37" s="23">
        <v>9.2436974789915971E-2</v>
      </c>
      <c r="D37" s="24">
        <v>0.12669683257918551</v>
      </c>
      <c r="E37" s="24">
        <v>9.8591549295774641E-2</v>
      </c>
      <c r="F37" s="24">
        <v>0.1111111111111111</v>
      </c>
      <c r="G37" s="25">
        <v>0.11822660098522167</v>
      </c>
      <c r="H37" s="31">
        <f>AVERAGE(C37:G37)</f>
        <v>0.10941261375224179</v>
      </c>
    </row>
    <row r="38" spans="1:8" x14ac:dyDescent="0.25">
      <c r="A38" s="21"/>
      <c r="B38" s="22" t="s">
        <v>42</v>
      </c>
      <c r="C38" s="23">
        <v>0.31092436974789917</v>
      </c>
      <c r="D38" s="24">
        <v>0.19457013574660637</v>
      </c>
      <c r="E38" s="24">
        <v>0.35915492957746481</v>
      </c>
      <c r="F38" s="24">
        <v>0.32850241545893721</v>
      </c>
      <c r="G38" s="25">
        <v>0.15270935960591134</v>
      </c>
      <c r="H38" s="31">
        <f>AVERAGE(C38:G38)</f>
        <v>0.26917224202736373</v>
      </c>
    </row>
    <row r="39" spans="1:8" ht="24" x14ac:dyDescent="0.25">
      <c r="A39" s="21"/>
      <c r="B39" s="22" t="s">
        <v>43</v>
      </c>
      <c r="C39" s="23">
        <v>6.3025210084033612E-2</v>
      </c>
      <c r="D39" s="24">
        <v>8.1447963800904966E-2</v>
      </c>
      <c r="E39" s="24">
        <v>5.6338028169014093E-2</v>
      </c>
      <c r="F39" s="24">
        <v>7.2463768115942032E-2</v>
      </c>
      <c r="G39" s="25">
        <v>8.8669950738916259E-2</v>
      </c>
      <c r="H39" s="31">
        <f>AVERAGE(C39:G39)</f>
        <v>7.2388984181762192E-2</v>
      </c>
    </row>
    <row r="40" spans="1:8" ht="24" x14ac:dyDescent="0.25">
      <c r="A40" s="21"/>
      <c r="B40" s="22" t="s">
        <v>44</v>
      </c>
      <c r="C40" s="23">
        <v>0.31512605042016806</v>
      </c>
      <c r="D40" s="24">
        <v>0.3755656108597285</v>
      </c>
      <c r="E40" s="24">
        <v>0.22535211267605637</v>
      </c>
      <c r="F40" s="24">
        <v>0.37681159420289861</v>
      </c>
      <c r="G40" s="25">
        <v>0.33497536945812806</v>
      </c>
      <c r="H40" s="31">
        <f>AVERAGE(C40:G40)</f>
        <v>0.32556614752339591</v>
      </c>
    </row>
    <row r="41" spans="1:8" ht="24.75" thickBot="1" x14ac:dyDescent="0.3">
      <c r="A41" s="26"/>
      <c r="B41" s="27" t="s">
        <v>45</v>
      </c>
      <c r="C41" s="28">
        <v>0.19327731092436978</v>
      </c>
      <c r="D41" s="29">
        <v>0.24434389140271492</v>
      </c>
      <c r="E41" s="29">
        <v>0.13380281690140844</v>
      </c>
      <c r="F41" s="29">
        <v>0.20772946859903382</v>
      </c>
      <c r="G41" s="30">
        <v>0.23645320197044334</v>
      </c>
      <c r="H41" s="31">
        <f>AVERAGE(C41:G41)</f>
        <v>0.20312133795959406</v>
      </c>
    </row>
    <row r="42" spans="1:8" ht="15.75" thickTop="1" x14ac:dyDescent="0.25">
      <c r="C42" s="32">
        <f>AVERAGE(C6:C41)</f>
        <v>0.19316059757236229</v>
      </c>
      <c r="D42" s="32">
        <f>AVERAGE(D6:D41)</f>
        <v>0.19507290095525393</v>
      </c>
      <c r="E42" s="32">
        <f>AVERAGE(E6:E41)</f>
        <v>0.19092331768388104</v>
      </c>
      <c r="F42" s="32">
        <f>AVERAGE(F6:F41)</f>
        <v>0.19229736983360168</v>
      </c>
      <c r="G42" s="32">
        <f>AVERAGE(G6:G41)</f>
        <v>0.20210727969348663</v>
      </c>
      <c r="H42" s="32">
        <f>AVERAGE(H6:H41)</f>
        <v>0.19471229314771707</v>
      </c>
    </row>
    <row r="45" spans="1:8" ht="15.75" thickBot="1" x14ac:dyDescent="0.3"/>
    <row r="46" spans="1:8" ht="15.75" thickTop="1" x14ac:dyDescent="0.25">
      <c r="A46" s="1"/>
      <c r="B46" s="2"/>
      <c r="C46" s="3" t="s">
        <v>1</v>
      </c>
      <c r="D46" s="4"/>
      <c r="E46" s="4"/>
      <c r="F46" s="4"/>
      <c r="G46" s="5"/>
    </row>
    <row r="47" spans="1: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10" t="s">
        <v>6</v>
      </c>
    </row>
    <row r="48" spans="1:8" ht="25.5" thickBot="1" x14ac:dyDescent="0.3">
      <c r="A48" s="11"/>
      <c r="B48" s="12"/>
      <c r="C48" s="13" t="s">
        <v>7</v>
      </c>
      <c r="D48" s="14" t="s">
        <v>7</v>
      </c>
      <c r="E48" s="14" t="s">
        <v>7</v>
      </c>
      <c r="F48" s="14" t="s">
        <v>7</v>
      </c>
      <c r="G48" s="15" t="s">
        <v>7</v>
      </c>
    </row>
    <row r="49" spans="1:7" ht="24.75" thickTop="1" x14ac:dyDescent="0.25">
      <c r="A49" s="16" t="s">
        <v>8</v>
      </c>
      <c r="B49" s="17" t="s">
        <v>9</v>
      </c>
      <c r="C49" s="18">
        <f>C6 -($H6*C$42/$H$42)</f>
        <v>-3.4965897827114484E-2</v>
      </c>
      <c r="D49" s="19">
        <f t="shared" ref="D49:G49" si="0">D6 -($H6*D$42/$H$42)</f>
        <v>-2.3484473146746454E-2</v>
      </c>
      <c r="E49" s="19">
        <f t="shared" si="0"/>
        <v>3.0449093764245067E-2</v>
      </c>
      <c r="F49" s="19">
        <f t="shared" si="0"/>
        <v>-4.1409458433757124E-2</v>
      </c>
      <c r="G49" s="20">
        <f t="shared" si="0"/>
        <v>6.9410735643372773E-2</v>
      </c>
    </row>
    <row r="50" spans="1:7" ht="24" x14ac:dyDescent="0.25">
      <c r="A50" s="21"/>
      <c r="B50" s="22" t="s">
        <v>10</v>
      </c>
      <c r="C50" s="23">
        <f t="shared" ref="C50:G50" si="1">C7 -($H7*C$42/$H$42)</f>
        <v>-2.1820643598040174E-2</v>
      </c>
      <c r="D50" s="24">
        <f t="shared" si="1"/>
        <v>4.4652781097538785E-2</v>
      </c>
      <c r="E50" s="24">
        <f t="shared" si="1"/>
        <v>-2.120196442747771E-2</v>
      </c>
      <c r="F50" s="24">
        <f t="shared" si="1"/>
        <v>-4.1519674771767517E-2</v>
      </c>
      <c r="G50" s="25">
        <f t="shared" si="1"/>
        <v>3.9889501699746477E-2</v>
      </c>
    </row>
    <row r="51" spans="1:7" ht="24" x14ac:dyDescent="0.25">
      <c r="A51" s="21"/>
      <c r="B51" s="22" t="s">
        <v>11</v>
      </c>
      <c r="C51" s="23">
        <f t="shared" ref="C51:G51" si="2">C8 -($H8*C$42/$H$42)</f>
        <v>-9.8661334756441621E-3</v>
      </c>
      <c r="D51" s="24">
        <f t="shared" si="2"/>
        <v>4.7093510905662106E-2</v>
      </c>
      <c r="E51" s="24">
        <f t="shared" si="2"/>
        <v>-8.1612631006299396E-2</v>
      </c>
      <c r="F51" s="24">
        <f t="shared" si="2"/>
        <v>-3.0208223612832819E-2</v>
      </c>
      <c r="G51" s="25">
        <f t="shared" si="2"/>
        <v>7.4593477189114021E-2</v>
      </c>
    </row>
    <row r="52" spans="1:7" ht="24" x14ac:dyDescent="0.25">
      <c r="A52" s="21"/>
      <c r="B52" s="22" t="s">
        <v>12</v>
      </c>
      <c r="C52" s="23">
        <f t="shared" ref="C52:G52" si="3">C9 -($H9*C$42/$H$42)</f>
        <v>-1.030975241266488E-2</v>
      </c>
      <c r="D52" s="24">
        <f t="shared" si="3"/>
        <v>-4.1561086265889766E-2</v>
      </c>
      <c r="E52" s="24">
        <f t="shared" si="3"/>
        <v>1.7621242634640683E-2</v>
      </c>
      <c r="F52" s="24">
        <f t="shared" si="3"/>
        <v>-1.238577958564735E-2</v>
      </c>
      <c r="G52" s="25">
        <f t="shared" si="3"/>
        <v>4.6635375629561271E-2</v>
      </c>
    </row>
    <row r="53" spans="1:7" ht="24" x14ac:dyDescent="0.25">
      <c r="A53" s="21"/>
      <c r="B53" s="22" t="s">
        <v>13</v>
      </c>
      <c r="C53" s="23">
        <f t="shared" ref="C53:G53" si="4">C10 -($H10*C$42/$H$42)</f>
        <v>-1.4326457039048057E-2</v>
      </c>
      <c r="D53" s="24">
        <f t="shared" si="4"/>
        <v>0.13364998593250832</v>
      </c>
      <c r="E53" s="24">
        <f t="shared" si="4"/>
        <v>-0.11545408302917484</v>
      </c>
      <c r="F53" s="24">
        <f t="shared" si="4"/>
        <v>7.2927607808294381E-2</v>
      </c>
      <c r="G53" s="25">
        <f t="shared" si="4"/>
        <v>-7.6797053672580246E-2</v>
      </c>
    </row>
    <row r="54" spans="1:7" ht="24" x14ac:dyDescent="0.25">
      <c r="A54" s="21"/>
      <c r="B54" s="22" t="s">
        <v>14</v>
      </c>
      <c r="C54" s="23">
        <f t="shared" ref="C54:G54" si="5">C11 -($H11*C$42/$H$42)</f>
        <v>-5.1483198265432517E-2</v>
      </c>
      <c r="D54" s="24">
        <f t="shared" si="5"/>
        <v>-1.3934405339432188E-3</v>
      </c>
      <c r="E54" s="24">
        <f t="shared" si="5"/>
        <v>-3.1202626095403543E-2</v>
      </c>
      <c r="F54" s="24">
        <f t="shared" si="5"/>
        <v>-5.1244237232185019E-3</v>
      </c>
      <c r="G54" s="25">
        <f t="shared" si="5"/>
        <v>8.9203688617997601E-2</v>
      </c>
    </row>
    <row r="55" spans="1:7" ht="24" x14ac:dyDescent="0.25">
      <c r="A55" s="21"/>
      <c r="B55" s="22" t="s">
        <v>15</v>
      </c>
      <c r="C55" s="23">
        <f t="shared" ref="C55:G55" si="6">C12 -($H12*C$42/$H$42)</f>
        <v>9.9980348112509221E-2</v>
      </c>
      <c r="D55" s="24">
        <f t="shared" si="6"/>
        <v>2.7330702422130038E-2</v>
      </c>
      <c r="E55" s="24">
        <f t="shared" si="6"/>
        <v>-0.11424094675818669</v>
      </c>
      <c r="F55" s="24">
        <f t="shared" si="6"/>
        <v>-6.790227930246881E-2</v>
      </c>
      <c r="G55" s="25">
        <f t="shared" si="6"/>
        <v>5.4832175526015769E-2</v>
      </c>
    </row>
    <row r="56" spans="1:7" ht="24" x14ac:dyDescent="0.25">
      <c r="A56" s="21"/>
      <c r="B56" s="22" t="s">
        <v>16</v>
      </c>
      <c r="C56" s="23">
        <f t="shared" ref="C56:G56" si="7">C13 -($H13*C$42/$H$42)</f>
        <v>-3.3584706447373325E-2</v>
      </c>
      <c r="D56" s="24">
        <f t="shared" si="7"/>
        <v>1.2925634567661493E-2</v>
      </c>
      <c r="E56" s="24">
        <f t="shared" si="7"/>
        <v>3.2180229389185855E-2</v>
      </c>
      <c r="F56" s="24">
        <f t="shared" si="7"/>
        <v>1.7463699599508387E-2</v>
      </c>
      <c r="G56" s="25">
        <f t="shared" si="7"/>
        <v>-2.8984857108982742E-2</v>
      </c>
    </row>
    <row r="57" spans="1:7" ht="24" x14ac:dyDescent="0.25">
      <c r="A57" s="21"/>
      <c r="B57" s="22" t="s">
        <v>17</v>
      </c>
      <c r="C57" s="23">
        <f t="shared" ref="C57:G57" si="8">C14 -($H14*C$42/$H$42)</f>
        <v>3.484532890134806E-2</v>
      </c>
      <c r="D57" s="24">
        <f t="shared" si="8"/>
        <v>-2.0573804299970383E-2</v>
      </c>
      <c r="E57" s="24">
        <f t="shared" si="8"/>
        <v>2.4876182970241023E-2</v>
      </c>
      <c r="F57" s="24">
        <f t="shared" si="8"/>
        <v>-1.9571379940393263E-2</v>
      </c>
      <c r="G57" s="25">
        <f t="shared" si="8"/>
        <v>-1.957632763122566E-2</v>
      </c>
    </row>
    <row r="58" spans="1:7" ht="24" x14ac:dyDescent="0.25">
      <c r="A58" s="21"/>
      <c r="B58" s="22" t="s">
        <v>18</v>
      </c>
      <c r="C58" s="23">
        <f t="shared" ref="C58:G58" si="9">C15 -($H15*C$42/$H$42)</f>
        <v>-3.2033003225029749E-3</v>
      </c>
      <c r="D58" s="24">
        <f t="shared" si="9"/>
        <v>-1.5644960695680582E-3</v>
      </c>
      <c r="E58" s="24">
        <f t="shared" si="9"/>
        <v>2.5185786880075015E-2</v>
      </c>
      <c r="F58" s="24">
        <f t="shared" si="9"/>
        <v>3.0391002559391311E-2</v>
      </c>
      <c r="G58" s="25">
        <f t="shared" si="9"/>
        <v>-5.0808993047395383E-2</v>
      </c>
    </row>
    <row r="59" spans="1:7" ht="24" x14ac:dyDescent="0.25">
      <c r="A59" s="21"/>
      <c r="B59" s="22" t="s">
        <v>19</v>
      </c>
      <c r="C59" s="23">
        <f t="shared" ref="C59:G59" si="10">C16 -($H16*C$42/$H$42)</f>
        <v>1.4821076145479214E-2</v>
      </c>
      <c r="D59" s="24">
        <f t="shared" si="10"/>
        <v>-9.3845611890130687E-3</v>
      </c>
      <c r="E59" s="24">
        <f t="shared" si="10"/>
        <v>1.2304830159061628E-2</v>
      </c>
      <c r="F59" s="24">
        <f t="shared" si="10"/>
        <v>2.1941378938716727E-2</v>
      </c>
      <c r="G59" s="25">
        <f t="shared" si="10"/>
        <v>-3.9682724054244584E-2</v>
      </c>
    </row>
    <row r="60" spans="1:7" ht="24" x14ac:dyDescent="0.25">
      <c r="A60" s="21"/>
      <c r="B60" s="22" t="s">
        <v>20</v>
      </c>
      <c r="C60" s="23">
        <f t="shared" ref="C60:G60" si="11">C17 -($H17*C$42/$H$42)</f>
        <v>2.239515422784201E-2</v>
      </c>
      <c r="D60" s="24">
        <f t="shared" si="11"/>
        <v>1.0712724332034726E-2</v>
      </c>
      <c r="E60" s="24">
        <f t="shared" si="11"/>
        <v>-2.6977041039628252E-2</v>
      </c>
      <c r="F60" s="24">
        <f t="shared" si="11"/>
        <v>-1.6588709575660256E-2</v>
      </c>
      <c r="G60" s="25">
        <f t="shared" si="11"/>
        <v>1.0457872055411668E-2</v>
      </c>
    </row>
    <row r="61" spans="1:7" ht="24" x14ac:dyDescent="0.25">
      <c r="A61" s="21"/>
      <c r="B61" s="22" t="s">
        <v>21</v>
      </c>
      <c r="C61" s="23">
        <f t="shared" ref="C61:G61" si="12">C18 -($H18*C$42/$H$42)</f>
        <v>-3.2988613440030179E-2</v>
      </c>
      <c r="D61" s="24">
        <f t="shared" si="12"/>
        <v>-2.319640764452871E-2</v>
      </c>
      <c r="E61" s="24">
        <f t="shared" si="12"/>
        <v>-3.0253431933780411E-2</v>
      </c>
      <c r="F61" s="24">
        <f t="shared" si="12"/>
        <v>5.3995654893891909E-2</v>
      </c>
      <c r="G61" s="25">
        <f t="shared" si="12"/>
        <v>3.2442798124447281E-2</v>
      </c>
    </row>
    <row r="62" spans="1:7" ht="24" x14ac:dyDescent="0.25">
      <c r="A62" s="21"/>
      <c r="B62" s="22" t="s">
        <v>22</v>
      </c>
      <c r="C62" s="23">
        <f t="shared" ref="C62:G62" si="13">C19 -($H19*C$42/$H$42)</f>
        <v>-1.355535248502826E-2</v>
      </c>
      <c r="D62" s="24">
        <f t="shared" si="13"/>
        <v>3.5764317973753457E-2</v>
      </c>
      <c r="E62" s="24">
        <f t="shared" si="13"/>
        <v>-1.2967351093240431E-3</v>
      </c>
      <c r="F62" s="24">
        <f t="shared" si="13"/>
        <v>1.6255506848143308E-2</v>
      </c>
      <c r="G62" s="25">
        <f t="shared" si="13"/>
        <v>-3.7167737227544712E-2</v>
      </c>
    </row>
    <row r="63" spans="1:7" ht="24" x14ac:dyDescent="0.25">
      <c r="A63" s="21"/>
      <c r="B63" s="22" t="s">
        <v>23</v>
      </c>
      <c r="C63" s="23">
        <f t="shared" ref="C63:G63" si="14">C20 -($H20*C$42/$H$42)</f>
        <v>9.6701570626240796E-2</v>
      </c>
      <c r="D63" s="24">
        <f t="shared" si="14"/>
        <v>-1.9501471335625464E-2</v>
      </c>
      <c r="E63" s="24">
        <f t="shared" si="14"/>
        <v>1.8665650132454886E-2</v>
      </c>
      <c r="F63" s="24">
        <f t="shared" si="14"/>
        <v>-3.0043762954122505E-2</v>
      </c>
      <c r="G63" s="25">
        <f t="shared" si="14"/>
        <v>-6.5821986468947921E-2</v>
      </c>
    </row>
    <row r="64" spans="1:7" ht="24" x14ac:dyDescent="0.25">
      <c r="A64" s="21"/>
      <c r="B64" s="22" t="s">
        <v>24</v>
      </c>
      <c r="C64" s="23">
        <f t="shared" ref="C64:G64" si="15">C21 -($H21*C$42/$H$42)</f>
        <v>-2.405304419566133E-2</v>
      </c>
      <c r="D64" s="24">
        <f t="shared" si="15"/>
        <v>-9.8908210491083087E-3</v>
      </c>
      <c r="E64" s="24">
        <f t="shared" si="15"/>
        <v>3.1121086208579299E-2</v>
      </c>
      <c r="F64" s="24">
        <f t="shared" si="15"/>
        <v>-1.1633279142715142E-2</v>
      </c>
      <c r="G64" s="25">
        <f t="shared" si="15"/>
        <v>1.4456058178905398E-2</v>
      </c>
    </row>
    <row r="65" spans="1:7" ht="24" x14ac:dyDescent="0.25">
      <c r="A65" s="21"/>
      <c r="B65" s="22" t="s">
        <v>25</v>
      </c>
      <c r="C65" s="23">
        <f t="shared" ref="C65:G65" si="16">C22 -($H22*C$42/$H$42)</f>
        <v>1.113774872012166E-2</v>
      </c>
      <c r="D65" s="24">
        <f t="shared" si="16"/>
        <v>-1.3949181634581503E-2</v>
      </c>
      <c r="E65" s="24">
        <f t="shared" si="16"/>
        <v>-2.8172565530404592E-2</v>
      </c>
      <c r="F65" s="24">
        <f t="shared" si="16"/>
        <v>-1.7485956034291136E-2</v>
      </c>
      <c r="G65" s="25">
        <f t="shared" si="16"/>
        <v>4.8469954479155475E-2</v>
      </c>
    </row>
    <row r="66" spans="1:7" ht="24" x14ac:dyDescent="0.25">
      <c r="A66" s="21"/>
      <c r="B66" s="22" t="s">
        <v>26</v>
      </c>
      <c r="C66" s="23">
        <f t="shared" ref="C66:G66" si="17">C23 -($H23*C$42/$H$42)</f>
        <v>4.8245301319529116E-2</v>
      </c>
      <c r="D66" s="24">
        <f t="shared" si="17"/>
        <v>-7.3419189889342151E-3</v>
      </c>
      <c r="E66" s="24">
        <f t="shared" si="17"/>
        <v>-1.7132017561334506E-2</v>
      </c>
      <c r="F66" s="24">
        <f t="shared" si="17"/>
        <v>8.3198417800858238E-3</v>
      </c>
      <c r="G66" s="25">
        <f t="shared" si="17"/>
        <v>-3.2091206549346551E-2</v>
      </c>
    </row>
    <row r="67" spans="1:7" ht="24" x14ac:dyDescent="0.25">
      <c r="A67" s="21"/>
      <c r="B67" s="22" t="s">
        <v>27</v>
      </c>
      <c r="C67" s="23">
        <f t="shared" ref="C67:G67" si="18">C24 -($H24*C$42/$H$42)</f>
        <v>3.076699204787342E-3</v>
      </c>
      <c r="D67" s="24">
        <f t="shared" si="18"/>
        <v>-3.3130213269900538E-2</v>
      </c>
      <c r="E67" s="24">
        <f t="shared" si="18"/>
        <v>7.4369943001921845E-2</v>
      </c>
      <c r="F67" s="24">
        <f t="shared" si="18"/>
        <v>4.4757376142841865E-3</v>
      </c>
      <c r="G67" s="25">
        <f t="shared" si="18"/>
        <v>-4.8792166551092919E-2</v>
      </c>
    </row>
    <row r="68" spans="1:7" ht="24" x14ac:dyDescent="0.25">
      <c r="A68" s="21"/>
      <c r="B68" s="22" t="s">
        <v>28</v>
      </c>
      <c r="C68" s="23">
        <f t="shared" ref="C68:G68" si="19">C25 -($H25*C$42/$H$42)</f>
        <v>-8.0807069425613678E-2</v>
      </c>
      <c r="D68" s="24">
        <f t="shared" si="19"/>
        <v>-9.2666380708822771E-2</v>
      </c>
      <c r="E68" s="24">
        <f t="shared" si="19"/>
        <v>0.21771195888372011</v>
      </c>
      <c r="F68" s="24">
        <f t="shared" si="19"/>
        <v>5.169644247155239E-2</v>
      </c>
      <c r="G68" s="25">
        <f t="shared" si="19"/>
        <v>-9.5934951220836298E-2</v>
      </c>
    </row>
    <row r="69" spans="1:7" x14ac:dyDescent="0.25">
      <c r="A69" s="21" t="s">
        <v>29</v>
      </c>
      <c r="B69" s="22" t="s">
        <v>30</v>
      </c>
      <c r="C69" s="23">
        <f t="shared" ref="C69:G69" si="20">C26 -($H26*C$42/$H$42)</f>
        <v>3.2210717991536741E-2</v>
      </c>
      <c r="D69" s="24">
        <f t="shared" si="20"/>
        <v>9.2102271107276368E-2</v>
      </c>
      <c r="E69" s="24">
        <f t="shared" si="20"/>
        <v>-0.16497526377252839</v>
      </c>
      <c r="F69" s="24">
        <f t="shared" si="20"/>
        <v>7.1359207828380122E-2</v>
      </c>
      <c r="G69" s="25">
        <f t="shared" si="20"/>
        <v>-3.0696933154665096E-2</v>
      </c>
    </row>
    <row r="70" spans="1:7" x14ac:dyDescent="0.25">
      <c r="A70" s="21"/>
      <c r="B70" s="22" t="s">
        <v>31</v>
      </c>
      <c r="C70" s="23">
        <f t="shared" ref="C70:G70" si="21">C27 -($H27*C$42/$H$42)</f>
        <v>2.9047362468712812E-2</v>
      </c>
      <c r="D70" s="24">
        <f t="shared" si="21"/>
        <v>3.3802404777086459E-2</v>
      </c>
      <c r="E70" s="24">
        <f t="shared" si="21"/>
        <v>-8.6619559459921724E-3</v>
      </c>
      <c r="F70" s="24">
        <f t="shared" si="21"/>
        <v>-6.0750706658480702E-2</v>
      </c>
      <c r="G70" s="25">
        <f t="shared" si="21"/>
        <v>6.5628953586734928E-3</v>
      </c>
    </row>
    <row r="71" spans="1:7" x14ac:dyDescent="0.25">
      <c r="A71" s="21"/>
      <c r="B71" s="22" t="s">
        <v>32</v>
      </c>
      <c r="C71" s="23">
        <f t="shared" ref="C71:G71" si="22">C28 -($H28*C$42/$H$42)</f>
        <v>4.1113955192548179E-2</v>
      </c>
      <c r="D71" s="24">
        <f t="shared" si="22"/>
        <v>2.7306553056561517E-2</v>
      </c>
      <c r="E71" s="24">
        <f t="shared" si="22"/>
        <v>-0.11825761276640721</v>
      </c>
      <c r="F71" s="24">
        <f t="shared" si="22"/>
        <v>1.8305176450338856E-2</v>
      </c>
      <c r="G71" s="25">
        <f t="shared" si="22"/>
        <v>3.1531928066958426E-2</v>
      </c>
    </row>
    <row r="72" spans="1:7" x14ac:dyDescent="0.25">
      <c r="A72" s="21"/>
      <c r="B72" s="22" t="s">
        <v>33</v>
      </c>
      <c r="C72" s="23">
        <f t="shared" ref="C72:G72" si="23">C29 -($H29*C$42/$H$42)</f>
        <v>-6.1939731405694642E-3</v>
      </c>
      <c r="D72" s="24">
        <f t="shared" si="23"/>
        <v>6.3550997190001512E-2</v>
      </c>
      <c r="E72" s="24">
        <f t="shared" si="23"/>
        <v>-1.3160229917350691E-2</v>
      </c>
      <c r="F72" s="24">
        <f t="shared" si="23"/>
        <v>-4.8526582645135541E-2</v>
      </c>
      <c r="G72" s="25">
        <f t="shared" si="23"/>
        <v>4.3297885130539893E-3</v>
      </c>
    </row>
    <row r="73" spans="1:7" x14ac:dyDescent="0.25">
      <c r="A73" s="21"/>
      <c r="B73" s="22" t="s">
        <v>34</v>
      </c>
      <c r="C73" s="23">
        <f t="shared" ref="C73:G73" si="24">C30 -($H30*C$42/$H$42)</f>
        <v>5.1271248771263128E-3</v>
      </c>
      <c r="D73" s="24">
        <f t="shared" si="24"/>
        <v>-1.9456092524740856E-2</v>
      </c>
      <c r="E73" s="24">
        <f t="shared" si="24"/>
        <v>1.391842723057711E-2</v>
      </c>
      <c r="F73" s="24">
        <f t="shared" si="24"/>
        <v>2.6135488850485139E-2</v>
      </c>
      <c r="G73" s="25">
        <f t="shared" si="24"/>
        <v>-2.5724948433447831E-2</v>
      </c>
    </row>
    <row r="74" spans="1:7" x14ac:dyDescent="0.25">
      <c r="A74" s="21"/>
      <c r="B74" s="22" t="s">
        <v>35</v>
      </c>
      <c r="C74" s="23">
        <f t="shared" ref="C74:G74" si="25">C31 -($H31*C$42/$H$42)</f>
        <v>6.4184508784627392E-2</v>
      </c>
      <c r="D74" s="24">
        <f t="shared" si="25"/>
        <v>-8.3208111668109763E-2</v>
      </c>
      <c r="E74" s="24">
        <f t="shared" si="25"/>
        <v>5.2437305546842949E-2</v>
      </c>
      <c r="F74" s="24">
        <f t="shared" si="25"/>
        <v>1.3405092047323541E-2</v>
      </c>
      <c r="G74" s="25">
        <f t="shared" si="25"/>
        <v>-4.6818794710684397E-2</v>
      </c>
    </row>
    <row r="75" spans="1:7" x14ac:dyDescent="0.25">
      <c r="A75" s="21"/>
      <c r="B75" s="22" t="s">
        <v>36</v>
      </c>
      <c r="C75" s="23">
        <f t="shared" ref="C75:G75" si="26">C32 -($H32*C$42/$H$42)</f>
        <v>-3.6208531421312057E-2</v>
      </c>
      <c r="D75" s="24">
        <f t="shared" si="26"/>
        <v>-9.120466569774463E-2</v>
      </c>
      <c r="E75" s="24">
        <f t="shared" si="26"/>
        <v>0.17042761011534091</v>
      </c>
      <c r="F75" s="24">
        <f t="shared" si="26"/>
        <v>-1.5251877564295441E-2</v>
      </c>
      <c r="G75" s="25">
        <f t="shared" si="26"/>
        <v>-2.7762535431988949E-2</v>
      </c>
    </row>
    <row r="76" spans="1:7" x14ac:dyDescent="0.25">
      <c r="A76" s="21"/>
      <c r="B76" s="22" t="s">
        <v>37</v>
      </c>
      <c r="C76" s="23">
        <f t="shared" ref="C76:G76" si="27">C33 -($H33*C$42/$H$42)</f>
        <v>-2.2115688047965557E-2</v>
      </c>
      <c r="D76" s="24">
        <f t="shared" si="27"/>
        <v>5.6540568444982758E-2</v>
      </c>
      <c r="E76" s="24">
        <f t="shared" si="27"/>
        <v>-2.5829577231972337E-2</v>
      </c>
      <c r="F76" s="24">
        <f t="shared" si="27"/>
        <v>1.2211147973463968E-2</v>
      </c>
      <c r="G76" s="25">
        <f t="shared" si="27"/>
        <v>-2.0806451138508944E-2</v>
      </c>
    </row>
    <row r="77" spans="1:7" x14ac:dyDescent="0.25">
      <c r="A77" s="21"/>
      <c r="B77" s="22" t="s">
        <v>38</v>
      </c>
      <c r="C77" s="23">
        <f t="shared" ref="C77:G77" si="28">C34 -($H34*C$42/$H$42)</f>
        <v>-4.1760104718109287E-2</v>
      </c>
      <c r="D77" s="24">
        <f t="shared" si="28"/>
        <v>-8.2391711501842324E-2</v>
      </c>
      <c r="E77" s="24">
        <f t="shared" si="28"/>
        <v>0.1595235470628478</v>
      </c>
      <c r="F77" s="24">
        <f t="shared" si="28"/>
        <v>-5.2651023116978335E-2</v>
      </c>
      <c r="G77" s="25">
        <f t="shared" si="28"/>
        <v>1.727929227408187E-2</v>
      </c>
    </row>
    <row r="78" spans="1:7" ht="24" x14ac:dyDescent="0.25">
      <c r="A78" s="21"/>
      <c r="B78" s="22" t="s">
        <v>39</v>
      </c>
      <c r="C78" s="23">
        <f t="shared" ref="C78:G78" si="29">C35 -($H35*C$42/$H$42)</f>
        <v>-5.2389147486901655E-2</v>
      </c>
      <c r="D78" s="24">
        <f t="shared" si="29"/>
        <v>-8.5611782261945935E-3</v>
      </c>
      <c r="E78" s="24">
        <f t="shared" si="29"/>
        <v>-6.2611677338995808E-2</v>
      </c>
      <c r="F78" s="24">
        <f t="shared" si="29"/>
        <v>-3.2656211763497311E-2</v>
      </c>
      <c r="G78" s="25">
        <f t="shared" si="29"/>
        <v>0.15621821481558912</v>
      </c>
    </row>
    <row r="79" spans="1:7" x14ac:dyDescent="0.25">
      <c r="A79" s="21"/>
      <c r="B79" s="22" t="s">
        <v>40</v>
      </c>
      <c r="C79" s="23">
        <f t="shared" ref="C79:G79" si="30">C36 -($H36*C$42/$H$42)</f>
        <v>-1.6190962047756663E-2</v>
      </c>
      <c r="D79" s="24">
        <f t="shared" si="30"/>
        <v>-4.412120899878938E-2</v>
      </c>
      <c r="E79" s="24">
        <f t="shared" si="30"/>
        <v>6.7605777659889815E-2</v>
      </c>
      <c r="F79" s="24">
        <f t="shared" si="30"/>
        <v>-4.4280959091132416E-2</v>
      </c>
      <c r="G79" s="25">
        <f t="shared" si="30"/>
        <v>3.6987352477788671E-2</v>
      </c>
    </row>
    <row r="80" spans="1:7" x14ac:dyDescent="0.25">
      <c r="A80" s="21"/>
      <c r="B80" s="22" t="s">
        <v>41</v>
      </c>
      <c r="C80" s="23">
        <f t="shared" ref="C80:G80" si="31">C37 -($H37*C$42/$H$42)</f>
        <v>-1.6103711125090819E-2</v>
      </c>
      <c r="D80" s="24">
        <f t="shared" si="31"/>
        <v>1.7081586306293681E-2</v>
      </c>
      <c r="E80" s="24">
        <f t="shared" si="31"/>
        <v>-8.6919656602914702E-3</v>
      </c>
      <c r="F80" s="24">
        <f t="shared" si="31"/>
        <v>3.0554896038743201E-3</v>
      </c>
      <c r="G80" s="25">
        <f t="shared" si="31"/>
        <v>4.6586008752141361E-3</v>
      </c>
    </row>
    <row r="81" spans="1:7" x14ac:dyDescent="0.25">
      <c r="A81" s="21"/>
      <c r="B81" s="22" t="s">
        <v>42</v>
      </c>
      <c r="C81" s="23">
        <f t="shared" ref="C81:G81" si="32">C38 -($H38*C$42/$H$42)</f>
        <v>4.3897207367074864E-2</v>
      </c>
      <c r="D81" s="24">
        <f t="shared" si="32"/>
        <v>-7.5100614158601697E-2</v>
      </c>
      <c r="E81" s="24">
        <f t="shared" si="32"/>
        <v>9.5220605526926905E-2</v>
      </c>
      <c r="F81" s="24">
        <f t="shared" si="32"/>
        <v>6.2668587828919486E-2</v>
      </c>
      <c r="G81" s="25">
        <f t="shared" si="32"/>
        <v>-0.12668578656431964</v>
      </c>
    </row>
    <row r="82" spans="1:7" ht="24" x14ac:dyDescent="0.25">
      <c r="A82" s="21"/>
      <c r="B82" s="22" t="s">
        <v>43</v>
      </c>
      <c r="C82" s="23">
        <f t="shared" ref="C82:G82" si="33">C39 -($H39*C$42/$H$42)</f>
        <v>-8.7868938985207479E-3</v>
      </c>
      <c r="D82" s="24">
        <f t="shared" si="33"/>
        <v>8.9249149822695217E-3</v>
      </c>
      <c r="E82" s="24">
        <f t="shared" si="33"/>
        <v>-1.4642313135183965E-2</v>
      </c>
      <c r="F82" s="24">
        <f t="shared" si="33"/>
        <v>9.7258983415475508E-4</v>
      </c>
      <c r="G82" s="25">
        <f t="shared" si="33"/>
        <v>1.3531702217280339E-2</v>
      </c>
    </row>
    <row r="83" spans="1:7" ht="24" x14ac:dyDescent="0.25">
      <c r="A83" s="21"/>
      <c r="B83" s="22" t="s">
        <v>44</v>
      </c>
      <c r="C83" s="23">
        <f t="shared" ref="C83:G83" si="34">C40 -($H40*C$42/$H$42)</f>
        <v>-7.8456047759554726E-3</v>
      </c>
      <c r="D83" s="24">
        <f t="shared" si="34"/>
        <v>4.9396513759966787E-2</v>
      </c>
      <c r="E83" s="24">
        <f t="shared" si="34"/>
        <v>-9.3878727893268954E-2</v>
      </c>
      <c r="F83" s="24">
        <f t="shared" si="34"/>
        <v>5.5283287676755555E-2</v>
      </c>
      <c r="G83" s="25">
        <f t="shared" si="34"/>
        <v>-2.9554687674982483E-3</v>
      </c>
    </row>
    <row r="84" spans="1:7" ht="24.75" thickBot="1" x14ac:dyDescent="0.3">
      <c r="A84" s="26"/>
      <c r="B84" s="27" t="s">
        <v>45</v>
      </c>
      <c r="C84" s="28">
        <f t="shared" ref="C84:G84" si="35">C41 -($H41*C$42/$H$42)</f>
        <v>-8.2253183431493793E-3</v>
      </c>
      <c r="D84" s="29">
        <f t="shared" si="35"/>
        <v>4.0846372056925623E-2</v>
      </c>
      <c r="E84" s="29">
        <f t="shared" si="35"/>
        <v>-6.5365911013546191E-2</v>
      </c>
      <c r="F84" s="29">
        <f t="shared" si="35"/>
        <v>7.127347308830051E-3</v>
      </c>
      <c r="G84" s="30">
        <f t="shared" si="35"/>
        <v>2.5617509990939646E-2</v>
      </c>
    </row>
    <row r="85" spans="1:7" ht="15.75" thickTop="1" x14ac:dyDescent="0.25"/>
  </sheetData>
  <mergeCells count="8">
    <mergeCell ref="A49:A68"/>
    <mergeCell ref="A69:A84"/>
    <mergeCell ref="A3:B5"/>
    <mergeCell ref="C3:G3"/>
    <mergeCell ref="A6:A25"/>
    <mergeCell ref="A26:A41"/>
    <mergeCell ref="A46:B48"/>
    <mergeCell ref="C46:G46"/>
  </mergeCells>
  <conditionalFormatting sqref="C49:G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602C-2C61-49C2-853F-F9AE3A8428FF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0.23529411764705879</v>
      </c>
      <c r="D6" s="19">
        <v>0.21266968325791855</v>
      </c>
      <c r="E6" s="19">
        <v>0.21126760563380281</v>
      </c>
      <c r="F6" s="19">
        <v>0.21256038647342992</v>
      </c>
      <c r="G6" s="20">
        <v>0.27586206896551724</v>
      </c>
      <c r="H6" s="31">
        <f>AVERAGE(C6:G6)</f>
        <v>0.22953077239554545</v>
      </c>
    </row>
    <row r="7" spans="1:8" ht="24" x14ac:dyDescent="0.25">
      <c r="A7" s="21"/>
      <c r="B7" s="22" t="s">
        <v>48</v>
      </c>
      <c r="C7" s="23">
        <v>0.27310924369747897</v>
      </c>
      <c r="D7" s="24">
        <v>0.27601809954751133</v>
      </c>
      <c r="E7" s="24">
        <v>0.28169014084507044</v>
      </c>
      <c r="F7" s="24">
        <v>0.24154589371980678</v>
      </c>
      <c r="G7" s="25">
        <v>0.22660098522167488</v>
      </c>
      <c r="H7" s="31">
        <f>AVERAGE(C7:G7)</f>
        <v>0.25979287260630846</v>
      </c>
    </row>
    <row r="8" spans="1:8" ht="24" x14ac:dyDescent="0.25">
      <c r="A8" s="21"/>
      <c r="B8" s="22" t="s">
        <v>49</v>
      </c>
      <c r="C8" s="23">
        <v>0.28991596638655465</v>
      </c>
      <c r="D8" s="24">
        <v>0.22624434389140272</v>
      </c>
      <c r="E8" s="24">
        <v>0.3380281690140845</v>
      </c>
      <c r="F8" s="24">
        <v>0.29951690821256038</v>
      </c>
      <c r="G8" s="25">
        <v>0.30541871921182268</v>
      </c>
      <c r="H8" s="31">
        <f>AVERAGE(C8:G8)</f>
        <v>0.29182482134328497</v>
      </c>
    </row>
    <row r="9" spans="1:8" ht="24" x14ac:dyDescent="0.25">
      <c r="A9" s="21"/>
      <c r="B9" s="22" t="s">
        <v>50</v>
      </c>
      <c r="C9" s="23">
        <v>0.12605042016806722</v>
      </c>
      <c r="D9" s="24">
        <v>8.1447963800904966E-2</v>
      </c>
      <c r="E9" s="24">
        <v>0.25352112676056338</v>
      </c>
      <c r="F9" s="24">
        <v>0.12560386473429952</v>
      </c>
      <c r="G9" s="25">
        <v>0.12807881773399016</v>
      </c>
      <c r="H9" s="31">
        <f>AVERAGE(C9:G9)</f>
        <v>0.14294043863956504</v>
      </c>
    </row>
    <row r="10" spans="1:8" ht="24" x14ac:dyDescent="0.25">
      <c r="A10" s="21"/>
      <c r="B10" s="22" t="s">
        <v>51</v>
      </c>
      <c r="C10" s="23">
        <v>0.41176470588235292</v>
      </c>
      <c r="D10" s="24">
        <v>0.41628959276018102</v>
      </c>
      <c r="E10" s="24">
        <v>0.40845070422535218</v>
      </c>
      <c r="F10" s="24">
        <v>0.43961352657004832</v>
      </c>
      <c r="G10" s="25">
        <v>0.37931034482758619</v>
      </c>
      <c r="H10" s="31">
        <f>AVERAGE(C10:G10)</f>
        <v>0.4110857748531041</v>
      </c>
    </row>
    <row r="11" spans="1:8" ht="24" x14ac:dyDescent="0.25">
      <c r="A11" s="21"/>
      <c r="B11" s="22" t="s">
        <v>52</v>
      </c>
      <c r="C11" s="23">
        <v>0.19327731092436978</v>
      </c>
      <c r="D11" s="24">
        <v>0.21266968325791855</v>
      </c>
      <c r="E11" s="24">
        <v>0.26760563380281688</v>
      </c>
      <c r="F11" s="24">
        <v>0.17391304347826086</v>
      </c>
      <c r="G11" s="25">
        <v>0.21674876847290642</v>
      </c>
      <c r="H11" s="31">
        <f>AVERAGE(C11:G11)</f>
        <v>0.21284288798725451</v>
      </c>
    </row>
    <row r="12" spans="1:8" ht="24" x14ac:dyDescent="0.25">
      <c r="A12" s="21"/>
      <c r="B12" s="22" t="s">
        <v>53</v>
      </c>
      <c r="C12" s="23">
        <v>9.6638655462184891E-2</v>
      </c>
      <c r="D12" s="24">
        <v>0.1176470588235294</v>
      </c>
      <c r="E12" s="24">
        <v>0.10563380281690141</v>
      </c>
      <c r="F12" s="24">
        <v>9.1787439613526575E-2</v>
      </c>
      <c r="G12" s="25">
        <v>7.8817733990147784E-2</v>
      </c>
      <c r="H12" s="31">
        <f>AVERAGE(C12:G12)</f>
        <v>9.8104938141258008E-2</v>
      </c>
    </row>
    <row r="13" spans="1:8" ht="24" x14ac:dyDescent="0.25">
      <c r="A13" s="21"/>
      <c r="B13" s="22" t="s">
        <v>54</v>
      </c>
      <c r="C13" s="23">
        <v>5.8823529411764698E-2</v>
      </c>
      <c r="D13" s="24">
        <v>9.0497737556561084E-2</v>
      </c>
      <c r="E13" s="24">
        <v>8.4507042253521125E-2</v>
      </c>
      <c r="F13" s="24">
        <v>6.7632850241545889E-2</v>
      </c>
      <c r="G13" s="25">
        <v>7.8817733990147784E-2</v>
      </c>
      <c r="H13" s="31">
        <f>AVERAGE(C13:G13)</f>
        <v>7.605577869070812E-2</v>
      </c>
    </row>
    <row r="14" spans="1:8" ht="24" x14ac:dyDescent="0.25">
      <c r="A14" s="21"/>
      <c r="B14" s="22" t="s">
        <v>55</v>
      </c>
      <c r="C14" s="23">
        <v>7.1428571428571425E-2</v>
      </c>
      <c r="D14" s="24">
        <v>9.0497737556561084E-2</v>
      </c>
      <c r="E14" s="24">
        <v>0.10563380281690141</v>
      </c>
      <c r="F14" s="24">
        <v>6.7632850241545889E-2</v>
      </c>
      <c r="G14" s="25">
        <v>9.8522167487684734E-2</v>
      </c>
      <c r="H14" s="31">
        <f>AVERAGE(C14:G14)</f>
        <v>8.6743025906252894E-2</v>
      </c>
    </row>
    <row r="15" spans="1:8" ht="24" x14ac:dyDescent="0.25">
      <c r="A15" s="21"/>
      <c r="B15" s="22" t="s">
        <v>56</v>
      </c>
      <c r="C15" s="23">
        <v>0.20588235294117646</v>
      </c>
      <c r="D15" s="24">
        <v>0.27601809954751133</v>
      </c>
      <c r="E15" s="24">
        <v>0.25352112676056338</v>
      </c>
      <c r="F15" s="24">
        <v>0.2560386473429952</v>
      </c>
      <c r="G15" s="25">
        <v>0.22660098522167488</v>
      </c>
      <c r="H15" s="31">
        <f>AVERAGE(C15:G15)</f>
        <v>0.24361224236278423</v>
      </c>
    </row>
    <row r="16" spans="1:8" ht="24" x14ac:dyDescent="0.25">
      <c r="A16" s="21"/>
      <c r="B16" s="22" t="s">
        <v>57</v>
      </c>
      <c r="C16" s="23">
        <v>0.2310924369747899</v>
      </c>
      <c r="D16" s="24">
        <v>0.17194570135746606</v>
      </c>
      <c r="E16" s="24">
        <v>0.28169014084507044</v>
      </c>
      <c r="F16" s="24">
        <v>0.16908212560386474</v>
      </c>
      <c r="G16" s="25">
        <v>0.25123152709359609</v>
      </c>
      <c r="H16" s="31">
        <f>AVERAGE(C16:G16)</f>
        <v>0.2210083863749574</v>
      </c>
    </row>
    <row r="17" spans="1:8" ht="24" x14ac:dyDescent="0.25">
      <c r="A17" s="21"/>
      <c r="B17" s="22" t="s">
        <v>58</v>
      </c>
      <c r="C17" s="23">
        <v>0.26890756302521007</v>
      </c>
      <c r="D17" s="24">
        <v>0.21719457013574661</v>
      </c>
      <c r="E17" s="24">
        <v>0.19014084507042253</v>
      </c>
      <c r="F17" s="24">
        <v>0.20772946859903382</v>
      </c>
      <c r="G17" s="25">
        <v>0.2857142857142857</v>
      </c>
      <c r="H17" s="31">
        <f>AVERAGE(C17:G17)</f>
        <v>0.23393734650893974</v>
      </c>
    </row>
    <row r="18" spans="1:8" ht="24" x14ac:dyDescent="0.25">
      <c r="A18" s="21"/>
      <c r="B18" s="22" t="s">
        <v>59</v>
      </c>
      <c r="C18" s="23">
        <v>0.23949579831932774</v>
      </c>
      <c r="D18" s="24">
        <v>0.23981900452488689</v>
      </c>
      <c r="E18" s="24">
        <v>0.20422535211267609</v>
      </c>
      <c r="F18" s="24">
        <v>0.29951690821256038</v>
      </c>
      <c r="G18" s="25">
        <v>0.28078817733990147</v>
      </c>
      <c r="H18" s="31">
        <f>AVERAGE(C18:G18)</f>
        <v>0.25276904810187051</v>
      </c>
    </row>
    <row r="19" spans="1:8" ht="24" x14ac:dyDescent="0.25">
      <c r="A19" s="21"/>
      <c r="B19" s="22" t="s">
        <v>60</v>
      </c>
      <c r="C19" s="23">
        <v>0.20168067226890757</v>
      </c>
      <c r="D19" s="24">
        <v>0.17194570135746606</v>
      </c>
      <c r="E19" s="24">
        <v>0.16197183098591553</v>
      </c>
      <c r="F19" s="24">
        <v>0.15942028985507245</v>
      </c>
      <c r="G19" s="25">
        <v>0.18226600985221675</v>
      </c>
      <c r="H19" s="31">
        <f>AVERAGE(C19:G19)</f>
        <v>0.17545690086391569</v>
      </c>
    </row>
    <row r="20" spans="1:8" ht="24" x14ac:dyDescent="0.25">
      <c r="A20" s="21"/>
      <c r="B20" s="22" t="s">
        <v>61</v>
      </c>
      <c r="C20" s="23">
        <v>0.33193277310924363</v>
      </c>
      <c r="D20" s="24">
        <v>0.30316742081447962</v>
      </c>
      <c r="E20" s="24">
        <v>0.26056338028169013</v>
      </c>
      <c r="F20" s="24">
        <v>0.38164251207729466</v>
      </c>
      <c r="G20" s="25">
        <v>0.29556650246305421</v>
      </c>
      <c r="H20" s="31">
        <f>AVERAGE(C20:G20)</f>
        <v>0.31457451774915246</v>
      </c>
    </row>
    <row r="21" spans="1:8" ht="24" x14ac:dyDescent="0.25">
      <c r="A21" s="21"/>
      <c r="B21" s="22" t="s">
        <v>62</v>
      </c>
      <c r="C21" s="23">
        <v>0.23529411764705879</v>
      </c>
      <c r="D21" s="24">
        <v>0.28054298642533937</v>
      </c>
      <c r="E21" s="24">
        <v>0.11267605633802819</v>
      </c>
      <c r="F21" s="24">
        <v>0.24154589371980678</v>
      </c>
      <c r="G21" s="25">
        <v>0.20689655172413793</v>
      </c>
      <c r="H21" s="31">
        <f>AVERAGE(C21:G21)</f>
        <v>0.21539112117087419</v>
      </c>
    </row>
    <row r="22" spans="1:8" ht="24" x14ac:dyDescent="0.25">
      <c r="A22" s="21"/>
      <c r="B22" s="22" t="s">
        <v>63</v>
      </c>
      <c r="C22" s="23">
        <v>0.10084033613445378</v>
      </c>
      <c r="D22" s="24">
        <v>0.16742081447963797</v>
      </c>
      <c r="E22" s="24">
        <v>0.11267605633802819</v>
      </c>
      <c r="F22" s="24">
        <v>0.14009661835748793</v>
      </c>
      <c r="G22" s="25">
        <v>9.3596059113300503E-2</v>
      </c>
      <c r="H22" s="31">
        <f>AVERAGE(C22:G22)</f>
        <v>0.12292597688458166</v>
      </c>
    </row>
    <row r="23" spans="1:8" ht="24.75" thickBot="1" x14ac:dyDescent="0.3">
      <c r="A23" s="26"/>
      <c r="B23" s="27" t="s">
        <v>64</v>
      </c>
      <c r="C23" s="28">
        <v>0.12184873949579832</v>
      </c>
      <c r="D23" s="29">
        <v>8.5972850678733032E-2</v>
      </c>
      <c r="E23" s="29">
        <v>4.9295774647887321E-2</v>
      </c>
      <c r="F23" s="29">
        <v>8.2125603864734303E-2</v>
      </c>
      <c r="G23" s="30">
        <v>9.8522167487684734E-2</v>
      </c>
      <c r="H23" s="31">
        <f>AVERAGE(C23:G23)</f>
        <v>8.7553027234967537E-2</v>
      </c>
    </row>
    <row r="24" spans="1:8" ht="15.75" thickTop="1" x14ac:dyDescent="0.25">
      <c r="C24" s="32">
        <f>AVERAGE(C6:C23)</f>
        <v>0.20518207282913167</v>
      </c>
      <c r="D24" s="32">
        <f>AVERAGE(D6:D23)</f>
        <v>0.20211161387631973</v>
      </c>
      <c r="E24" s="32">
        <f>AVERAGE(E6:E23)</f>
        <v>0.2046165884194053</v>
      </c>
      <c r="F24" s="32">
        <f>AVERAGE(F6:F23)</f>
        <v>0.20316693505099304</v>
      </c>
      <c r="G24" s="32">
        <f>AVERAGE(G6:G23)</f>
        <v>0.20607553366174056</v>
      </c>
      <c r="H24" s="32">
        <f>AVERAGE(H6:H23)</f>
        <v>0.20423054876751806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46</v>
      </c>
      <c r="B31" s="17" t="s">
        <v>47</v>
      </c>
      <c r="C31" s="18">
        <f>C6 -($H6*C$24/$H$24)</f>
        <v>4.6939457217508584E-3</v>
      </c>
      <c r="D31" s="19">
        <f t="shared" ref="D31:G31" si="0">D6 -($H6*D$24/$H$24)</f>
        <v>-1.4479659105892217E-2</v>
      </c>
      <c r="E31" s="19">
        <f t="shared" si="0"/>
        <v>-1.8697029276472737E-2</v>
      </c>
      <c r="F31" s="19">
        <f t="shared" si="0"/>
        <v>-1.577501099237183E-2</v>
      </c>
      <c r="G31" s="20">
        <f t="shared" si="0"/>
        <v>4.4257753652986037E-2</v>
      </c>
    </row>
    <row r="32" spans="1:8" ht="24" x14ac:dyDescent="0.25">
      <c r="A32" s="21"/>
      <c r="B32" s="22" t="s">
        <v>48</v>
      </c>
      <c r="C32" s="23">
        <f t="shared" ref="C32:G32" si="1">C7 -($H7*C$24/$H$24)</f>
        <v>1.2105978371705128E-2</v>
      </c>
      <c r="D32" s="24">
        <f t="shared" si="1"/>
        <v>1.8920632626455103E-2</v>
      </c>
      <c r="E32" s="24">
        <f t="shared" si="1"/>
        <v>2.1406203847519067E-2</v>
      </c>
      <c r="F32" s="24">
        <f t="shared" si="1"/>
        <v>-1.6894001751459831E-2</v>
      </c>
      <c r="G32" s="25">
        <f t="shared" si="1"/>
        <v>-3.5538813094219357E-2</v>
      </c>
    </row>
    <row r="33" spans="1:7" ht="24" x14ac:dyDescent="0.25">
      <c r="A33" s="21"/>
      <c r="B33" s="22" t="s">
        <v>49</v>
      </c>
      <c r="C33" s="23">
        <f t="shared" ref="C33:G33" si="2">C8 -($H8*C$24/$H$24)</f>
        <v>-3.2684867109412097E-3</v>
      </c>
      <c r="D33" s="24">
        <f t="shared" si="2"/>
        <v>-6.2552733562470791E-2</v>
      </c>
      <c r="E33" s="24">
        <f t="shared" si="2"/>
        <v>4.5651736008767207E-2</v>
      </c>
      <c r="F33" s="24">
        <f t="shared" si="2"/>
        <v>9.2118834162479568E-3</v>
      </c>
      <c r="G33" s="25">
        <f t="shared" si="2"/>
        <v>1.0957600848396865E-2</v>
      </c>
    </row>
    <row r="34" spans="1:7" ht="24" x14ac:dyDescent="0.25">
      <c r="A34" s="21"/>
      <c r="B34" s="22" t="s">
        <v>50</v>
      </c>
      <c r="C34" s="23">
        <f t="shared" ref="C34:G34" si="3">C9 -($H9*C$24/$H$24)</f>
        <v>-1.7555987728124445E-2</v>
      </c>
      <c r="D34" s="24">
        <f t="shared" si="3"/>
        <v>-6.0009437728764492E-2</v>
      </c>
      <c r="E34" s="24">
        <f t="shared" si="3"/>
        <v>0.11031049995617173</v>
      </c>
      <c r="F34" s="24">
        <f t="shared" si="3"/>
        <v>-1.6592153385903308E-2</v>
      </c>
      <c r="G34" s="25">
        <f t="shared" si="3"/>
        <v>-1.6152921113379431E-2</v>
      </c>
    </row>
    <row r="35" spans="1:7" ht="24" x14ac:dyDescent="0.25">
      <c r="A35" s="21"/>
      <c r="B35" s="22" t="s">
        <v>51</v>
      </c>
      <c r="C35" s="23">
        <f t="shared" ref="C35:G35" si="4">C10 -($H10*C$24/$H$24)</f>
        <v>-1.2363456446882748E-3</v>
      </c>
      <c r="D35" s="24">
        <f t="shared" si="4"/>
        <v>9.4689192685931123E-3</v>
      </c>
      <c r="E35" s="24">
        <f t="shared" si="4"/>
        <v>-3.4121111360293499E-3</v>
      </c>
      <c r="F35" s="24">
        <f t="shared" si="4"/>
        <v>3.0668648225525785E-2</v>
      </c>
      <c r="G35" s="25">
        <f t="shared" si="4"/>
        <v>-3.5489110713401106E-2</v>
      </c>
    </row>
    <row r="36" spans="1:7" ht="24" x14ac:dyDescent="0.25">
      <c r="A36" s="21"/>
      <c r="B36" s="22" t="s">
        <v>52</v>
      </c>
      <c r="C36" s="23">
        <f t="shared" ref="C36:G36" si="5">C11 -($H11*C$24/$H$24)</f>
        <v>-2.0557226600553757E-2</v>
      </c>
      <c r="D36" s="24">
        <f t="shared" si="5"/>
        <v>2.0350849923598535E-3</v>
      </c>
      <c r="E36" s="24">
        <f t="shared" si="5"/>
        <v>5.4360426990679778E-2</v>
      </c>
      <c r="F36" s="24">
        <f t="shared" si="5"/>
        <v>-3.7821378530254385E-2</v>
      </c>
      <c r="G36" s="25">
        <f t="shared" si="5"/>
        <v>1.9830931477684555E-3</v>
      </c>
    </row>
    <row r="37" spans="1:7" ht="24" x14ac:dyDescent="0.25">
      <c r="A37" s="21"/>
      <c r="B37" s="22" t="s">
        <v>53</v>
      </c>
      <c r="C37" s="23">
        <f t="shared" ref="C37:G37" si="6">C12 -($H12*C$24/$H$24)</f>
        <v>-1.9233602796958488E-3</v>
      </c>
      <c r="D37" s="24">
        <f t="shared" si="6"/>
        <v>2.0559980046019166E-2</v>
      </c>
      <c r="E37" s="24">
        <f t="shared" si="6"/>
        <v>7.3434252475214901E-3</v>
      </c>
      <c r="F37" s="24">
        <f t="shared" si="6"/>
        <v>-5.8065771278939388E-3</v>
      </c>
      <c r="G37" s="25">
        <f t="shared" si="6"/>
        <v>-2.0173467885950855E-2</v>
      </c>
    </row>
    <row r="38" spans="1:7" ht="24" x14ac:dyDescent="0.25">
      <c r="A38" s="21"/>
      <c r="B38" s="22" t="s">
        <v>54</v>
      </c>
      <c r="C38" s="23">
        <f t="shared" ref="C38:G38" si="7">C13 -($H13*C$24/$H$24)</f>
        <v>-1.7586598341244326E-2</v>
      </c>
      <c r="D38" s="24">
        <f t="shared" si="7"/>
        <v>1.5231053563573474E-2</v>
      </c>
      <c r="E38" s="24">
        <f t="shared" si="7"/>
        <v>8.3075017871777901E-3</v>
      </c>
      <c r="F38" s="24">
        <f t="shared" si="7"/>
        <v>-8.0268370224652746E-3</v>
      </c>
      <c r="G38" s="25">
        <f t="shared" si="7"/>
        <v>2.0748800129583161E-3</v>
      </c>
    </row>
    <row r="39" spans="1:7" ht="24" x14ac:dyDescent="0.25">
      <c r="A39" s="21"/>
      <c r="B39" s="22" t="s">
        <v>55</v>
      </c>
      <c r="C39" s="23">
        <f t="shared" ref="C39:G39" si="8">C14 -($H14*C$24/$H$24)</f>
        <v>-1.5718596153963829E-2</v>
      </c>
      <c r="D39" s="24">
        <f t="shared" si="8"/>
        <v>4.6546887853160801E-3</v>
      </c>
      <c r="E39" s="24">
        <f t="shared" si="8"/>
        <v>1.872681393974833E-2</v>
      </c>
      <c r="F39" s="24">
        <f t="shared" si="8"/>
        <v>-1.8658426047798327E-2</v>
      </c>
      <c r="G39" s="25">
        <f t="shared" si="8"/>
        <v>1.0995519476697815E-2</v>
      </c>
    </row>
    <row r="40" spans="1:7" ht="24" x14ac:dyDescent="0.25">
      <c r="A40" s="21"/>
      <c r="B40" s="22" t="s">
        <v>56</v>
      </c>
      <c r="C40" s="23">
        <f t="shared" ref="C40:G40" si="9">C15 -($H15*C$24/$H$24)</f>
        <v>-3.88648954807439E-2</v>
      </c>
      <c r="D40" s="24">
        <f t="shared" si="9"/>
        <v>3.4933385428570662E-2</v>
      </c>
      <c r="E40" s="24">
        <f t="shared" si="9"/>
        <v>9.4484048769399032E-3</v>
      </c>
      <c r="F40" s="24">
        <f t="shared" si="9"/>
        <v>1.3695114896793675E-2</v>
      </c>
      <c r="G40" s="25">
        <f t="shared" si="9"/>
        <v>-1.9212009721560175E-2</v>
      </c>
    </row>
    <row r="41" spans="1:7" ht="24" x14ac:dyDescent="0.25">
      <c r="A41" s="21"/>
      <c r="B41" s="22" t="s">
        <v>57</v>
      </c>
      <c r="C41" s="23">
        <f t="shared" ref="C41:G41" si="10">C16 -($H16*C$24/$H$24)</f>
        <v>9.0543574480329847E-3</v>
      </c>
      <c r="D41" s="24">
        <f t="shared" si="10"/>
        <v>-4.6769676532896709E-2</v>
      </c>
      <c r="E41" s="24">
        <f t="shared" si="10"/>
        <v>6.0264001097489667E-2</v>
      </c>
      <c r="F41" s="24">
        <f t="shared" si="10"/>
        <v>-5.0775269635662423E-2</v>
      </c>
      <c r="G41" s="25">
        <f t="shared" si="10"/>
        <v>2.8226587623036647E-2</v>
      </c>
    </row>
    <row r="42" spans="1:7" ht="24" x14ac:dyDescent="0.25">
      <c r="A42" s="21"/>
      <c r="B42" s="22" t="s">
        <v>58</v>
      </c>
      <c r="C42" s="23">
        <f t="shared" ref="C42:G42" si="11">C17 -($H17*C$24/$H$24)</f>
        <v>3.3880286457047465E-2</v>
      </c>
      <c r="D42" s="24">
        <f t="shared" si="11"/>
        <v>-1.4315627208371484E-2</v>
      </c>
      <c r="E42" s="24">
        <f t="shared" si="11"/>
        <v>-4.4238693325846151E-2</v>
      </c>
      <c r="F42" s="24">
        <f t="shared" si="11"/>
        <v>-2.4989553951732468E-2</v>
      </c>
      <c r="G42" s="25">
        <f t="shared" si="11"/>
        <v>4.9663588028902694E-2</v>
      </c>
    </row>
    <row r="43" spans="1:7" ht="24" x14ac:dyDescent="0.25">
      <c r="A43" s="21"/>
      <c r="B43" s="22" t="s">
        <v>59</v>
      </c>
      <c r="C43" s="23">
        <f t="shared" ref="C43:G43" si="12">C18 -($H18*C$24/$H$24)</f>
        <v>-1.4450918024397658E-2</v>
      </c>
      <c r="D43" s="24">
        <f t="shared" si="12"/>
        <v>-1.0327511548008234E-2</v>
      </c>
      <c r="E43" s="24">
        <f t="shared" si="12"/>
        <v>-4.9021483841824615E-2</v>
      </c>
      <c r="F43" s="24">
        <f t="shared" si="12"/>
        <v>4.8064257820516154E-2</v>
      </c>
      <c r="G43" s="25">
        <f t="shared" si="12"/>
        <v>2.5735655593714324E-2</v>
      </c>
    </row>
    <row r="44" spans="1:7" ht="24" x14ac:dyDescent="0.25">
      <c r="A44" s="21"/>
      <c r="B44" s="22" t="s">
        <v>60</v>
      </c>
      <c r="C44" s="23">
        <f t="shared" ref="C44:G44" si="13">C19 -($H19*C$24/$H$24)</f>
        <v>2.5406305732223133E-2</v>
      </c>
      <c r="D44" s="24">
        <f t="shared" si="13"/>
        <v>-1.6907972630747226E-3</v>
      </c>
      <c r="E44" s="24">
        <f t="shared" si="13"/>
        <v>-1.3816721148289912E-2</v>
      </c>
      <c r="F44" s="24">
        <f t="shared" si="13"/>
        <v>-1.5122847776339432E-2</v>
      </c>
      <c r="G44" s="25">
        <f t="shared" si="13"/>
        <v>5.2240604554808778E-3</v>
      </c>
    </row>
    <row r="45" spans="1:7" ht="24" x14ac:dyDescent="0.25">
      <c r="A45" s="21"/>
      <c r="B45" s="22" t="s">
        <v>61</v>
      </c>
      <c r="C45" s="23">
        <f t="shared" ref="C45:G45" si="14">C20 -($H20*C$24/$H$24)</f>
        <v>1.5892631218085096E-2</v>
      </c>
      <c r="D45" s="24">
        <f t="shared" si="14"/>
        <v>-8.1433201610064399E-3</v>
      </c>
      <c r="E45" s="24">
        <f t="shared" si="14"/>
        <v>-5.4605750947460008E-2</v>
      </c>
      <c r="F45" s="24">
        <f t="shared" si="14"/>
        <v>6.8706269179609758E-2</v>
      </c>
      <c r="G45" s="25">
        <f t="shared" si="14"/>
        <v>-2.1849829289228517E-2</v>
      </c>
    </row>
    <row r="46" spans="1:7" ht="24" x14ac:dyDescent="0.25">
      <c r="A46" s="21"/>
      <c r="B46" s="22" t="s">
        <v>62</v>
      </c>
      <c r="C46" s="23">
        <f t="shared" ref="C46:G46" si="15">C21 -($H21*C$24/$H$24)</f>
        <v>1.8899474546243938E-2</v>
      </c>
      <c r="D46" s="24">
        <f t="shared" si="15"/>
        <v>6.7386593431310177E-2</v>
      </c>
      <c r="E46" s="24">
        <f t="shared" si="15"/>
        <v>-0.10312220036638001</v>
      </c>
      <c r="F46" s="24">
        <f t="shared" si="15"/>
        <v>2.7276509489256001E-2</v>
      </c>
      <c r="G46" s="25">
        <f t="shared" si="15"/>
        <v>-1.0440377100429998E-2</v>
      </c>
    </row>
    <row r="47" spans="1:7" ht="24" x14ac:dyDescent="0.25">
      <c r="A47" s="21"/>
      <c r="B47" s="22" t="s">
        <v>63</v>
      </c>
      <c r="C47" s="23">
        <f t="shared" ref="C47:G47" si="16">C22 -($H22*C$24/$H$24)</f>
        <v>-2.2658361263826268E-2</v>
      </c>
      <c r="D47" s="24">
        <f t="shared" si="16"/>
        <v>4.577022045539364E-2</v>
      </c>
      <c r="E47" s="24">
        <f t="shared" si="16"/>
        <v>-1.0482277075049326E-2</v>
      </c>
      <c r="F47" s="24">
        <f t="shared" si="16"/>
        <v>1.7810828535618967E-2</v>
      </c>
      <c r="G47" s="25">
        <f t="shared" si="16"/>
        <v>-3.0440410652136943E-2</v>
      </c>
    </row>
    <row r="48" spans="1:7" ht="24.75" thickBot="1" x14ac:dyDescent="0.3">
      <c r="A48" s="26"/>
      <c r="B48" s="27" t="s">
        <v>64</v>
      </c>
      <c r="C48" s="28">
        <f t="shared" ref="C48:G48" si="17">C23 -($H23*C$24/$H$24)</f>
        <v>3.3887796733090517E-2</v>
      </c>
      <c r="D48" s="29">
        <f t="shared" si="17"/>
        <v>-6.7179548710565029E-4</v>
      </c>
      <c r="E48" s="29">
        <f t="shared" si="17"/>
        <v>-3.8422746634662379E-2</v>
      </c>
      <c r="F48" s="29">
        <f t="shared" si="17"/>
        <v>-4.9714553416871921E-3</v>
      </c>
      <c r="G48" s="30">
        <f t="shared" si="17"/>
        <v>1.0178200730364712E-2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32C9-70A1-4173-B9F1-AC14A1A8D3A7}">
  <dimension ref="A1:H53"/>
  <sheetViews>
    <sheetView workbookViewId="0">
      <selection activeCell="C33" sqref="C33:G52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8</v>
      </c>
      <c r="B6" s="17" t="s">
        <v>9</v>
      </c>
      <c r="C6" s="18">
        <v>0.17647058823529413</v>
      </c>
      <c r="D6" s="19">
        <v>0.19004524886877827</v>
      </c>
      <c r="E6" s="19">
        <v>0.23943661971830985</v>
      </c>
      <c r="F6" s="19">
        <v>0.16908212560386474</v>
      </c>
      <c r="G6" s="20">
        <v>0.29064039408866993</v>
      </c>
      <c r="H6" s="31">
        <f>AVERAGE(C6:G6)</f>
        <v>0.21313499530298338</v>
      </c>
    </row>
    <row r="7" spans="1:8" ht="24" x14ac:dyDescent="0.25">
      <c r="A7" s="21"/>
      <c r="B7" s="22" t="s">
        <v>10</v>
      </c>
      <c r="C7" s="23">
        <v>0.18487394957983194</v>
      </c>
      <c r="D7" s="24">
        <v>0.25339366515837103</v>
      </c>
      <c r="E7" s="24">
        <v>0.18309859154929581</v>
      </c>
      <c r="F7" s="24">
        <v>0.16425120772946861</v>
      </c>
      <c r="G7" s="25">
        <v>0.25615763546798032</v>
      </c>
      <c r="H7" s="31">
        <f>AVERAGE(C7:G7)</f>
        <v>0.20835500989698952</v>
      </c>
    </row>
    <row r="8" spans="1:8" ht="24" x14ac:dyDescent="0.25">
      <c r="A8" s="21"/>
      <c r="B8" s="22" t="s">
        <v>11</v>
      </c>
      <c r="C8" s="23">
        <v>0.24369747899159663</v>
      </c>
      <c r="D8" s="24">
        <v>0.30316742081447962</v>
      </c>
      <c r="E8" s="24">
        <v>0.16901408450704225</v>
      </c>
      <c r="F8" s="24">
        <v>0.22222222222222221</v>
      </c>
      <c r="G8" s="25">
        <v>0.33990147783251229</v>
      </c>
      <c r="H8" s="31">
        <f>AVERAGE(C8:G8)</f>
        <v>0.25560053687357059</v>
      </c>
    </row>
    <row r="9" spans="1:8" ht="24" x14ac:dyDescent="0.25">
      <c r="A9" s="21"/>
      <c r="B9" s="22" t="s">
        <v>12</v>
      </c>
      <c r="C9" s="23">
        <v>0.14285714285714285</v>
      </c>
      <c r="D9" s="24">
        <v>0.11312217194570136</v>
      </c>
      <c r="E9" s="24">
        <v>0.16901408450704225</v>
      </c>
      <c r="F9" s="24">
        <v>0.14009661835748793</v>
      </c>
      <c r="G9" s="25">
        <v>0.20689655172413793</v>
      </c>
      <c r="H9" s="31">
        <f>AVERAGE(C9:G9)</f>
        <v>0.15439731387830244</v>
      </c>
    </row>
    <row r="10" spans="1:8" ht="24" x14ac:dyDescent="0.25">
      <c r="A10" s="21"/>
      <c r="B10" s="22" t="s">
        <v>13</v>
      </c>
      <c r="C10" s="23">
        <v>0.25210084033613445</v>
      </c>
      <c r="D10" s="24">
        <v>0.40271493212669685</v>
      </c>
      <c r="E10" s="24">
        <v>0.14788732394366197</v>
      </c>
      <c r="F10" s="24">
        <v>0.33816425120772947</v>
      </c>
      <c r="G10" s="25">
        <v>0.2019704433497537</v>
      </c>
      <c r="H10" s="31">
        <f>AVERAGE(C10:G10)</f>
        <v>0.26856755819279532</v>
      </c>
    </row>
    <row r="11" spans="1:8" ht="24" x14ac:dyDescent="0.25">
      <c r="A11" s="21"/>
      <c r="B11" s="22" t="s">
        <v>14</v>
      </c>
      <c r="C11" s="23">
        <v>7.9831932773109238E-2</v>
      </c>
      <c r="D11" s="24">
        <v>0.13122171945701358</v>
      </c>
      <c r="E11" s="24">
        <v>9.8591549295774641E-2</v>
      </c>
      <c r="F11" s="24">
        <v>0.12560386473429952</v>
      </c>
      <c r="G11" s="25">
        <v>0.22660098522167488</v>
      </c>
      <c r="H11" s="31">
        <f>AVERAGE(C11:G11)</f>
        <v>0.13237001029637438</v>
      </c>
    </row>
    <row r="12" spans="1:8" ht="24" x14ac:dyDescent="0.25">
      <c r="A12" s="21"/>
      <c r="B12" s="22" t="s">
        <v>15</v>
      </c>
      <c r="C12" s="23">
        <v>0.38655462184873957</v>
      </c>
      <c r="D12" s="24">
        <v>0.31674208144796379</v>
      </c>
      <c r="E12" s="24">
        <v>0.16901408450704225</v>
      </c>
      <c r="F12" s="24">
        <v>0.21739130434782608</v>
      </c>
      <c r="G12" s="25">
        <v>0.35467980295566504</v>
      </c>
      <c r="H12" s="31">
        <f>AVERAGE(C12:G12)</f>
        <v>0.28887637902144736</v>
      </c>
    </row>
    <row r="13" spans="1:8" ht="24" x14ac:dyDescent="0.25">
      <c r="A13" s="21"/>
      <c r="B13" s="22" t="s">
        <v>16</v>
      </c>
      <c r="C13" s="23">
        <v>0.36134453781512604</v>
      </c>
      <c r="D13" s="24">
        <v>0.41176470588235292</v>
      </c>
      <c r="E13" s="24">
        <v>0.42253521126760563</v>
      </c>
      <c r="F13" s="24">
        <v>0.41062801932367149</v>
      </c>
      <c r="G13" s="25">
        <v>0.38423645320197042</v>
      </c>
      <c r="H13" s="31">
        <f>AVERAGE(C13:G13)</f>
        <v>0.39810178549814529</v>
      </c>
    </row>
    <row r="14" spans="1:8" ht="24" x14ac:dyDescent="0.25">
      <c r="A14" s="21"/>
      <c r="B14" s="22" t="s">
        <v>17</v>
      </c>
      <c r="C14" s="23">
        <v>0.18067226890756302</v>
      </c>
      <c r="D14" s="24">
        <v>0.12669683257918551</v>
      </c>
      <c r="E14" s="24">
        <v>0.16901408450704225</v>
      </c>
      <c r="F14" s="24">
        <v>0.12560386473429952</v>
      </c>
      <c r="G14" s="25">
        <v>0.13300492610837439</v>
      </c>
      <c r="H14" s="31">
        <f>AVERAGE(C14:G14)</f>
        <v>0.14699839536729295</v>
      </c>
    </row>
    <row r="15" spans="1:8" ht="24" x14ac:dyDescent="0.25">
      <c r="A15" s="21"/>
      <c r="B15" s="22" t="s">
        <v>18</v>
      </c>
      <c r="C15" s="23">
        <v>9.2436974789915971E-2</v>
      </c>
      <c r="D15" s="24">
        <v>9.5022624434389136E-2</v>
      </c>
      <c r="E15" s="24">
        <v>0.11971830985915492</v>
      </c>
      <c r="F15" s="24">
        <v>0.12560386473429952</v>
      </c>
      <c r="G15" s="25">
        <v>4.9261083743842367E-2</v>
      </c>
      <c r="H15" s="31">
        <f>AVERAGE(C15:G15)</f>
        <v>9.6408571512320379E-2</v>
      </c>
    </row>
    <row r="16" spans="1:8" ht="24" x14ac:dyDescent="0.25">
      <c r="A16" s="21"/>
      <c r="B16" s="22" t="s">
        <v>19</v>
      </c>
      <c r="C16" s="23">
        <v>0.1092436974789916</v>
      </c>
      <c r="D16" s="24">
        <v>8.5972850678733032E-2</v>
      </c>
      <c r="E16" s="24">
        <v>0.10563380281690141</v>
      </c>
      <c r="F16" s="24">
        <v>0.11594202898550725</v>
      </c>
      <c r="G16" s="25">
        <v>5.9113300492610835E-2</v>
      </c>
      <c r="H16" s="31">
        <f>AVERAGE(C16:G16)</f>
        <v>9.5181136090548818E-2</v>
      </c>
    </row>
    <row r="17" spans="1:8" ht="24" x14ac:dyDescent="0.25">
      <c r="A17" s="21"/>
      <c r="B17" s="22" t="s">
        <v>20</v>
      </c>
      <c r="C17" s="23">
        <v>9.2436974789915971E-2</v>
      </c>
      <c r="D17" s="24">
        <v>8.1447963800904966E-2</v>
      </c>
      <c r="E17" s="24">
        <v>4.2253521126760563E-2</v>
      </c>
      <c r="F17" s="24">
        <v>5.3140096618357481E-2</v>
      </c>
      <c r="G17" s="25">
        <v>8.3743842364532015E-2</v>
      </c>
      <c r="H17" s="31">
        <f>AVERAGE(C17:G17)</f>
        <v>7.0604479740094206E-2</v>
      </c>
    </row>
    <row r="18" spans="1:8" ht="24" x14ac:dyDescent="0.25">
      <c r="A18" s="21"/>
      <c r="B18" s="22" t="s">
        <v>21</v>
      </c>
      <c r="C18" s="23">
        <v>0.21848739495798319</v>
      </c>
      <c r="D18" s="24">
        <v>0.23076923076923075</v>
      </c>
      <c r="E18" s="24">
        <v>0.21830985915492956</v>
      </c>
      <c r="F18" s="24">
        <v>0.30434782608695654</v>
      </c>
      <c r="G18" s="25">
        <v>0.29556650246305421</v>
      </c>
      <c r="H18" s="31">
        <f>AVERAGE(C18:G18)</f>
        <v>0.25349616268643083</v>
      </c>
    </row>
    <row r="19" spans="1:8" ht="24" x14ac:dyDescent="0.25">
      <c r="A19" s="21"/>
      <c r="B19" s="22" t="s">
        <v>22</v>
      </c>
      <c r="C19" s="23">
        <v>0.13025210084033614</v>
      </c>
      <c r="D19" s="24">
        <v>0.18099547511312217</v>
      </c>
      <c r="E19" s="24">
        <v>0.14084507042253522</v>
      </c>
      <c r="F19" s="24">
        <v>0.15942028985507245</v>
      </c>
      <c r="G19" s="25">
        <v>0.11330049261083744</v>
      </c>
      <c r="H19" s="31">
        <f>AVERAGE(C19:G19)</f>
        <v>0.1449626857683807</v>
      </c>
    </row>
    <row r="20" spans="1:8" ht="24" x14ac:dyDescent="0.25">
      <c r="A20" s="21"/>
      <c r="B20" s="22" t="s">
        <v>23</v>
      </c>
      <c r="C20" s="23">
        <v>0.27731092436974791</v>
      </c>
      <c r="D20" s="24">
        <v>0.16289592760180993</v>
      </c>
      <c r="E20" s="24">
        <v>0.19718309859154928</v>
      </c>
      <c r="F20" s="24">
        <v>0.14975845410628019</v>
      </c>
      <c r="G20" s="25">
        <v>0.12315270935960591</v>
      </c>
      <c r="H20" s="31">
        <f>AVERAGE(C20:G20)</f>
        <v>0.18206022280579864</v>
      </c>
    </row>
    <row r="21" spans="1:8" ht="24" x14ac:dyDescent="0.25">
      <c r="A21" s="21"/>
      <c r="B21" s="22" t="s">
        <v>24</v>
      </c>
      <c r="C21" s="23">
        <v>7.9831932773109238E-2</v>
      </c>
      <c r="D21" s="24">
        <v>9.5022624434389136E-2</v>
      </c>
      <c r="E21" s="24">
        <v>0.13380281690140844</v>
      </c>
      <c r="F21" s="24">
        <v>9.1787439613526575E-2</v>
      </c>
      <c r="G21" s="25">
        <v>0.12315270935960591</v>
      </c>
      <c r="H21" s="31">
        <f>AVERAGE(C21:G21)</f>
        <v>0.10471950461640786</v>
      </c>
    </row>
    <row r="22" spans="1:8" ht="24" x14ac:dyDescent="0.25">
      <c r="A22" s="21"/>
      <c r="B22" s="22" t="s">
        <v>25</v>
      </c>
      <c r="C22" s="23">
        <v>9.6638655462184891E-2</v>
      </c>
      <c r="D22" s="24">
        <v>7.2398190045248875E-2</v>
      </c>
      <c r="E22" s="24">
        <v>5.6338028169014093E-2</v>
      </c>
      <c r="F22" s="24">
        <v>6.7632850241545889E-2</v>
      </c>
      <c r="G22" s="25">
        <v>0.13793103448275862</v>
      </c>
      <c r="H22" s="31">
        <f>AVERAGE(C22:G22)</f>
        <v>8.6187751680150471E-2</v>
      </c>
    </row>
    <row r="23" spans="1:8" ht="24" x14ac:dyDescent="0.25">
      <c r="A23" s="21"/>
      <c r="B23" s="22" t="s">
        <v>26</v>
      </c>
      <c r="C23" s="23">
        <v>0.24369747899159663</v>
      </c>
      <c r="D23" s="24">
        <v>0.19004524886877827</v>
      </c>
      <c r="E23" s="24">
        <v>0.176056338028169</v>
      </c>
      <c r="F23" s="24">
        <v>0.20289855072463769</v>
      </c>
      <c r="G23" s="25">
        <v>0.17241379310344829</v>
      </c>
      <c r="H23" s="31">
        <f>AVERAGE(C23:G23)</f>
        <v>0.19702228194332599</v>
      </c>
    </row>
    <row r="24" spans="1:8" ht="24" x14ac:dyDescent="0.25">
      <c r="A24" s="21"/>
      <c r="B24" s="22" t="s">
        <v>27</v>
      </c>
      <c r="C24" s="23">
        <v>0.13445378151260504</v>
      </c>
      <c r="D24" s="24">
        <v>9.9547511312217202E-2</v>
      </c>
      <c r="E24" s="24">
        <v>0.20422535211267609</v>
      </c>
      <c r="F24" s="24">
        <v>0.13526570048309178</v>
      </c>
      <c r="G24" s="25">
        <v>8.8669950738916259E-2</v>
      </c>
      <c r="H24" s="31">
        <f>AVERAGE(C24:G24)</f>
        <v>0.13243245923190125</v>
      </c>
    </row>
    <row r="25" spans="1:8" ht="24.75" thickBot="1" x14ac:dyDescent="0.3">
      <c r="A25" s="26"/>
      <c r="B25" s="27" t="s">
        <v>28</v>
      </c>
      <c r="C25" s="28">
        <v>0.10504201680672269</v>
      </c>
      <c r="D25" s="29">
        <v>9.5022624434389136E-2</v>
      </c>
      <c r="E25" s="29">
        <v>0.40140845070422537</v>
      </c>
      <c r="F25" s="29">
        <v>0.23671497584541062</v>
      </c>
      <c r="G25" s="30">
        <v>9.8522167487684734E-2</v>
      </c>
      <c r="H25" s="31">
        <f>AVERAGE(C25:G25)</f>
        <v>0.18734204705568652</v>
      </c>
    </row>
    <row r="26" spans="1:8" ht="15.75" thickTop="1" x14ac:dyDescent="0.25">
      <c r="C26" s="32">
        <f>AVERAGE(C6:C25)</f>
        <v>0.17941176470588238</v>
      </c>
      <c r="D26" s="32">
        <f>AVERAGE(D6:D25)</f>
        <v>0.1819004524886878</v>
      </c>
      <c r="E26" s="32">
        <f>AVERAGE(E6:E25)</f>
        <v>0.17816901408450705</v>
      </c>
      <c r="F26" s="32">
        <f>AVERAGE(F6:F25)</f>
        <v>0.17777777777777778</v>
      </c>
      <c r="G26" s="32">
        <f>AVERAGE(G6:G25)</f>
        <v>0.18694581280788181</v>
      </c>
      <c r="H26" s="32">
        <f>AVERAGE(H6:H25)</f>
        <v>0.18084096437294733</v>
      </c>
    </row>
    <row r="29" spans="1:8" ht="15.75" thickBot="1" x14ac:dyDescent="0.3"/>
    <row r="30" spans="1:8" ht="15.75" thickTop="1" x14ac:dyDescent="0.25">
      <c r="A30" s="1"/>
      <c r="B30" s="2"/>
      <c r="C30" s="3" t="s">
        <v>1</v>
      </c>
      <c r="D30" s="4"/>
      <c r="E30" s="4"/>
      <c r="F30" s="4"/>
      <c r="G30" s="5"/>
    </row>
    <row r="31" spans="1: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10" t="s">
        <v>6</v>
      </c>
    </row>
    <row r="32" spans="1:8" ht="25.5" thickBot="1" x14ac:dyDescent="0.3">
      <c r="A32" s="11"/>
      <c r="B32" s="12"/>
      <c r="C32" s="13" t="s">
        <v>7</v>
      </c>
      <c r="D32" s="14" t="s">
        <v>7</v>
      </c>
      <c r="E32" s="14" t="s">
        <v>7</v>
      </c>
      <c r="F32" s="14" t="s">
        <v>7</v>
      </c>
      <c r="G32" s="15" t="s">
        <v>7</v>
      </c>
    </row>
    <row r="33" spans="1:7" ht="24.75" thickTop="1" x14ac:dyDescent="0.25">
      <c r="A33" s="16" t="s">
        <v>8</v>
      </c>
      <c r="B33" s="17" t="s">
        <v>9</v>
      </c>
      <c r="C33" s="18">
        <f>C6 -($H6*C$26/$H$26)</f>
        <v>-3.4979985258819041E-2</v>
      </c>
      <c r="D33" s="19">
        <f t="shared" ref="D33:G33" si="0">D6 -($H6*D$26/$H$26)</f>
        <v>-2.4338434724244407E-2</v>
      </c>
      <c r="E33" s="19">
        <f t="shared" si="0"/>
        <v>2.945072348229491E-2</v>
      </c>
      <c r="F33" s="19">
        <f t="shared" si="0"/>
        <v>-4.0442668532378517E-2</v>
      </c>
      <c r="G33" s="20">
        <f t="shared" si="0"/>
        <v>7.0310365033146832E-2</v>
      </c>
    </row>
    <row r="34" spans="1:7" ht="24" x14ac:dyDescent="0.25">
      <c r="A34" s="21"/>
      <c r="B34" s="22" t="s">
        <v>10</v>
      </c>
      <c r="C34" s="23">
        <f t="shared" ref="C34:G34" si="1">C7 -($H7*C$26/$H$26)</f>
        <v>-2.1834415090460052E-2</v>
      </c>
      <c r="D34" s="24">
        <f t="shared" si="1"/>
        <v>4.3817971343850515E-2</v>
      </c>
      <c r="E34" s="24">
        <f t="shared" si="1"/>
        <v>-2.2177944226951213E-2</v>
      </c>
      <c r="F34" s="24">
        <f t="shared" si="1"/>
        <v>-4.0574567098653092E-2</v>
      </c>
      <c r="G34" s="25">
        <f t="shared" si="1"/>
        <v>4.0768955072213731E-2</v>
      </c>
    </row>
    <row r="35" spans="1:7" ht="24" x14ac:dyDescent="0.25">
      <c r="A35" s="21"/>
      <c r="B35" s="22" t="s">
        <v>11</v>
      </c>
      <c r="C35" s="23">
        <f t="shared" ref="C35:G35" si="2">C8 -($H8*C$26/$H$26)</f>
        <v>-9.883027721949128E-3</v>
      </c>
      <c r="D35" s="24">
        <f t="shared" si="2"/>
        <v>4.6069403919535401E-2</v>
      </c>
      <c r="E35" s="24">
        <f t="shared" si="2"/>
        <v>-8.2809919042937052E-2</v>
      </c>
      <c r="F35" s="24">
        <f t="shared" si="2"/>
        <v>-2.9048808109597257E-2</v>
      </c>
      <c r="G35" s="25">
        <f t="shared" si="2"/>
        <v>7.5672350954947842E-2</v>
      </c>
    </row>
    <row r="36" spans="1:7" ht="24" x14ac:dyDescent="0.25">
      <c r="A36" s="21"/>
      <c r="B36" s="22" t="s">
        <v>12</v>
      </c>
      <c r="C36" s="23">
        <f t="shared" ref="C36:G36" si="3">C9 -($H9*C$26/$H$26)</f>
        <v>-1.0319957501751909E-2</v>
      </c>
      <c r="D36" s="24">
        <f t="shared" si="3"/>
        <v>-4.2179705341248694E-2</v>
      </c>
      <c r="E36" s="24">
        <f t="shared" si="3"/>
        <v>1.6898012319647576E-2</v>
      </c>
      <c r="F36" s="24">
        <f t="shared" si="3"/>
        <v>-1.1685426442582636E-2</v>
      </c>
      <c r="G36" s="25">
        <f t="shared" si="3"/>
        <v>4.728707696593562E-2</v>
      </c>
    </row>
    <row r="37" spans="1:7" ht="24" x14ac:dyDescent="0.25">
      <c r="A37" s="21"/>
      <c r="B37" s="22" t="s">
        <v>13</v>
      </c>
      <c r="C37" s="23">
        <f t="shared" ref="C37:G37" si="4">C10 -($H10*C$26/$H$26)</f>
        <v>-1.4344208357308708E-2</v>
      </c>
      <c r="D37" s="24">
        <f t="shared" si="4"/>
        <v>0.13257392437193233</v>
      </c>
      <c r="E37" s="24">
        <f t="shared" si="4"/>
        <v>-0.11671211139009444</v>
      </c>
      <c r="F37" s="24">
        <f t="shared" si="4"/>
        <v>7.4145842302022646E-2</v>
      </c>
      <c r="G37" s="25">
        <f t="shared" si="4"/>
        <v>-7.5663446926552275E-2</v>
      </c>
    </row>
    <row r="38" spans="1:7" ht="24" x14ac:dyDescent="0.25">
      <c r="A38" s="21"/>
      <c r="B38" s="22" t="s">
        <v>14</v>
      </c>
      <c r="C38" s="23">
        <f t="shared" ref="C38:G38" si="5">C11 -($H11*C$26/$H$26)</f>
        <v>-5.1491947431552026E-2</v>
      </c>
      <c r="D38" s="24">
        <f t="shared" si="5"/>
        <v>-1.9238034743201404E-3</v>
      </c>
      <c r="E38" s="24">
        <f t="shared" si="5"/>
        <v>-3.182267577008728E-2</v>
      </c>
      <c r="F38" s="24">
        <f t="shared" si="5"/>
        <v>-4.5239874174959616E-3</v>
      </c>
      <c r="G38" s="25">
        <f t="shared" si="5"/>
        <v>8.9762414093455201E-2</v>
      </c>
    </row>
    <row r="39" spans="1:7" ht="24" x14ac:dyDescent="0.25">
      <c r="A39" s="21"/>
      <c r="B39" s="22" t="s">
        <v>15</v>
      </c>
      <c r="C39" s="23">
        <f t="shared" ref="C39:G39" si="6">C12 -($H12*C$26/$H$26)</f>
        <v>9.9961254456609416E-2</v>
      </c>
      <c r="D39" s="24">
        <f t="shared" si="6"/>
        <v>2.617327011975118E-2</v>
      </c>
      <c r="E39" s="24">
        <f t="shared" si="6"/>
        <v>-0.11559410601559722</v>
      </c>
      <c r="F39" s="24">
        <f t="shared" si="6"/>
        <v>-6.6591923086270016E-2</v>
      </c>
      <c r="G39" s="25">
        <f t="shared" si="6"/>
        <v>5.6051504525506335E-2</v>
      </c>
    </row>
    <row r="40" spans="1:7" ht="24" x14ac:dyDescent="0.25">
      <c r="A40" s="21"/>
      <c r="B40" s="22" t="s">
        <v>16</v>
      </c>
      <c r="C40" s="23">
        <f t="shared" ref="C40:G40" si="7">C13 -($H13*C$26/$H$26)</f>
        <v>-3.3611019497028494E-2</v>
      </c>
      <c r="D40" s="24">
        <f t="shared" si="7"/>
        <v>1.1330572113157134E-2</v>
      </c>
      <c r="E40" s="24">
        <f t="shared" si="7"/>
        <v>3.0315434772667571E-2</v>
      </c>
      <c r="F40" s="24">
        <f t="shared" si="7"/>
        <v>1.9269507160079413E-2</v>
      </c>
      <c r="G40" s="25">
        <f t="shared" si="7"/>
        <v>-2.7304494548875902E-2</v>
      </c>
    </row>
    <row r="41" spans="1:7" ht="24" x14ac:dyDescent="0.25">
      <c r="A41" s="21"/>
      <c r="B41" s="22" t="s">
        <v>17</v>
      </c>
      <c r="C41" s="23">
        <f t="shared" ref="C41:G41" si="8">C14 -($H14*C$26/$H$26)</f>
        <v>3.4835612853298448E-2</v>
      </c>
      <c r="D41" s="24">
        <f t="shared" si="8"/>
        <v>-2.1162778350989397E-2</v>
      </c>
      <c r="E41" s="24">
        <f t="shared" si="8"/>
        <v>2.4187610785178504E-2</v>
      </c>
      <c r="F41" s="24">
        <f t="shared" si="8"/>
        <v>-1.8904588623660262E-2</v>
      </c>
      <c r="G41" s="25">
        <f t="shared" si="8"/>
        <v>-1.8955856663827486E-2</v>
      </c>
    </row>
    <row r="42" spans="1:7" ht="24" x14ac:dyDescent="0.25">
      <c r="A42" s="21"/>
      <c r="B42" s="22" t="s">
        <v>18</v>
      </c>
      <c r="C42" s="23">
        <f t="shared" ref="C42:G42" si="9">C15 -($H15*C$26/$H$26)</f>
        <v>-3.2096725710630131E-3</v>
      </c>
      <c r="D42" s="24">
        <f t="shared" si="9"/>
        <v>-1.9507733943966293E-3</v>
      </c>
      <c r="E42" s="24">
        <f t="shared" si="9"/>
        <v>2.4734188339974456E-2</v>
      </c>
      <c r="F42" s="24">
        <f t="shared" si="9"/>
        <v>3.0828316165314881E-2</v>
      </c>
      <c r="G42" s="25">
        <f t="shared" si="9"/>
        <v>-5.0402058539829757E-2</v>
      </c>
    </row>
    <row r="43" spans="1:7" ht="24" x14ac:dyDescent="0.25">
      <c r="A43" s="21"/>
      <c r="B43" s="22" t="s">
        <v>19</v>
      </c>
      <c r="C43" s="23">
        <f t="shared" ref="C43:G43" si="10">C16 -($H16*C$26/$H$26)</f>
        <v>1.4814785025842409E-2</v>
      </c>
      <c r="D43" s="24">
        <f t="shared" si="10"/>
        <v>-9.7659205852416719E-3</v>
      </c>
      <c r="E43" s="24">
        <f t="shared" si="10"/>
        <v>1.1858981191181117E-2</v>
      </c>
      <c r="F43" s="24">
        <f t="shared" si="10"/>
        <v>2.2373124842496053E-2</v>
      </c>
      <c r="G43" s="25">
        <f t="shared" si="10"/>
        <v>-3.9280970474277963E-2</v>
      </c>
    </row>
    <row r="44" spans="1:7" ht="24" x14ac:dyDescent="0.25">
      <c r="A44" s="21"/>
      <c r="B44" s="22" t="s">
        <v>20</v>
      </c>
      <c r="C44" s="23">
        <f t="shared" ref="C44:G44" si="11">C17 -($H17*C$26/$H$26)</f>
        <v>2.2390487533923628E-2</v>
      </c>
      <c r="D44" s="24">
        <f t="shared" si="11"/>
        <v>1.0429835485876157E-2</v>
      </c>
      <c r="E44" s="24">
        <f t="shared" si="11"/>
        <v>-2.7307767649047118E-2</v>
      </c>
      <c r="F44" s="24">
        <f t="shared" si="11"/>
        <v>-1.6268444487762442E-2</v>
      </c>
      <c r="G44" s="25">
        <f t="shared" si="11"/>
        <v>1.0755889117009657E-2</v>
      </c>
    </row>
    <row r="45" spans="1:7" ht="24" x14ac:dyDescent="0.25">
      <c r="A45" s="21"/>
      <c r="B45" s="22" t="s">
        <v>21</v>
      </c>
      <c r="C45" s="23">
        <f t="shared" ref="C45:G45" si="12">C18 -($H18*C$26/$H$26)</f>
        <v>-3.3005368595016071E-2</v>
      </c>
      <c r="D45" s="24">
        <f t="shared" si="12"/>
        <v>-2.4212083097870624E-2</v>
      </c>
      <c r="E45" s="24">
        <f t="shared" si="12"/>
        <v>-3.1440862627903438E-2</v>
      </c>
      <c r="F45" s="24">
        <f t="shared" si="12"/>
        <v>5.5145524861398121E-2</v>
      </c>
      <c r="G45" s="25">
        <f t="shared" si="12"/>
        <v>3.3512789459391956E-2</v>
      </c>
    </row>
    <row r="46" spans="1:7" ht="24" x14ac:dyDescent="0.25">
      <c r="A46" s="21"/>
      <c r="B46" s="22" t="s">
        <v>22</v>
      </c>
      <c r="C46" s="23">
        <f t="shared" ref="C46:G46" si="13">C19 -($H19*C$26/$H$26)</f>
        <v>-1.3564933980233063E-2</v>
      </c>
      <c r="D46" s="24">
        <f t="shared" si="13"/>
        <v>3.5183500339178109E-2</v>
      </c>
      <c r="E46" s="24">
        <f t="shared" si="13"/>
        <v>-1.9757715916111918E-3</v>
      </c>
      <c r="F46" s="24">
        <f t="shared" si="13"/>
        <v>1.6913064094799868E-2</v>
      </c>
      <c r="G46" s="25">
        <f t="shared" si="13"/>
        <v>-3.6555858862133944E-2</v>
      </c>
    </row>
    <row r="47" spans="1:7" ht="24" x14ac:dyDescent="0.25">
      <c r="A47" s="21"/>
      <c r="B47" s="22" t="s">
        <v>23</v>
      </c>
      <c r="C47" s="23">
        <f t="shared" ref="C47:G47" si="14">C20 -($H20*C$26/$H$26)</f>
        <v>9.6689537121600944E-2</v>
      </c>
      <c r="D47" s="24">
        <f t="shared" si="14"/>
        <v>-2.0230926556462664E-2</v>
      </c>
      <c r="E47" s="24">
        <f t="shared" si="14"/>
        <v>1.7812840786358808E-2</v>
      </c>
      <c r="F47" s="24">
        <f t="shared" si="14"/>
        <v>-2.9217929615016569E-2</v>
      </c>
      <c r="G47" s="25">
        <f t="shared" si="14"/>
        <v>-6.5053521736480671E-2</v>
      </c>
    </row>
    <row r="48" spans="1:7" ht="24" x14ac:dyDescent="0.25">
      <c r="A48" s="21"/>
      <c r="B48" s="22" t="s">
        <v>24</v>
      </c>
      <c r="C48" s="23">
        <f t="shared" ref="C48:G48" si="15">C21 -($H21*C$26/$H$26)</f>
        <v>-2.4059965766036584E-2</v>
      </c>
      <c r="D48" s="24">
        <f t="shared" si="15"/>
        <v>-1.031039753972593E-2</v>
      </c>
      <c r="E48" s="24">
        <f t="shared" si="15"/>
        <v>3.0630557465512284E-2</v>
      </c>
      <c r="F48" s="24">
        <f t="shared" si="15"/>
        <v>-1.1158266771346514E-2</v>
      </c>
      <c r="G48" s="25">
        <f t="shared" si="15"/>
        <v>1.4898072611596661E-2</v>
      </c>
    </row>
    <row r="49" spans="1:7" ht="24" x14ac:dyDescent="0.25">
      <c r="A49" s="21"/>
      <c r="B49" s="22" t="s">
        <v>25</v>
      </c>
      <c r="C49" s="23">
        <f t="shared" ref="C49:G49" si="16">C22 -($H22*C$26/$H$26)</f>
        <v>1.1132052029797113E-2</v>
      </c>
      <c r="D49" s="24">
        <f t="shared" si="16"/>
        <v>-1.4294507507890825E-2</v>
      </c>
      <c r="E49" s="24">
        <f t="shared" si="16"/>
        <v>-2.8576287546224849E-2</v>
      </c>
      <c r="F49" s="24">
        <f t="shared" si="16"/>
        <v>-1.7095004525701743E-2</v>
      </c>
      <c r="G49" s="25">
        <f t="shared" si="16"/>
        <v>4.8833747550020221E-2</v>
      </c>
    </row>
    <row r="50" spans="1:7" ht="24" x14ac:dyDescent="0.25">
      <c r="A50" s="21"/>
      <c r="B50" s="22" t="s">
        <v>26</v>
      </c>
      <c r="C50" s="23">
        <f t="shared" ref="C50:G50" si="17">C23 -($H23*C$26/$H$26)</f>
        <v>4.8232278878342472E-2</v>
      </c>
      <c r="D50" s="24">
        <f t="shared" si="17"/>
        <v>-8.1313222422637887E-3</v>
      </c>
      <c r="E50" s="24">
        <f t="shared" si="17"/>
        <v>-1.8054912419096347E-2</v>
      </c>
      <c r="F50" s="24">
        <f t="shared" si="17"/>
        <v>9.2135436907392065E-3</v>
      </c>
      <c r="G50" s="25">
        <f t="shared" si="17"/>
        <v>-3.1259587907721792E-2</v>
      </c>
    </row>
    <row r="51" spans="1:7" ht="24" x14ac:dyDescent="0.25">
      <c r="A51" s="21"/>
      <c r="B51" s="22" t="s">
        <v>27</v>
      </c>
      <c r="C51" s="23">
        <f t="shared" ref="C51:G51" si="18">C24 -($H24*C$26/$H$26)</f>
        <v>3.0679459110251328E-3</v>
      </c>
      <c r="D51" s="24">
        <f t="shared" si="18"/>
        <v>-3.3660826422549806E-2</v>
      </c>
      <c r="E51" s="24">
        <f t="shared" si="18"/>
        <v>7.3749600802956589E-2</v>
      </c>
      <c r="F51" s="24">
        <f t="shared" si="18"/>
        <v>5.0764571911801892E-3</v>
      </c>
      <c r="G51" s="25">
        <f t="shared" si="18"/>
        <v>-4.8233177482612105E-2</v>
      </c>
    </row>
    <row r="52" spans="1:7" ht="24.75" thickBot="1" x14ac:dyDescent="0.3">
      <c r="A52" s="26"/>
      <c r="B52" s="27" t="s">
        <v>28</v>
      </c>
      <c r="C52" s="28">
        <f t="shared" ref="C52:G52" si="19">C25 -($H25*C$26/$H$26)</f>
        <v>-8.0819452039222153E-2</v>
      </c>
      <c r="D52" s="29">
        <f t="shared" si="19"/>
        <v>-9.3416998456077038E-2</v>
      </c>
      <c r="E52" s="29">
        <f t="shared" si="19"/>
        <v>0.21683440833377773</v>
      </c>
      <c r="F52" s="29">
        <f t="shared" si="19"/>
        <v>5.2546234402434305E-2</v>
      </c>
      <c r="G52" s="30">
        <f t="shared" si="19"/>
        <v>-9.514419224091307E-2</v>
      </c>
    </row>
    <row r="53" spans="1:7" ht="15.75" thickTop="1" x14ac:dyDescent="0.25"/>
  </sheetData>
  <mergeCells count="6">
    <mergeCell ref="A3:B5"/>
    <mergeCell ref="C3:G3"/>
    <mergeCell ref="A6:A25"/>
    <mergeCell ref="A30:B32"/>
    <mergeCell ref="C30:G30"/>
    <mergeCell ref="A33:A52"/>
  </mergeCells>
  <conditionalFormatting sqref="C33:G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C4984-603B-48CF-B416-67F3249CE7F7}">
  <dimension ref="A1:H45"/>
  <sheetViews>
    <sheetView workbookViewId="0">
      <selection activeCell="C29" sqref="C29:G44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29</v>
      </c>
      <c r="B6" s="17" t="s">
        <v>30</v>
      </c>
      <c r="C6" s="18">
        <v>0.34873949579831931</v>
      </c>
      <c r="D6" s="19">
        <v>0.41176470588235292</v>
      </c>
      <c r="E6" s="19">
        <v>0.14788732394366197</v>
      </c>
      <c r="F6" s="19">
        <v>0.38647342995169082</v>
      </c>
      <c r="G6" s="20">
        <v>0.30049261083743845</v>
      </c>
      <c r="H6" s="31">
        <f>AVERAGE(C6:G6)</f>
        <v>0.31907151328269268</v>
      </c>
    </row>
    <row r="7" spans="1:8" x14ac:dyDescent="0.25">
      <c r="A7" s="21"/>
      <c r="B7" s="22" t="s">
        <v>31</v>
      </c>
      <c r="C7" s="23">
        <v>0.20168067226890757</v>
      </c>
      <c r="D7" s="24">
        <v>0.20814479638009051</v>
      </c>
      <c r="E7" s="24">
        <v>0.16197183098591553</v>
      </c>
      <c r="F7" s="24">
        <v>0.1111111111111111</v>
      </c>
      <c r="G7" s="25">
        <v>0.18719211822660101</v>
      </c>
      <c r="H7" s="31">
        <f>AVERAGE(C7:G7)</f>
        <v>0.17402010579452512</v>
      </c>
    </row>
    <row r="8" spans="1:8" x14ac:dyDescent="0.25">
      <c r="A8" s="21"/>
      <c r="B8" s="22" t="s">
        <v>32</v>
      </c>
      <c r="C8" s="23">
        <v>0.26050420168067229</v>
      </c>
      <c r="D8" s="24">
        <v>0.24886877828054299</v>
      </c>
      <c r="E8" s="24">
        <v>9.8591549295774641E-2</v>
      </c>
      <c r="F8" s="24">
        <v>0.23671497584541062</v>
      </c>
      <c r="G8" s="25">
        <v>0.26108374384236455</v>
      </c>
      <c r="H8" s="31">
        <f>AVERAGE(C8:G8)</f>
        <v>0.22115264978895302</v>
      </c>
    </row>
    <row r="9" spans="1:8" x14ac:dyDescent="0.25">
      <c r="A9" s="21"/>
      <c r="B9" s="22" t="s">
        <v>33</v>
      </c>
      <c r="C9" s="23">
        <v>0.16386554621848737</v>
      </c>
      <c r="D9" s="24">
        <v>0.23529411764705879</v>
      </c>
      <c r="E9" s="24">
        <v>0.15492957746478872</v>
      </c>
      <c r="F9" s="24">
        <v>0.12077294685990339</v>
      </c>
      <c r="G9" s="25">
        <v>0.18226600985221675</v>
      </c>
      <c r="H9" s="31">
        <f>AVERAGE(C9:G9)</f>
        <v>0.171425639608491</v>
      </c>
    </row>
    <row r="10" spans="1:8" x14ac:dyDescent="0.25">
      <c r="A10" s="21"/>
      <c r="B10" s="22" t="s">
        <v>34</v>
      </c>
      <c r="C10" s="23">
        <v>0.10504201680672269</v>
      </c>
      <c r="D10" s="24">
        <v>8.1447963800904966E-2</v>
      </c>
      <c r="E10" s="24">
        <v>0.11267605633802819</v>
      </c>
      <c r="F10" s="24">
        <v>0.12560386473429952</v>
      </c>
      <c r="G10" s="25">
        <v>7.8817733990147784E-2</v>
      </c>
      <c r="H10" s="31">
        <f>AVERAGE(C10:G10)</f>
        <v>0.10071752713402063</v>
      </c>
    </row>
    <row r="11" spans="1:8" x14ac:dyDescent="0.25">
      <c r="A11" s="21"/>
      <c r="B11" s="22" t="s">
        <v>35</v>
      </c>
      <c r="C11" s="23">
        <v>0.42436974789915966</v>
      </c>
      <c r="D11" s="24">
        <v>0.28054298642533937</v>
      </c>
      <c r="E11" s="24">
        <v>0.40845070422535218</v>
      </c>
      <c r="F11" s="24">
        <v>0.3719806763285024</v>
      </c>
      <c r="G11" s="25">
        <v>0.33004926108374383</v>
      </c>
      <c r="H11" s="31">
        <f>AVERAGE(C11:G11)</f>
        <v>0.36307867519241943</v>
      </c>
    </row>
    <row r="12" spans="1:8" x14ac:dyDescent="0.25">
      <c r="A12" s="21"/>
      <c r="B12" s="22" t="s">
        <v>36</v>
      </c>
      <c r="C12" s="23">
        <v>0.19747899159663868</v>
      </c>
      <c r="D12" s="24">
        <v>0.14479638009049775</v>
      </c>
      <c r="E12" s="24">
        <v>0.40140845070422537</v>
      </c>
      <c r="F12" s="24">
        <v>0.21739130434782608</v>
      </c>
      <c r="G12" s="25">
        <v>0.21674876847290642</v>
      </c>
      <c r="H12" s="31">
        <f>AVERAGE(C12:G12)</f>
        <v>0.23556477904241885</v>
      </c>
    </row>
    <row r="13" spans="1:8" x14ac:dyDescent="0.25">
      <c r="A13" s="21"/>
      <c r="B13" s="22" t="s">
        <v>37</v>
      </c>
      <c r="C13" s="23">
        <v>9.6638655462184891E-2</v>
      </c>
      <c r="D13" s="24">
        <v>0.17647058823529413</v>
      </c>
      <c r="E13" s="24">
        <v>9.1549295774647904E-2</v>
      </c>
      <c r="F13" s="24">
        <v>0.13043478260869565</v>
      </c>
      <c r="G13" s="25">
        <v>0.10344827586206896</v>
      </c>
      <c r="H13" s="31">
        <f>AVERAGE(C13:G13)</f>
        <v>0.1197083195885783</v>
      </c>
    </row>
    <row r="14" spans="1:8" x14ac:dyDescent="0.25">
      <c r="A14" s="21"/>
      <c r="B14" s="22" t="s">
        <v>38</v>
      </c>
      <c r="C14" s="23">
        <v>0.21008403361344538</v>
      </c>
      <c r="D14" s="24">
        <v>0.17194570135746606</v>
      </c>
      <c r="E14" s="24">
        <v>0.40845070422535218</v>
      </c>
      <c r="F14" s="24">
        <v>0.19806763285024154</v>
      </c>
      <c r="G14" s="25">
        <v>0.28078817733990147</v>
      </c>
      <c r="H14" s="31">
        <f>AVERAGE(C14:G14)</f>
        <v>0.25386724987728132</v>
      </c>
    </row>
    <row r="15" spans="1:8" ht="24" x14ac:dyDescent="0.25">
      <c r="A15" s="21"/>
      <c r="B15" s="22" t="s">
        <v>39</v>
      </c>
      <c r="C15" s="23">
        <v>0.18907563025210083</v>
      </c>
      <c r="D15" s="24">
        <v>0.23529411764705879</v>
      </c>
      <c r="E15" s="24">
        <v>0.176056338028169</v>
      </c>
      <c r="F15" s="24">
        <v>0.20772946859903382</v>
      </c>
      <c r="G15" s="25">
        <v>0.40886699507389163</v>
      </c>
      <c r="H15" s="31">
        <f>AVERAGE(C15:G15)</f>
        <v>0.2434045099200508</v>
      </c>
    </row>
    <row r="16" spans="1:8" x14ac:dyDescent="0.25">
      <c r="A16" s="21"/>
      <c r="B16" s="22" t="s">
        <v>40</v>
      </c>
      <c r="C16" s="23">
        <v>0.19327731092436978</v>
      </c>
      <c r="D16" s="24">
        <v>0.16742081447963797</v>
      </c>
      <c r="E16" s="24">
        <v>0.27464788732394368</v>
      </c>
      <c r="F16" s="24">
        <v>0.16425120772946861</v>
      </c>
      <c r="G16" s="25">
        <v>0.25615763546798032</v>
      </c>
      <c r="H16" s="31">
        <f>AVERAGE(C16:G16)</f>
        <v>0.21115097118508003</v>
      </c>
    </row>
    <row r="17" spans="1:8" x14ac:dyDescent="0.25">
      <c r="A17" s="21"/>
      <c r="B17" s="22" t="s">
        <v>41</v>
      </c>
      <c r="C17" s="23">
        <v>9.2436974789915971E-2</v>
      </c>
      <c r="D17" s="24">
        <v>0.12669683257918551</v>
      </c>
      <c r="E17" s="24">
        <v>9.8591549295774641E-2</v>
      </c>
      <c r="F17" s="24">
        <v>0.1111111111111111</v>
      </c>
      <c r="G17" s="25">
        <v>0.11822660098522167</v>
      </c>
      <c r="H17" s="31">
        <f>AVERAGE(C17:G17)</f>
        <v>0.10941261375224179</v>
      </c>
    </row>
    <row r="18" spans="1:8" x14ac:dyDescent="0.25">
      <c r="A18" s="21"/>
      <c r="B18" s="22" t="s">
        <v>42</v>
      </c>
      <c r="C18" s="23">
        <v>0.31092436974789917</v>
      </c>
      <c r="D18" s="24">
        <v>0.19457013574660637</v>
      </c>
      <c r="E18" s="24">
        <v>0.35915492957746481</v>
      </c>
      <c r="F18" s="24">
        <v>0.32850241545893721</v>
      </c>
      <c r="G18" s="25">
        <v>0.15270935960591134</v>
      </c>
      <c r="H18" s="31">
        <f>AVERAGE(C18:G18)</f>
        <v>0.26917224202736373</v>
      </c>
    </row>
    <row r="19" spans="1:8" ht="24" x14ac:dyDescent="0.25">
      <c r="A19" s="21"/>
      <c r="B19" s="22" t="s">
        <v>43</v>
      </c>
      <c r="C19" s="23">
        <v>6.3025210084033612E-2</v>
      </c>
      <c r="D19" s="24">
        <v>8.1447963800904966E-2</v>
      </c>
      <c r="E19" s="24">
        <v>5.6338028169014093E-2</v>
      </c>
      <c r="F19" s="24">
        <v>7.2463768115942032E-2</v>
      </c>
      <c r="G19" s="25">
        <v>8.8669950738916259E-2</v>
      </c>
      <c r="H19" s="31">
        <f>AVERAGE(C19:G19)</f>
        <v>7.2388984181762192E-2</v>
      </c>
    </row>
    <row r="20" spans="1:8" ht="24" x14ac:dyDescent="0.25">
      <c r="A20" s="21"/>
      <c r="B20" s="22" t="s">
        <v>44</v>
      </c>
      <c r="C20" s="23">
        <v>0.31512605042016806</v>
      </c>
      <c r="D20" s="24">
        <v>0.3755656108597285</v>
      </c>
      <c r="E20" s="24">
        <v>0.22535211267605637</v>
      </c>
      <c r="F20" s="24">
        <v>0.37681159420289861</v>
      </c>
      <c r="G20" s="25">
        <v>0.33497536945812806</v>
      </c>
      <c r="H20" s="31">
        <f>AVERAGE(C20:G20)</f>
        <v>0.32556614752339591</v>
      </c>
    </row>
    <row r="21" spans="1:8" ht="24.75" thickBot="1" x14ac:dyDescent="0.3">
      <c r="A21" s="26"/>
      <c r="B21" s="27" t="s">
        <v>45</v>
      </c>
      <c r="C21" s="28">
        <v>0.19327731092436978</v>
      </c>
      <c r="D21" s="29">
        <v>0.24434389140271492</v>
      </c>
      <c r="E21" s="29">
        <v>0.13380281690140844</v>
      </c>
      <c r="F21" s="29">
        <v>0.20772946859903382</v>
      </c>
      <c r="G21" s="30">
        <v>0.23645320197044334</v>
      </c>
      <c r="H21" s="31">
        <f>AVERAGE(C21:G21)</f>
        <v>0.20312133795959406</v>
      </c>
    </row>
    <row r="22" spans="1:8" ht="15.75" thickTop="1" x14ac:dyDescent="0.25">
      <c r="C22" s="32">
        <f>AVERAGE(C6:C21)</f>
        <v>0.21034663865546221</v>
      </c>
      <c r="D22" s="32">
        <f>AVERAGE(D6:D21)</f>
        <v>0.21153846153846156</v>
      </c>
      <c r="E22" s="32">
        <f>AVERAGE(E6:E21)</f>
        <v>0.20686619718309862</v>
      </c>
      <c r="F22" s="32">
        <f>AVERAGE(F6:F21)</f>
        <v>0.21044685990338161</v>
      </c>
      <c r="G22" s="32">
        <f>AVERAGE(G6:G21)</f>
        <v>0.22105911330049263</v>
      </c>
      <c r="H22" s="32">
        <f>AVERAGE(H6:H21)</f>
        <v>0.21205145411617926</v>
      </c>
    </row>
    <row r="25" spans="1:8" ht="15.75" thickBot="1" x14ac:dyDescent="0.3"/>
    <row r="26" spans="1:8" ht="15.75" thickTop="1" x14ac:dyDescent="0.25">
      <c r="A26" s="1"/>
      <c r="B26" s="2"/>
      <c r="C26" s="3" t="s">
        <v>1</v>
      </c>
      <c r="D26" s="4"/>
      <c r="E26" s="4"/>
      <c r="F26" s="4"/>
      <c r="G26" s="5"/>
    </row>
    <row r="27" spans="1: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10" t="s">
        <v>6</v>
      </c>
    </row>
    <row r="28" spans="1:8" ht="25.5" thickBot="1" x14ac:dyDescent="0.3">
      <c r="A28" s="11"/>
      <c r="B28" s="12"/>
      <c r="C28" s="13" t="s">
        <v>7</v>
      </c>
      <c r="D28" s="14" t="s">
        <v>7</v>
      </c>
      <c r="E28" s="14" t="s">
        <v>7</v>
      </c>
      <c r="F28" s="14" t="s">
        <v>7</v>
      </c>
      <c r="G28" s="15" t="s">
        <v>7</v>
      </c>
    </row>
    <row r="29" spans="1:8" ht="15.75" thickTop="1" x14ac:dyDescent="0.25">
      <c r="A29" s="16" t="s">
        <v>29</v>
      </c>
      <c r="B29" s="17" t="s">
        <v>30</v>
      </c>
      <c r="C29" s="18">
        <f>C6 -($H6*C$22/$H$22)</f>
        <v>3.2233199770023258E-2</v>
      </c>
      <c r="D29" s="19">
        <f t="shared" ref="D29:G29" si="0">D6 -($H6*D$22/$H$22)</f>
        <v>9.3465086943688158E-2</v>
      </c>
      <c r="E29" s="19">
        <f t="shared" si="0"/>
        <v>-0.16338198971114623</v>
      </c>
      <c r="F29" s="19">
        <f t="shared" si="0"/>
        <v>6.9816332103289358E-2</v>
      </c>
      <c r="G29" s="20">
        <f t="shared" si="0"/>
        <v>-3.213262910585496E-2</v>
      </c>
    </row>
    <row r="30" spans="1:8" x14ac:dyDescent="0.25">
      <c r="A30" s="21"/>
      <c r="B30" s="22" t="s">
        <v>31</v>
      </c>
      <c r="C30" s="23">
        <f t="shared" ref="C30:G30" si="1">C7 -($H7*C$22/$H$22)</f>
        <v>2.9059623925181993E-2</v>
      </c>
      <c r="D30" s="24">
        <f t="shared" si="1"/>
        <v>3.4545678137941849E-2</v>
      </c>
      <c r="E30" s="24">
        <f t="shared" si="1"/>
        <v>-7.7929917508847979E-3</v>
      </c>
      <c r="F30" s="24">
        <f t="shared" si="1"/>
        <v>-6.1592183837517411E-2</v>
      </c>
      <c r="G30" s="25">
        <f t="shared" si="1"/>
        <v>5.7798735252782008E-3</v>
      </c>
    </row>
    <row r="31" spans="1:8" x14ac:dyDescent="0.25">
      <c r="A31" s="21"/>
      <c r="B31" s="22" t="s">
        <v>32</v>
      </c>
      <c r="C31" s="23">
        <f t="shared" ref="C31:G31" si="2">C8 -($H8*C$22/$H$22)</f>
        <v>4.1129537608017075E-2</v>
      </c>
      <c r="D31" s="24">
        <f t="shared" si="2"/>
        <v>2.8251138583160362E-2</v>
      </c>
      <c r="E31" s="24">
        <f t="shared" si="2"/>
        <v>-0.11715329362212033</v>
      </c>
      <c r="F31" s="24">
        <f t="shared" si="2"/>
        <v>1.7235789053800687E-2</v>
      </c>
      <c r="G31" s="25">
        <f t="shared" si="2"/>
        <v>3.0536828377141834E-2</v>
      </c>
    </row>
    <row r="32" spans="1:8" x14ac:dyDescent="0.25">
      <c r="A32" s="21"/>
      <c r="B32" s="22" t="s">
        <v>33</v>
      </c>
      <c r="C32" s="23">
        <f t="shared" ref="C32:G32" si="3">C9 -($H9*C$22/$H$22)</f>
        <v>-6.1818944901849693E-3</v>
      </c>
      <c r="D32" s="24">
        <f t="shared" si="3"/>
        <v>6.4283189086488668E-2</v>
      </c>
      <c r="E32" s="24">
        <f t="shared" si="3"/>
        <v>-1.2304221111569091E-2</v>
      </c>
      <c r="F32" s="24">
        <f t="shared" si="3"/>
        <v>-4.9355514238836773E-2</v>
      </c>
      <c r="G32" s="25">
        <f t="shared" si="3"/>
        <v>3.5584407541019158E-3</v>
      </c>
    </row>
    <row r="33" spans="1:7" x14ac:dyDescent="0.25">
      <c r="A33" s="21"/>
      <c r="B33" s="22" t="s">
        <v>34</v>
      </c>
      <c r="C33" s="23">
        <f t="shared" ref="C33:G33" si="4">C10 -($H10*C$22/$H$22)</f>
        <v>5.1342214339810677E-3</v>
      </c>
      <c r="D33" s="24">
        <f t="shared" si="4"/>
        <v>-1.902590858393613E-2</v>
      </c>
      <c r="E33" s="24">
        <f t="shared" si="4"/>
        <v>1.4421357190880446E-2</v>
      </c>
      <c r="F33" s="24">
        <f t="shared" si="4"/>
        <v>2.5648467536336761E-2</v>
      </c>
      <c r="G33" s="25">
        <f t="shared" si="4"/>
        <v>-2.6178137577262284E-2</v>
      </c>
    </row>
    <row r="34" spans="1:7" x14ac:dyDescent="0.25">
      <c r="A34" s="21"/>
      <c r="B34" s="22" t="s">
        <v>35</v>
      </c>
      <c r="C34" s="23">
        <f t="shared" ref="C34:G34" si="5">C11 -($H11*C$22/$H$22)</f>
        <v>6.4210091307695283E-2</v>
      </c>
      <c r="D34" s="24">
        <f t="shared" si="5"/>
        <v>-8.1657332774297098E-2</v>
      </c>
      <c r="E34" s="24">
        <f t="shared" si="5"/>
        <v>5.4250328055413188E-2</v>
      </c>
      <c r="F34" s="24">
        <f t="shared" si="5"/>
        <v>1.1649418942917711E-2</v>
      </c>
      <c r="G34" s="25">
        <f t="shared" si="5"/>
        <v>-4.8452505531729417E-2</v>
      </c>
    </row>
    <row r="35" spans="1:7" x14ac:dyDescent="0.25">
      <c r="A35" s="21"/>
      <c r="B35" s="22" t="s">
        <v>36</v>
      </c>
      <c r="C35" s="23">
        <f t="shared" ref="C35:G35" si="6">C12 -($H12*C$22/$H$22)</f>
        <v>-3.6191933527231296E-2</v>
      </c>
      <c r="D35" s="24">
        <f t="shared" si="6"/>
        <v>-9.0198523193586233E-2</v>
      </c>
      <c r="E35" s="24">
        <f t="shared" si="6"/>
        <v>0.17160389579613428</v>
      </c>
      <c r="F35" s="24">
        <f t="shared" si="6"/>
        <v>-1.6390955056772544E-2</v>
      </c>
      <c r="G35" s="25">
        <f t="shared" si="6"/>
        <v>-2.8822484018544509E-2</v>
      </c>
    </row>
    <row r="36" spans="1:7" x14ac:dyDescent="0.25">
      <c r="A36" s="21"/>
      <c r="B36" s="22" t="s">
        <v>37</v>
      </c>
      <c r="C36" s="23">
        <f t="shared" ref="C36:G36" si="7">C13 -($H13*C$22/$H$22)</f>
        <v>-2.2107253399894666E-2</v>
      </c>
      <c r="D36" s="24">
        <f t="shared" si="7"/>
        <v>5.7051865715012057E-2</v>
      </c>
      <c r="E36" s="24">
        <f t="shared" si="7"/>
        <v>-2.5231817317369287E-2</v>
      </c>
      <c r="F36" s="24">
        <f t="shared" si="7"/>
        <v>1.1632296359653543E-2</v>
      </c>
      <c r="G36" s="25">
        <f t="shared" si="7"/>
        <v>-2.1345091357401799E-2</v>
      </c>
    </row>
    <row r="37" spans="1:7" x14ac:dyDescent="0.25">
      <c r="A37" s="21"/>
      <c r="B37" s="22" t="s">
        <v>38</v>
      </c>
      <c r="C37" s="23">
        <f t="shared" ref="C37:G37" si="8">C14 -($H14*C$22/$H$22)</f>
        <v>-4.1742217231952955E-2</v>
      </c>
      <c r="D37" s="24">
        <f t="shared" si="8"/>
        <v>-8.1307395622559953E-2</v>
      </c>
      <c r="E37" s="24">
        <f t="shared" si="8"/>
        <v>0.16079122558451364</v>
      </c>
      <c r="F37" s="24">
        <f t="shared" si="8"/>
        <v>-5.3878602518227403E-2</v>
      </c>
      <c r="G37" s="25">
        <f t="shared" si="8"/>
        <v>1.6136989788226253E-2</v>
      </c>
    </row>
    <row r="38" spans="1:7" ht="24" x14ac:dyDescent="0.25">
      <c r="A38" s="21"/>
      <c r="B38" s="22" t="s">
        <v>39</v>
      </c>
      <c r="C38" s="23">
        <f t="shared" ref="C38:G38" si="9">C15 -($H15*C$22/$H$22)</f>
        <v>-5.2371997205391568E-2</v>
      </c>
      <c r="D38" s="24">
        <f t="shared" si="9"/>
        <v>-7.5215507227539835E-3</v>
      </c>
      <c r="E38" s="24">
        <f t="shared" si="9"/>
        <v>-6.1396244196471855E-2</v>
      </c>
      <c r="F38" s="24">
        <f t="shared" si="9"/>
        <v>-3.3833198407869219E-2</v>
      </c>
      <c r="G38" s="25">
        <f t="shared" si="9"/>
        <v>0.15512299053248629</v>
      </c>
    </row>
    <row r="39" spans="1:7" x14ac:dyDescent="0.25">
      <c r="A39" s="21"/>
      <c r="B39" s="22" t="s">
        <v>40</v>
      </c>
      <c r="C39" s="23">
        <f t="shared" ref="C39:G39" si="10">C16 -($H16*C$22/$H$22)</f>
        <v>-1.6176084350551567E-2</v>
      </c>
      <c r="D39" s="24">
        <f t="shared" si="10"/>
        <v>-4.3219342566263919E-2</v>
      </c>
      <c r="E39" s="24">
        <f t="shared" si="10"/>
        <v>6.8660153721117084E-2</v>
      </c>
      <c r="F39" s="24">
        <f t="shared" si="10"/>
        <v>-4.5301983200803281E-2</v>
      </c>
      <c r="G39" s="25">
        <f t="shared" si="10"/>
        <v>3.6037256396501571E-2</v>
      </c>
    </row>
    <row r="40" spans="1:7" x14ac:dyDescent="0.25">
      <c r="A40" s="21"/>
      <c r="B40" s="22" t="s">
        <v>41</v>
      </c>
      <c r="C40" s="23">
        <f t="shared" ref="C40:G40" si="11">C17 -($H17*C$22/$H$22)</f>
        <v>-1.6096001912442218E-2</v>
      </c>
      <c r="D40" s="24">
        <f t="shared" si="11"/>
        <v>1.7548908635356172E-2</v>
      </c>
      <c r="E40" s="24">
        <f t="shared" si="11"/>
        <v>-8.1456170449419607E-3</v>
      </c>
      <c r="F40" s="24">
        <f t="shared" si="11"/>
        <v>2.5264230506107377E-3</v>
      </c>
      <c r="G40" s="25">
        <f t="shared" si="11"/>
        <v>4.1662872714170324E-3</v>
      </c>
    </row>
    <row r="41" spans="1:7" x14ac:dyDescent="0.25">
      <c r="A41" s="21"/>
      <c r="B41" s="22" t="s">
        <v>42</v>
      </c>
      <c r="C41" s="23">
        <f t="shared" ref="C41:G41" si="12">C18 -($H18*C$22/$H$22)</f>
        <v>4.391617324296182E-2</v>
      </c>
      <c r="D41" s="24">
        <f t="shared" si="12"/>
        <v>-7.3950927712502834E-2</v>
      </c>
      <c r="E41" s="24">
        <f t="shared" si="12"/>
        <v>9.6564709069277055E-2</v>
      </c>
      <c r="F41" s="24">
        <f t="shared" si="12"/>
        <v>6.1367000878020717E-2</v>
      </c>
      <c r="G41" s="25">
        <f t="shared" si="12"/>
        <v>-0.12789695547775695</v>
      </c>
    </row>
    <row r="42" spans="1:7" ht="24" x14ac:dyDescent="0.25">
      <c r="A42" s="21"/>
      <c r="B42" s="22" t="s">
        <v>43</v>
      </c>
      <c r="C42" s="23">
        <f t="shared" ref="C42:G42" si="13">C19 -($H19*C$22/$H$22)</f>
        <v>-8.7817933707722978E-3</v>
      </c>
      <c r="D42" s="24">
        <f t="shared" si="13"/>
        <v>9.2341022644863019E-3</v>
      </c>
      <c r="E42" s="24">
        <f t="shared" si="13"/>
        <v>-1.4280840907093154E-2</v>
      </c>
      <c r="F42" s="24">
        <f t="shared" si="13"/>
        <v>6.2255167089489416E-4</v>
      </c>
      <c r="G42" s="25">
        <f t="shared" si="13"/>
        <v>1.3205980342484144E-2</v>
      </c>
    </row>
    <row r="43" spans="1:7" ht="24" x14ac:dyDescent="0.25">
      <c r="A43" s="21"/>
      <c r="B43" s="22" t="s">
        <v>44</v>
      </c>
      <c r="C43" s="23">
        <f t="shared" ref="C43:G43" si="14">C20 -($H20*C$22/$H$22)</f>
        <v>-7.8226653855473227E-3</v>
      </c>
      <c r="D43" s="24">
        <f t="shared" si="14"/>
        <v>5.0787069429069576E-2</v>
      </c>
      <c r="E43" s="24">
        <f t="shared" si="14"/>
        <v>-9.22530230699945E-2</v>
      </c>
      <c r="F43" s="24">
        <f t="shared" si="14"/>
        <v>5.3709007037417766E-2</v>
      </c>
      <c r="G43" s="25">
        <f t="shared" si="14"/>
        <v>-4.4203880109460192E-3</v>
      </c>
    </row>
    <row r="44" spans="1:7" ht="24.75" thickBot="1" x14ac:dyDescent="0.3">
      <c r="A44" s="26"/>
      <c r="B44" s="27" t="s">
        <v>45</v>
      </c>
      <c r="C44" s="28">
        <f t="shared" ref="C44:G44" si="15">C21 -($H21*C$22/$H$22)</f>
        <v>-8.2110064138928018E-3</v>
      </c>
      <c r="D44" s="29">
        <f t="shared" si="15"/>
        <v>4.1713942380695757E-2</v>
      </c>
      <c r="E44" s="29">
        <f t="shared" si="15"/>
        <v>-6.4351630685745398E-2</v>
      </c>
      <c r="F44" s="29">
        <f t="shared" si="15"/>
        <v>6.1451506270844281E-3</v>
      </c>
      <c r="G44" s="30">
        <f t="shared" si="15"/>
        <v>2.470354409185771E-2</v>
      </c>
    </row>
    <row r="45" spans="1:7" ht="15.75" thickTop="1" x14ac:dyDescent="0.25"/>
  </sheetData>
  <mergeCells count="6">
    <mergeCell ref="A3:B5"/>
    <mergeCell ref="C3:G3"/>
    <mergeCell ref="A6:A21"/>
    <mergeCell ref="A26:B28"/>
    <mergeCell ref="C26:G26"/>
    <mergeCell ref="A29:A44"/>
  </mergeCells>
  <conditionalFormatting sqref="C29:G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6D2F-F37D-4FAB-A969-62428C450017}">
  <dimension ref="A1:H49"/>
  <sheetViews>
    <sheetView workbookViewId="0">
      <selection activeCell="C31" sqref="C31:G48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65</v>
      </c>
      <c r="B6" s="17" t="s">
        <v>66</v>
      </c>
      <c r="C6" s="18">
        <v>0.16806722689075632</v>
      </c>
      <c r="D6" s="19">
        <v>8.5972850678733032E-2</v>
      </c>
      <c r="E6" s="19">
        <v>0.16197183098591553</v>
      </c>
      <c r="F6" s="19">
        <v>9.6618357487922704E-2</v>
      </c>
      <c r="G6" s="20">
        <v>0.13300492610837439</v>
      </c>
      <c r="H6" s="31">
        <f>AVERAGE(C6:G6)</f>
        <v>0.12912703843034037</v>
      </c>
    </row>
    <row r="7" spans="1:8" ht="24" x14ac:dyDescent="0.25">
      <c r="A7" s="21"/>
      <c r="B7" s="22" t="s">
        <v>67</v>
      </c>
      <c r="C7" s="23">
        <v>0.23949579831932774</v>
      </c>
      <c r="D7" s="24">
        <v>0.13122171945701358</v>
      </c>
      <c r="E7" s="24">
        <v>0.16197183098591553</v>
      </c>
      <c r="F7" s="24">
        <v>0.16908212560386474</v>
      </c>
      <c r="G7" s="25">
        <v>0.26108374384236455</v>
      </c>
      <c r="H7" s="31">
        <f>AVERAGE(C7:G7)</f>
        <v>0.19257104364169722</v>
      </c>
    </row>
    <row r="8" spans="1:8" ht="24" x14ac:dyDescent="0.25">
      <c r="A8" s="21"/>
      <c r="B8" s="22" t="s">
        <v>68</v>
      </c>
      <c r="C8" s="23">
        <v>6.3025210084033612E-2</v>
      </c>
      <c r="D8" s="24">
        <v>6.3348416289592757E-2</v>
      </c>
      <c r="E8" s="24">
        <v>6.3380281690140844E-2</v>
      </c>
      <c r="F8" s="24">
        <v>8.2125603864734303E-2</v>
      </c>
      <c r="G8" s="25">
        <v>5.4187192118226604E-2</v>
      </c>
      <c r="H8" s="31">
        <f>AVERAGE(C8:G8)</f>
        <v>6.5213340809345627E-2</v>
      </c>
    </row>
    <row r="9" spans="1:8" ht="24" x14ac:dyDescent="0.25">
      <c r="A9" s="21"/>
      <c r="B9" s="22" t="s">
        <v>69</v>
      </c>
      <c r="C9" s="23">
        <v>0.14705882352941177</v>
      </c>
      <c r="D9" s="24">
        <v>0.17194570135746606</v>
      </c>
      <c r="E9" s="24">
        <v>0.13380281690140844</v>
      </c>
      <c r="F9" s="24">
        <v>0.22222222222222221</v>
      </c>
      <c r="G9" s="25">
        <v>0.22167487684729065</v>
      </c>
      <c r="H9" s="31">
        <f>AVERAGE(C9:G9)</f>
        <v>0.17934088817155983</v>
      </c>
    </row>
    <row r="10" spans="1:8" ht="24" x14ac:dyDescent="0.25">
      <c r="A10" s="21"/>
      <c r="B10" s="22" t="s">
        <v>70</v>
      </c>
      <c r="C10" s="23">
        <v>0.16806722689075632</v>
      </c>
      <c r="D10" s="24">
        <v>0.12669683257918551</v>
      </c>
      <c r="E10" s="24">
        <v>0.15492957746478872</v>
      </c>
      <c r="F10" s="24">
        <v>0.14975845410628019</v>
      </c>
      <c r="G10" s="25">
        <v>0.14778325123152711</v>
      </c>
      <c r="H10" s="31">
        <f>AVERAGE(C10:G10)</f>
        <v>0.14944706845450756</v>
      </c>
    </row>
    <row r="11" spans="1:8" ht="24" x14ac:dyDescent="0.25">
      <c r="A11" s="21"/>
      <c r="B11" s="22" t="s">
        <v>71</v>
      </c>
      <c r="C11" s="23">
        <v>0.1176470588235294</v>
      </c>
      <c r="D11" s="24">
        <v>9.5022624434389136E-2</v>
      </c>
      <c r="E11" s="24">
        <v>0.12676056338028169</v>
      </c>
      <c r="F11" s="24">
        <v>6.280193236714976E-2</v>
      </c>
      <c r="G11" s="25">
        <v>0.11822660098522167</v>
      </c>
      <c r="H11" s="31">
        <f>AVERAGE(C11:G11)</f>
        <v>0.10409175599811434</v>
      </c>
    </row>
    <row r="12" spans="1:8" ht="24" x14ac:dyDescent="0.25">
      <c r="A12" s="21"/>
      <c r="B12" s="22" t="s">
        <v>72</v>
      </c>
      <c r="C12" s="23">
        <v>0.15546218487394958</v>
      </c>
      <c r="D12" s="24">
        <v>0.23076923076923075</v>
      </c>
      <c r="E12" s="24">
        <v>0.11971830985915492</v>
      </c>
      <c r="F12" s="24">
        <v>0.16908212560386474</v>
      </c>
      <c r="G12" s="25">
        <v>0.20689655172413793</v>
      </c>
      <c r="H12" s="31">
        <f>AVERAGE(C12:G12)</f>
        <v>0.17638568056606757</v>
      </c>
    </row>
    <row r="13" spans="1:8" ht="24" x14ac:dyDescent="0.25">
      <c r="A13" s="21"/>
      <c r="B13" s="22" t="s">
        <v>73</v>
      </c>
      <c r="C13" s="23">
        <v>0.15966386554621848</v>
      </c>
      <c r="D13" s="24">
        <v>0.12669683257918551</v>
      </c>
      <c r="E13" s="24">
        <v>0.14084507042253522</v>
      </c>
      <c r="F13" s="24">
        <v>0.13043478260869565</v>
      </c>
      <c r="G13" s="25">
        <v>0.18719211822660101</v>
      </c>
      <c r="H13" s="31">
        <f>AVERAGE(C13:G13)</f>
        <v>0.14896653387664718</v>
      </c>
    </row>
    <row r="14" spans="1:8" ht="24" x14ac:dyDescent="0.25">
      <c r="A14" s="21"/>
      <c r="B14" s="22" t="s">
        <v>74</v>
      </c>
      <c r="C14" s="23">
        <v>0.12184873949579832</v>
      </c>
      <c r="D14" s="24">
        <v>0.17647058823529413</v>
      </c>
      <c r="E14" s="24">
        <v>0.12676056338028169</v>
      </c>
      <c r="F14" s="24">
        <v>9.6618357487922704E-2</v>
      </c>
      <c r="G14" s="25">
        <v>0.14778325123152711</v>
      </c>
      <c r="H14" s="31">
        <f>AVERAGE(C14:G14)</f>
        <v>0.13389629996616478</v>
      </c>
    </row>
    <row r="15" spans="1:8" ht="24" x14ac:dyDescent="0.25">
      <c r="A15" s="21"/>
      <c r="B15" s="22" t="s">
        <v>75</v>
      </c>
      <c r="C15" s="23">
        <v>0.18907563025210083</v>
      </c>
      <c r="D15" s="24">
        <v>0.27601809954751133</v>
      </c>
      <c r="E15" s="24">
        <v>0.10563380281690141</v>
      </c>
      <c r="F15" s="24">
        <v>0.16425120772946861</v>
      </c>
      <c r="G15" s="25">
        <v>0.18226600985221675</v>
      </c>
      <c r="H15" s="31">
        <f>AVERAGE(C15:G15)</f>
        <v>0.18344895003963979</v>
      </c>
    </row>
    <row r="16" spans="1:8" ht="24" x14ac:dyDescent="0.25">
      <c r="A16" s="21"/>
      <c r="B16" s="22" t="s">
        <v>76</v>
      </c>
      <c r="C16" s="23">
        <v>0.17226890756302521</v>
      </c>
      <c r="D16" s="24">
        <v>0.14027149321266968</v>
      </c>
      <c r="E16" s="24">
        <v>0.16901408450704225</v>
      </c>
      <c r="F16" s="24">
        <v>0.17874396135265699</v>
      </c>
      <c r="G16" s="25">
        <v>0.12807881773399016</v>
      </c>
      <c r="H16" s="31">
        <f>AVERAGE(C16:G16)</f>
        <v>0.15767545287387685</v>
      </c>
    </row>
    <row r="17" spans="1:8" ht="24" x14ac:dyDescent="0.25">
      <c r="A17" s="21"/>
      <c r="B17" s="22" t="s">
        <v>77</v>
      </c>
      <c r="C17" s="23">
        <v>0.1134453781512605</v>
      </c>
      <c r="D17" s="24">
        <v>0.23529411764705879</v>
      </c>
      <c r="E17" s="24">
        <v>0.176056338028169</v>
      </c>
      <c r="F17" s="24">
        <v>0.18357487922705315</v>
      </c>
      <c r="G17" s="25">
        <v>7.3891625615763554E-2</v>
      </c>
      <c r="H17" s="31">
        <f>AVERAGE(C17:G17)</f>
        <v>0.15645246773386101</v>
      </c>
    </row>
    <row r="18" spans="1:8" ht="24" x14ac:dyDescent="0.25">
      <c r="A18" s="21"/>
      <c r="B18" s="22" t="s">
        <v>78</v>
      </c>
      <c r="C18" s="23">
        <v>0.31092436974789917</v>
      </c>
      <c r="D18" s="24">
        <v>0.30316742081447962</v>
      </c>
      <c r="E18" s="24">
        <v>0.40845070422535218</v>
      </c>
      <c r="F18" s="24">
        <v>0.33816425120772947</v>
      </c>
      <c r="G18" s="25">
        <v>0.2857142857142857</v>
      </c>
      <c r="H18" s="31">
        <f>AVERAGE(C18:G18)</f>
        <v>0.32928420634194921</v>
      </c>
    </row>
    <row r="19" spans="1:8" ht="24" x14ac:dyDescent="0.25">
      <c r="A19" s="21"/>
      <c r="B19" s="22" t="s">
        <v>79</v>
      </c>
      <c r="C19" s="23">
        <v>9.2436974789915971E-2</v>
      </c>
      <c r="D19" s="24">
        <v>0.13574660633484162</v>
      </c>
      <c r="E19" s="24">
        <v>7.746478873239436E-2</v>
      </c>
      <c r="F19" s="24">
        <v>0.16425120772946861</v>
      </c>
      <c r="G19" s="25">
        <v>0.16748768472906403</v>
      </c>
      <c r="H19" s="31">
        <f>AVERAGE(C19:G19)</f>
        <v>0.12747745246313691</v>
      </c>
    </row>
    <row r="20" spans="1:8" ht="24" x14ac:dyDescent="0.25">
      <c r="A20" s="21"/>
      <c r="B20" s="22" t="s">
        <v>80</v>
      </c>
      <c r="C20" s="23">
        <v>0.42016806722689076</v>
      </c>
      <c r="D20" s="24">
        <v>0.3303167420814479</v>
      </c>
      <c r="E20" s="24">
        <v>0.45070422535211274</v>
      </c>
      <c r="F20" s="24">
        <v>0.44927536231884058</v>
      </c>
      <c r="G20" s="25">
        <v>0.33990147783251229</v>
      </c>
      <c r="H20" s="31">
        <f>AVERAGE(C20:G20)</f>
        <v>0.39807317496236083</v>
      </c>
    </row>
    <row r="21" spans="1:8" ht="24" x14ac:dyDescent="0.25">
      <c r="A21" s="21"/>
      <c r="B21" s="22" t="s">
        <v>81</v>
      </c>
      <c r="C21" s="23">
        <v>0.26050420168067229</v>
      </c>
      <c r="D21" s="24">
        <v>0.21719457013574661</v>
      </c>
      <c r="E21" s="24">
        <v>0.35915492957746481</v>
      </c>
      <c r="F21" s="24">
        <v>0.25120772946859904</v>
      </c>
      <c r="G21" s="25">
        <v>0.25615763546798032</v>
      </c>
      <c r="H21" s="31">
        <f>AVERAGE(C21:G21)</f>
        <v>0.26884381326609263</v>
      </c>
    </row>
    <row r="22" spans="1:8" ht="24" x14ac:dyDescent="0.25">
      <c r="A22" s="21"/>
      <c r="B22" s="22" t="s">
        <v>82</v>
      </c>
      <c r="C22" s="23">
        <v>0.34033613445378152</v>
      </c>
      <c r="D22" s="24">
        <v>0.27601809954751133</v>
      </c>
      <c r="E22" s="24">
        <v>0.27464788732394368</v>
      </c>
      <c r="F22" s="24">
        <v>0.24154589371980678</v>
      </c>
      <c r="G22" s="25">
        <v>0.32019704433497537</v>
      </c>
      <c r="H22" s="31">
        <f>AVERAGE(C22:G22)</f>
        <v>0.29054901187600374</v>
      </c>
    </row>
    <row r="23" spans="1:8" ht="24.75" thickBot="1" x14ac:dyDescent="0.3">
      <c r="A23" s="26"/>
      <c r="B23" s="27" t="s">
        <v>83</v>
      </c>
      <c r="C23" s="28">
        <v>0.26890756302521007</v>
      </c>
      <c r="D23" s="29">
        <v>0.31221719457013575</v>
      </c>
      <c r="E23" s="29">
        <v>0.26760563380281688</v>
      </c>
      <c r="F23" s="29">
        <v>0.26570048309178745</v>
      </c>
      <c r="G23" s="30">
        <v>0.2857142857142857</v>
      </c>
      <c r="H23" s="31">
        <f>AVERAGE(C23:G23)</f>
        <v>0.28002903204084717</v>
      </c>
    </row>
    <row r="24" spans="1:8" ht="15.75" thickTop="1" x14ac:dyDescent="0.25">
      <c r="C24" s="32">
        <f>AVERAGE(C6:C23)</f>
        <v>0.19491129785247435</v>
      </c>
      <c r="D24" s="32">
        <f>AVERAGE(D6:D23)</f>
        <v>0.19079939668174958</v>
      </c>
      <c r="E24" s="32">
        <f>AVERAGE(E6:E23)</f>
        <v>0.19327073552425669</v>
      </c>
      <c r="F24" s="32">
        <f>AVERAGE(F6:F23)</f>
        <v>0.18974771873322596</v>
      </c>
      <c r="G24" s="32">
        <f>AVERAGE(G6:G23)</f>
        <v>0.19540229885057475</v>
      </c>
      <c r="H24" s="32">
        <f>AVERAGE(H6:H23)</f>
        <v>0.19282628952845629</v>
      </c>
    </row>
    <row r="27" spans="1:8" ht="15.75" thickBot="1" x14ac:dyDescent="0.3"/>
    <row r="28" spans="1:8" ht="15.75" thickTop="1" x14ac:dyDescent="0.25">
      <c r="A28" s="1"/>
      <c r="B28" s="2"/>
      <c r="C28" s="3" t="s">
        <v>1</v>
      </c>
      <c r="D28" s="4"/>
      <c r="E28" s="4"/>
      <c r="F28" s="4"/>
      <c r="G28" s="5"/>
    </row>
    <row r="29" spans="1: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10" t="s">
        <v>6</v>
      </c>
    </row>
    <row r="30" spans="1:8" ht="25.5" thickBot="1" x14ac:dyDescent="0.3">
      <c r="A30" s="11"/>
      <c r="B30" s="12"/>
      <c r="C30" s="13" t="s">
        <v>7</v>
      </c>
      <c r="D30" s="14" t="s">
        <v>7</v>
      </c>
      <c r="E30" s="14" t="s">
        <v>7</v>
      </c>
      <c r="F30" s="14" t="s">
        <v>7</v>
      </c>
      <c r="G30" s="15" t="s">
        <v>7</v>
      </c>
    </row>
    <row r="31" spans="1:8" ht="24.75" thickTop="1" x14ac:dyDescent="0.25">
      <c r="A31" s="16" t="s">
        <v>65</v>
      </c>
      <c r="B31" s="17" t="s">
        <v>66</v>
      </c>
      <c r="C31" s="18">
        <f>C6 -($H6*C$24/$H$24)</f>
        <v>3.7543952757071508E-2</v>
      </c>
      <c r="D31" s="19">
        <f t="shared" ref="D31:G31" si="0">D6 -($H6*D$24/$H$24)</f>
        <v>-4.1796869353006638E-2</v>
      </c>
      <c r="E31" s="19">
        <f t="shared" si="0"/>
        <v>3.2547167188617804E-2</v>
      </c>
      <c r="F31" s="19">
        <f t="shared" si="0"/>
        <v>-3.0447101422538106E-2</v>
      </c>
      <c r="G31" s="20">
        <f t="shared" si="0"/>
        <v>2.1528508298556126E-3</v>
      </c>
    </row>
    <row r="32" spans="1:8" ht="24" x14ac:dyDescent="0.25">
      <c r="A32" s="21"/>
      <c r="B32" s="22" t="s">
        <v>67</v>
      </c>
      <c r="C32" s="23">
        <f t="shared" ref="C32:G32" si="1">C7 -($H7*C$24/$H$24)</f>
        <v>4.4842506297808171E-2</v>
      </c>
      <c r="D32" s="24">
        <f t="shared" si="1"/>
        <v>-5.9325114354194713E-2</v>
      </c>
      <c r="E32" s="24">
        <f t="shared" si="1"/>
        <v>-3.1043070334436179E-2</v>
      </c>
      <c r="F32" s="24">
        <f t="shared" si="1"/>
        <v>-2.0414422374341185E-2</v>
      </c>
      <c r="G32" s="25">
        <f t="shared" si="1"/>
        <v>6.5940100765164072E-2</v>
      </c>
    </row>
    <row r="33" spans="1:7" ht="24" x14ac:dyDescent="0.25">
      <c r="A33" s="21"/>
      <c r="B33" s="22" t="s">
        <v>68</v>
      </c>
      <c r="C33" s="23">
        <f t="shared" ref="C33:G33" si="2">C8 -($H8*C$24/$H$24)</f>
        <v>-2.8932750225809101E-3</v>
      </c>
      <c r="D33" s="24">
        <f t="shared" si="2"/>
        <v>-1.1794347231097457E-3</v>
      </c>
      <c r="E33" s="24">
        <f t="shared" si="2"/>
        <v>-1.9833695787710437E-3</v>
      </c>
      <c r="F33" s="24">
        <f t="shared" si="2"/>
        <v>1.7953427550987319E-2</v>
      </c>
      <c r="G33" s="25">
        <f t="shared" si="2"/>
        <v>-1.1897348226525592E-2</v>
      </c>
    </row>
    <row r="34" spans="1:7" ht="24" x14ac:dyDescent="0.25">
      <c r="A34" s="21"/>
      <c r="B34" s="22" t="s">
        <v>69</v>
      </c>
      <c r="C34" s="23">
        <f t="shared" ref="C34:G34" si="3">C9 -($H9*C$24/$H$24)</f>
        <v>-3.4221256883978313E-2</v>
      </c>
      <c r="D34" s="24">
        <f t="shared" si="3"/>
        <v>-5.5100457150979443E-3</v>
      </c>
      <c r="E34" s="24">
        <f t="shared" si="3"/>
        <v>-4.5951434716733575E-2</v>
      </c>
      <c r="F34" s="24">
        <f t="shared" si="3"/>
        <v>4.5744603483817953E-2</v>
      </c>
      <c r="G34" s="25">
        <f t="shared" si="3"/>
        <v>3.9938133831991962E-2</v>
      </c>
    </row>
    <row r="35" spans="1:7" ht="24" x14ac:dyDescent="0.25">
      <c r="A35" s="21"/>
      <c r="B35" s="22" t="s">
        <v>70</v>
      </c>
      <c r="C35" s="23">
        <f t="shared" ref="C35:G35" si="4">C10 -($H10*C$24/$H$24)</f>
        <v>1.700420460293206E-2</v>
      </c>
      <c r="D35" s="24">
        <f t="shared" si="4"/>
        <v>-2.1179323554432167E-2</v>
      </c>
      <c r="E35" s="24">
        <f t="shared" si="4"/>
        <v>5.1380479343503815E-3</v>
      </c>
      <c r="F35" s="24">
        <f t="shared" si="4"/>
        <v>2.6973848923426691E-3</v>
      </c>
      <c r="G35" s="25">
        <f t="shared" si="4"/>
        <v>-3.6603138751927777E-3</v>
      </c>
    </row>
    <row r="36" spans="1:7" ht="24" x14ac:dyDescent="0.25">
      <c r="A36" s="21"/>
      <c r="B36" s="22" t="s">
        <v>71</v>
      </c>
      <c r="C36" s="23">
        <f t="shared" ref="C36:G36" si="5">C11 -($H11*C$24/$H$24)</f>
        <v>1.2429770729929207E-2</v>
      </c>
      <c r="D36" s="24">
        <f t="shared" si="5"/>
        <v>-7.9749714460894683E-3</v>
      </c>
      <c r="E36" s="24">
        <f t="shared" si="5"/>
        <v>2.2428885926113154E-2</v>
      </c>
      <c r="F36" s="24">
        <f t="shared" si="5"/>
        <v>-3.9627945259381098E-2</v>
      </c>
      <c r="G36" s="25">
        <f t="shared" si="5"/>
        <v>1.2744260049428233E-2</v>
      </c>
    </row>
    <row r="37" spans="1:7" ht="24" x14ac:dyDescent="0.25">
      <c r="A37" s="21"/>
      <c r="B37" s="22" t="s">
        <v>72</v>
      </c>
      <c r="C37" s="23">
        <f t="shared" ref="C37:G37" si="6">C12 -($H12*C$24/$H$24)</f>
        <v>-2.2830733616558629E-2</v>
      </c>
      <c r="D37" s="24">
        <f t="shared" si="6"/>
        <v>5.6237627648075578E-2</v>
      </c>
      <c r="E37" s="24">
        <f t="shared" si="6"/>
        <v>-5.7073922685047088E-2</v>
      </c>
      <c r="F37" s="24">
        <f t="shared" si="6"/>
        <v>-4.4874669369888986E-3</v>
      </c>
      <c r="G37" s="25">
        <f t="shared" si="6"/>
        <v>2.8154495590519218E-2</v>
      </c>
    </row>
    <row r="38" spans="1:7" ht="24" x14ac:dyDescent="0.25">
      <c r="A38" s="21"/>
      <c r="B38" s="22" t="s">
        <v>73</v>
      </c>
      <c r="C38" s="23">
        <f t="shared" ref="C38:G38" si="7">C13 -($H13*C$24/$H$24)</f>
        <v>9.0865738009607844E-3</v>
      </c>
      <c r="D38" s="24">
        <f t="shared" si="7"/>
        <v>-2.0703840114053323E-2</v>
      </c>
      <c r="E38" s="24">
        <f t="shared" si="7"/>
        <v>-8.4648169441969845E-3</v>
      </c>
      <c r="F38" s="24">
        <f t="shared" si="7"/>
        <v>-1.6153424008837541E-2</v>
      </c>
      <c r="G38" s="25">
        <f t="shared" si="7"/>
        <v>3.6235507266127093E-2</v>
      </c>
    </row>
    <row r="39" spans="1:7" ht="24" x14ac:dyDescent="0.25">
      <c r="A39" s="21"/>
      <c r="B39" s="22" t="s">
        <v>74</v>
      </c>
      <c r="C39" s="23">
        <f t="shared" ref="C39:G39" si="8">C14 -($H14*C$24/$H$24)</f>
        <v>-1.3495365646037163E-2</v>
      </c>
      <c r="D39" s="24">
        <f t="shared" si="8"/>
        <v>4.39817387431575E-2</v>
      </c>
      <c r="E39" s="24">
        <f t="shared" si="8"/>
        <v>-7.4443546405994765E-3</v>
      </c>
      <c r="F39" s="24">
        <f t="shared" si="8"/>
        <v>-3.5140219247279822E-2</v>
      </c>
      <c r="G39" s="25">
        <f t="shared" si="8"/>
        <v>1.2098200790759073E-2</v>
      </c>
    </row>
    <row r="40" spans="1:7" ht="24" x14ac:dyDescent="0.25">
      <c r="A40" s="21"/>
      <c r="B40" s="22" t="s">
        <v>75</v>
      </c>
      <c r="C40" s="23">
        <f t="shared" ref="C40:G40" si="9">C15 -($H15*C$24/$H$24)</f>
        <v>3.6430679736922378E-3</v>
      </c>
      <c r="D40" s="24">
        <f t="shared" si="9"/>
        <v>9.4497472484372763E-2</v>
      </c>
      <c r="E40" s="24">
        <f t="shared" si="9"/>
        <v>-7.8237979355630066E-2</v>
      </c>
      <c r="F40" s="24">
        <f t="shared" si="9"/>
        <v>-1.6268885558382906E-2</v>
      </c>
      <c r="G40" s="25">
        <f t="shared" si="9"/>
        <v>-3.6336755440520008E-3</v>
      </c>
    </row>
    <row r="41" spans="1:7" ht="24" x14ac:dyDescent="0.25">
      <c r="A41" s="21"/>
      <c r="B41" s="22" t="s">
        <v>76</v>
      </c>
      <c r="C41" s="23">
        <f t="shared" ref="C41:G41" si="10">C16 -($H16*C$24/$H$24)</f>
        <v>1.2888528288607759E-2</v>
      </c>
      <c r="D41" s="24">
        <f t="shared" si="10"/>
        <v>-1.5746554707179172E-2</v>
      </c>
      <c r="E41" s="24">
        <f t="shared" si="10"/>
        <v>1.0975204924923571E-2</v>
      </c>
      <c r="F41" s="24">
        <f t="shared" si="10"/>
        <v>2.3585878104723179E-2</v>
      </c>
      <c r="G41" s="25">
        <f t="shared" si="10"/>
        <v>-3.1703056611075225E-2</v>
      </c>
    </row>
    <row r="42" spans="1:7" ht="24" x14ac:dyDescent="0.25">
      <c r="A42" s="21"/>
      <c r="B42" s="22" t="s">
        <v>77</v>
      </c>
      <c r="C42" s="23">
        <f t="shared" ref="C42:G42" si="11">C17 -($H17*C$24/$H$24)</f>
        <v>-4.4698791986541267E-2</v>
      </c>
      <c r="D42" s="24">
        <f t="shared" si="11"/>
        <v>8.0486199463338737E-2</v>
      </c>
      <c r="E42" s="24">
        <f t="shared" si="11"/>
        <v>1.9243262448835008E-2</v>
      </c>
      <c r="F42" s="24">
        <f t="shared" si="11"/>
        <v>2.9620255532949502E-2</v>
      </c>
      <c r="G42" s="25">
        <f t="shared" si="11"/>
        <v>-8.4650925458581924E-2</v>
      </c>
    </row>
    <row r="43" spans="1:7" ht="24" x14ac:dyDescent="0.25">
      <c r="A43" s="21"/>
      <c r="B43" s="22" t="s">
        <v>78</v>
      </c>
      <c r="C43" s="23">
        <f t="shared" ref="C43:G43" si="12">C18 -($H18*C$24/$H$24)</f>
        <v>-2.1920348559869518E-2</v>
      </c>
      <c r="D43" s="24">
        <f t="shared" si="12"/>
        <v>-2.2655515780485747E-2</v>
      </c>
      <c r="E43" s="24">
        <f t="shared" si="12"/>
        <v>7.8407529553167099E-2</v>
      </c>
      <c r="F43" s="24">
        <f t="shared" si="12"/>
        <v>1.413723642121556E-2</v>
      </c>
      <c r="G43" s="25">
        <f t="shared" si="12"/>
        <v>-4.7968901634027061E-2</v>
      </c>
    </row>
    <row r="44" spans="1:7" ht="24" x14ac:dyDescent="0.25">
      <c r="A44" s="21"/>
      <c r="B44" s="22" t="s">
        <v>79</v>
      </c>
      <c r="C44" s="23">
        <f t="shared" ref="C44:G44" si="13">C19 -($H19*C$24/$H$24)</f>
        <v>-3.6418876594655508E-2</v>
      </c>
      <c r="D44" s="24">
        <f t="shared" si="13"/>
        <v>9.6091326533624677E-3</v>
      </c>
      <c r="E44" s="24">
        <f t="shared" si="13"/>
        <v>-5.0306486961177718E-2</v>
      </c>
      <c r="F44" s="24">
        <f t="shared" si="13"/>
        <v>3.8808998298612646E-2</v>
      </c>
      <c r="G44" s="25">
        <f t="shared" si="13"/>
        <v>3.8307232603858266E-2</v>
      </c>
    </row>
    <row r="45" spans="1:7" ht="24" x14ac:dyDescent="0.25">
      <c r="A45" s="21"/>
      <c r="B45" s="22" t="s">
        <v>80</v>
      </c>
      <c r="C45" s="23">
        <f t="shared" ref="C45:G45" si="14">C20 -($H20*C$24/$H$24)</f>
        <v>1.7790573152263178E-2</v>
      </c>
      <c r="D45" s="24">
        <f t="shared" si="14"/>
        <v>-6.3572088138449945E-2</v>
      </c>
      <c r="E45" s="24">
        <f t="shared" si="14"/>
        <v>5.171353012277885E-2</v>
      </c>
      <c r="F45" s="24">
        <f t="shared" si="14"/>
        <v>5.7557630142837379E-2</v>
      </c>
      <c r="G45" s="25">
        <f t="shared" si="14"/>
        <v>-6.3489645279429074E-2</v>
      </c>
    </row>
    <row r="46" spans="1:7" ht="24" x14ac:dyDescent="0.25">
      <c r="A46" s="21"/>
      <c r="B46" s="22" t="s">
        <v>81</v>
      </c>
      <c r="C46" s="23">
        <f t="shared" ref="C46:G46" si="15">C21 -($H21*C$24/$H$24)</f>
        <v>-1.1246588584725437E-2</v>
      </c>
      <c r="D46" s="24">
        <f t="shared" si="15"/>
        <v>-4.8823292357124404E-2</v>
      </c>
      <c r="E46" s="24">
        <f t="shared" si="15"/>
        <v>8.9691457256613483E-2</v>
      </c>
      <c r="F46" s="24">
        <f t="shared" si="15"/>
        <v>-1.3343854174534375E-2</v>
      </c>
      <c r="G46" s="25">
        <f t="shared" si="15"/>
        <v>-1.6277722140229267E-2</v>
      </c>
    </row>
    <row r="47" spans="1:7" ht="24" x14ac:dyDescent="0.25">
      <c r="A47" s="21"/>
      <c r="B47" s="22" t="s">
        <v>82</v>
      </c>
      <c r="C47" s="23">
        <f t="shared" ref="C47:G47" si="16">C22 -($H22*C$24/$H$24)</f>
        <v>4.6645449781095749E-2</v>
      </c>
      <c r="D47" s="24">
        <f t="shared" si="16"/>
        <v>-1.1476807438389969E-2</v>
      </c>
      <c r="E47" s="24">
        <f t="shared" si="16"/>
        <v>-1.6570811995757884E-2</v>
      </c>
      <c r="F47" s="24">
        <f t="shared" si="16"/>
        <v>-4.4364353884313312E-2</v>
      </c>
      <c r="G47" s="25">
        <f t="shared" si="16"/>
        <v>2.5766523537365582E-2</v>
      </c>
    </row>
    <row r="48" spans="1:7" ht="24.75" thickBot="1" x14ac:dyDescent="0.3">
      <c r="A48" s="26"/>
      <c r="B48" s="27" t="s">
        <v>83</v>
      </c>
      <c r="C48" s="28">
        <f t="shared" ref="C48:G48" si="17">C23 -($H23*C$24/$H$24)</f>
        <v>-1.4149390489413771E-2</v>
      </c>
      <c r="D48" s="29">
        <f t="shared" si="17"/>
        <v>3.513168668930744E-2</v>
      </c>
      <c r="E48" s="29">
        <f t="shared" si="17"/>
        <v>-1.3068838143049322E-2</v>
      </c>
      <c r="F48" s="29">
        <f t="shared" si="17"/>
        <v>-9.8577415608879781E-3</v>
      </c>
      <c r="G48" s="30">
        <f t="shared" si="17"/>
        <v>1.9442835040437423E-3</v>
      </c>
    </row>
    <row r="49" ht="15.75" thickTop="1" x14ac:dyDescent="0.25"/>
  </sheetData>
  <mergeCells count="6">
    <mergeCell ref="A3:B5"/>
    <mergeCell ref="C3:G3"/>
    <mergeCell ref="A6:A23"/>
    <mergeCell ref="A28:B30"/>
    <mergeCell ref="C28:G28"/>
    <mergeCell ref="A31:A48"/>
  </mergeCells>
  <conditionalFormatting sqref="C31:G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C1324-5198-48E0-BF50-FBA8DDD3A7DF}">
  <dimension ref="A1:H47"/>
  <sheetViews>
    <sheetView workbookViewId="0">
      <selection activeCell="C30" sqref="C30:G46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15.75" thickTop="1" x14ac:dyDescent="0.25">
      <c r="A6" s="16" t="s">
        <v>84</v>
      </c>
      <c r="B6" s="17" t="s">
        <v>85</v>
      </c>
      <c r="C6" s="18">
        <v>0.14468085106382977</v>
      </c>
      <c r="D6" s="19">
        <v>0.11009174311926608</v>
      </c>
      <c r="E6" s="19">
        <v>0.14184397163120568</v>
      </c>
      <c r="F6" s="19">
        <v>0.14492753623188406</v>
      </c>
      <c r="G6" s="20">
        <v>0.17733990147783252</v>
      </c>
      <c r="H6" s="31">
        <f>AVERAGE(C6:G6)</f>
        <v>0.14377680070480361</v>
      </c>
    </row>
    <row r="7" spans="1:8" x14ac:dyDescent="0.25">
      <c r="A7" s="21"/>
      <c r="B7" s="22" t="s">
        <v>86</v>
      </c>
      <c r="C7" s="23">
        <v>0.23404255319148937</v>
      </c>
      <c r="D7" s="24">
        <v>0.22018348623853215</v>
      </c>
      <c r="E7" s="24">
        <v>0.30496453900709219</v>
      </c>
      <c r="F7" s="24">
        <v>0.21739130434782608</v>
      </c>
      <c r="G7" s="25">
        <v>0.24137931034482757</v>
      </c>
      <c r="H7" s="31">
        <f>AVERAGE(C7:G7)</f>
        <v>0.24359223862595347</v>
      </c>
    </row>
    <row r="8" spans="1:8" x14ac:dyDescent="0.25">
      <c r="A8" s="21"/>
      <c r="B8" s="22" t="s">
        <v>87</v>
      </c>
      <c r="C8" s="23">
        <v>0.15319148936170213</v>
      </c>
      <c r="D8" s="24">
        <v>0.11926605504587157</v>
      </c>
      <c r="E8" s="24">
        <v>0.15602836879432624</v>
      </c>
      <c r="F8" s="24">
        <v>0.19806763285024154</v>
      </c>
      <c r="G8" s="25">
        <v>0.15270935960591134</v>
      </c>
      <c r="H8" s="31">
        <f>AVERAGE(C8:G8)</f>
        <v>0.15585258113161055</v>
      </c>
    </row>
    <row r="9" spans="1:8" x14ac:dyDescent="0.25">
      <c r="A9" s="21"/>
      <c r="B9" s="22" t="s">
        <v>88</v>
      </c>
      <c r="C9" s="23">
        <v>0.14893617021276595</v>
      </c>
      <c r="D9" s="24">
        <v>0.16513761467889909</v>
      </c>
      <c r="E9" s="24">
        <v>0.21985815602836881</v>
      </c>
      <c r="F9" s="24">
        <v>0.15942028985507245</v>
      </c>
      <c r="G9" s="25">
        <v>0.20689655172413793</v>
      </c>
      <c r="H9" s="31">
        <f>AVERAGE(C9:G9)</f>
        <v>0.18004975649984883</v>
      </c>
    </row>
    <row r="10" spans="1:8" ht="24" x14ac:dyDescent="0.25">
      <c r="A10" s="21"/>
      <c r="B10" s="22" t="s">
        <v>89</v>
      </c>
      <c r="C10" s="23">
        <v>6.8085106382978725E-2</v>
      </c>
      <c r="D10" s="24">
        <v>0.11467889908256881</v>
      </c>
      <c r="E10" s="24">
        <v>7.0921985815602842E-2</v>
      </c>
      <c r="F10" s="24">
        <v>9.6618357487922704E-2</v>
      </c>
      <c r="G10" s="25">
        <v>0.17241379310344829</v>
      </c>
      <c r="H10" s="31">
        <f>AVERAGE(C10:G10)</f>
        <v>0.10454362837450426</v>
      </c>
    </row>
    <row r="11" spans="1:8" ht="24" x14ac:dyDescent="0.25">
      <c r="A11" s="21"/>
      <c r="B11" s="22" t="s">
        <v>90</v>
      </c>
      <c r="C11" s="23">
        <v>0.14468085106382977</v>
      </c>
      <c r="D11" s="24">
        <v>0.10550458715596331</v>
      </c>
      <c r="E11" s="24">
        <v>7.8014184397163122E-2</v>
      </c>
      <c r="F11" s="24">
        <v>0.14009661835748793</v>
      </c>
      <c r="G11" s="25">
        <v>0.13300492610837439</v>
      </c>
      <c r="H11" s="31">
        <f>AVERAGE(C11:G11)</f>
        <v>0.12026023341656371</v>
      </c>
    </row>
    <row r="12" spans="1:8" x14ac:dyDescent="0.25">
      <c r="A12" s="21"/>
      <c r="B12" s="22" t="s">
        <v>91</v>
      </c>
      <c r="C12" s="23">
        <v>6.3829787234042548E-2</v>
      </c>
      <c r="D12" s="24">
        <v>0.12385321100917432</v>
      </c>
      <c r="E12" s="24">
        <v>8.5106382978723402E-2</v>
      </c>
      <c r="F12" s="24">
        <v>0.14009661835748793</v>
      </c>
      <c r="G12" s="25">
        <v>0.15270935960591134</v>
      </c>
      <c r="H12" s="31">
        <f>AVERAGE(C12:G12)</f>
        <v>0.1131190718370679</v>
      </c>
    </row>
    <row r="13" spans="1:8" x14ac:dyDescent="0.25">
      <c r="A13" s="21"/>
      <c r="B13" s="22" t="s">
        <v>92</v>
      </c>
      <c r="C13" s="23">
        <v>8.9361702127659579E-2</v>
      </c>
      <c r="D13" s="24">
        <v>0.10091743119266056</v>
      </c>
      <c r="E13" s="24">
        <v>7.8014184397163122E-2</v>
      </c>
      <c r="F13" s="24">
        <v>6.7632850241545889E-2</v>
      </c>
      <c r="G13" s="25">
        <v>7.3891625615763554E-2</v>
      </c>
      <c r="H13" s="31">
        <f>AVERAGE(C13:G13)</f>
        <v>8.1963558714958556E-2</v>
      </c>
    </row>
    <row r="14" spans="1:8" x14ac:dyDescent="0.25">
      <c r="A14" s="21"/>
      <c r="B14" s="22" t="s">
        <v>93</v>
      </c>
      <c r="C14" s="23">
        <v>0.14468085106382977</v>
      </c>
      <c r="D14" s="24">
        <v>0.24770642201834864</v>
      </c>
      <c r="E14" s="24">
        <v>0.1773049645390071</v>
      </c>
      <c r="F14" s="24">
        <v>0.21739130434782608</v>
      </c>
      <c r="G14" s="25">
        <v>0.12315270935960591</v>
      </c>
      <c r="H14" s="31">
        <f>AVERAGE(C14:G14)</f>
        <v>0.18204725026572349</v>
      </c>
    </row>
    <row r="15" spans="1:8" x14ac:dyDescent="0.25">
      <c r="A15" s="21"/>
      <c r="B15" s="22" t="s">
        <v>94</v>
      </c>
      <c r="C15" s="23">
        <v>0.2468085106382979</v>
      </c>
      <c r="D15" s="24">
        <v>0.32110091743119268</v>
      </c>
      <c r="E15" s="24">
        <v>0.23404255319148937</v>
      </c>
      <c r="F15" s="24">
        <v>0.19323671497584541</v>
      </c>
      <c r="G15" s="25">
        <v>0.1625615763546798</v>
      </c>
      <c r="H15" s="31">
        <f>AVERAGE(C15:G15)</f>
        <v>0.23155005451830099</v>
      </c>
    </row>
    <row r="16" spans="1:8" x14ac:dyDescent="0.25">
      <c r="A16" s="21"/>
      <c r="B16" s="22" t="s">
        <v>95</v>
      </c>
      <c r="C16" s="23">
        <v>0.32340425531914896</v>
      </c>
      <c r="D16" s="24">
        <v>0.26146788990825687</v>
      </c>
      <c r="E16" s="24">
        <v>0.38297872340425537</v>
      </c>
      <c r="F16" s="24">
        <v>0.3140096618357488</v>
      </c>
      <c r="G16" s="25">
        <v>0.25615763546798032</v>
      </c>
      <c r="H16" s="31">
        <f>AVERAGE(C16:G16)</f>
        <v>0.30760363318707806</v>
      </c>
    </row>
    <row r="17" spans="1:8" ht="24" x14ac:dyDescent="0.25">
      <c r="A17" s="21"/>
      <c r="B17" s="22" t="s">
        <v>96</v>
      </c>
      <c r="C17" s="23">
        <v>0.21276595744680851</v>
      </c>
      <c r="D17" s="24">
        <v>0.16972477064220187</v>
      </c>
      <c r="E17" s="24">
        <v>0.1702127659574468</v>
      </c>
      <c r="F17" s="24">
        <v>0.16908212560386474</v>
      </c>
      <c r="G17" s="25">
        <v>0.19704433497536947</v>
      </c>
      <c r="H17" s="31">
        <f>AVERAGE(C17:G17)</f>
        <v>0.18376599092513829</v>
      </c>
    </row>
    <row r="18" spans="1:8" ht="24" x14ac:dyDescent="0.25">
      <c r="A18" s="21"/>
      <c r="B18" s="22" t="s">
        <v>97</v>
      </c>
      <c r="C18" s="23">
        <v>0.18297872340425531</v>
      </c>
      <c r="D18" s="24">
        <v>0.14678899082568808</v>
      </c>
      <c r="E18" s="24">
        <v>0.15602836879432624</v>
      </c>
      <c r="F18" s="24">
        <v>0.15458937198067632</v>
      </c>
      <c r="G18" s="25">
        <v>0.12807881773399016</v>
      </c>
      <c r="H18" s="31">
        <f>AVERAGE(C18:G18)</f>
        <v>0.15369285454778722</v>
      </c>
    </row>
    <row r="19" spans="1:8" x14ac:dyDescent="0.25">
      <c r="A19" s="21"/>
      <c r="B19" s="22" t="s">
        <v>98</v>
      </c>
      <c r="C19" s="23">
        <v>0.28936170212765955</v>
      </c>
      <c r="D19" s="24">
        <v>0.27981651376146788</v>
      </c>
      <c r="E19" s="24">
        <v>0.33333333333333326</v>
      </c>
      <c r="F19" s="24">
        <v>0.33333333333333326</v>
      </c>
      <c r="G19" s="25">
        <v>0.3251231527093596</v>
      </c>
      <c r="H19" s="31">
        <f>AVERAGE(C19:G19)</f>
        <v>0.31219360705303073</v>
      </c>
    </row>
    <row r="20" spans="1:8" x14ac:dyDescent="0.25">
      <c r="A20" s="21"/>
      <c r="B20" s="22" t="s">
        <v>99</v>
      </c>
      <c r="C20" s="23">
        <v>0.31489361702127661</v>
      </c>
      <c r="D20" s="24">
        <v>0.3165137614678899</v>
      </c>
      <c r="E20" s="24">
        <v>0.30496453900709219</v>
      </c>
      <c r="F20" s="24">
        <v>0.32367149758454106</v>
      </c>
      <c r="G20" s="25">
        <v>0.23152709359605911</v>
      </c>
      <c r="H20" s="31">
        <f>AVERAGE(C20:G20)</f>
        <v>0.29831410173537176</v>
      </c>
    </row>
    <row r="21" spans="1:8" x14ac:dyDescent="0.25">
      <c r="A21" s="21"/>
      <c r="B21" s="22" t="s">
        <v>100</v>
      </c>
      <c r="C21" s="23">
        <v>0.28085106382978725</v>
      </c>
      <c r="D21" s="24">
        <v>0.27522935779816515</v>
      </c>
      <c r="E21" s="24">
        <v>0.22695035460992907</v>
      </c>
      <c r="F21" s="24">
        <v>0.28019323671497587</v>
      </c>
      <c r="G21" s="25">
        <v>0.26108374384236455</v>
      </c>
      <c r="H21" s="31">
        <f>AVERAGE(C21:G21)</f>
        <v>0.26486155135904438</v>
      </c>
    </row>
    <row r="22" spans="1:8" ht="15.75" thickBot="1" x14ac:dyDescent="0.3">
      <c r="A22" s="26"/>
      <c r="B22" s="27" t="s">
        <v>101</v>
      </c>
      <c r="C22" s="28">
        <v>0.25106382978723402</v>
      </c>
      <c r="D22" s="29">
        <v>0.21100917431192662</v>
      </c>
      <c r="E22" s="29">
        <v>0.20567375886524822</v>
      </c>
      <c r="F22" s="29">
        <v>0.16425120772946861</v>
      </c>
      <c r="G22" s="30">
        <v>0.21674876847290642</v>
      </c>
      <c r="H22" s="31">
        <f>AVERAGE(C22:G22)</f>
        <v>0.20974934783335675</v>
      </c>
    </row>
    <row r="23" spans="1:8" ht="15.75" thickTop="1" x14ac:dyDescent="0.25">
      <c r="C23" s="32">
        <f>AVERAGE(C6:C22)</f>
        <v>0.19374217772215271</v>
      </c>
      <c r="D23" s="32">
        <f>AVERAGE(D6:D22)</f>
        <v>0.1934700485698867</v>
      </c>
      <c r="E23" s="32">
        <f>AVERAGE(E6:E22)</f>
        <v>0.19566124322069253</v>
      </c>
      <c r="F23" s="32">
        <f>AVERAGE(F6:F22)</f>
        <v>0.19494174481386756</v>
      </c>
      <c r="G23" s="32">
        <f>AVERAGE(G6:G22)</f>
        <v>0.18893074471167778</v>
      </c>
      <c r="H23" s="32">
        <f>AVERAGE(H6:H22)</f>
        <v>0.19334919180765542</v>
      </c>
    </row>
    <row r="26" spans="1:8" ht="15.75" thickBot="1" x14ac:dyDescent="0.3"/>
    <row r="27" spans="1:8" ht="15.75" thickTop="1" x14ac:dyDescent="0.25">
      <c r="A27" s="1"/>
      <c r="B27" s="2"/>
      <c r="C27" s="3" t="s">
        <v>1</v>
      </c>
      <c r="D27" s="4"/>
      <c r="E27" s="4"/>
      <c r="F27" s="4"/>
      <c r="G27" s="5"/>
    </row>
    <row r="28" spans="1:8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10" t="s">
        <v>6</v>
      </c>
    </row>
    <row r="29" spans="1:8" ht="25.5" thickBot="1" x14ac:dyDescent="0.3">
      <c r="A29" s="11"/>
      <c r="B29" s="12"/>
      <c r="C29" s="13" t="s">
        <v>7</v>
      </c>
      <c r="D29" s="14" t="s">
        <v>7</v>
      </c>
      <c r="E29" s="14" t="s">
        <v>7</v>
      </c>
      <c r="F29" s="14" t="s">
        <v>7</v>
      </c>
      <c r="G29" s="15" t="s">
        <v>7</v>
      </c>
    </row>
    <row r="30" spans="1:8" ht="15.75" thickTop="1" x14ac:dyDescent="0.25">
      <c r="A30" s="16" t="s">
        <v>84</v>
      </c>
      <c r="B30" s="17" t="s">
        <v>85</v>
      </c>
      <c r="C30" s="18">
        <f>C6 -($H6*C$23/$H$23)</f>
        <v>6.1182127350362103E-4</v>
      </c>
      <c r="D30" s="19">
        <f t="shared" ref="D30:G30" si="0">D6 -($H6*D$23/$H$23)</f>
        <v>-3.3774928137644336E-2</v>
      </c>
      <c r="E30" s="19">
        <f t="shared" si="0"/>
        <v>-3.6520985058807742E-3</v>
      </c>
      <c r="F30" s="19">
        <f t="shared" si="0"/>
        <v>-3.3506175950714923E-5</v>
      </c>
      <c r="G30" s="20">
        <f t="shared" si="0"/>
        <v>3.6848711545972107E-2</v>
      </c>
    </row>
    <row r="31" spans="1:8" x14ac:dyDescent="0.25">
      <c r="A31" s="21"/>
      <c r="B31" s="22" t="s">
        <v>86</v>
      </c>
      <c r="C31" s="23">
        <f t="shared" ref="C31:G31" si="1">C7 -($H7*C$23/$H$23)</f>
        <v>-1.004479129844979E-2</v>
      </c>
      <c r="D31" s="24">
        <f t="shared" si="1"/>
        <v>-2.3561014566485877E-2</v>
      </c>
      <c r="E31" s="24">
        <f t="shared" si="1"/>
        <v>5.8459447349509391E-2</v>
      </c>
      <c r="F31" s="24">
        <f t="shared" si="1"/>
        <v>-2.820732255566219E-2</v>
      </c>
      <c r="G31" s="25">
        <f t="shared" si="1"/>
        <v>3.3536810710881881E-3</v>
      </c>
    </row>
    <row r="32" spans="1:8" x14ac:dyDescent="0.25">
      <c r="A32" s="21"/>
      <c r="B32" s="22" t="s">
        <v>87</v>
      </c>
      <c r="C32" s="23">
        <f t="shared" ref="C32:G32" si="2">C8 -($H8*C$23/$H$23)</f>
        <v>-2.977865109119987E-3</v>
      </c>
      <c r="D32" s="24">
        <f t="shared" si="2"/>
        <v>-3.6683944844849659E-2</v>
      </c>
      <c r="E32" s="24">
        <f t="shared" si="2"/>
        <v>-1.6878828138037483E-3</v>
      </c>
      <c r="F32" s="24">
        <f t="shared" si="2"/>
        <v>4.0931345827302623E-2</v>
      </c>
      <c r="G32" s="25">
        <f t="shared" si="2"/>
        <v>4.1834694047071519E-4</v>
      </c>
    </row>
    <row r="33" spans="1:7" x14ac:dyDescent="0.25">
      <c r="A33" s="21"/>
      <c r="B33" s="22" t="s">
        <v>88</v>
      </c>
      <c r="C33" s="23">
        <f t="shared" ref="C33:G33" si="3">C9 -($H9*C$23/$H$23)</f>
        <v>-3.1479540846042181E-2</v>
      </c>
      <c r="D33" s="24">
        <f t="shared" si="3"/>
        <v>-1.5024685506328822E-2</v>
      </c>
      <c r="E33" s="24">
        <f t="shared" si="3"/>
        <v>3.7655381509460517E-2</v>
      </c>
      <c r="F33" s="24">
        <f t="shared" si="3"/>
        <v>-2.2112476624289751E-2</v>
      </c>
      <c r="G33" s="25">
        <f t="shared" si="3"/>
        <v>3.0961321467200126E-2</v>
      </c>
    </row>
    <row r="34" spans="1:7" ht="24" x14ac:dyDescent="0.25">
      <c r="A34" s="21"/>
      <c r="B34" s="22" t="s">
        <v>89</v>
      </c>
      <c r="C34" s="23">
        <f t="shared" ref="C34:G34" si="4">C10 -($H10*C$23/$H$23)</f>
        <v>-3.6671008907128946E-2</v>
      </c>
      <c r="D34" s="24">
        <f t="shared" si="4"/>
        <v>1.0069923631518082E-2</v>
      </c>
      <c r="E34" s="24">
        <f t="shared" si="4"/>
        <v>-3.4871765414070902E-2</v>
      </c>
      <c r="F34" s="24">
        <f t="shared" si="4"/>
        <v>-8.7863619937725568E-3</v>
      </c>
      <c r="G34" s="25">
        <f t="shared" si="4"/>
        <v>7.0259212683454295E-2</v>
      </c>
    </row>
    <row r="35" spans="1:7" ht="24" x14ac:dyDescent="0.25">
      <c r="A35" s="21"/>
      <c r="B35" s="22" t="s">
        <v>90</v>
      </c>
      <c r="C35" s="23">
        <f t="shared" ref="C35:G35" si="5">C11 -($H11*C$23/$H$23)</f>
        <v>2.4176186432607147E-2</v>
      </c>
      <c r="D35" s="24">
        <f t="shared" si="5"/>
        <v>-1.4830817314071168E-2</v>
      </c>
      <c r="E35" s="24">
        <f t="shared" si="5"/>
        <v>-4.3684109556418715E-2</v>
      </c>
      <c r="F35" s="24">
        <f t="shared" si="5"/>
        <v>1.8845841383618597E-2</v>
      </c>
      <c r="G35" s="25">
        <f t="shared" si="5"/>
        <v>1.5492899054264014E-2</v>
      </c>
    </row>
    <row r="36" spans="1:7" x14ac:dyDescent="0.25">
      <c r="A36" s="21"/>
      <c r="B36" s="22" t="s">
        <v>91</v>
      </c>
      <c r="C36" s="23">
        <f t="shared" ref="C36:G36" si="6">C12 -($H12*C$23/$H$23)</f>
        <v>-4.9519201270777441E-2</v>
      </c>
      <c r="D36" s="24">
        <f t="shared" si="6"/>
        <v>1.0663431843872861E-2</v>
      </c>
      <c r="E36" s="24">
        <f t="shared" si="6"/>
        <v>-2.9365356058228737E-2</v>
      </c>
      <c r="F36" s="24">
        <f t="shared" si="6"/>
        <v>2.6045822336678612E-2</v>
      </c>
      <c r="G36" s="25">
        <f t="shared" si="6"/>
        <v>4.2175303148454593E-2</v>
      </c>
    </row>
    <row r="37" spans="1:7" x14ac:dyDescent="0.25">
      <c r="A37" s="21"/>
      <c r="B37" s="22" t="s">
        <v>92</v>
      </c>
      <c r="C37" s="23">
        <f t="shared" ref="C37:G37" si="7">C13 -($H13*C$23/$H$23)</f>
        <v>7.2315509186962196E-3</v>
      </c>
      <c r="D37" s="24">
        <f t="shared" si="7"/>
        <v>1.8902639523301554E-2</v>
      </c>
      <c r="E37" s="24">
        <f t="shared" si="7"/>
        <v>-4.929486828081947E-3</v>
      </c>
      <c r="F37" s="24">
        <f t="shared" si="7"/>
        <v>-1.5005815054469421E-2</v>
      </c>
      <c r="G37" s="25">
        <f t="shared" si="7"/>
        <v>-6.198888559446572E-3</v>
      </c>
    </row>
    <row r="38" spans="1:7" x14ac:dyDescent="0.25">
      <c r="A38" s="21"/>
      <c r="B38" s="22" t="s">
        <v>93</v>
      </c>
      <c r="C38" s="23">
        <f t="shared" ref="C38:G38" si="8">C14 -($H14*C$23/$H$23)</f>
        <v>-3.7736413704972521E-2</v>
      </c>
      <c r="D38" s="24">
        <f t="shared" si="8"/>
        <v>6.5545379493994388E-2</v>
      </c>
      <c r="E38" s="24">
        <f t="shared" si="8"/>
        <v>-6.9191895879701926E-3</v>
      </c>
      <c r="F38" s="24">
        <f t="shared" si="8"/>
        <v>3.3844591410586794E-2</v>
      </c>
      <c r="G38" s="25">
        <f t="shared" si="8"/>
        <v>-5.4734367611638621E-2</v>
      </c>
    </row>
    <row r="39" spans="1:7" x14ac:dyDescent="0.25">
      <c r="A39" s="21"/>
      <c r="B39" s="22" t="s">
        <v>94</v>
      </c>
      <c r="C39" s="23">
        <f t="shared" ref="C39:G39" si="9">C15 -($H15*C$23/$H$23)</f>
        <v>1.4787826224541778E-2</v>
      </c>
      <c r="D39" s="24">
        <f t="shared" si="9"/>
        <v>8.9406127940782787E-2</v>
      </c>
      <c r="E39" s="24">
        <f t="shared" si="9"/>
        <v>-2.7635505582249142E-4</v>
      </c>
      <c r="F39" s="24">
        <f t="shared" si="9"/>
        <v>-4.0220540353403611E-2</v>
      </c>
      <c r="G39" s="25">
        <f t="shared" si="9"/>
        <v>-6.3697058756098518E-2</v>
      </c>
    </row>
    <row r="40" spans="1:7" x14ac:dyDescent="0.25">
      <c r="A40" s="21"/>
      <c r="B40" s="22" t="s">
        <v>95</v>
      </c>
      <c r="C40" s="23">
        <f t="shared" ref="C40:G40" si="10">C16 -($H16*C$23/$H$23)</f>
        <v>1.517541188960464E-2</v>
      </c>
      <c r="D40" s="24">
        <f t="shared" si="10"/>
        <v>-4.632801705462547E-2</v>
      </c>
      <c r="E40" s="24">
        <f t="shared" si="10"/>
        <v>7.1696794962273769E-2</v>
      </c>
      <c r="F40" s="24">
        <f t="shared" si="10"/>
        <v>3.8723997972960333E-3</v>
      </c>
      <c r="G40" s="25">
        <f t="shared" si="10"/>
        <v>-4.4416589594549249E-2</v>
      </c>
    </row>
    <row r="41" spans="1:7" ht="24" x14ac:dyDescent="0.25">
      <c r="A41" s="21"/>
      <c r="B41" s="22" t="s">
        <v>96</v>
      </c>
      <c r="C41" s="23">
        <f t="shared" ref="C41:G41" si="11">C17 -($H17*C$23/$H$23)</f>
        <v>2.8626458645469421E-2</v>
      </c>
      <c r="D41" s="24">
        <f t="shared" si="11"/>
        <v>-1.4156086874639207E-2</v>
      </c>
      <c r="E41" s="24">
        <f t="shared" si="11"/>
        <v>-1.575068136776428E-2</v>
      </c>
      <c r="F41" s="24">
        <f t="shared" si="11"/>
        <v>-1.6197484688136587E-2</v>
      </c>
      <c r="G41" s="25">
        <f t="shared" si="11"/>
        <v>1.7477794285070375E-2</v>
      </c>
    </row>
    <row r="42" spans="1:7" ht="24" x14ac:dyDescent="0.25">
      <c r="A42" s="21"/>
      <c r="B42" s="22" t="s">
        <v>97</v>
      </c>
      <c r="C42" s="23">
        <f t="shared" ref="C42:G42" si="12">C18 -($H18*C$23/$H$23)</f>
        <v>2.8973485202668042E-2</v>
      </c>
      <c r="D42" s="24">
        <f t="shared" si="12"/>
        <v>-6.9999325011049773E-3</v>
      </c>
      <c r="E42" s="24">
        <f t="shared" si="12"/>
        <v>4.9766957696098513E-4</v>
      </c>
      <c r="F42" s="24">
        <f t="shared" si="12"/>
        <v>-3.6939950865622073E-4</v>
      </c>
      <c r="G42" s="25">
        <f t="shared" si="12"/>
        <v>-2.2101822769867996E-2</v>
      </c>
    </row>
    <row r="43" spans="1:7" x14ac:dyDescent="0.25">
      <c r="A43" s="21"/>
      <c r="B43" s="22" t="s">
        <v>98</v>
      </c>
      <c r="C43" s="23">
        <f t="shared" ref="C43:G43" si="13">C19 -($H19*C$23/$H$23)</f>
        <v>-2.3466444377131579E-2</v>
      </c>
      <c r="D43" s="24">
        <f t="shared" si="13"/>
        <v>-3.2572236121925779E-2</v>
      </c>
      <c r="E43" s="24">
        <f t="shared" si="13"/>
        <v>1.7406544550501613E-2</v>
      </c>
      <c r="F43" s="24">
        <f t="shared" si="13"/>
        <v>1.8568291340315179E-2</v>
      </c>
      <c r="G43" s="25">
        <f t="shared" si="13"/>
        <v>2.0063844608240122E-2</v>
      </c>
    </row>
    <row r="44" spans="1:7" x14ac:dyDescent="0.25">
      <c r="A44" s="21"/>
      <c r="B44" s="22" t="s">
        <v>99</v>
      </c>
      <c r="C44" s="23">
        <f t="shared" ref="C44:G44" si="14">C20 -($H20*C$23/$H$23)</f>
        <v>1.5973186193024347E-2</v>
      </c>
      <c r="D44" s="24">
        <f t="shared" si="14"/>
        <v>1.8013192563317182E-2</v>
      </c>
      <c r="E44" s="24">
        <f t="shared" si="14"/>
        <v>3.0832253584051061E-3</v>
      </c>
      <c r="F44" s="24">
        <f t="shared" si="14"/>
        <v>2.2900281779684284E-2</v>
      </c>
      <c r="G44" s="25">
        <f t="shared" si="14"/>
        <v>-5.9969885894431141E-2</v>
      </c>
    </row>
    <row r="45" spans="1:7" x14ac:dyDescent="0.25">
      <c r="A45" s="21"/>
      <c r="B45" s="22" t="s">
        <v>100</v>
      </c>
      <c r="C45" s="23">
        <f t="shared" ref="C45:G45" si="15">C21 -($H21*C$23/$H$23)</f>
        <v>1.5451176323573734E-2</v>
      </c>
      <c r="D45" s="24">
        <f t="shared" si="15"/>
        <v>1.0202249452626377E-2</v>
      </c>
      <c r="E45" s="24">
        <f t="shared" si="15"/>
        <v>-4.1078386217836105E-2</v>
      </c>
      <c r="F45" s="24">
        <f t="shared" si="15"/>
        <v>1.3150108821251838E-2</v>
      </c>
      <c r="G45" s="25">
        <f t="shared" si="15"/>
        <v>2.2748516203839331E-3</v>
      </c>
    </row>
    <row r="46" spans="1:7" ht="15.75" thickBot="1" x14ac:dyDescent="0.3">
      <c r="A46" s="26"/>
      <c r="B46" s="27" t="s">
        <v>101</v>
      </c>
      <c r="C46" s="28">
        <f t="shared" ref="C46:G46" si="16">C22 -($H22*C$23/$H$23)</f>
        <v>4.0888162409932649E-2</v>
      </c>
      <c r="D46" s="29">
        <f t="shared" si="16"/>
        <v>1.1287184722613697E-3</v>
      </c>
      <c r="E46" s="29">
        <f t="shared" si="16"/>
        <v>-6.5837519012340029E-3</v>
      </c>
      <c r="F46" s="29">
        <f t="shared" si="16"/>
        <v>-4.7225775742393145E-2</v>
      </c>
      <c r="G46" s="30">
        <f t="shared" si="16"/>
        <v>1.1792646761433073E-2</v>
      </c>
    </row>
    <row r="47" spans="1:7" ht="15.75" thickTop="1" x14ac:dyDescent="0.25"/>
  </sheetData>
  <mergeCells count="6">
    <mergeCell ref="A3:B5"/>
    <mergeCell ref="C3:G3"/>
    <mergeCell ref="A6:A22"/>
    <mergeCell ref="A27:B29"/>
    <mergeCell ref="C27:G27"/>
    <mergeCell ref="A30:A46"/>
  </mergeCells>
  <conditionalFormatting sqref="C30:G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560F4-9A3F-4AE8-A33F-36D9AF343571}">
  <dimension ref="A1:H191"/>
  <sheetViews>
    <sheetView workbookViewId="0">
      <selection activeCell="C102" sqref="C102:G190"/>
    </sheetView>
  </sheetViews>
  <sheetFormatPr defaultRowHeight="15" x14ac:dyDescent="0.25"/>
  <cols>
    <col min="2" max="2" width="80.7109375" customWidth="1"/>
  </cols>
  <sheetData>
    <row r="1" spans="1:8" x14ac:dyDescent="0.25">
      <c r="A1" t="s">
        <v>0</v>
      </c>
    </row>
    <row r="2" spans="1:8" ht="15.75" thickBot="1" x14ac:dyDescent="0.3"/>
    <row r="3" spans="1:8" ht="15.75" thickTop="1" x14ac:dyDescent="0.25">
      <c r="A3" s="1"/>
      <c r="B3" s="2"/>
      <c r="C3" s="3" t="s">
        <v>1</v>
      </c>
      <c r="D3" s="4"/>
      <c r="E3" s="4"/>
      <c r="F3" s="4"/>
      <c r="G3" s="5"/>
    </row>
    <row r="4" spans="1: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10" t="s">
        <v>6</v>
      </c>
    </row>
    <row r="5" spans="1:8" ht="25.5" thickBot="1" x14ac:dyDescent="0.3">
      <c r="A5" s="11"/>
      <c r="B5" s="12"/>
      <c r="C5" s="13" t="s">
        <v>7</v>
      </c>
      <c r="D5" s="14" t="s">
        <v>7</v>
      </c>
      <c r="E5" s="14" t="s">
        <v>7</v>
      </c>
      <c r="F5" s="14" t="s">
        <v>7</v>
      </c>
      <c r="G5" s="15" t="s">
        <v>7</v>
      </c>
    </row>
    <row r="6" spans="1:8" ht="24.75" thickTop="1" x14ac:dyDescent="0.25">
      <c r="A6" s="16" t="s">
        <v>46</v>
      </c>
      <c r="B6" s="17" t="s">
        <v>47</v>
      </c>
      <c r="C6" s="18">
        <v>0.23529411764705879</v>
      </c>
      <c r="D6" s="19">
        <v>0.21266968325791855</v>
      </c>
      <c r="E6" s="19">
        <v>0.21126760563380281</v>
      </c>
      <c r="F6" s="19">
        <v>0.21256038647342992</v>
      </c>
      <c r="G6" s="20">
        <v>0.27586206896551724</v>
      </c>
      <c r="H6" s="31">
        <f>AVERAGE(C6:G6)</f>
        <v>0.22953077239554545</v>
      </c>
    </row>
    <row r="7" spans="1:8" ht="24" x14ac:dyDescent="0.25">
      <c r="A7" s="21"/>
      <c r="B7" s="22" t="s">
        <v>48</v>
      </c>
      <c r="C7" s="23">
        <v>0.27310924369747897</v>
      </c>
      <c r="D7" s="24">
        <v>0.27601809954751133</v>
      </c>
      <c r="E7" s="24">
        <v>0.28169014084507044</v>
      </c>
      <c r="F7" s="24">
        <v>0.24154589371980678</v>
      </c>
      <c r="G7" s="25">
        <v>0.22660098522167488</v>
      </c>
      <c r="H7" s="31">
        <f>AVERAGE(C7:G7)</f>
        <v>0.25979287260630846</v>
      </c>
    </row>
    <row r="8" spans="1:8" ht="24" x14ac:dyDescent="0.25">
      <c r="A8" s="21"/>
      <c r="B8" s="22" t="s">
        <v>49</v>
      </c>
      <c r="C8" s="23">
        <v>0.28991596638655465</v>
      </c>
      <c r="D8" s="24">
        <v>0.22624434389140272</v>
      </c>
      <c r="E8" s="24">
        <v>0.3380281690140845</v>
      </c>
      <c r="F8" s="24">
        <v>0.29951690821256038</v>
      </c>
      <c r="G8" s="25">
        <v>0.30541871921182268</v>
      </c>
      <c r="H8" s="31">
        <f>AVERAGE(C8:G8)</f>
        <v>0.29182482134328497</v>
      </c>
    </row>
    <row r="9" spans="1:8" ht="24" x14ac:dyDescent="0.25">
      <c r="A9" s="21"/>
      <c r="B9" s="22" t="s">
        <v>50</v>
      </c>
      <c r="C9" s="23">
        <v>0.12605042016806722</v>
      </c>
      <c r="D9" s="24">
        <v>8.1447963800904966E-2</v>
      </c>
      <c r="E9" s="24">
        <v>0.25352112676056338</v>
      </c>
      <c r="F9" s="24">
        <v>0.12560386473429952</v>
      </c>
      <c r="G9" s="25">
        <v>0.12807881773399016</v>
      </c>
      <c r="H9" s="31">
        <f>AVERAGE(C9:G9)</f>
        <v>0.14294043863956504</v>
      </c>
    </row>
    <row r="10" spans="1:8" ht="24" x14ac:dyDescent="0.25">
      <c r="A10" s="21"/>
      <c r="B10" s="22" t="s">
        <v>51</v>
      </c>
      <c r="C10" s="23">
        <v>0.41176470588235292</v>
      </c>
      <c r="D10" s="24">
        <v>0.41628959276018102</v>
      </c>
      <c r="E10" s="24">
        <v>0.40845070422535218</v>
      </c>
      <c r="F10" s="24">
        <v>0.43961352657004832</v>
      </c>
      <c r="G10" s="25">
        <v>0.37931034482758619</v>
      </c>
      <c r="H10" s="31">
        <f>AVERAGE(C10:G10)</f>
        <v>0.4110857748531041</v>
      </c>
    </row>
    <row r="11" spans="1:8" ht="24" x14ac:dyDescent="0.25">
      <c r="A11" s="21"/>
      <c r="B11" s="22" t="s">
        <v>52</v>
      </c>
      <c r="C11" s="23">
        <v>0.19327731092436978</v>
      </c>
      <c r="D11" s="24">
        <v>0.21266968325791855</v>
      </c>
      <c r="E11" s="24">
        <v>0.26760563380281688</v>
      </c>
      <c r="F11" s="24">
        <v>0.17391304347826086</v>
      </c>
      <c r="G11" s="25">
        <v>0.21674876847290642</v>
      </c>
      <c r="H11" s="31">
        <f>AVERAGE(C11:G11)</f>
        <v>0.21284288798725451</v>
      </c>
    </row>
    <row r="12" spans="1:8" ht="24" x14ac:dyDescent="0.25">
      <c r="A12" s="21"/>
      <c r="B12" s="22" t="s">
        <v>53</v>
      </c>
      <c r="C12" s="23">
        <v>9.6638655462184891E-2</v>
      </c>
      <c r="D12" s="24">
        <v>0.1176470588235294</v>
      </c>
      <c r="E12" s="24">
        <v>0.10563380281690141</v>
      </c>
      <c r="F12" s="24">
        <v>9.1787439613526575E-2</v>
      </c>
      <c r="G12" s="25">
        <v>7.8817733990147784E-2</v>
      </c>
      <c r="H12" s="31">
        <f>AVERAGE(C12:G12)</f>
        <v>9.8104938141258008E-2</v>
      </c>
    </row>
    <row r="13" spans="1:8" ht="24" x14ac:dyDescent="0.25">
      <c r="A13" s="21"/>
      <c r="B13" s="22" t="s">
        <v>54</v>
      </c>
      <c r="C13" s="23">
        <v>5.8823529411764698E-2</v>
      </c>
      <c r="D13" s="24">
        <v>9.0497737556561084E-2</v>
      </c>
      <c r="E13" s="24">
        <v>8.4507042253521125E-2</v>
      </c>
      <c r="F13" s="24">
        <v>6.7632850241545889E-2</v>
      </c>
      <c r="G13" s="25">
        <v>7.8817733990147784E-2</v>
      </c>
      <c r="H13" s="31">
        <f>AVERAGE(C13:G13)</f>
        <v>7.605577869070812E-2</v>
      </c>
    </row>
    <row r="14" spans="1:8" ht="24" x14ac:dyDescent="0.25">
      <c r="A14" s="21"/>
      <c r="B14" s="22" t="s">
        <v>55</v>
      </c>
      <c r="C14" s="23">
        <v>7.1428571428571425E-2</v>
      </c>
      <c r="D14" s="24">
        <v>9.0497737556561084E-2</v>
      </c>
      <c r="E14" s="24">
        <v>0.10563380281690141</v>
      </c>
      <c r="F14" s="24">
        <v>6.7632850241545889E-2</v>
      </c>
      <c r="G14" s="25">
        <v>9.8522167487684734E-2</v>
      </c>
      <c r="H14" s="31">
        <f>AVERAGE(C14:G14)</f>
        <v>8.6743025906252894E-2</v>
      </c>
    </row>
    <row r="15" spans="1:8" ht="24" x14ac:dyDescent="0.25">
      <c r="A15" s="21"/>
      <c r="B15" s="22" t="s">
        <v>56</v>
      </c>
      <c r="C15" s="23">
        <v>0.20588235294117646</v>
      </c>
      <c r="D15" s="24">
        <v>0.27601809954751133</v>
      </c>
      <c r="E15" s="24">
        <v>0.25352112676056338</v>
      </c>
      <c r="F15" s="24">
        <v>0.2560386473429952</v>
      </c>
      <c r="G15" s="25">
        <v>0.22660098522167488</v>
      </c>
      <c r="H15" s="31">
        <f>AVERAGE(C15:G15)</f>
        <v>0.24361224236278423</v>
      </c>
    </row>
    <row r="16" spans="1:8" ht="24" x14ac:dyDescent="0.25">
      <c r="A16" s="21"/>
      <c r="B16" s="22" t="s">
        <v>57</v>
      </c>
      <c r="C16" s="23">
        <v>0.2310924369747899</v>
      </c>
      <c r="D16" s="24">
        <v>0.17194570135746606</v>
      </c>
      <c r="E16" s="24">
        <v>0.28169014084507044</v>
      </c>
      <c r="F16" s="24">
        <v>0.16908212560386474</v>
      </c>
      <c r="G16" s="25">
        <v>0.25123152709359609</v>
      </c>
      <c r="H16" s="31">
        <f>AVERAGE(C16:G16)</f>
        <v>0.2210083863749574</v>
      </c>
    </row>
    <row r="17" spans="1:8" ht="24" x14ac:dyDescent="0.25">
      <c r="A17" s="21"/>
      <c r="B17" s="22" t="s">
        <v>58</v>
      </c>
      <c r="C17" s="23">
        <v>0.26890756302521007</v>
      </c>
      <c r="D17" s="24">
        <v>0.21719457013574661</v>
      </c>
      <c r="E17" s="24">
        <v>0.19014084507042253</v>
      </c>
      <c r="F17" s="24">
        <v>0.20772946859903382</v>
      </c>
      <c r="G17" s="25">
        <v>0.2857142857142857</v>
      </c>
      <c r="H17" s="31">
        <f>AVERAGE(C17:G17)</f>
        <v>0.23393734650893974</v>
      </c>
    </row>
    <row r="18" spans="1:8" ht="24" x14ac:dyDescent="0.25">
      <c r="A18" s="21"/>
      <c r="B18" s="22" t="s">
        <v>59</v>
      </c>
      <c r="C18" s="23">
        <v>0.23949579831932774</v>
      </c>
      <c r="D18" s="24">
        <v>0.23981900452488689</v>
      </c>
      <c r="E18" s="24">
        <v>0.20422535211267609</v>
      </c>
      <c r="F18" s="24">
        <v>0.29951690821256038</v>
      </c>
      <c r="G18" s="25">
        <v>0.28078817733990147</v>
      </c>
      <c r="H18" s="31">
        <f>AVERAGE(C18:G18)</f>
        <v>0.25276904810187051</v>
      </c>
    </row>
    <row r="19" spans="1:8" ht="24" x14ac:dyDescent="0.25">
      <c r="A19" s="21"/>
      <c r="B19" s="22" t="s">
        <v>60</v>
      </c>
      <c r="C19" s="23">
        <v>0.20168067226890757</v>
      </c>
      <c r="D19" s="24">
        <v>0.17194570135746606</v>
      </c>
      <c r="E19" s="24">
        <v>0.16197183098591553</v>
      </c>
      <c r="F19" s="24">
        <v>0.15942028985507245</v>
      </c>
      <c r="G19" s="25">
        <v>0.18226600985221675</v>
      </c>
      <c r="H19" s="31">
        <f>AVERAGE(C19:G19)</f>
        <v>0.17545690086391569</v>
      </c>
    </row>
    <row r="20" spans="1:8" ht="24" x14ac:dyDescent="0.25">
      <c r="A20" s="21"/>
      <c r="B20" s="22" t="s">
        <v>61</v>
      </c>
      <c r="C20" s="23">
        <v>0.33193277310924363</v>
      </c>
      <c r="D20" s="24">
        <v>0.30316742081447962</v>
      </c>
      <c r="E20" s="24">
        <v>0.26056338028169013</v>
      </c>
      <c r="F20" s="24">
        <v>0.38164251207729466</v>
      </c>
      <c r="G20" s="25">
        <v>0.29556650246305421</v>
      </c>
      <c r="H20" s="31">
        <f>AVERAGE(C20:G20)</f>
        <v>0.31457451774915246</v>
      </c>
    </row>
    <row r="21" spans="1:8" ht="24" x14ac:dyDescent="0.25">
      <c r="A21" s="21"/>
      <c r="B21" s="22" t="s">
        <v>62</v>
      </c>
      <c r="C21" s="23">
        <v>0.23529411764705879</v>
      </c>
      <c r="D21" s="24">
        <v>0.28054298642533937</v>
      </c>
      <c r="E21" s="24">
        <v>0.11267605633802819</v>
      </c>
      <c r="F21" s="24">
        <v>0.24154589371980678</v>
      </c>
      <c r="G21" s="25">
        <v>0.20689655172413793</v>
      </c>
      <c r="H21" s="31">
        <f>AVERAGE(C21:G21)</f>
        <v>0.21539112117087419</v>
      </c>
    </row>
    <row r="22" spans="1:8" ht="24" x14ac:dyDescent="0.25">
      <c r="A22" s="21"/>
      <c r="B22" s="22" t="s">
        <v>63</v>
      </c>
      <c r="C22" s="23">
        <v>0.10084033613445378</v>
      </c>
      <c r="D22" s="24">
        <v>0.16742081447963797</v>
      </c>
      <c r="E22" s="24">
        <v>0.11267605633802819</v>
      </c>
      <c r="F22" s="24">
        <v>0.14009661835748793</v>
      </c>
      <c r="G22" s="25">
        <v>9.3596059113300503E-2</v>
      </c>
      <c r="H22" s="31">
        <f>AVERAGE(C22:G22)</f>
        <v>0.12292597688458166</v>
      </c>
    </row>
    <row r="23" spans="1:8" ht="24" x14ac:dyDescent="0.25">
      <c r="A23" s="21"/>
      <c r="B23" s="22" t="s">
        <v>64</v>
      </c>
      <c r="C23" s="23">
        <v>0.12184873949579832</v>
      </c>
      <c r="D23" s="24">
        <v>8.5972850678733032E-2</v>
      </c>
      <c r="E23" s="24">
        <v>4.9295774647887321E-2</v>
      </c>
      <c r="F23" s="24">
        <v>8.2125603864734303E-2</v>
      </c>
      <c r="G23" s="25">
        <v>9.8522167487684734E-2</v>
      </c>
      <c r="H23" s="31">
        <f>AVERAGE(C23:G23)</f>
        <v>8.7553027234967537E-2</v>
      </c>
    </row>
    <row r="24" spans="1:8" ht="24" x14ac:dyDescent="0.25">
      <c r="A24" s="21" t="s">
        <v>8</v>
      </c>
      <c r="B24" s="22" t="s">
        <v>9</v>
      </c>
      <c r="C24" s="23">
        <v>0.17647058823529413</v>
      </c>
      <c r="D24" s="24">
        <v>0.19004524886877827</v>
      </c>
      <c r="E24" s="24">
        <v>0.23943661971830985</v>
      </c>
      <c r="F24" s="24">
        <v>0.16908212560386474</v>
      </c>
      <c r="G24" s="25">
        <v>0.29064039408866993</v>
      </c>
      <c r="H24" s="31">
        <f>AVERAGE(C24:G24)</f>
        <v>0.21313499530298338</v>
      </c>
    </row>
    <row r="25" spans="1:8" ht="24" x14ac:dyDescent="0.25">
      <c r="A25" s="21"/>
      <c r="B25" s="22" t="s">
        <v>10</v>
      </c>
      <c r="C25" s="23">
        <v>0.18487394957983194</v>
      </c>
      <c r="D25" s="24">
        <v>0.25339366515837103</v>
      </c>
      <c r="E25" s="24">
        <v>0.18309859154929581</v>
      </c>
      <c r="F25" s="24">
        <v>0.16425120772946861</v>
      </c>
      <c r="G25" s="25">
        <v>0.25615763546798032</v>
      </c>
      <c r="H25" s="31">
        <f>AVERAGE(C25:G25)</f>
        <v>0.20835500989698952</v>
      </c>
    </row>
    <row r="26" spans="1:8" ht="24" x14ac:dyDescent="0.25">
      <c r="A26" s="21"/>
      <c r="B26" s="22" t="s">
        <v>11</v>
      </c>
      <c r="C26" s="23">
        <v>0.24369747899159663</v>
      </c>
      <c r="D26" s="24">
        <v>0.30316742081447962</v>
      </c>
      <c r="E26" s="24">
        <v>0.16901408450704225</v>
      </c>
      <c r="F26" s="24">
        <v>0.22222222222222221</v>
      </c>
      <c r="G26" s="25">
        <v>0.33990147783251229</v>
      </c>
      <c r="H26" s="31">
        <f>AVERAGE(C26:G26)</f>
        <v>0.25560053687357059</v>
      </c>
    </row>
    <row r="27" spans="1:8" ht="24" x14ac:dyDescent="0.25">
      <c r="A27" s="21"/>
      <c r="B27" s="22" t="s">
        <v>12</v>
      </c>
      <c r="C27" s="23">
        <v>0.14285714285714285</v>
      </c>
      <c r="D27" s="24">
        <v>0.11312217194570136</v>
      </c>
      <c r="E27" s="24">
        <v>0.16901408450704225</v>
      </c>
      <c r="F27" s="24">
        <v>0.14009661835748793</v>
      </c>
      <c r="G27" s="25">
        <v>0.20689655172413793</v>
      </c>
      <c r="H27" s="31">
        <f>AVERAGE(C27:G27)</f>
        <v>0.15439731387830244</v>
      </c>
    </row>
    <row r="28" spans="1:8" ht="24" x14ac:dyDescent="0.25">
      <c r="A28" s="21"/>
      <c r="B28" s="22" t="s">
        <v>13</v>
      </c>
      <c r="C28" s="23">
        <v>0.25210084033613445</v>
      </c>
      <c r="D28" s="24">
        <v>0.40271493212669685</v>
      </c>
      <c r="E28" s="24">
        <v>0.14788732394366197</v>
      </c>
      <c r="F28" s="24">
        <v>0.33816425120772947</v>
      </c>
      <c r="G28" s="25">
        <v>0.2019704433497537</v>
      </c>
      <c r="H28" s="31">
        <f>AVERAGE(C28:G28)</f>
        <v>0.26856755819279532</v>
      </c>
    </row>
    <row r="29" spans="1:8" ht="24" x14ac:dyDescent="0.25">
      <c r="A29" s="21"/>
      <c r="B29" s="22" t="s">
        <v>14</v>
      </c>
      <c r="C29" s="23">
        <v>7.9831932773109238E-2</v>
      </c>
      <c r="D29" s="24">
        <v>0.13122171945701358</v>
      </c>
      <c r="E29" s="24">
        <v>9.8591549295774641E-2</v>
      </c>
      <c r="F29" s="24">
        <v>0.12560386473429952</v>
      </c>
      <c r="G29" s="25">
        <v>0.22660098522167488</v>
      </c>
      <c r="H29" s="31">
        <f>AVERAGE(C29:G29)</f>
        <v>0.13237001029637438</v>
      </c>
    </row>
    <row r="30" spans="1:8" ht="24" x14ac:dyDescent="0.25">
      <c r="A30" s="21"/>
      <c r="B30" s="22" t="s">
        <v>15</v>
      </c>
      <c r="C30" s="23">
        <v>0.38655462184873957</v>
      </c>
      <c r="D30" s="24">
        <v>0.31674208144796379</v>
      </c>
      <c r="E30" s="24">
        <v>0.16901408450704225</v>
      </c>
      <c r="F30" s="24">
        <v>0.21739130434782608</v>
      </c>
      <c r="G30" s="25">
        <v>0.35467980295566504</v>
      </c>
      <c r="H30" s="31">
        <f>AVERAGE(C30:G30)</f>
        <v>0.28887637902144736</v>
      </c>
    </row>
    <row r="31" spans="1:8" ht="24" x14ac:dyDescent="0.25">
      <c r="A31" s="21"/>
      <c r="B31" s="22" t="s">
        <v>16</v>
      </c>
      <c r="C31" s="23">
        <v>0.36134453781512604</v>
      </c>
      <c r="D31" s="24">
        <v>0.41176470588235292</v>
      </c>
      <c r="E31" s="24">
        <v>0.42253521126760563</v>
      </c>
      <c r="F31" s="24">
        <v>0.41062801932367149</v>
      </c>
      <c r="G31" s="25">
        <v>0.38423645320197042</v>
      </c>
      <c r="H31" s="31">
        <f>AVERAGE(C31:G31)</f>
        <v>0.39810178549814529</v>
      </c>
    </row>
    <row r="32" spans="1:8" ht="24" x14ac:dyDescent="0.25">
      <c r="A32" s="21"/>
      <c r="B32" s="22" t="s">
        <v>17</v>
      </c>
      <c r="C32" s="23">
        <v>0.18067226890756302</v>
      </c>
      <c r="D32" s="24">
        <v>0.12669683257918551</v>
      </c>
      <c r="E32" s="24">
        <v>0.16901408450704225</v>
      </c>
      <c r="F32" s="24">
        <v>0.12560386473429952</v>
      </c>
      <c r="G32" s="25">
        <v>0.13300492610837439</v>
      </c>
      <c r="H32" s="31">
        <f>AVERAGE(C32:G32)</f>
        <v>0.14699839536729295</v>
      </c>
    </row>
    <row r="33" spans="1:8" ht="24" x14ac:dyDescent="0.25">
      <c r="A33" s="21"/>
      <c r="B33" s="22" t="s">
        <v>18</v>
      </c>
      <c r="C33" s="23">
        <v>9.2436974789915971E-2</v>
      </c>
      <c r="D33" s="24">
        <v>9.5022624434389136E-2</v>
      </c>
      <c r="E33" s="24">
        <v>0.11971830985915492</v>
      </c>
      <c r="F33" s="24">
        <v>0.12560386473429952</v>
      </c>
      <c r="G33" s="25">
        <v>4.9261083743842367E-2</v>
      </c>
      <c r="H33" s="31">
        <f>AVERAGE(C33:G33)</f>
        <v>9.6408571512320379E-2</v>
      </c>
    </row>
    <row r="34" spans="1:8" ht="24" x14ac:dyDescent="0.25">
      <c r="A34" s="21"/>
      <c r="B34" s="22" t="s">
        <v>19</v>
      </c>
      <c r="C34" s="23">
        <v>0.1092436974789916</v>
      </c>
      <c r="D34" s="24">
        <v>8.5972850678733032E-2</v>
      </c>
      <c r="E34" s="24">
        <v>0.10563380281690141</v>
      </c>
      <c r="F34" s="24">
        <v>0.11594202898550725</v>
      </c>
      <c r="G34" s="25">
        <v>5.9113300492610835E-2</v>
      </c>
      <c r="H34" s="31">
        <f>AVERAGE(C34:G34)</f>
        <v>9.5181136090548818E-2</v>
      </c>
    </row>
    <row r="35" spans="1:8" ht="24" x14ac:dyDescent="0.25">
      <c r="A35" s="21"/>
      <c r="B35" s="22" t="s">
        <v>20</v>
      </c>
      <c r="C35" s="23">
        <v>9.2436974789915971E-2</v>
      </c>
      <c r="D35" s="24">
        <v>8.1447963800904966E-2</v>
      </c>
      <c r="E35" s="24">
        <v>4.2253521126760563E-2</v>
      </c>
      <c r="F35" s="24">
        <v>5.3140096618357481E-2</v>
      </c>
      <c r="G35" s="25">
        <v>8.3743842364532015E-2</v>
      </c>
      <c r="H35" s="31">
        <f>AVERAGE(C35:G35)</f>
        <v>7.0604479740094206E-2</v>
      </c>
    </row>
    <row r="36" spans="1:8" ht="24" x14ac:dyDescent="0.25">
      <c r="A36" s="21"/>
      <c r="B36" s="22" t="s">
        <v>21</v>
      </c>
      <c r="C36" s="23">
        <v>0.21848739495798319</v>
      </c>
      <c r="D36" s="24">
        <v>0.23076923076923075</v>
      </c>
      <c r="E36" s="24">
        <v>0.21830985915492956</v>
      </c>
      <c r="F36" s="24">
        <v>0.30434782608695654</v>
      </c>
      <c r="G36" s="25">
        <v>0.29556650246305421</v>
      </c>
      <c r="H36" s="31">
        <f>AVERAGE(C36:G36)</f>
        <v>0.25349616268643083</v>
      </c>
    </row>
    <row r="37" spans="1:8" ht="24" x14ac:dyDescent="0.25">
      <c r="A37" s="21"/>
      <c r="B37" s="22" t="s">
        <v>22</v>
      </c>
      <c r="C37" s="23">
        <v>0.13025210084033614</v>
      </c>
      <c r="D37" s="24">
        <v>0.18099547511312217</v>
      </c>
      <c r="E37" s="24">
        <v>0.14084507042253522</v>
      </c>
      <c r="F37" s="24">
        <v>0.15942028985507245</v>
      </c>
      <c r="G37" s="25">
        <v>0.11330049261083744</v>
      </c>
      <c r="H37" s="31">
        <f>AVERAGE(C37:G37)</f>
        <v>0.1449626857683807</v>
      </c>
    </row>
    <row r="38" spans="1:8" ht="24" x14ac:dyDescent="0.25">
      <c r="A38" s="21"/>
      <c r="B38" s="22" t="s">
        <v>23</v>
      </c>
      <c r="C38" s="23">
        <v>0.27731092436974791</v>
      </c>
      <c r="D38" s="24">
        <v>0.16289592760180993</v>
      </c>
      <c r="E38" s="24">
        <v>0.19718309859154928</v>
      </c>
      <c r="F38" s="24">
        <v>0.14975845410628019</v>
      </c>
      <c r="G38" s="25">
        <v>0.12315270935960591</v>
      </c>
      <c r="H38" s="31">
        <f>AVERAGE(C38:G38)</f>
        <v>0.18206022280579864</v>
      </c>
    </row>
    <row r="39" spans="1:8" ht="24" x14ac:dyDescent="0.25">
      <c r="A39" s="21"/>
      <c r="B39" s="22" t="s">
        <v>24</v>
      </c>
      <c r="C39" s="23">
        <v>7.9831932773109238E-2</v>
      </c>
      <c r="D39" s="24">
        <v>9.5022624434389136E-2</v>
      </c>
      <c r="E39" s="24">
        <v>0.13380281690140844</v>
      </c>
      <c r="F39" s="24">
        <v>9.1787439613526575E-2</v>
      </c>
      <c r="G39" s="25">
        <v>0.12315270935960591</v>
      </c>
      <c r="H39" s="31">
        <f>AVERAGE(C39:G39)</f>
        <v>0.10471950461640786</v>
      </c>
    </row>
    <row r="40" spans="1:8" ht="24" x14ac:dyDescent="0.25">
      <c r="A40" s="21"/>
      <c r="B40" s="22" t="s">
        <v>25</v>
      </c>
      <c r="C40" s="23">
        <v>9.6638655462184891E-2</v>
      </c>
      <c r="D40" s="24">
        <v>7.2398190045248875E-2</v>
      </c>
      <c r="E40" s="24">
        <v>5.6338028169014093E-2</v>
      </c>
      <c r="F40" s="24">
        <v>6.7632850241545889E-2</v>
      </c>
      <c r="G40" s="25">
        <v>0.13793103448275862</v>
      </c>
      <c r="H40" s="31">
        <f>AVERAGE(C40:G40)</f>
        <v>8.6187751680150471E-2</v>
      </c>
    </row>
    <row r="41" spans="1:8" ht="24" x14ac:dyDescent="0.25">
      <c r="A41" s="21"/>
      <c r="B41" s="22" t="s">
        <v>26</v>
      </c>
      <c r="C41" s="23">
        <v>0.24369747899159663</v>
      </c>
      <c r="D41" s="24">
        <v>0.19004524886877827</v>
      </c>
      <c r="E41" s="24">
        <v>0.176056338028169</v>
      </c>
      <c r="F41" s="24">
        <v>0.20289855072463769</v>
      </c>
      <c r="G41" s="25">
        <v>0.17241379310344829</v>
      </c>
      <c r="H41" s="31">
        <f>AVERAGE(C41:G41)</f>
        <v>0.19702228194332599</v>
      </c>
    </row>
    <row r="42" spans="1:8" ht="24" x14ac:dyDescent="0.25">
      <c r="A42" s="21"/>
      <c r="B42" s="22" t="s">
        <v>27</v>
      </c>
      <c r="C42" s="23">
        <v>0.13445378151260504</v>
      </c>
      <c r="D42" s="24">
        <v>9.9547511312217202E-2</v>
      </c>
      <c r="E42" s="24">
        <v>0.20422535211267609</v>
      </c>
      <c r="F42" s="24">
        <v>0.13526570048309178</v>
      </c>
      <c r="G42" s="25">
        <v>8.8669950738916259E-2</v>
      </c>
      <c r="H42" s="31">
        <f>AVERAGE(C42:G42)</f>
        <v>0.13243245923190125</v>
      </c>
    </row>
    <row r="43" spans="1:8" ht="24" x14ac:dyDescent="0.25">
      <c r="A43" s="21"/>
      <c r="B43" s="22" t="s">
        <v>28</v>
      </c>
      <c r="C43" s="23">
        <v>0.10504201680672269</v>
      </c>
      <c r="D43" s="24">
        <v>9.5022624434389136E-2</v>
      </c>
      <c r="E43" s="24">
        <v>0.40140845070422537</v>
      </c>
      <c r="F43" s="24">
        <v>0.23671497584541062</v>
      </c>
      <c r="G43" s="25">
        <v>9.8522167487684734E-2</v>
      </c>
      <c r="H43" s="31">
        <f>AVERAGE(C43:G43)</f>
        <v>0.18734204705568652</v>
      </c>
    </row>
    <row r="44" spans="1:8" x14ac:dyDescent="0.25">
      <c r="A44" s="21" t="s">
        <v>29</v>
      </c>
      <c r="B44" s="22" t="s">
        <v>30</v>
      </c>
      <c r="C44" s="23">
        <v>0.34873949579831931</v>
      </c>
      <c r="D44" s="24">
        <v>0.41176470588235292</v>
      </c>
      <c r="E44" s="24">
        <v>0.14788732394366197</v>
      </c>
      <c r="F44" s="24">
        <v>0.38647342995169082</v>
      </c>
      <c r="G44" s="25">
        <v>0.30049261083743845</v>
      </c>
      <c r="H44" s="31">
        <f>AVERAGE(C44:G44)</f>
        <v>0.31907151328269268</v>
      </c>
    </row>
    <row r="45" spans="1:8" x14ac:dyDescent="0.25">
      <c r="A45" s="21"/>
      <c r="B45" s="22" t="s">
        <v>31</v>
      </c>
      <c r="C45" s="23">
        <v>0.20168067226890757</v>
      </c>
      <c r="D45" s="24">
        <v>0.20814479638009051</v>
      </c>
      <c r="E45" s="24">
        <v>0.16197183098591553</v>
      </c>
      <c r="F45" s="24">
        <v>0.1111111111111111</v>
      </c>
      <c r="G45" s="25">
        <v>0.18719211822660101</v>
      </c>
      <c r="H45" s="31">
        <f>AVERAGE(C45:G45)</f>
        <v>0.17402010579452512</v>
      </c>
    </row>
    <row r="46" spans="1:8" x14ac:dyDescent="0.25">
      <c r="A46" s="21"/>
      <c r="B46" s="22" t="s">
        <v>32</v>
      </c>
      <c r="C46" s="23">
        <v>0.26050420168067229</v>
      </c>
      <c r="D46" s="24">
        <v>0.24886877828054299</v>
      </c>
      <c r="E46" s="24">
        <v>9.8591549295774641E-2</v>
      </c>
      <c r="F46" s="24">
        <v>0.23671497584541062</v>
      </c>
      <c r="G46" s="25">
        <v>0.26108374384236455</v>
      </c>
      <c r="H46" s="31">
        <f>AVERAGE(C46:G46)</f>
        <v>0.22115264978895302</v>
      </c>
    </row>
    <row r="47" spans="1:8" x14ac:dyDescent="0.25">
      <c r="A47" s="21"/>
      <c r="B47" s="22" t="s">
        <v>33</v>
      </c>
      <c r="C47" s="23">
        <v>0.16386554621848737</v>
      </c>
      <c r="D47" s="24">
        <v>0.23529411764705879</v>
      </c>
      <c r="E47" s="24">
        <v>0.15492957746478872</v>
      </c>
      <c r="F47" s="24">
        <v>0.12077294685990339</v>
      </c>
      <c r="G47" s="25">
        <v>0.18226600985221675</v>
      </c>
      <c r="H47" s="31">
        <f>AVERAGE(C47:G47)</f>
        <v>0.171425639608491</v>
      </c>
    </row>
    <row r="48" spans="1:8" x14ac:dyDescent="0.25">
      <c r="A48" s="21"/>
      <c r="B48" s="22" t="s">
        <v>34</v>
      </c>
      <c r="C48" s="23">
        <v>0.10504201680672269</v>
      </c>
      <c r="D48" s="24">
        <v>8.1447963800904966E-2</v>
      </c>
      <c r="E48" s="24">
        <v>0.11267605633802819</v>
      </c>
      <c r="F48" s="24">
        <v>0.12560386473429952</v>
      </c>
      <c r="G48" s="25">
        <v>7.8817733990147784E-2</v>
      </c>
      <c r="H48" s="31">
        <f>AVERAGE(C48:G48)</f>
        <v>0.10071752713402063</v>
      </c>
    </row>
    <row r="49" spans="1:8" x14ac:dyDescent="0.25">
      <c r="A49" s="21"/>
      <c r="B49" s="22" t="s">
        <v>35</v>
      </c>
      <c r="C49" s="23">
        <v>0.42436974789915966</v>
      </c>
      <c r="D49" s="24">
        <v>0.28054298642533937</v>
      </c>
      <c r="E49" s="24">
        <v>0.40845070422535218</v>
      </c>
      <c r="F49" s="24">
        <v>0.3719806763285024</v>
      </c>
      <c r="G49" s="25">
        <v>0.33004926108374383</v>
      </c>
      <c r="H49" s="31">
        <f>AVERAGE(C49:G49)</f>
        <v>0.36307867519241943</v>
      </c>
    </row>
    <row r="50" spans="1:8" x14ac:dyDescent="0.25">
      <c r="A50" s="21"/>
      <c r="B50" s="22" t="s">
        <v>36</v>
      </c>
      <c r="C50" s="23">
        <v>0.19747899159663868</v>
      </c>
      <c r="D50" s="24">
        <v>0.14479638009049775</v>
      </c>
      <c r="E50" s="24">
        <v>0.40140845070422537</v>
      </c>
      <c r="F50" s="24">
        <v>0.21739130434782608</v>
      </c>
      <c r="G50" s="25">
        <v>0.21674876847290642</v>
      </c>
      <c r="H50" s="31">
        <f>AVERAGE(C50:G50)</f>
        <v>0.23556477904241885</v>
      </c>
    </row>
    <row r="51" spans="1:8" x14ac:dyDescent="0.25">
      <c r="A51" s="21"/>
      <c r="B51" s="22" t="s">
        <v>37</v>
      </c>
      <c r="C51" s="23">
        <v>9.6638655462184891E-2</v>
      </c>
      <c r="D51" s="24">
        <v>0.17647058823529413</v>
      </c>
      <c r="E51" s="24">
        <v>9.1549295774647904E-2</v>
      </c>
      <c r="F51" s="24">
        <v>0.13043478260869565</v>
      </c>
      <c r="G51" s="25">
        <v>0.10344827586206896</v>
      </c>
      <c r="H51" s="31">
        <f>AVERAGE(C51:G51)</f>
        <v>0.1197083195885783</v>
      </c>
    </row>
    <row r="52" spans="1:8" x14ac:dyDescent="0.25">
      <c r="A52" s="21"/>
      <c r="B52" s="22" t="s">
        <v>38</v>
      </c>
      <c r="C52" s="23">
        <v>0.21008403361344538</v>
      </c>
      <c r="D52" s="24">
        <v>0.17194570135746606</v>
      </c>
      <c r="E52" s="24">
        <v>0.40845070422535218</v>
      </c>
      <c r="F52" s="24">
        <v>0.19806763285024154</v>
      </c>
      <c r="G52" s="25">
        <v>0.28078817733990147</v>
      </c>
      <c r="H52" s="31">
        <f>AVERAGE(C52:G52)</f>
        <v>0.25386724987728132</v>
      </c>
    </row>
    <row r="53" spans="1:8" ht="24" x14ac:dyDescent="0.25">
      <c r="A53" s="21"/>
      <c r="B53" s="22" t="s">
        <v>39</v>
      </c>
      <c r="C53" s="23">
        <v>0.18907563025210083</v>
      </c>
      <c r="D53" s="24">
        <v>0.23529411764705879</v>
      </c>
      <c r="E53" s="24">
        <v>0.176056338028169</v>
      </c>
      <c r="F53" s="24">
        <v>0.20772946859903382</v>
      </c>
      <c r="G53" s="25">
        <v>0.40886699507389163</v>
      </c>
      <c r="H53" s="31">
        <f>AVERAGE(C53:G53)</f>
        <v>0.2434045099200508</v>
      </c>
    </row>
    <row r="54" spans="1:8" x14ac:dyDescent="0.25">
      <c r="A54" s="21"/>
      <c r="B54" s="22" t="s">
        <v>40</v>
      </c>
      <c r="C54" s="23">
        <v>0.19327731092436978</v>
      </c>
      <c r="D54" s="24">
        <v>0.16742081447963797</v>
      </c>
      <c r="E54" s="24">
        <v>0.27464788732394368</v>
      </c>
      <c r="F54" s="24">
        <v>0.16425120772946861</v>
      </c>
      <c r="G54" s="25">
        <v>0.25615763546798032</v>
      </c>
      <c r="H54" s="31">
        <f>AVERAGE(C54:G54)</f>
        <v>0.21115097118508003</v>
      </c>
    </row>
    <row r="55" spans="1:8" x14ac:dyDescent="0.25">
      <c r="A55" s="21"/>
      <c r="B55" s="22" t="s">
        <v>41</v>
      </c>
      <c r="C55" s="23">
        <v>9.2436974789915971E-2</v>
      </c>
      <c r="D55" s="24">
        <v>0.12669683257918551</v>
      </c>
      <c r="E55" s="24">
        <v>9.8591549295774641E-2</v>
      </c>
      <c r="F55" s="24">
        <v>0.1111111111111111</v>
      </c>
      <c r="G55" s="25">
        <v>0.11822660098522167</v>
      </c>
      <c r="H55" s="31">
        <f>AVERAGE(C55:G55)</f>
        <v>0.10941261375224179</v>
      </c>
    </row>
    <row r="56" spans="1:8" x14ac:dyDescent="0.25">
      <c r="A56" s="21"/>
      <c r="B56" s="22" t="s">
        <v>42</v>
      </c>
      <c r="C56" s="23">
        <v>0.31092436974789917</v>
      </c>
      <c r="D56" s="24">
        <v>0.19457013574660637</v>
      </c>
      <c r="E56" s="24">
        <v>0.35915492957746481</v>
      </c>
      <c r="F56" s="24">
        <v>0.32850241545893721</v>
      </c>
      <c r="G56" s="25">
        <v>0.15270935960591134</v>
      </c>
      <c r="H56" s="31">
        <f>AVERAGE(C56:G56)</f>
        <v>0.26917224202736373</v>
      </c>
    </row>
    <row r="57" spans="1:8" ht="24" x14ac:dyDescent="0.25">
      <c r="A57" s="21"/>
      <c r="B57" s="22" t="s">
        <v>43</v>
      </c>
      <c r="C57" s="23">
        <v>6.3025210084033612E-2</v>
      </c>
      <c r="D57" s="24">
        <v>8.1447963800904966E-2</v>
      </c>
      <c r="E57" s="24">
        <v>5.6338028169014093E-2</v>
      </c>
      <c r="F57" s="24">
        <v>7.2463768115942032E-2</v>
      </c>
      <c r="G57" s="25">
        <v>8.8669950738916259E-2</v>
      </c>
      <c r="H57" s="31">
        <f>AVERAGE(C57:G57)</f>
        <v>7.2388984181762192E-2</v>
      </c>
    </row>
    <row r="58" spans="1:8" ht="24" x14ac:dyDescent="0.25">
      <c r="A58" s="21"/>
      <c r="B58" s="22" t="s">
        <v>44</v>
      </c>
      <c r="C58" s="23">
        <v>0.31512605042016806</v>
      </c>
      <c r="D58" s="24">
        <v>0.3755656108597285</v>
      </c>
      <c r="E58" s="24">
        <v>0.22535211267605637</v>
      </c>
      <c r="F58" s="24">
        <v>0.37681159420289861</v>
      </c>
      <c r="G58" s="25">
        <v>0.33497536945812806</v>
      </c>
      <c r="H58" s="31">
        <f>AVERAGE(C58:G58)</f>
        <v>0.32556614752339591</v>
      </c>
    </row>
    <row r="59" spans="1:8" ht="24" x14ac:dyDescent="0.25">
      <c r="A59" s="21"/>
      <c r="B59" s="22" t="s">
        <v>45</v>
      </c>
      <c r="C59" s="23">
        <v>0.19327731092436978</v>
      </c>
      <c r="D59" s="24">
        <v>0.24434389140271492</v>
      </c>
      <c r="E59" s="24">
        <v>0.13380281690140844</v>
      </c>
      <c r="F59" s="24">
        <v>0.20772946859903382</v>
      </c>
      <c r="G59" s="25">
        <v>0.23645320197044334</v>
      </c>
      <c r="H59" s="31">
        <f>AVERAGE(C59:G59)</f>
        <v>0.20312133795959406</v>
      </c>
    </row>
    <row r="60" spans="1:8" ht="24" x14ac:dyDescent="0.25">
      <c r="A60" s="21" t="s">
        <v>65</v>
      </c>
      <c r="B60" s="22" t="s">
        <v>66</v>
      </c>
      <c r="C60" s="23">
        <v>0.16806722689075632</v>
      </c>
      <c r="D60" s="24">
        <v>8.5972850678733032E-2</v>
      </c>
      <c r="E60" s="24">
        <v>0.16197183098591553</v>
      </c>
      <c r="F60" s="24">
        <v>9.6618357487922704E-2</v>
      </c>
      <c r="G60" s="25">
        <v>0.13300492610837439</v>
      </c>
      <c r="H60" s="31">
        <f>AVERAGE(C60:G60)</f>
        <v>0.12912703843034037</v>
      </c>
    </row>
    <row r="61" spans="1:8" ht="24" x14ac:dyDescent="0.25">
      <c r="A61" s="21"/>
      <c r="B61" s="22" t="s">
        <v>67</v>
      </c>
      <c r="C61" s="23">
        <v>0.23949579831932774</v>
      </c>
      <c r="D61" s="24">
        <v>0.13122171945701358</v>
      </c>
      <c r="E61" s="24">
        <v>0.16197183098591553</v>
      </c>
      <c r="F61" s="24">
        <v>0.16908212560386474</v>
      </c>
      <c r="G61" s="25">
        <v>0.26108374384236455</v>
      </c>
      <c r="H61" s="31">
        <f>AVERAGE(C61:G61)</f>
        <v>0.19257104364169722</v>
      </c>
    </row>
    <row r="62" spans="1:8" ht="24" x14ac:dyDescent="0.25">
      <c r="A62" s="21"/>
      <c r="B62" s="22" t="s">
        <v>68</v>
      </c>
      <c r="C62" s="23">
        <v>6.3025210084033612E-2</v>
      </c>
      <c r="D62" s="24">
        <v>6.3348416289592757E-2</v>
      </c>
      <c r="E62" s="24">
        <v>6.3380281690140844E-2</v>
      </c>
      <c r="F62" s="24">
        <v>8.2125603864734303E-2</v>
      </c>
      <c r="G62" s="25">
        <v>5.4187192118226604E-2</v>
      </c>
      <c r="H62" s="31">
        <f>AVERAGE(C62:G62)</f>
        <v>6.5213340809345627E-2</v>
      </c>
    </row>
    <row r="63" spans="1:8" ht="24" x14ac:dyDescent="0.25">
      <c r="A63" s="21"/>
      <c r="B63" s="22" t="s">
        <v>69</v>
      </c>
      <c r="C63" s="23">
        <v>0.14705882352941177</v>
      </c>
      <c r="D63" s="24">
        <v>0.17194570135746606</v>
      </c>
      <c r="E63" s="24">
        <v>0.13380281690140844</v>
      </c>
      <c r="F63" s="24">
        <v>0.22222222222222221</v>
      </c>
      <c r="G63" s="25">
        <v>0.22167487684729065</v>
      </c>
      <c r="H63" s="31">
        <f>AVERAGE(C63:G63)</f>
        <v>0.17934088817155983</v>
      </c>
    </row>
    <row r="64" spans="1:8" ht="24" x14ac:dyDescent="0.25">
      <c r="A64" s="21"/>
      <c r="B64" s="22" t="s">
        <v>70</v>
      </c>
      <c r="C64" s="23">
        <v>0.16806722689075632</v>
      </c>
      <c r="D64" s="24">
        <v>0.12669683257918551</v>
      </c>
      <c r="E64" s="24">
        <v>0.15492957746478872</v>
      </c>
      <c r="F64" s="24">
        <v>0.14975845410628019</v>
      </c>
      <c r="G64" s="25">
        <v>0.14778325123152711</v>
      </c>
      <c r="H64" s="31">
        <f>AVERAGE(C64:G64)</f>
        <v>0.14944706845450756</v>
      </c>
    </row>
    <row r="65" spans="1:8" ht="24" x14ac:dyDescent="0.25">
      <c r="A65" s="21"/>
      <c r="B65" s="22" t="s">
        <v>71</v>
      </c>
      <c r="C65" s="23">
        <v>0.1176470588235294</v>
      </c>
      <c r="D65" s="24">
        <v>9.5022624434389136E-2</v>
      </c>
      <c r="E65" s="24">
        <v>0.12676056338028169</v>
      </c>
      <c r="F65" s="24">
        <v>6.280193236714976E-2</v>
      </c>
      <c r="G65" s="25">
        <v>0.11822660098522167</v>
      </c>
      <c r="H65" s="31">
        <f>AVERAGE(C65:G65)</f>
        <v>0.10409175599811434</v>
      </c>
    </row>
    <row r="66" spans="1:8" ht="24" x14ac:dyDescent="0.25">
      <c r="A66" s="21"/>
      <c r="B66" s="22" t="s">
        <v>72</v>
      </c>
      <c r="C66" s="23">
        <v>0.15546218487394958</v>
      </c>
      <c r="D66" s="24">
        <v>0.23076923076923075</v>
      </c>
      <c r="E66" s="24">
        <v>0.11971830985915492</v>
      </c>
      <c r="F66" s="24">
        <v>0.16908212560386474</v>
      </c>
      <c r="G66" s="25">
        <v>0.20689655172413793</v>
      </c>
      <c r="H66" s="31">
        <f>AVERAGE(C66:G66)</f>
        <v>0.17638568056606757</v>
      </c>
    </row>
    <row r="67" spans="1:8" ht="24" x14ac:dyDescent="0.25">
      <c r="A67" s="21"/>
      <c r="B67" s="22" t="s">
        <v>73</v>
      </c>
      <c r="C67" s="23">
        <v>0.15966386554621848</v>
      </c>
      <c r="D67" s="24">
        <v>0.12669683257918551</v>
      </c>
      <c r="E67" s="24">
        <v>0.14084507042253522</v>
      </c>
      <c r="F67" s="24">
        <v>0.13043478260869565</v>
      </c>
      <c r="G67" s="25">
        <v>0.18719211822660101</v>
      </c>
      <c r="H67" s="31">
        <f>AVERAGE(C67:G67)</f>
        <v>0.14896653387664718</v>
      </c>
    </row>
    <row r="68" spans="1:8" ht="24" x14ac:dyDescent="0.25">
      <c r="A68" s="21"/>
      <c r="B68" s="22" t="s">
        <v>74</v>
      </c>
      <c r="C68" s="23">
        <v>0.12184873949579832</v>
      </c>
      <c r="D68" s="24">
        <v>0.17647058823529413</v>
      </c>
      <c r="E68" s="24">
        <v>0.12676056338028169</v>
      </c>
      <c r="F68" s="24">
        <v>9.6618357487922704E-2</v>
      </c>
      <c r="G68" s="25">
        <v>0.14778325123152711</v>
      </c>
      <c r="H68" s="31">
        <f>AVERAGE(C68:G68)</f>
        <v>0.13389629996616478</v>
      </c>
    </row>
    <row r="69" spans="1:8" ht="24" x14ac:dyDescent="0.25">
      <c r="A69" s="21"/>
      <c r="B69" s="22" t="s">
        <v>75</v>
      </c>
      <c r="C69" s="23">
        <v>0.18907563025210083</v>
      </c>
      <c r="D69" s="24">
        <v>0.27601809954751133</v>
      </c>
      <c r="E69" s="24">
        <v>0.10563380281690141</v>
      </c>
      <c r="F69" s="24">
        <v>0.16425120772946861</v>
      </c>
      <c r="G69" s="25">
        <v>0.18226600985221675</v>
      </c>
      <c r="H69" s="31">
        <f>AVERAGE(C69:G69)</f>
        <v>0.18344895003963979</v>
      </c>
    </row>
    <row r="70" spans="1:8" ht="24" x14ac:dyDescent="0.25">
      <c r="A70" s="21"/>
      <c r="B70" s="22" t="s">
        <v>76</v>
      </c>
      <c r="C70" s="23">
        <v>0.17226890756302521</v>
      </c>
      <c r="D70" s="24">
        <v>0.14027149321266968</v>
      </c>
      <c r="E70" s="24">
        <v>0.16901408450704225</v>
      </c>
      <c r="F70" s="24">
        <v>0.17874396135265699</v>
      </c>
      <c r="G70" s="25">
        <v>0.12807881773399016</v>
      </c>
      <c r="H70" s="31">
        <f>AVERAGE(C70:G70)</f>
        <v>0.15767545287387685</v>
      </c>
    </row>
    <row r="71" spans="1:8" ht="24" x14ac:dyDescent="0.25">
      <c r="A71" s="21"/>
      <c r="B71" s="22" t="s">
        <v>77</v>
      </c>
      <c r="C71" s="23">
        <v>0.1134453781512605</v>
      </c>
      <c r="D71" s="24">
        <v>0.23529411764705879</v>
      </c>
      <c r="E71" s="24">
        <v>0.176056338028169</v>
      </c>
      <c r="F71" s="24">
        <v>0.18357487922705315</v>
      </c>
      <c r="G71" s="25">
        <v>7.3891625615763554E-2</v>
      </c>
      <c r="H71" s="31">
        <f>AVERAGE(C71:G71)</f>
        <v>0.15645246773386101</v>
      </c>
    </row>
    <row r="72" spans="1:8" ht="24" x14ac:dyDescent="0.25">
      <c r="A72" s="21"/>
      <c r="B72" s="22" t="s">
        <v>78</v>
      </c>
      <c r="C72" s="23">
        <v>0.31092436974789917</v>
      </c>
      <c r="D72" s="24">
        <v>0.30316742081447962</v>
      </c>
      <c r="E72" s="24">
        <v>0.40845070422535218</v>
      </c>
      <c r="F72" s="24">
        <v>0.33816425120772947</v>
      </c>
      <c r="G72" s="25">
        <v>0.2857142857142857</v>
      </c>
      <c r="H72" s="31">
        <f>AVERAGE(C72:G72)</f>
        <v>0.32928420634194921</v>
      </c>
    </row>
    <row r="73" spans="1:8" ht="24" x14ac:dyDescent="0.25">
      <c r="A73" s="21"/>
      <c r="B73" s="22" t="s">
        <v>79</v>
      </c>
      <c r="C73" s="23">
        <v>9.2436974789915971E-2</v>
      </c>
      <c r="D73" s="24">
        <v>0.13574660633484162</v>
      </c>
      <c r="E73" s="24">
        <v>7.746478873239436E-2</v>
      </c>
      <c r="F73" s="24">
        <v>0.16425120772946861</v>
      </c>
      <c r="G73" s="25">
        <v>0.16748768472906403</v>
      </c>
      <c r="H73" s="31">
        <f>AVERAGE(C73:G73)</f>
        <v>0.12747745246313691</v>
      </c>
    </row>
    <row r="74" spans="1:8" ht="24" x14ac:dyDescent="0.25">
      <c r="A74" s="21"/>
      <c r="B74" s="22" t="s">
        <v>80</v>
      </c>
      <c r="C74" s="23">
        <v>0.42016806722689076</v>
      </c>
      <c r="D74" s="24">
        <v>0.3303167420814479</v>
      </c>
      <c r="E74" s="24">
        <v>0.45070422535211274</v>
      </c>
      <c r="F74" s="24">
        <v>0.44927536231884058</v>
      </c>
      <c r="G74" s="25">
        <v>0.33990147783251229</v>
      </c>
      <c r="H74" s="31">
        <f>AVERAGE(C74:G74)</f>
        <v>0.39807317496236083</v>
      </c>
    </row>
    <row r="75" spans="1:8" ht="24" x14ac:dyDescent="0.25">
      <c r="A75" s="21"/>
      <c r="B75" s="22" t="s">
        <v>81</v>
      </c>
      <c r="C75" s="23">
        <v>0.26050420168067229</v>
      </c>
      <c r="D75" s="24">
        <v>0.21719457013574661</v>
      </c>
      <c r="E75" s="24">
        <v>0.35915492957746481</v>
      </c>
      <c r="F75" s="24">
        <v>0.25120772946859904</v>
      </c>
      <c r="G75" s="25">
        <v>0.25615763546798032</v>
      </c>
      <c r="H75" s="31">
        <f>AVERAGE(C75:G75)</f>
        <v>0.26884381326609263</v>
      </c>
    </row>
    <row r="76" spans="1:8" ht="24" x14ac:dyDescent="0.25">
      <c r="A76" s="21"/>
      <c r="B76" s="22" t="s">
        <v>82</v>
      </c>
      <c r="C76" s="23">
        <v>0.34033613445378152</v>
      </c>
      <c r="D76" s="24">
        <v>0.27601809954751133</v>
      </c>
      <c r="E76" s="24">
        <v>0.27464788732394368</v>
      </c>
      <c r="F76" s="24">
        <v>0.24154589371980678</v>
      </c>
      <c r="G76" s="25">
        <v>0.32019704433497537</v>
      </c>
      <c r="H76" s="31">
        <f>AVERAGE(C76:G76)</f>
        <v>0.29054901187600374</v>
      </c>
    </row>
    <row r="77" spans="1:8" ht="24" x14ac:dyDescent="0.25">
      <c r="A77" s="21"/>
      <c r="B77" s="22" t="s">
        <v>83</v>
      </c>
      <c r="C77" s="23">
        <v>0.26890756302521007</v>
      </c>
      <c r="D77" s="24">
        <v>0.31221719457013575</v>
      </c>
      <c r="E77" s="24">
        <v>0.26760563380281688</v>
      </c>
      <c r="F77" s="24">
        <v>0.26570048309178745</v>
      </c>
      <c r="G77" s="25">
        <v>0.2857142857142857</v>
      </c>
      <c r="H77" s="31">
        <f>AVERAGE(C77:G77)</f>
        <v>0.28002903204084717</v>
      </c>
    </row>
    <row r="78" spans="1:8" x14ac:dyDescent="0.25">
      <c r="A78" s="21" t="s">
        <v>84</v>
      </c>
      <c r="B78" s="22" t="s">
        <v>85</v>
      </c>
      <c r="C78" s="23">
        <v>0.14468085106382977</v>
      </c>
      <c r="D78" s="24">
        <v>0.11009174311926608</v>
      </c>
      <c r="E78" s="24">
        <v>0.14184397163120568</v>
      </c>
      <c r="F78" s="24">
        <v>0.14492753623188406</v>
      </c>
      <c r="G78" s="25">
        <v>0.17733990147783252</v>
      </c>
      <c r="H78" s="31">
        <f>AVERAGE(C78:G78)</f>
        <v>0.14377680070480361</v>
      </c>
    </row>
    <row r="79" spans="1:8" x14ac:dyDescent="0.25">
      <c r="A79" s="21"/>
      <c r="B79" s="22" t="s">
        <v>86</v>
      </c>
      <c r="C79" s="23">
        <v>0.23404255319148937</v>
      </c>
      <c r="D79" s="24">
        <v>0.22018348623853215</v>
      </c>
      <c r="E79" s="24">
        <v>0.30496453900709219</v>
      </c>
      <c r="F79" s="24">
        <v>0.21739130434782608</v>
      </c>
      <c r="G79" s="25">
        <v>0.24137931034482757</v>
      </c>
      <c r="H79" s="31">
        <f>AVERAGE(C79:G79)</f>
        <v>0.24359223862595347</v>
      </c>
    </row>
    <row r="80" spans="1:8" x14ac:dyDescent="0.25">
      <c r="A80" s="21"/>
      <c r="B80" s="22" t="s">
        <v>87</v>
      </c>
      <c r="C80" s="23">
        <v>0.15319148936170213</v>
      </c>
      <c r="D80" s="24">
        <v>0.11926605504587157</v>
      </c>
      <c r="E80" s="24">
        <v>0.15602836879432624</v>
      </c>
      <c r="F80" s="24">
        <v>0.19806763285024154</v>
      </c>
      <c r="G80" s="25">
        <v>0.15270935960591134</v>
      </c>
      <c r="H80" s="31">
        <f>AVERAGE(C80:G80)</f>
        <v>0.15585258113161055</v>
      </c>
    </row>
    <row r="81" spans="1:8" x14ac:dyDescent="0.25">
      <c r="A81" s="21"/>
      <c r="B81" s="22" t="s">
        <v>88</v>
      </c>
      <c r="C81" s="23">
        <v>0.14893617021276595</v>
      </c>
      <c r="D81" s="24">
        <v>0.16513761467889909</v>
      </c>
      <c r="E81" s="24">
        <v>0.21985815602836881</v>
      </c>
      <c r="F81" s="24">
        <v>0.15942028985507245</v>
      </c>
      <c r="G81" s="25">
        <v>0.20689655172413793</v>
      </c>
      <c r="H81" s="31">
        <f>AVERAGE(C81:G81)</f>
        <v>0.18004975649984883</v>
      </c>
    </row>
    <row r="82" spans="1:8" ht="24" x14ac:dyDescent="0.25">
      <c r="A82" s="21"/>
      <c r="B82" s="22" t="s">
        <v>89</v>
      </c>
      <c r="C82" s="23">
        <v>6.8085106382978725E-2</v>
      </c>
      <c r="D82" s="24">
        <v>0.11467889908256881</v>
      </c>
      <c r="E82" s="24">
        <v>7.0921985815602842E-2</v>
      </c>
      <c r="F82" s="24">
        <v>9.6618357487922704E-2</v>
      </c>
      <c r="G82" s="25">
        <v>0.17241379310344829</v>
      </c>
      <c r="H82" s="31">
        <f>AVERAGE(C82:G82)</f>
        <v>0.10454362837450426</v>
      </c>
    </row>
    <row r="83" spans="1:8" ht="24" x14ac:dyDescent="0.25">
      <c r="A83" s="21"/>
      <c r="B83" s="22" t="s">
        <v>90</v>
      </c>
      <c r="C83" s="23">
        <v>0.14468085106382977</v>
      </c>
      <c r="D83" s="24">
        <v>0.10550458715596331</v>
      </c>
      <c r="E83" s="24">
        <v>7.8014184397163122E-2</v>
      </c>
      <c r="F83" s="24">
        <v>0.14009661835748793</v>
      </c>
      <c r="G83" s="25">
        <v>0.13300492610837439</v>
      </c>
      <c r="H83" s="31">
        <f>AVERAGE(C83:G83)</f>
        <v>0.12026023341656371</v>
      </c>
    </row>
    <row r="84" spans="1:8" x14ac:dyDescent="0.25">
      <c r="A84" s="21"/>
      <c r="B84" s="22" t="s">
        <v>91</v>
      </c>
      <c r="C84" s="23">
        <v>6.3829787234042548E-2</v>
      </c>
      <c r="D84" s="24">
        <v>0.12385321100917432</v>
      </c>
      <c r="E84" s="24">
        <v>8.5106382978723402E-2</v>
      </c>
      <c r="F84" s="24">
        <v>0.14009661835748793</v>
      </c>
      <c r="G84" s="25">
        <v>0.15270935960591134</v>
      </c>
      <c r="H84" s="31">
        <f>AVERAGE(C84:G84)</f>
        <v>0.1131190718370679</v>
      </c>
    </row>
    <row r="85" spans="1:8" x14ac:dyDescent="0.25">
      <c r="A85" s="21"/>
      <c r="B85" s="22" t="s">
        <v>92</v>
      </c>
      <c r="C85" s="23">
        <v>8.9361702127659579E-2</v>
      </c>
      <c r="D85" s="24">
        <v>0.10091743119266056</v>
      </c>
      <c r="E85" s="24">
        <v>7.8014184397163122E-2</v>
      </c>
      <c r="F85" s="24">
        <v>6.7632850241545889E-2</v>
      </c>
      <c r="G85" s="25">
        <v>7.3891625615763554E-2</v>
      </c>
      <c r="H85" s="31">
        <f>AVERAGE(C85:G85)</f>
        <v>8.1963558714958556E-2</v>
      </c>
    </row>
    <row r="86" spans="1:8" x14ac:dyDescent="0.25">
      <c r="A86" s="21"/>
      <c r="B86" s="22" t="s">
        <v>93</v>
      </c>
      <c r="C86" s="23">
        <v>0.14468085106382977</v>
      </c>
      <c r="D86" s="24">
        <v>0.24770642201834864</v>
      </c>
      <c r="E86" s="24">
        <v>0.1773049645390071</v>
      </c>
      <c r="F86" s="24">
        <v>0.21739130434782608</v>
      </c>
      <c r="G86" s="25">
        <v>0.12315270935960591</v>
      </c>
      <c r="H86" s="31">
        <f>AVERAGE(C86:G86)</f>
        <v>0.18204725026572349</v>
      </c>
    </row>
    <row r="87" spans="1:8" x14ac:dyDescent="0.25">
      <c r="A87" s="21"/>
      <c r="B87" s="22" t="s">
        <v>94</v>
      </c>
      <c r="C87" s="23">
        <v>0.2468085106382979</v>
      </c>
      <c r="D87" s="24">
        <v>0.32110091743119268</v>
      </c>
      <c r="E87" s="24">
        <v>0.23404255319148937</v>
      </c>
      <c r="F87" s="24">
        <v>0.19323671497584541</v>
      </c>
      <c r="G87" s="25">
        <v>0.1625615763546798</v>
      </c>
      <c r="H87" s="31">
        <f>AVERAGE(C87:G87)</f>
        <v>0.23155005451830099</v>
      </c>
    </row>
    <row r="88" spans="1:8" x14ac:dyDescent="0.25">
      <c r="A88" s="21"/>
      <c r="B88" s="22" t="s">
        <v>95</v>
      </c>
      <c r="C88" s="23">
        <v>0.32340425531914896</v>
      </c>
      <c r="D88" s="24">
        <v>0.26146788990825687</v>
      </c>
      <c r="E88" s="24">
        <v>0.38297872340425537</v>
      </c>
      <c r="F88" s="24">
        <v>0.3140096618357488</v>
      </c>
      <c r="G88" s="25">
        <v>0.25615763546798032</v>
      </c>
      <c r="H88" s="31">
        <f>AVERAGE(C88:G88)</f>
        <v>0.30760363318707806</v>
      </c>
    </row>
    <row r="89" spans="1:8" ht="24" x14ac:dyDescent="0.25">
      <c r="A89" s="21"/>
      <c r="B89" s="22" t="s">
        <v>96</v>
      </c>
      <c r="C89" s="23">
        <v>0.21276595744680851</v>
      </c>
      <c r="D89" s="24">
        <v>0.16972477064220187</v>
      </c>
      <c r="E89" s="24">
        <v>0.1702127659574468</v>
      </c>
      <c r="F89" s="24">
        <v>0.16908212560386474</v>
      </c>
      <c r="G89" s="25">
        <v>0.19704433497536947</v>
      </c>
      <c r="H89" s="31">
        <f>AVERAGE(C89:G89)</f>
        <v>0.18376599092513829</v>
      </c>
    </row>
    <row r="90" spans="1:8" ht="24" x14ac:dyDescent="0.25">
      <c r="A90" s="21"/>
      <c r="B90" s="22" t="s">
        <v>97</v>
      </c>
      <c r="C90" s="23">
        <v>0.18297872340425531</v>
      </c>
      <c r="D90" s="24">
        <v>0.14678899082568808</v>
      </c>
      <c r="E90" s="24">
        <v>0.15602836879432624</v>
      </c>
      <c r="F90" s="24">
        <v>0.15458937198067632</v>
      </c>
      <c r="G90" s="25">
        <v>0.12807881773399016</v>
      </c>
      <c r="H90" s="31">
        <f>AVERAGE(C90:G90)</f>
        <v>0.15369285454778722</v>
      </c>
    </row>
    <row r="91" spans="1:8" x14ac:dyDescent="0.25">
      <c r="A91" s="21"/>
      <c r="B91" s="22" t="s">
        <v>98</v>
      </c>
      <c r="C91" s="23">
        <v>0.28936170212765955</v>
      </c>
      <c r="D91" s="24">
        <v>0.27981651376146788</v>
      </c>
      <c r="E91" s="24">
        <v>0.33333333333333326</v>
      </c>
      <c r="F91" s="24">
        <v>0.33333333333333326</v>
      </c>
      <c r="G91" s="25">
        <v>0.3251231527093596</v>
      </c>
      <c r="H91" s="31">
        <f>AVERAGE(C91:G91)</f>
        <v>0.31219360705303073</v>
      </c>
    </row>
    <row r="92" spans="1:8" x14ac:dyDescent="0.25">
      <c r="A92" s="21"/>
      <c r="B92" s="22" t="s">
        <v>99</v>
      </c>
      <c r="C92" s="23">
        <v>0.31489361702127661</v>
      </c>
      <c r="D92" s="24">
        <v>0.3165137614678899</v>
      </c>
      <c r="E92" s="24">
        <v>0.30496453900709219</v>
      </c>
      <c r="F92" s="24">
        <v>0.32367149758454106</v>
      </c>
      <c r="G92" s="25">
        <v>0.23152709359605911</v>
      </c>
      <c r="H92" s="31">
        <f>AVERAGE(C92:G92)</f>
        <v>0.29831410173537176</v>
      </c>
    </row>
    <row r="93" spans="1:8" x14ac:dyDescent="0.25">
      <c r="A93" s="21"/>
      <c r="B93" s="22" t="s">
        <v>100</v>
      </c>
      <c r="C93" s="23">
        <v>0.28085106382978725</v>
      </c>
      <c r="D93" s="24">
        <v>0.27522935779816515</v>
      </c>
      <c r="E93" s="24">
        <v>0.22695035460992907</v>
      </c>
      <c r="F93" s="24">
        <v>0.28019323671497587</v>
      </c>
      <c r="G93" s="25">
        <v>0.26108374384236455</v>
      </c>
      <c r="H93" s="31">
        <f>AVERAGE(C93:G93)</f>
        <v>0.26486155135904438</v>
      </c>
    </row>
    <row r="94" spans="1:8" ht="15.75" thickBot="1" x14ac:dyDescent="0.3">
      <c r="A94" s="26"/>
      <c r="B94" s="27" t="s">
        <v>101</v>
      </c>
      <c r="C94" s="28">
        <v>0.25106382978723402</v>
      </c>
      <c r="D94" s="29">
        <v>0.21100917431192662</v>
      </c>
      <c r="E94" s="29">
        <v>0.20567375886524822</v>
      </c>
      <c r="F94" s="29">
        <v>0.16425120772946861</v>
      </c>
      <c r="G94" s="30">
        <v>0.21674876847290642</v>
      </c>
      <c r="H94" s="31">
        <f>AVERAGE(C94:G94)</f>
        <v>0.20974934783335675</v>
      </c>
    </row>
    <row r="95" spans="1:8" ht="15.75" thickTop="1" x14ac:dyDescent="0.25">
      <c r="C95" s="32">
        <f>AVERAGE(C6:C94)</f>
        <v>0.19605706973202852</v>
      </c>
      <c r="D95" s="32">
        <f>AVERAGE(D6:D94)</f>
        <v>0.19532599382160054</v>
      </c>
      <c r="E95" s="32">
        <f>AVERAGE(E6:E94)</f>
        <v>0.19507249890289219</v>
      </c>
      <c r="F95" s="32">
        <f>AVERAGE(F6:F94)</f>
        <v>0.19448515442653203</v>
      </c>
      <c r="G95" s="32">
        <f>AVERAGE(G6:G94)</f>
        <v>0.19903691813804178</v>
      </c>
      <c r="H95" s="32">
        <f>AVERAGE(H6:H94)</f>
        <v>0.19599552700421904</v>
      </c>
    </row>
    <row r="98" spans="1:7" ht="15.75" thickBot="1" x14ac:dyDescent="0.3"/>
    <row r="99" spans="1:7" ht="15.75" thickTop="1" x14ac:dyDescent="0.25">
      <c r="A99" s="1"/>
      <c r="B99" s="2"/>
      <c r="C99" s="3" t="s">
        <v>1</v>
      </c>
      <c r="D99" s="4"/>
      <c r="E99" s="4"/>
      <c r="F99" s="4"/>
      <c r="G99" s="5"/>
    </row>
    <row r="100" spans="1:7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10" t="s">
        <v>6</v>
      </c>
    </row>
    <row r="101" spans="1:7" ht="25.5" thickBot="1" x14ac:dyDescent="0.3">
      <c r="A101" s="11"/>
      <c r="B101" s="12"/>
      <c r="C101" s="13" t="s">
        <v>7</v>
      </c>
      <c r="D101" s="14" t="s">
        <v>7</v>
      </c>
      <c r="E101" s="14" t="s">
        <v>7</v>
      </c>
      <c r="F101" s="14" t="s">
        <v>7</v>
      </c>
      <c r="G101" s="15" t="s">
        <v>7</v>
      </c>
    </row>
    <row r="102" spans="1:7" ht="24.75" thickTop="1" x14ac:dyDescent="0.25">
      <c r="A102" s="16" t="s">
        <v>46</v>
      </c>
      <c r="B102" s="17" t="s">
        <v>47</v>
      </c>
      <c r="C102" s="18">
        <f>C6 -($H6*C$95/$H$95)</f>
        <v>5.6912724340090481E-3</v>
      </c>
      <c r="D102" s="19">
        <f t="shared" ref="D102:G102" si="0">D6 -($H6*D$95/$H$95)</f>
        <v>-1.6076997424413653E-2</v>
      </c>
      <c r="E102" s="19">
        <f t="shared" si="0"/>
        <v>-1.7182206618015533E-2</v>
      </c>
      <c r="F102" s="19">
        <f t="shared" si="0"/>
        <v>-1.5201585431305925E-2</v>
      </c>
      <c r="G102" s="20">
        <f t="shared" si="0"/>
        <v>4.276951703972634E-2</v>
      </c>
    </row>
    <row r="103" spans="1:7" ht="24" x14ac:dyDescent="0.25">
      <c r="A103" s="21"/>
      <c r="B103" s="22" t="s">
        <v>48</v>
      </c>
      <c r="C103" s="23">
        <f t="shared" ref="C103:G103" si="1">C7 -($H7*C$95/$H$95)</f>
        <v>1.3234795953767975E-2</v>
      </c>
      <c r="D103" s="24">
        <f t="shared" si="1"/>
        <v>1.711269591295117E-2</v>
      </c>
      <c r="E103" s="24">
        <f t="shared" si="1"/>
        <v>2.3120745761975481E-2</v>
      </c>
      <c r="F103" s="24">
        <f t="shared" si="1"/>
        <v>-1.6244973857812095E-2</v>
      </c>
      <c r="G103" s="25">
        <f t="shared" si="1"/>
        <v>-3.7223263770882198E-2</v>
      </c>
    </row>
    <row r="104" spans="1:7" ht="24" x14ac:dyDescent="0.25">
      <c r="A104" s="21"/>
      <c r="B104" s="22" t="s">
        <v>49</v>
      </c>
      <c r="C104" s="23">
        <f t="shared" ref="C104:G104" si="2">C8 -($H8*C$95/$H$95)</f>
        <v>-2.000488147663293E-3</v>
      </c>
      <c r="D104" s="24">
        <f t="shared" si="2"/>
        <v>-6.4583585306497521E-2</v>
      </c>
      <c r="E104" s="24">
        <f t="shared" si="2"/>
        <v>4.7577677559250187E-2</v>
      </c>
      <c r="F104" s="24">
        <f t="shared" si="2"/>
        <v>9.9409351689400127E-3</v>
      </c>
      <c r="G104" s="25">
        <f t="shared" si="2"/>
        <v>9.0654607259708642E-3</v>
      </c>
    </row>
    <row r="105" spans="1:7" ht="24" x14ac:dyDescent="0.25">
      <c r="A105" s="21"/>
      <c r="B105" s="22" t="s">
        <v>50</v>
      </c>
      <c r="C105" s="23">
        <f t="shared" ref="C105:G105" si="3">C9 -($H9*C$95/$H$95)</f>
        <v>-1.6934901865739649E-2</v>
      </c>
      <c r="D105" s="24">
        <f t="shared" si="3"/>
        <v>-6.1004181211402081E-2</v>
      </c>
      <c r="E105" s="24">
        <f t="shared" si="3"/>
        <v>0.11125385675753291</v>
      </c>
      <c r="F105" s="24">
        <f t="shared" si="3"/>
        <v>-1.6235052242686426E-2</v>
      </c>
      <c r="G105" s="25">
        <f t="shared" si="3"/>
        <v>-1.7079721437704615E-2</v>
      </c>
    </row>
    <row r="106" spans="1:7" ht="24" x14ac:dyDescent="0.25">
      <c r="A106" s="21"/>
      <c r="B106" s="22" t="s">
        <v>51</v>
      </c>
      <c r="C106" s="23">
        <f t="shared" ref="C106:G106" si="4">C10 -($H10*C$95/$H$95)</f>
        <v>5.4984981839245606E-4</v>
      </c>
      <c r="D106" s="24">
        <f t="shared" si="4"/>
        <v>6.6081130528568011E-3</v>
      </c>
      <c r="E106" s="24">
        <f t="shared" si="4"/>
        <v>-6.9908908753557597E-4</v>
      </c>
      <c r="F106" s="24">
        <f t="shared" si="4"/>
        <v>3.1695643815838781E-2</v>
      </c>
      <c r="G106" s="25">
        <f t="shared" si="4"/>
        <v>-3.8154517599552018E-2</v>
      </c>
    </row>
    <row r="107" spans="1:7" ht="24" x14ac:dyDescent="0.25">
      <c r="A107" s="21"/>
      <c r="B107" s="22" t="s">
        <v>52</v>
      </c>
      <c r="C107" s="23">
        <f t="shared" ref="C107:G107" si="5">C11 -($H11*C$95/$H$95)</f>
        <v>-1.9632409873417689E-2</v>
      </c>
      <c r="D107" s="24">
        <f t="shared" si="5"/>
        <v>5.5388010963972056E-4</v>
      </c>
      <c r="E107" s="24">
        <f t="shared" si="5"/>
        <v>5.5765115460332748E-2</v>
      </c>
      <c r="F107" s="24">
        <f t="shared" si="5"/>
        <v>-3.7289643498871927E-2</v>
      </c>
      <c r="G107" s="25">
        <f t="shared" si="5"/>
        <v>6.0305780231725836E-4</v>
      </c>
    </row>
    <row r="108" spans="1:7" ht="24" x14ac:dyDescent="0.25">
      <c r="A108" s="21"/>
      <c r="B108" s="22" t="s">
        <v>53</v>
      </c>
      <c r="C108" s="23">
        <f t="shared" ref="C108:G108" si="6">C12 -($H12*C$95/$H$95)</f>
        <v>-1.4970876958869117E-3</v>
      </c>
      <c r="D108" s="24">
        <f t="shared" si="6"/>
        <v>1.9877253388962679E-2</v>
      </c>
      <c r="E108" s="24">
        <f t="shared" si="6"/>
        <v>7.9908834582524679E-3</v>
      </c>
      <c r="F108" s="24">
        <f t="shared" si="6"/>
        <v>-5.5614863341416909E-3</v>
      </c>
      <c r="G108" s="25">
        <f t="shared" si="6"/>
        <v>-2.0809562817186461E-2</v>
      </c>
    </row>
    <row r="109" spans="1:7" ht="24" x14ac:dyDescent="0.25">
      <c r="A109" s="21"/>
      <c r="B109" s="22" t="s">
        <v>54</v>
      </c>
      <c r="C109" s="23">
        <f t="shared" ref="C109:G109" si="7">C13 -($H13*C$95/$H$95)</f>
        <v>-1.7256130844802826E-2</v>
      </c>
      <c r="D109" s="24">
        <f t="shared" si="7"/>
        <v>1.4701770241865753E-2</v>
      </c>
      <c r="E109" s="24">
        <f t="shared" si="7"/>
        <v>8.809443272691328E-3</v>
      </c>
      <c r="F109" s="24">
        <f t="shared" si="7"/>
        <v>-7.8368305709866359E-3</v>
      </c>
      <c r="G109" s="25">
        <f t="shared" si="7"/>
        <v>1.5817479012324442E-3</v>
      </c>
    </row>
    <row r="110" spans="1:7" ht="24" x14ac:dyDescent="0.25">
      <c r="A110" s="21"/>
      <c r="B110" s="22" t="s">
        <v>55</v>
      </c>
      <c r="C110" s="23">
        <f t="shared" ref="C110:G110" si="8">C14 -($H14*C$95/$H$95)</f>
        <v>-1.534169184638226E-2</v>
      </c>
      <c r="D110" s="24">
        <f t="shared" si="8"/>
        <v>4.0510313423577082E-3</v>
      </c>
      <c r="E110" s="24">
        <f t="shared" si="8"/>
        <v>1.9299287511524987E-2</v>
      </c>
      <c r="F110" s="24">
        <f t="shared" si="8"/>
        <v>-1.8441720166579342E-2</v>
      </c>
      <c r="G110" s="25">
        <f t="shared" si="8"/>
        <v>1.0433093159079046E-2</v>
      </c>
    </row>
    <row r="111" spans="1:7" ht="24" x14ac:dyDescent="0.25">
      <c r="A111" s="21"/>
      <c r="B111" s="22" t="s">
        <v>56</v>
      </c>
      <c r="C111" s="23">
        <f t="shared" ref="C111:G111" si="9">C15 -($H15*C$95/$H$95)</f>
        <v>-3.7806383830189166E-2</v>
      </c>
      <c r="D111" s="24">
        <f t="shared" si="9"/>
        <v>3.3238052094718473E-2</v>
      </c>
      <c r="E111" s="24">
        <f t="shared" si="9"/>
        <v>1.1056160302311713E-2</v>
      </c>
      <c r="F111" s="24">
        <f t="shared" si="9"/>
        <v>1.4303719509157709E-2</v>
      </c>
      <c r="G111" s="25">
        <f t="shared" si="9"/>
        <v>-2.0791548075998395E-2</v>
      </c>
    </row>
    <row r="112" spans="1:7" ht="24" x14ac:dyDescent="0.25">
      <c r="A112" s="21"/>
      <c r="B112" s="22" t="s">
        <v>57</v>
      </c>
      <c r="C112" s="23">
        <f t="shared" ref="C112:G112" si="10">C16 -($H16*C$95/$H$95)</f>
        <v>1.001465381729269E-2</v>
      </c>
      <c r="D112" s="24">
        <f t="shared" si="10"/>
        <v>-4.8307706316820187E-2</v>
      </c>
      <c r="E112" s="24">
        <f t="shared" si="10"/>
        <v>6.1722578994892086E-2</v>
      </c>
      <c r="F112" s="24">
        <f t="shared" si="10"/>
        <v>-5.0223135136942848E-2</v>
      </c>
      <c r="G112" s="25">
        <f t="shared" si="10"/>
        <v>2.679360864157862E-2</v>
      </c>
    </row>
    <row r="113" spans="1:7" ht="24" x14ac:dyDescent="0.25">
      <c r="A113" s="21"/>
      <c r="B113" s="22" t="s">
        <v>58</v>
      </c>
      <c r="C113" s="23">
        <f t="shared" ref="C113:G113" si="11">C17 -($H17*C$95/$H$95)</f>
        <v>3.4896760031519231E-2</v>
      </c>
      <c r="D113" s="24">
        <f t="shared" si="11"/>
        <v>-1.5943631522616575E-2</v>
      </c>
      <c r="E113" s="24">
        <f t="shared" si="11"/>
        <v>-4.2694788822530111E-2</v>
      </c>
      <c r="F113" s="24">
        <f t="shared" si="11"/>
        <v>-2.4405119660956903E-2</v>
      </c>
      <c r="G113" s="25">
        <f t="shared" si="11"/>
        <v>4.814677997458458E-2</v>
      </c>
    </row>
    <row r="114" spans="1:7" ht="24" x14ac:dyDescent="0.25">
      <c r="A114" s="21"/>
      <c r="B114" s="22" t="s">
        <v>59</v>
      </c>
      <c r="C114" s="23">
        <f t="shared" ref="C114:G114" si="12">C18 -($H18*C$95/$H$95)</f>
        <v>-1.3352619434308627E-2</v>
      </c>
      <c r="D114" s="24">
        <f t="shared" si="12"/>
        <v>-1.2086568436352224E-2</v>
      </c>
      <c r="E114" s="24">
        <f t="shared" si="12"/>
        <v>-4.7353296707589171E-2</v>
      </c>
      <c r="F114" s="24">
        <f t="shared" si="12"/>
        <v>4.8695738435142133E-2</v>
      </c>
      <c r="G114" s="25">
        <f t="shared" si="12"/>
        <v>2.4096746143108139E-2</v>
      </c>
    </row>
    <row r="115" spans="1:7" ht="24" x14ac:dyDescent="0.25">
      <c r="A115" s="21"/>
      <c r="B115" s="22" t="s">
        <v>60</v>
      </c>
      <c r="C115" s="23">
        <f t="shared" ref="C115:G115" si="13">C19 -($H19*C$95/$H$95)</f>
        <v>2.616867781965751E-2</v>
      </c>
      <c r="D115" s="24">
        <f t="shared" si="13"/>
        <v>-2.9118275766745749E-3</v>
      </c>
      <c r="E115" s="24">
        <f t="shared" si="13"/>
        <v>-1.265876709168387E-2</v>
      </c>
      <c r="F115" s="24">
        <f t="shared" si="13"/>
        <v>-1.4684512337606204E-2</v>
      </c>
      <c r="G115" s="25">
        <f t="shared" si="13"/>
        <v>4.0864291863072222E-3</v>
      </c>
    </row>
    <row r="116" spans="1:7" ht="24" x14ac:dyDescent="0.25">
      <c r="A116" s="21"/>
      <c r="B116" s="22" t="s">
        <v>61</v>
      </c>
      <c r="C116" s="23">
        <f t="shared" ref="C116:G116" si="14">C20 -($H20*C$95/$H$95)</f>
        <v>1.7259478749126866E-2</v>
      </c>
      <c r="D116" s="24">
        <f t="shared" si="14"/>
        <v>-1.0332490379826642E-2</v>
      </c>
      <c r="E116" s="24">
        <f t="shared" si="14"/>
        <v>-5.2529669373358512E-2</v>
      </c>
      <c r="F116" s="24">
        <f t="shared" si="14"/>
        <v>6.9492155391966959E-2</v>
      </c>
      <c r="G116" s="25">
        <f t="shared" si="14"/>
        <v>-2.3889474387908505E-2</v>
      </c>
    </row>
    <row r="117" spans="1:7" ht="24" x14ac:dyDescent="0.25">
      <c r="A117" s="21"/>
      <c r="B117" s="22" t="s">
        <v>62</v>
      </c>
      <c r="C117" s="23">
        <f t="shared" ref="C117:G117" si="15">C21 -($H21*C$95/$H$95)</f>
        <v>1.9835363518711485E-2</v>
      </c>
      <c r="D117" s="24">
        <f t="shared" si="15"/>
        <v>6.5887655020025498E-2</v>
      </c>
      <c r="E117" s="24">
        <f t="shared" si="15"/>
        <v>-0.10170069445074675</v>
      </c>
      <c r="F117" s="24">
        <f t="shared" si="15"/>
        <v>2.7814610647619142E-2</v>
      </c>
      <c r="G117" s="25">
        <f t="shared" si="15"/>
        <v>-1.1836934735609095E-2</v>
      </c>
    </row>
    <row r="118" spans="1:7" ht="24" x14ac:dyDescent="0.25">
      <c r="A118" s="21"/>
      <c r="B118" s="22" t="s">
        <v>63</v>
      </c>
      <c r="C118" s="23">
        <f t="shared" ref="C118:G118" si="16">C22 -($H22*C$95/$H$95)</f>
        <v>-2.212423958986548E-2</v>
      </c>
      <c r="D118" s="24">
        <f t="shared" si="16"/>
        <v>4.4914760548340094E-2</v>
      </c>
      <c r="E118" s="24">
        <f t="shared" si="16"/>
        <v>-9.6710087071772699E-3</v>
      </c>
      <c r="F118" s="24">
        <f t="shared" si="16"/>
        <v>1.8117928522818696E-2</v>
      </c>
      <c r="G118" s="25">
        <f t="shared" si="16"/>
        <v>-3.1237440774115902E-2</v>
      </c>
    </row>
    <row r="119" spans="1:7" ht="24" x14ac:dyDescent="0.25">
      <c r="A119" s="21"/>
      <c r="B119" s="22" t="s">
        <v>64</v>
      </c>
      <c r="C119" s="23">
        <f t="shared" ref="C119:G119" si="17">C23 -($H23*C$95/$H$95)</f>
        <v>3.4268220551165893E-2</v>
      </c>
      <c r="D119" s="24">
        <f t="shared" si="17"/>
        <v>-1.2810898481421806E-3</v>
      </c>
      <c r="E119" s="24">
        <f t="shared" si="17"/>
        <v>-3.7844927337982205E-2</v>
      </c>
      <c r="F119" s="24">
        <f t="shared" si="17"/>
        <v>-4.7527258735585581E-3</v>
      </c>
      <c r="G119" s="25">
        <f t="shared" si="17"/>
        <v>9.6105225085171553E-3</v>
      </c>
    </row>
    <row r="120" spans="1:7" ht="24" x14ac:dyDescent="0.25">
      <c r="A120" s="21" t="s">
        <v>8</v>
      </c>
      <c r="B120" s="22" t="s">
        <v>9</v>
      </c>
      <c r="C120" s="23">
        <f t="shared" ref="C120:G120" si="18">C24 -($H24*C$95/$H$95)</f>
        <v>-3.6731331600116601E-2</v>
      </c>
      <c r="D120" s="24">
        <f t="shared" si="18"/>
        <v>-2.2361663738065252E-2</v>
      </c>
      <c r="E120" s="24">
        <f t="shared" si="18"/>
        <v>2.730536972037409E-2</v>
      </c>
      <c r="F120" s="24">
        <f t="shared" si="18"/>
        <v>-4.2410417663750782E-2</v>
      </c>
      <c r="G120" s="25">
        <f t="shared" si="18"/>
        <v>7.4198043281558712E-2</v>
      </c>
    </row>
    <row r="121" spans="1:7" ht="24" x14ac:dyDescent="0.25">
      <c r="A121" s="21"/>
      <c r="B121" s="22" t="s">
        <v>10</v>
      </c>
      <c r="C121" s="23">
        <f t="shared" ref="C121:G121" si="19">C25 -($H25*C$95/$H$95)</f>
        <v>-2.354648393094011E-2</v>
      </c>
      <c r="D121" s="24">
        <f t="shared" si="19"/>
        <v>4.5750409223439203E-2</v>
      </c>
      <c r="E121" s="24">
        <f t="shared" si="19"/>
        <v>-2.4275184070938954E-2</v>
      </c>
      <c r="F121" s="24">
        <f t="shared" si="19"/>
        <v>-4.2498185456863291E-2</v>
      </c>
      <c r="G121" s="25">
        <f t="shared" si="19"/>
        <v>4.4569444235303401E-2</v>
      </c>
    </row>
    <row r="122" spans="1:7" ht="24" x14ac:dyDescent="0.25">
      <c r="A122" s="21"/>
      <c r="B122" s="22" t="s">
        <v>11</v>
      </c>
      <c r="C122" s="23">
        <f t="shared" ref="C122:G122" si="20">C26 -($H26*C$95/$H$95)</f>
        <v>-1.1983316623125878E-2</v>
      </c>
      <c r="D122" s="24">
        <f t="shared" si="20"/>
        <v>4.8440031627224711E-2</v>
      </c>
      <c r="E122" s="24">
        <f t="shared" si="20"/>
        <v>-8.5382718373948729E-2</v>
      </c>
      <c r="F122" s="24">
        <f t="shared" si="20"/>
        <v>-3.1408616425900537E-2</v>
      </c>
      <c r="G122" s="25">
        <f t="shared" si="20"/>
        <v>8.0334619795750684E-2</v>
      </c>
    </row>
    <row r="123" spans="1:7" ht="24" x14ac:dyDescent="0.25">
      <c r="A123" s="21"/>
      <c r="B123" s="22" t="s">
        <v>12</v>
      </c>
      <c r="C123" s="23">
        <f t="shared" ref="C123:G123" si="21">C27 -($H27*C$95/$H$95)</f>
        <v>-1.1588651881961703E-2</v>
      </c>
      <c r="D123" s="24">
        <f t="shared" si="21"/>
        <v>-4.0747710891042357E-2</v>
      </c>
      <c r="E123" s="24">
        <f t="shared" si="21"/>
        <v>1.5343894669055225E-2</v>
      </c>
      <c r="F123" s="24">
        <f t="shared" si="21"/>
        <v>-1.3110885362823982E-2</v>
      </c>
      <c r="G123" s="25">
        <f t="shared" si="21"/>
        <v>5.0103353466773082E-2</v>
      </c>
    </row>
    <row r="124" spans="1:7" ht="24" x14ac:dyDescent="0.25">
      <c r="A124" s="21"/>
      <c r="B124" s="22" t="s">
        <v>13</v>
      </c>
      <c r="C124" s="23">
        <f t="shared" ref="C124:G124" si="22">C28 -($H28*C$95/$H$95)</f>
        <v>-1.6551048251261968E-2</v>
      </c>
      <c r="D124" s="24">
        <f t="shared" si="22"/>
        <v>0.13506481778955148</v>
      </c>
      <c r="E124" s="24">
        <f t="shared" si="22"/>
        <v>-0.11941543291868592</v>
      </c>
      <c r="F124" s="24">
        <f t="shared" si="22"/>
        <v>7.1666317160703708E-2</v>
      </c>
      <c r="G124" s="25">
        <f t="shared" si="22"/>
        <v>-7.0764653780307302E-2</v>
      </c>
    </row>
    <row r="125" spans="1:7" ht="24" x14ac:dyDescent="0.25">
      <c r="A125" s="21"/>
      <c r="B125" s="22" t="s">
        <v>14</v>
      </c>
      <c r="C125" s="23">
        <f t="shared" ref="C125:G125" si="23">C29 -($H29*C$95/$H$95)</f>
        <v>-5.257964179587038E-2</v>
      </c>
      <c r="D125" s="24">
        <f t="shared" si="23"/>
        <v>-6.9610646744364124E-4</v>
      </c>
      <c r="E125" s="24">
        <f t="shared" si="23"/>
        <v>-3.3155073104232866E-2</v>
      </c>
      <c r="F125" s="24">
        <f t="shared" si="23"/>
        <v>-5.7460812947128237E-3</v>
      </c>
      <c r="G125" s="25">
        <f t="shared" si="23"/>
        <v>9.2176902662259752E-2</v>
      </c>
    </row>
    <row r="126" spans="1:7" ht="24" x14ac:dyDescent="0.25">
      <c r="A126" s="21"/>
      <c r="B126" s="22" t="s">
        <v>15</v>
      </c>
      <c r="C126" s="23">
        <f t="shared" ref="C126:G126" si="24">C30 -($H30*C$95/$H$95)</f>
        <v>9.7587535449239038E-2</v>
      </c>
      <c r="D126" s="24">
        <f t="shared" si="24"/>
        <v>2.8852522505453115E-2</v>
      </c>
      <c r="E126" s="24">
        <f t="shared" si="24"/>
        <v>-0.11850185012201547</v>
      </c>
      <c r="F126" s="24">
        <f t="shared" si="24"/>
        <v>-6.9258947537535559E-2</v>
      </c>
      <c r="G126" s="25">
        <f t="shared" si="24"/>
        <v>6.1320739704859073E-2</v>
      </c>
    </row>
    <row r="127" spans="1:7" ht="24" x14ac:dyDescent="0.25">
      <c r="A127" s="21"/>
      <c r="B127" s="22" t="s">
        <v>16</v>
      </c>
      <c r="C127" s="23">
        <f t="shared" ref="C127:G127" si="25">C31 -($H31*C$95/$H$95)</f>
        <v>-3.6882251912451702E-2</v>
      </c>
      <c r="D127" s="24">
        <f t="shared" si="25"/>
        <v>1.5022861396764231E-2</v>
      </c>
      <c r="E127" s="24">
        <f t="shared" si="25"/>
        <v>2.630826006195558E-2</v>
      </c>
      <c r="F127" s="24">
        <f t="shared" si="25"/>
        <v>1.5594069245727926E-2</v>
      </c>
      <c r="G127" s="25">
        <f t="shared" si="25"/>
        <v>-2.0042938791995535E-2</v>
      </c>
    </row>
    <row r="128" spans="1:7" ht="24" x14ac:dyDescent="0.25">
      <c r="A128" s="21"/>
      <c r="B128" s="22" t="s">
        <v>17</v>
      </c>
      <c r="C128" s="23">
        <f t="shared" ref="C128:G128" si="26">C32 -($H32*C$95/$H$95)</f>
        <v>3.3627715944875958E-2</v>
      </c>
      <c r="D128" s="24">
        <f t="shared" si="26"/>
        <v>-1.9799406922642399E-2</v>
      </c>
      <c r="E128" s="24">
        <f t="shared" si="26"/>
        <v>2.2707968457792355E-2</v>
      </c>
      <c r="F128" s="24">
        <f t="shared" si="26"/>
        <v>-2.0261737713071465E-2</v>
      </c>
      <c r="G128" s="25">
        <f t="shared" si="26"/>
        <v>-1.6274539766954338E-2</v>
      </c>
    </row>
    <row r="129" spans="1:7" ht="24" x14ac:dyDescent="0.25">
      <c r="A129" s="21"/>
      <c r="B129" s="22" t="s">
        <v>18</v>
      </c>
      <c r="C129" s="23">
        <f t="shared" ref="C129:G129" si="27">C33 -($H33*C$95/$H$95)</f>
        <v>-4.0018690789513783E-3</v>
      </c>
      <c r="D129" s="24">
        <f t="shared" si="27"/>
        <v>-1.0566092675078631E-3</v>
      </c>
      <c r="E129" s="24">
        <f t="shared" si="27"/>
        <v>2.376376820187677E-2</v>
      </c>
      <c r="F129" s="24">
        <f t="shared" si="27"/>
        <v>2.9938232945614027E-2</v>
      </c>
      <c r="G129" s="25">
        <f t="shared" si="27"/>
        <v>-4.8643522801031465E-2</v>
      </c>
    </row>
    <row r="130" spans="1:7" ht="24" x14ac:dyDescent="0.25">
      <c r="A130" s="21"/>
      <c r="B130" s="22" t="s">
        <v>19</v>
      </c>
      <c r="C130" s="23">
        <f t="shared" ref="C130:G130" si="28">C34 -($H34*C$95/$H$95)</f>
        <v>1.4032674447446963E-2</v>
      </c>
      <c r="D130" s="24">
        <f t="shared" si="28"/>
        <v>-8.8831405988396284E-3</v>
      </c>
      <c r="E130" s="24">
        <f t="shared" si="28"/>
        <v>1.0900916054644147E-2</v>
      </c>
      <c r="F130" s="24">
        <f t="shared" si="28"/>
        <v>2.149437380680172E-2</v>
      </c>
      <c r="G130" s="25">
        <f t="shared" si="28"/>
        <v>-3.7544823710053105E-2</v>
      </c>
    </row>
    <row r="131" spans="1:7" ht="24" x14ac:dyDescent="0.25">
      <c r="A131" s="21"/>
      <c r="B131" s="22" t="s">
        <v>20</v>
      </c>
      <c r="C131" s="23">
        <f t="shared" ref="C131:G131" si="29">C35 -($H35*C$95/$H$95)</f>
        <v>2.1810325195513403E-2</v>
      </c>
      <c r="D131" s="24">
        <f t="shared" si="29"/>
        <v>1.1084673452987512E-2</v>
      </c>
      <c r="E131" s="24">
        <f t="shared" si="29"/>
        <v>-2.8018451438931308E-2</v>
      </c>
      <c r="F131" s="24">
        <f t="shared" si="29"/>
        <v>-1.6920293816785385E-2</v>
      </c>
      <c r="G131" s="25">
        <f t="shared" si="29"/>
        <v>1.2043746607215813E-2</v>
      </c>
    </row>
    <row r="132" spans="1:7" ht="24" x14ac:dyDescent="0.25">
      <c r="A132" s="21"/>
      <c r="B132" s="22" t="s">
        <v>21</v>
      </c>
      <c r="C132" s="23">
        <f t="shared" ref="C132:G132" si="30">C36 -($H36*C$95/$H$95)</f>
        <v>-3.5088365694683987E-2</v>
      </c>
      <c r="D132" s="24">
        <f t="shared" si="30"/>
        <v>-2.1860972906914272E-2</v>
      </c>
      <c r="E132" s="24">
        <f t="shared" si="30"/>
        <v>-3.3992479951368892E-2</v>
      </c>
      <c r="F132" s="24">
        <f t="shared" si="30"/>
        <v>5.2805144985144881E-2</v>
      </c>
      <c r="G132" s="25">
        <f t="shared" si="30"/>
        <v>3.8136673567822632E-2</v>
      </c>
    </row>
    <row r="133" spans="1:7" ht="24" x14ac:dyDescent="0.25">
      <c r="A133" s="21"/>
      <c r="B133" s="22" t="s">
        <v>22</v>
      </c>
      <c r="C133" s="23">
        <f t="shared" ref="C133:G133" si="31">C37 -($H37*C$95/$H$95)</f>
        <v>-1.4756103309250174E-2</v>
      </c>
      <c r="D133" s="24">
        <f t="shared" si="31"/>
        <v>3.6527991096776041E-2</v>
      </c>
      <c r="E133" s="24">
        <f t="shared" si="31"/>
        <v>-3.4349230688673904E-3</v>
      </c>
      <c r="F133" s="24">
        <f t="shared" si="31"/>
        <v>1.5574709505978751E-2</v>
      </c>
      <c r="G133" s="25">
        <f t="shared" si="31"/>
        <v>-3.3911674224637173E-2</v>
      </c>
    </row>
    <row r="134" spans="1:7" ht="24" x14ac:dyDescent="0.25">
      <c r="A134" s="21"/>
      <c r="B134" s="22" t="s">
        <v>23</v>
      </c>
      <c r="C134" s="23">
        <f t="shared" ref="C134:G134" si="32">C38 -($H38*C$95/$H$95)</f>
        <v>9.5193534531066798E-2</v>
      </c>
      <c r="D134" s="24">
        <f t="shared" si="32"/>
        <v>-1.854236590658806E-2</v>
      </c>
      <c r="E134" s="24">
        <f t="shared" si="32"/>
        <v>1.5980276484389849E-2</v>
      </c>
      <c r="F134" s="24">
        <f t="shared" si="32"/>
        <v>-3.0898783783400718E-2</v>
      </c>
      <c r="G134" s="25">
        <f t="shared" si="32"/>
        <v>-6.1732661325467689E-2</v>
      </c>
    </row>
    <row r="135" spans="1:7" ht="24" x14ac:dyDescent="0.25">
      <c r="A135" s="21"/>
      <c r="B135" s="22" t="s">
        <v>24</v>
      </c>
      <c r="C135" s="23">
        <f t="shared" ref="C135:G135" si="33">C39 -($H39*C$95/$H$95)</f>
        <v>-2.4920453838451567E-2</v>
      </c>
      <c r="D135" s="24">
        <f t="shared" si="33"/>
        <v>-9.3391516956612408E-3</v>
      </c>
      <c r="E135" s="24">
        <f t="shared" si="33"/>
        <v>2.9576481935325763E-2</v>
      </c>
      <c r="F135" s="24">
        <f t="shared" si="33"/>
        <v>-1.2125079912256295E-2</v>
      </c>
      <c r="G135" s="25">
        <f t="shared" si="33"/>
        <v>1.6808203511043424E-2</v>
      </c>
    </row>
    <row r="136" spans="1:7" ht="24" x14ac:dyDescent="0.25">
      <c r="A136" s="21"/>
      <c r="B136" s="22" t="s">
        <v>25</v>
      </c>
      <c r="C136" s="23">
        <f t="shared" ref="C136:G136" si="34">C40 -($H40*C$95/$H$95)</f>
        <v>1.0423840769815534E-2</v>
      </c>
      <c r="D136" s="24">
        <f t="shared" si="34"/>
        <v>-1.349513879491554E-2</v>
      </c>
      <c r="E136" s="24">
        <f t="shared" si="34"/>
        <v>-2.9443827937870315E-2</v>
      </c>
      <c r="F136" s="24">
        <f t="shared" si="34"/>
        <v>-1.7890724971621252E-2</v>
      </c>
      <c r="G136" s="25">
        <f t="shared" si="34"/>
        <v>5.0405850934591684E-2</v>
      </c>
    </row>
    <row r="137" spans="1:7" ht="24" x14ac:dyDescent="0.25">
      <c r="A137" s="21"/>
      <c r="B137" s="22" t="s">
        <v>26</v>
      </c>
      <c r="C137" s="23">
        <f t="shared" ref="C137:G137" si="35">C41 -($H41*C$95/$H$95)</f>
        <v>4.6613331918717055E-2</v>
      </c>
      <c r="D137" s="24">
        <f t="shared" si="35"/>
        <v>-6.3039924317710438E-3</v>
      </c>
      <c r="E137" s="24">
        <f t="shared" si="35"/>
        <v>-2.0038080378672718E-2</v>
      </c>
      <c r="F137" s="24">
        <f t="shared" si="35"/>
        <v>7.3945536952021995E-3</v>
      </c>
      <c r="G137" s="25">
        <f t="shared" si="35"/>
        <v>-2.7665812803475409E-2</v>
      </c>
    </row>
    <row r="138" spans="1:7" ht="24" x14ac:dyDescent="0.25">
      <c r="A138" s="21"/>
      <c r="B138" s="22" t="s">
        <v>27</v>
      </c>
      <c r="C138" s="23">
        <f t="shared" ref="C138:G138" si="36">C42 -($H42*C$95/$H$95)</f>
        <v>1.9797383990906581E-3</v>
      </c>
      <c r="D138" s="24">
        <f t="shared" si="36"/>
        <v>-3.2432550218232326E-2</v>
      </c>
      <c r="E138" s="24">
        <f t="shared" si="36"/>
        <v>7.2416574876314643E-2</v>
      </c>
      <c r="F138" s="24">
        <f t="shared" si="36"/>
        <v>3.8537867599419129E-3</v>
      </c>
      <c r="G138" s="25">
        <f t="shared" si="36"/>
        <v>-4.5817549817114667E-2</v>
      </c>
    </row>
    <row r="139" spans="1:7" ht="24" x14ac:dyDescent="0.25">
      <c r="A139" s="21"/>
      <c r="B139" s="22" t="s">
        <v>28</v>
      </c>
      <c r="C139" s="23">
        <f t="shared" ref="C139:G139" si="37">C43 -($H43*C$95/$H$95)</f>
        <v>-8.2358855778226894E-2</v>
      </c>
      <c r="D139" s="24">
        <f t="shared" si="37"/>
        <v>-9.1679450276414443E-2</v>
      </c>
      <c r="E139" s="24">
        <f t="shared" si="37"/>
        <v>0.21494867875264762</v>
      </c>
      <c r="F139" s="24">
        <f t="shared" si="37"/>
        <v>5.0816616280176724E-2</v>
      </c>
      <c r="G139" s="25">
        <f t="shared" si="37"/>
        <v>-9.1726988978182863E-2</v>
      </c>
    </row>
    <row r="140" spans="1:7" x14ac:dyDescent="0.25">
      <c r="A140" s="21" t="s">
        <v>29</v>
      </c>
      <c r="B140" s="22" t="s">
        <v>30</v>
      </c>
      <c r="C140" s="23">
        <f t="shared" ref="C140:G140" si="38">C44 -($H44*C$95/$H$95)</f>
        <v>2.9567793845028556E-2</v>
      </c>
      <c r="D140" s="24">
        <f t="shared" si="38"/>
        <v>9.3783161177190377E-2</v>
      </c>
      <c r="E140" s="24">
        <f t="shared" si="38"/>
        <v>-0.16968154293890916</v>
      </c>
      <c r="F140" s="24">
        <f t="shared" si="38"/>
        <v>6.9860732292749139E-2</v>
      </c>
      <c r="G140" s="25">
        <f t="shared" si="38"/>
        <v>-2.3530144376058604E-2</v>
      </c>
    </row>
    <row r="141" spans="1:7" x14ac:dyDescent="0.25">
      <c r="A141" s="21"/>
      <c r="B141" s="22" t="s">
        <v>31</v>
      </c>
      <c r="C141" s="23">
        <f t="shared" ref="C141:G141" si="39">C45 -($H45*C$95/$H$95)</f>
        <v>2.7605924043669933E-2</v>
      </c>
      <c r="D141" s="24">
        <f t="shared" si="39"/>
        <v>3.4719154332024826E-2</v>
      </c>
      <c r="E141" s="24">
        <f t="shared" si="39"/>
        <v>-1.1228738514596298E-2</v>
      </c>
      <c r="F141" s="24">
        <f t="shared" si="39"/>
        <v>-6.1567968182576621E-2</v>
      </c>
      <c r="G141" s="25">
        <f t="shared" si="39"/>
        <v>1.0471628321478466E-2</v>
      </c>
    </row>
    <row r="142" spans="1:7" x14ac:dyDescent="0.25">
      <c r="A142" s="21"/>
      <c r="B142" s="22" t="s">
        <v>32</v>
      </c>
      <c r="C142" s="23">
        <f t="shared" ref="C142:G142" si="40">C46 -($H46*C$95/$H$95)</f>
        <v>3.9282109810370086E-2</v>
      </c>
      <c r="D142" s="24">
        <f t="shared" si="40"/>
        <v>2.8471600005256337E-2</v>
      </c>
      <c r="E142" s="24">
        <f t="shared" si="40"/>
        <v>-0.12151959656929696</v>
      </c>
      <c r="F142" s="24">
        <f t="shared" si="40"/>
        <v>1.7266563407327684E-2</v>
      </c>
      <c r="G142" s="25">
        <f t="shared" si="40"/>
        <v>3.6499323346343066E-2</v>
      </c>
    </row>
    <row r="143" spans="1:7" x14ac:dyDescent="0.25">
      <c r="A143" s="21"/>
      <c r="B143" s="22" t="s">
        <v>33</v>
      </c>
      <c r="C143" s="23">
        <f t="shared" ref="C143:G143" si="41">C47 -($H47*C$95/$H$95)</f>
        <v>-7.6139211565820208E-3</v>
      </c>
      <c r="D143" s="24">
        <f t="shared" si="41"/>
        <v>6.4454078923566638E-2</v>
      </c>
      <c r="E143" s="24">
        <f t="shared" si="41"/>
        <v>-1.5688744318315573E-2</v>
      </c>
      <c r="F143" s="24">
        <f t="shared" si="41"/>
        <v>-4.9331659615155177E-2</v>
      </c>
      <c r="G143" s="25">
        <f t="shared" si="41"/>
        <v>8.1802461664862991E-3</v>
      </c>
    </row>
    <row r="144" spans="1:7" x14ac:dyDescent="0.25">
      <c r="A144" s="21"/>
      <c r="B144" s="22" t="s">
        <v>34</v>
      </c>
      <c r="C144" s="23">
        <f t="shared" ref="C144:G144" si="42">C48 -($H48*C$95/$H$95)</f>
        <v>4.2928643011806017E-3</v>
      </c>
      <c r="D144" s="24">
        <f t="shared" si="42"/>
        <v>-1.8925505856303676E-2</v>
      </c>
      <c r="E144" s="24">
        <f t="shared" si="42"/>
        <v>1.2432851803414885E-2</v>
      </c>
      <c r="F144" s="24">
        <f t="shared" si="42"/>
        <v>2.5662482818492982E-2</v>
      </c>
      <c r="G144" s="25">
        <f t="shared" si="42"/>
        <v>-2.3462693066784696E-2</v>
      </c>
    </row>
    <row r="145" spans="1:7" x14ac:dyDescent="0.25">
      <c r="A145" s="21"/>
      <c r="B145" s="22" t="s">
        <v>35</v>
      </c>
      <c r="C145" s="23">
        <f t="shared" ref="C145:G145" si="43">C49 -($H49*C$95/$H$95)</f>
        <v>6.1177065757590243E-2</v>
      </c>
      <c r="D145" s="24">
        <f t="shared" si="43"/>
        <v>-8.1295388926271639E-2</v>
      </c>
      <c r="E145" s="24">
        <f t="shared" si="43"/>
        <v>4.7081924280633569E-2</v>
      </c>
      <c r="F145" s="24">
        <f t="shared" si="43"/>
        <v>1.1699942920447071E-2</v>
      </c>
      <c r="G145" s="25">
        <f t="shared" si="43"/>
        <v>-3.8663544032398633E-2</v>
      </c>
    </row>
    <row r="146" spans="1:7" x14ac:dyDescent="0.25">
      <c r="A146" s="21"/>
      <c r="B146" s="22" t="s">
        <v>36</v>
      </c>
      <c r="C146" s="23">
        <f t="shared" ref="C146:G146" si="44">C50 -($H50*C$95/$H$95)</f>
        <v>-3.8159754945445601E-2</v>
      </c>
      <c r="D146" s="24">
        <f t="shared" si="44"/>
        <v>-8.9963694688329932E-2</v>
      </c>
      <c r="E146" s="24">
        <f t="shared" si="44"/>
        <v>0.16695304856475146</v>
      </c>
      <c r="F146" s="24">
        <f t="shared" si="44"/>
        <v>-1.6358175192747931E-2</v>
      </c>
      <c r="G146" s="25">
        <f t="shared" si="44"/>
        <v>-2.2471423738227747E-2</v>
      </c>
    </row>
    <row r="147" spans="1:7" x14ac:dyDescent="0.25">
      <c r="A147" s="21"/>
      <c r="B147" s="22" t="s">
        <v>37</v>
      </c>
      <c r="C147" s="23">
        <f t="shared" ref="C147:G147" si="45">C51 -($H51*C$95/$H$95)</f>
        <v>-2.3107252619567614E-2</v>
      </c>
      <c r="D147" s="24">
        <f t="shared" si="45"/>
        <v>5.717119987808178E-2</v>
      </c>
      <c r="E147" s="24">
        <f t="shared" si="45"/>
        <v>-2.7595265320908793E-2</v>
      </c>
      <c r="F147" s="24">
        <f t="shared" si="45"/>
        <v>1.1648954293215066E-2</v>
      </c>
      <c r="G147" s="25">
        <f t="shared" si="45"/>
        <v>-1.8117636230820328E-2</v>
      </c>
    </row>
    <row r="148" spans="1:7" x14ac:dyDescent="0.25">
      <c r="A148" s="21"/>
      <c r="B148" s="22" t="s">
        <v>38</v>
      </c>
      <c r="C148" s="23">
        <f t="shared" ref="C148:G148" si="46">C52 -($H52*C$95/$H$95)</f>
        <v>-4.3862930751700752E-2</v>
      </c>
      <c r="D148" s="24">
        <f t="shared" si="46"/>
        <v>-8.1054321852089939E-2</v>
      </c>
      <c r="E148" s="24">
        <f t="shared" si="46"/>
        <v>0.155779025539031</v>
      </c>
      <c r="F148" s="24">
        <f t="shared" si="46"/>
        <v>-5.3843275785745992E-2</v>
      </c>
      <c r="G148" s="25">
        <f t="shared" si="46"/>
        <v>2.2981502850505875E-2</v>
      </c>
    </row>
    <row r="149" spans="1:7" ht="24" x14ac:dyDescent="0.25">
      <c r="A149" s="21"/>
      <c r="B149" s="22" t="s">
        <v>39</v>
      </c>
      <c r="C149" s="23">
        <f t="shared" ref="C149:G149" si="47">C53 -($H53*C$95/$H$95)</f>
        <v>-5.440530884840411E-2</v>
      </c>
      <c r="D149" s="24">
        <f t="shared" si="47"/>
        <v>-7.2789069902336745E-3</v>
      </c>
      <c r="E149" s="24">
        <f t="shared" si="47"/>
        <v>-6.6201874289686713E-2</v>
      </c>
      <c r="F149" s="24">
        <f t="shared" si="47"/>
        <v>-3.3799327611179708E-2</v>
      </c>
      <c r="G149" s="25">
        <f t="shared" si="47"/>
        <v>0.16168541773950451</v>
      </c>
    </row>
    <row r="150" spans="1:7" x14ac:dyDescent="0.25">
      <c r="A150" s="21"/>
      <c r="B150" s="22" t="s">
        <v>40</v>
      </c>
      <c r="C150" s="23">
        <f t="shared" ref="C150:G150" si="48">C54 -($H54*C$95/$H$95)</f>
        <v>-1.7939961808225019E-2</v>
      </c>
      <c r="D150" s="24">
        <f t="shared" si="48"/>
        <v>-4.3008851561843114E-2</v>
      </c>
      <c r="E150" s="24">
        <f t="shared" si="48"/>
        <v>6.4491317812234966E-2</v>
      </c>
      <c r="F150" s="24">
        <f t="shared" si="48"/>
        <v>-4.5272600624374659E-2</v>
      </c>
      <c r="G150" s="25">
        <f t="shared" si="48"/>
        <v>4.1730096182208187E-2</v>
      </c>
    </row>
    <row r="151" spans="1:7" x14ac:dyDescent="0.25">
      <c r="A151" s="21"/>
      <c r="B151" s="22" t="s">
        <v>41</v>
      </c>
      <c r="C151" s="23">
        <f t="shared" ref="C151:G151" si="49">C55 -($H55*C$95/$H$95)</f>
        <v>-1.7009994596916045E-2</v>
      </c>
      <c r="D151" s="24">
        <f t="shared" si="49"/>
        <v>1.7657979272520483E-2</v>
      </c>
      <c r="E151" s="24">
        <f t="shared" si="49"/>
        <v>-1.030579291595507E-2</v>
      </c>
      <c r="F151" s="24">
        <f t="shared" si="49"/>
        <v>2.5416482919051048E-3</v>
      </c>
      <c r="G151" s="25">
        <f t="shared" si="49"/>
        <v>7.1161599484455829E-3</v>
      </c>
    </row>
    <row r="152" spans="1:7" x14ac:dyDescent="0.25">
      <c r="A152" s="21"/>
      <c r="B152" s="22" t="s">
        <v>42</v>
      </c>
      <c r="C152" s="23">
        <f t="shared" ref="C152:G152" si="50">C56 -($H56*C$95/$H$95)</f>
        <v>4.1667607454802025E-2</v>
      </c>
      <c r="D152" s="24">
        <f t="shared" si="50"/>
        <v>-7.3682596786679655E-2</v>
      </c>
      <c r="E152" s="24">
        <f t="shared" si="50"/>
        <v>9.1250336599474846E-2</v>
      </c>
      <c r="F152" s="24">
        <f t="shared" si="50"/>
        <v>6.1404457366756926E-2</v>
      </c>
      <c r="G152" s="25">
        <f t="shared" si="50"/>
        <v>-0.12063980463435367</v>
      </c>
    </row>
    <row r="153" spans="1:7" ht="24" x14ac:dyDescent="0.25">
      <c r="A153" s="21"/>
      <c r="B153" s="22" t="s">
        <v>43</v>
      </c>
      <c r="C153" s="23">
        <f t="shared" ref="C153:G153" si="51">C57 -($H57*C$95/$H$95)</f>
        <v>-9.386504287636474E-3</v>
      </c>
      <c r="D153" s="24">
        <f t="shared" si="51"/>
        <v>9.3062649919599394E-3</v>
      </c>
      <c r="E153" s="24">
        <f t="shared" si="51"/>
        <v>-1.5710044831520817E-2</v>
      </c>
      <c r="F153" s="24">
        <f t="shared" si="51"/>
        <v>6.3262491303238411E-4</v>
      </c>
      <c r="G153" s="25">
        <f t="shared" si="51"/>
        <v>1.5157659214165023E-2</v>
      </c>
    </row>
    <row r="154" spans="1:7" ht="24" x14ac:dyDescent="0.25">
      <c r="A154" s="21"/>
      <c r="B154" s="22" t="s">
        <v>44</v>
      </c>
      <c r="C154" s="23">
        <f t="shared" ref="C154:G154" si="52">C58 -($H58*C$95/$H$95)</f>
        <v>-1.0542325093362503E-2</v>
      </c>
      <c r="D154" s="24">
        <f t="shared" si="52"/>
        <v>5.1111617997390169E-2</v>
      </c>
      <c r="E154" s="24">
        <f t="shared" si="52"/>
        <v>-9.8680802392507316E-2</v>
      </c>
      <c r="F154" s="24">
        <f t="shared" si="52"/>
        <v>5.3754310983492426E-2</v>
      </c>
      <c r="G154" s="25">
        <f t="shared" si="52"/>
        <v>4.3571985049874473E-3</v>
      </c>
    </row>
    <row r="155" spans="1:7" ht="24" x14ac:dyDescent="0.25">
      <c r="A155" s="21"/>
      <c r="B155" s="22" t="s">
        <v>45</v>
      </c>
      <c r="C155" s="23">
        <f t="shared" ref="C155:G155" si="53">C59 -($H59*C$95/$H$95)</f>
        <v>-9.9078072724848587E-3</v>
      </c>
      <c r="D155" s="24">
        <f t="shared" si="53"/>
        <v>4.1916428849057497E-2</v>
      </c>
      <c r="E155" s="24">
        <f t="shared" si="53"/>
        <v>-6.8361934416737519E-2</v>
      </c>
      <c r="F155" s="24">
        <f t="shared" si="53"/>
        <v>6.1734158451101084E-3</v>
      </c>
      <c r="G155" s="25">
        <f t="shared" si="53"/>
        <v>3.0179896995054967E-2</v>
      </c>
    </row>
    <row r="156" spans="1:7" ht="24" x14ac:dyDescent="0.25">
      <c r="A156" s="21" t="s">
        <v>65</v>
      </c>
      <c r="B156" s="22" t="s">
        <v>66</v>
      </c>
      <c r="C156" s="23">
        <f t="shared" ref="C156:G156" si="54">C60 -($H60*C$95/$H$95)</f>
        <v>3.8899642483166214E-2</v>
      </c>
      <c r="D156" s="24">
        <f t="shared" si="54"/>
        <v>-4.2713081577788858E-2</v>
      </c>
      <c r="E156" s="24">
        <f t="shared" si="54"/>
        <v>3.3452907888277372E-2</v>
      </c>
      <c r="F156" s="24">
        <f t="shared" si="54"/>
        <v>-3.1513607529956952E-2</v>
      </c>
      <c r="G156" s="25">
        <f t="shared" si="54"/>
        <v>1.8741387363024331E-3</v>
      </c>
    </row>
    <row r="157" spans="1:7" ht="24" x14ac:dyDescent="0.25">
      <c r="A157" s="21"/>
      <c r="B157" s="22" t="s">
        <v>67</v>
      </c>
      <c r="C157" s="23">
        <f t="shared" ref="C157:G157" si="55">C61 -($H61*C$95/$H$95)</f>
        <v>4.6864287239908986E-2</v>
      </c>
      <c r="D157" s="24">
        <f t="shared" si="55"/>
        <v>-6.0691489254977221E-2</v>
      </c>
      <c r="E157" s="24">
        <f t="shared" si="55"/>
        <v>-2.9692311934627458E-2</v>
      </c>
      <c r="F157" s="24">
        <f t="shared" si="55"/>
        <v>-2.2004935071390952E-2</v>
      </c>
      <c r="G157" s="25">
        <f t="shared" si="55"/>
        <v>6.5524449021086895E-2</v>
      </c>
    </row>
    <row r="158" spans="1:7" ht="24" x14ac:dyDescent="0.25">
      <c r="A158" s="21"/>
      <c r="B158" s="22" t="s">
        <v>68</v>
      </c>
      <c r="C158" s="23">
        <f t="shared" ref="C158:G158" si="56">C62 -($H62*C$95/$H$95)</f>
        <v>-2.2086077583561986E-3</v>
      </c>
      <c r="D158" s="24">
        <f t="shared" si="56"/>
        <v>-1.642151600959027E-3</v>
      </c>
      <c r="E158" s="24">
        <f t="shared" si="56"/>
        <v>-1.5259411606039358E-3</v>
      </c>
      <c r="F158" s="24">
        <f t="shared" si="56"/>
        <v>1.7414807389758466E-2</v>
      </c>
      <c r="G158" s="25">
        <f t="shared" si="56"/>
        <v>-1.2038106869839263E-2</v>
      </c>
    </row>
    <row r="159" spans="1:7" ht="24" x14ac:dyDescent="0.25">
      <c r="A159" s="21"/>
      <c r="B159" s="22" t="s">
        <v>69</v>
      </c>
      <c r="C159" s="23">
        <f t="shared" ref="C159:G159" si="57">C63 -($H63*C$95/$H$95)</f>
        <v>-3.2338377802119372E-2</v>
      </c>
      <c r="D159" s="24">
        <f t="shared" si="57"/>
        <v>-6.7825469367125413E-3</v>
      </c>
      <c r="E159" s="24">
        <f t="shared" si="57"/>
        <v>-4.469347709991961E-2</v>
      </c>
      <c r="F159" s="24">
        <f t="shared" si="57"/>
        <v>4.4263363343333584E-2</v>
      </c>
      <c r="G159" s="25">
        <f t="shared" si="57"/>
        <v>3.9551038495418106E-2</v>
      </c>
    </row>
    <row r="160" spans="1:7" ht="24" x14ac:dyDescent="0.25">
      <c r="A160" s="21"/>
      <c r="B160" s="22" t="s">
        <v>70</v>
      </c>
      <c r="C160" s="23">
        <f t="shared" ref="C160:G160" si="58">C64 -($H64*C$95/$H$95)</f>
        <v>1.8573231955851977E-2</v>
      </c>
      <c r="D160" s="24">
        <f t="shared" si="58"/>
        <v>-2.2239715186892273E-2</v>
      </c>
      <c r="E160" s="24">
        <f t="shared" si="58"/>
        <v>6.1863201938979206E-3</v>
      </c>
      <c r="F160" s="24">
        <f t="shared" si="58"/>
        <v>1.4630484343857442E-3</v>
      </c>
      <c r="G160" s="25">
        <f t="shared" si="58"/>
        <v>-3.9828853972432021E-3</v>
      </c>
    </row>
    <row r="161" spans="1:7" ht="24" x14ac:dyDescent="0.25">
      <c r="A161" s="21"/>
      <c r="B161" s="22" t="s">
        <v>71</v>
      </c>
      <c r="C161" s="23">
        <f t="shared" ref="C161:G161" si="59">C65 -($H65*C$95/$H$95)</f>
        <v>1.3522617943752105E-2</v>
      </c>
      <c r="D161" s="24">
        <f t="shared" si="59"/>
        <v>-8.7135475065631962E-3</v>
      </c>
      <c r="E161" s="24">
        <f t="shared" si="59"/>
        <v>2.3159020691477461E-2</v>
      </c>
      <c r="F161" s="24">
        <f t="shared" si="59"/>
        <v>-4.0487676070630432E-2</v>
      </c>
      <c r="G161" s="25">
        <f t="shared" si="59"/>
        <v>1.2519584941964104E-2</v>
      </c>
    </row>
    <row r="162" spans="1:7" ht="24" x14ac:dyDescent="0.25">
      <c r="A162" s="21"/>
      <c r="B162" s="22" t="s">
        <v>72</v>
      </c>
      <c r="C162" s="23">
        <f t="shared" ref="C162:G162" si="60">C66 -($H66*C$95/$H$95)</f>
        <v>-2.0978880914905934E-2</v>
      </c>
      <c r="D162" s="24">
        <f t="shared" si="60"/>
        <v>5.4986094903457239E-2</v>
      </c>
      <c r="E162" s="24">
        <f t="shared" si="60"/>
        <v>-5.5836693893402331E-2</v>
      </c>
      <c r="F162" s="24">
        <f t="shared" si="60"/>
        <v>-5.9442989674580449E-3</v>
      </c>
      <c r="G162" s="25">
        <f t="shared" si="60"/>
        <v>2.7773778872309252E-2</v>
      </c>
    </row>
    <row r="163" spans="1:7" ht="24" x14ac:dyDescent="0.25">
      <c r="A163" s="21"/>
      <c r="B163" s="22" t="s">
        <v>73</v>
      </c>
      <c r="C163" s="23">
        <f t="shared" ref="C163:G163" si="61">C67 -($H67*C$95/$H$95)</f>
        <v>1.0650556077356405E-2</v>
      </c>
      <c r="D163" s="24">
        <f t="shared" si="61"/>
        <v>-2.1760822145704628E-2</v>
      </c>
      <c r="E163" s="24">
        <f t="shared" si="61"/>
        <v>-7.4199153166259191E-3</v>
      </c>
      <c r="F163" s="24">
        <f t="shared" si="61"/>
        <v>-1.7383791560914297E-2</v>
      </c>
      <c r="G163" s="25">
        <f t="shared" si="61"/>
        <v>3.591397294588855E-2</v>
      </c>
    </row>
    <row r="164" spans="1:7" ht="24" x14ac:dyDescent="0.25">
      <c r="A164" s="21"/>
      <c r="B164" s="22" t="s">
        <v>74</v>
      </c>
      <c r="C164" s="23">
        <f t="shared" ref="C164:G164" si="62">C68 -($H68*C$95/$H$95)</f>
        <v>-1.2089603998958517E-2</v>
      </c>
      <c r="D164" s="24">
        <f t="shared" si="62"/>
        <v>4.3031686543607617E-2</v>
      </c>
      <c r="E164" s="24">
        <f t="shared" si="62"/>
        <v>-6.5051607282524404E-3</v>
      </c>
      <c r="F164" s="24">
        <f t="shared" si="62"/>
        <v>-3.6246116380913337E-2</v>
      </c>
      <c r="G164" s="25">
        <f t="shared" si="62"/>
        <v>1.1809194564516817E-2</v>
      </c>
    </row>
    <row r="165" spans="1:7" ht="24" x14ac:dyDescent="0.25">
      <c r="A165" s="21"/>
      <c r="B165" s="22" t="s">
        <v>75</v>
      </c>
      <c r="C165" s="23">
        <f t="shared" ref="C165:G165" si="63">C69 -($H69*C$95/$H$95)</f>
        <v>5.5690771182894949E-3</v>
      </c>
      <c r="D165" s="24">
        <f t="shared" si="63"/>
        <v>9.3195822785805155E-2</v>
      </c>
      <c r="E165" s="24">
        <f t="shared" si="63"/>
        <v>-7.695120640412037E-2</v>
      </c>
      <c r="F165" s="24">
        <f t="shared" si="63"/>
        <v>-1.7784055642008689E-2</v>
      </c>
      <c r="G165" s="25">
        <f t="shared" si="63"/>
        <v>-4.0296378579655068E-3</v>
      </c>
    </row>
    <row r="166" spans="1:7" ht="24" x14ac:dyDescent="0.25">
      <c r="A166" s="21"/>
      <c r="B166" s="22" t="s">
        <v>76</v>
      </c>
      <c r="C166" s="23">
        <f t="shared" ref="C166:G166" si="64">C70 -($H70*C$95/$H$95)</f>
        <v>1.4543944490488347E-2</v>
      </c>
      <c r="D166" s="24">
        <f t="shared" si="64"/>
        <v>-1.686533028839915E-2</v>
      </c>
      <c r="E166" s="24">
        <f t="shared" si="64"/>
        <v>1.2081193854439426E-2</v>
      </c>
      <c r="F166" s="24">
        <f t="shared" si="64"/>
        <v>2.2283580495142813E-2</v>
      </c>
      <c r="G166" s="25">
        <f t="shared" si="64"/>
        <v>-3.204338855167127E-2</v>
      </c>
    </row>
    <row r="167" spans="1:7" ht="24" x14ac:dyDescent="0.25">
      <c r="A167" s="21"/>
      <c r="B167" s="22" t="s">
        <v>77</v>
      </c>
      <c r="C167" s="23">
        <f t="shared" ref="C167:G167" si="65">C71 -($H71*C$95/$H$95)</f>
        <v>-4.3056215763100827E-2</v>
      </c>
      <c r="D167" s="24">
        <f t="shared" si="65"/>
        <v>7.937610149100402E-2</v>
      </c>
      <c r="E167" s="24">
        <f t="shared" si="65"/>
        <v>2.0340672947141897E-2</v>
      </c>
      <c r="F167" s="24">
        <f t="shared" si="65"/>
        <v>2.8328058992339422E-2</v>
      </c>
      <c r="G167" s="25">
        <f t="shared" si="65"/>
        <v>-8.49886176673844E-2</v>
      </c>
    </row>
    <row r="168" spans="1:7" ht="24" x14ac:dyDescent="0.25">
      <c r="A168" s="21"/>
      <c r="B168" s="22" t="s">
        <v>78</v>
      </c>
      <c r="C168" s="23">
        <f t="shared" ref="C168:G168" si="66">C72 -($H72*C$95/$H$95)</f>
        <v>-1.8463232057163936E-2</v>
      </c>
      <c r="D168" s="24">
        <f t="shared" si="66"/>
        <v>-2.4991929741075114E-2</v>
      </c>
      <c r="E168" s="24">
        <f t="shared" si="66"/>
        <v>8.0717240292795756E-2</v>
      </c>
      <c r="F168" s="24">
        <f t="shared" si="66"/>
        <v>1.1417561119983377E-2</v>
      </c>
      <c r="G168" s="25">
        <f t="shared" si="66"/>
        <v>-4.8679639614539694E-2</v>
      </c>
    </row>
    <row r="169" spans="1:7" ht="24" x14ac:dyDescent="0.25">
      <c r="A169" s="21"/>
      <c r="B169" s="22" t="s">
        <v>79</v>
      </c>
      <c r="C169" s="23">
        <f t="shared" ref="C169:G169" si="67">C73 -($H73*C$95/$H$95)</f>
        <v>-3.5080505679363216E-2</v>
      </c>
      <c r="D169" s="24">
        <f t="shared" si="67"/>
        <v>8.7046249549703192E-3</v>
      </c>
      <c r="E169" s="24">
        <f t="shared" si="67"/>
        <v>-4.9412317015143772E-2</v>
      </c>
      <c r="F169" s="24">
        <f t="shared" si="67"/>
        <v>3.7756116708027143E-2</v>
      </c>
      <c r="G169" s="25">
        <f t="shared" si="67"/>
        <v>3.8032081031509679E-2</v>
      </c>
    </row>
    <row r="170" spans="1:7" ht="24" x14ac:dyDescent="0.25">
      <c r="A170" s="21"/>
      <c r="B170" s="22" t="s">
        <v>80</v>
      </c>
      <c r="C170" s="23">
        <f t="shared" ref="C170:G170" si="68">C74 -($H74*C$95/$H$95)</f>
        <v>2.1969897018825013E-2</v>
      </c>
      <c r="D170" s="24">
        <f t="shared" si="68"/>
        <v>-6.6396589603765765E-2</v>
      </c>
      <c r="E170" s="24">
        <f t="shared" si="68"/>
        <v>5.4505749942802217E-2</v>
      </c>
      <c r="F170" s="24">
        <f t="shared" si="68"/>
        <v>5.4269802299360625E-2</v>
      </c>
      <c r="G170" s="25">
        <f t="shared" si="68"/>
        <v>-6.4348859657221591E-2</v>
      </c>
    </row>
    <row r="171" spans="1:7" ht="24" x14ac:dyDescent="0.25">
      <c r="A171" s="21"/>
      <c r="B171" s="22" t="s">
        <v>81</v>
      </c>
      <c r="C171" s="23">
        <f t="shared" ref="C171:G171" si="69">C75 -($H75*C$95/$H$95)</f>
        <v>-8.4240287243009804E-3</v>
      </c>
      <c r="D171" s="24">
        <f t="shared" si="69"/>
        <v>-5.0730855569800004E-2</v>
      </c>
      <c r="E171" s="24">
        <f t="shared" si="69"/>
        <v>9.1577218646999081E-2</v>
      </c>
      <c r="F171" s="24">
        <f t="shared" si="69"/>
        <v>-1.5564330786369152E-2</v>
      </c>
      <c r="G171" s="25">
        <f t="shared" si="69"/>
        <v>-1.685800356652889E-2</v>
      </c>
    </row>
    <row r="172" spans="1:7" ht="24" x14ac:dyDescent="0.25">
      <c r="A172" s="21"/>
      <c r="B172" s="22" t="s">
        <v>82</v>
      </c>
      <c r="C172" s="23">
        <f t="shared" ref="C172:G172" si="70">C76 -($H76*C$95/$H$95)</f>
        <v>4.9695889991878961E-2</v>
      </c>
      <c r="D172" s="24">
        <f t="shared" si="70"/>
        <v>-1.3538378429370279E-2</v>
      </c>
      <c r="E172" s="24">
        <f t="shared" si="70"/>
        <v>-1.4532803004760009E-2</v>
      </c>
      <c r="F172" s="24">
        <f t="shared" si="70"/>
        <v>-4.6764101446381268E-2</v>
      </c>
      <c r="G172" s="25">
        <f t="shared" si="70"/>
        <v>2.5139392888632761E-2</v>
      </c>
    </row>
    <row r="173" spans="1:7" ht="24" x14ac:dyDescent="0.25">
      <c r="A173" s="21"/>
      <c r="B173" s="22" t="s">
        <v>83</v>
      </c>
      <c r="C173" s="23">
        <f t="shared" ref="C173:G173" si="71">C77 -($H77*C$95/$H$95)</f>
        <v>-1.1209398320764896E-2</v>
      </c>
      <c r="D173" s="24">
        <f t="shared" si="71"/>
        <v>3.3144759508381139E-2</v>
      </c>
      <c r="E173" s="24">
        <f t="shared" si="71"/>
        <v>-1.1104619846952546E-2</v>
      </c>
      <c r="F173" s="24">
        <f t="shared" si="71"/>
        <v>-1.2170600870266945E-2</v>
      </c>
      <c r="G173" s="25">
        <f t="shared" si="71"/>
        <v>1.339859529603471E-3</v>
      </c>
    </row>
    <row r="174" spans="1:7" x14ac:dyDescent="0.25">
      <c r="A174" s="21" t="s">
        <v>84</v>
      </c>
      <c r="B174" s="22" t="s">
        <v>85</v>
      </c>
      <c r="C174" s="23">
        <f t="shared" ref="C174:G174" si="72">C78 -($H78*C$95/$H$95)</f>
        <v>8.589043465311863E-4</v>
      </c>
      <c r="D174" s="24">
        <f t="shared" si="72"/>
        <v>-3.3193906892284616E-2</v>
      </c>
      <c r="E174" s="24">
        <f t="shared" si="72"/>
        <v>-1.2557216446791586E-3</v>
      </c>
      <c r="F174" s="24">
        <f t="shared" si="72"/>
        <v>2.2587023282178709E-3</v>
      </c>
      <c r="G174" s="25">
        <f t="shared" si="72"/>
        <v>3.1332021862214898E-2</v>
      </c>
    </row>
    <row r="175" spans="1:7" x14ac:dyDescent="0.25">
      <c r="A175" s="21"/>
      <c r="B175" s="22" t="s">
        <v>86</v>
      </c>
      <c r="C175" s="23">
        <f t="shared" ref="C175:G175" si="73">C79 -($H79*C$95/$H$95)</f>
        <v>-9.6261735618586586E-3</v>
      </c>
      <c r="D175" s="24">
        <f t="shared" si="73"/>
        <v>-2.2576625811466938E-2</v>
      </c>
      <c r="E175" s="24">
        <f t="shared" si="73"/>
        <v>6.2519482079382432E-2</v>
      </c>
      <c r="F175" s="24">
        <f t="shared" si="73"/>
        <v>-2.4323773901145346E-2</v>
      </c>
      <c r="G175" s="25">
        <f t="shared" si="73"/>
        <v>-5.9929088049113233E-3</v>
      </c>
    </row>
    <row r="176" spans="1:7" x14ac:dyDescent="0.25">
      <c r="A176" s="21"/>
      <c r="B176" s="22" t="s">
        <v>87</v>
      </c>
      <c r="C176" s="23">
        <f t="shared" ref="C176:G176" si="74">C80 -($H80*C$95/$H$95)</f>
        <v>-2.7100295856106182E-3</v>
      </c>
      <c r="D176" s="24">
        <f t="shared" si="74"/>
        <v>-3.6054123758709811E-2</v>
      </c>
      <c r="E176" s="24">
        <f t="shared" si="74"/>
        <v>9.0976518887478375E-4</v>
      </c>
      <c r="F176" s="24">
        <f t="shared" si="74"/>
        <v>4.3416076396596531E-2</v>
      </c>
      <c r="G176" s="25">
        <f t="shared" si="74"/>
        <v>-5.5616882411506363E-3</v>
      </c>
    </row>
    <row r="177" spans="1:7" x14ac:dyDescent="0.25">
      <c r="A177" s="21"/>
      <c r="B177" s="22" t="s">
        <v>88</v>
      </c>
      <c r="C177" s="23">
        <f t="shared" ref="C177:G177" si="75">C81 -($H81*C$95/$H$95)</f>
        <v>-3.1170122032187886E-2</v>
      </c>
      <c r="D177" s="24">
        <f t="shared" si="75"/>
        <v>-1.4297080404285706E-2</v>
      </c>
      <c r="E177" s="24">
        <f t="shared" si="75"/>
        <v>4.0656332067729589E-2</v>
      </c>
      <c r="F177" s="24">
        <f t="shared" si="75"/>
        <v>-1.9241974700479419E-2</v>
      </c>
      <c r="G177" s="25">
        <f t="shared" si="75"/>
        <v>2.4052845069223588E-2</v>
      </c>
    </row>
    <row r="178" spans="1:7" ht="24" x14ac:dyDescent="0.25">
      <c r="A178" s="21"/>
      <c r="B178" s="22" t="s">
        <v>89</v>
      </c>
      <c r="C178" s="23">
        <f t="shared" ref="C178:G178" si="76">C82 -($H82*C$95/$H$95)</f>
        <v>-3.6491348761419781E-2</v>
      </c>
      <c r="D178" s="24">
        <f t="shared" si="76"/>
        <v>1.0492398389996604E-2</v>
      </c>
      <c r="E178" s="24">
        <f t="shared" si="76"/>
        <v>-3.3129301186221718E-2</v>
      </c>
      <c r="F178" s="24">
        <f t="shared" si="76"/>
        <v>-7.119641126136278E-3</v>
      </c>
      <c r="G178" s="25">
        <f t="shared" si="76"/>
        <v>6.6247892683781326E-2</v>
      </c>
    </row>
    <row r="179" spans="1:7" ht="24" x14ac:dyDescent="0.25">
      <c r="A179" s="21"/>
      <c r="B179" s="22" t="s">
        <v>90</v>
      </c>
      <c r="C179" s="23">
        <f t="shared" ref="C179:G179" si="77">C83 -($H83*C$95/$H$95)</f>
        <v>2.4382855852777247E-2</v>
      </c>
      <c r="D179" s="24">
        <f t="shared" si="77"/>
        <v>-1.4344829656504618E-2</v>
      </c>
      <c r="E179" s="24">
        <f t="shared" si="77"/>
        <v>-4.1679691324343474E-2</v>
      </c>
      <c r="F179" s="24">
        <f t="shared" si="77"/>
        <v>2.0763129349406106E-2</v>
      </c>
      <c r="G179" s="25">
        <f t="shared" si="77"/>
        <v>1.0878535778664822E-2</v>
      </c>
    </row>
    <row r="180" spans="1:7" x14ac:dyDescent="0.25">
      <c r="A180" s="21"/>
      <c r="B180" s="22" t="s">
        <v>91</v>
      </c>
      <c r="C180" s="23">
        <f t="shared" ref="C180:G180" si="78">C84 -($H84*C$95/$H$95)</f>
        <v>-4.932480406795671E-2</v>
      </c>
      <c r="D180" s="24">
        <f t="shared" si="78"/>
        <v>1.1120561114176017E-2</v>
      </c>
      <c r="E180" s="24">
        <f t="shared" si="78"/>
        <v>-2.7479961996167812E-2</v>
      </c>
      <c r="F180" s="24">
        <f t="shared" si="78"/>
        <v>2.7849260006577475E-2</v>
      </c>
      <c r="G180" s="25">
        <f t="shared" si="78"/>
        <v>3.7834944943371154E-2</v>
      </c>
    </row>
    <row r="181" spans="1:7" x14ac:dyDescent="0.25">
      <c r="A181" s="21"/>
      <c r="B181" s="22" t="s">
        <v>92</v>
      </c>
      <c r="C181" s="23">
        <f t="shared" ref="C181:G181" si="79">C85 -($H85*C$95/$H$95)</f>
        <v>7.3724067999252491E-3</v>
      </c>
      <c r="D181" s="24">
        <f t="shared" si="79"/>
        <v>1.9233865205923725E-2</v>
      </c>
      <c r="E181" s="24">
        <f t="shared" si="79"/>
        <v>-3.5633723047136107E-3</v>
      </c>
      <c r="F181" s="24">
        <f t="shared" si="79"/>
        <v>-1.3699084306550688E-2</v>
      </c>
      <c r="G181" s="25">
        <f t="shared" si="79"/>
        <v>-9.3438153945846758E-3</v>
      </c>
    </row>
    <row r="182" spans="1:7" x14ac:dyDescent="0.25">
      <c r="A182" s="21"/>
      <c r="B182" s="22" t="s">
        <v>93</v>
      </c>
      <c r="C182" s="23">
        <f t="shared" ref="C182:G182" si="80">C86 -($H86*C$95/$H$95)</f>
        <v>-3.7423562161389867E-2</v>
      </c>
      <c r="D182" s="24">
        <f t="shared" si="80"/>
        <v>6.6281056735004035E-2</v>
      </c>
      <c r="E182" s="24">
        <f t="shared" si="80"/>
        <v>-3.8849461214052472E-3</v>
      </c>
      <c r="F182" s="24">
        <f t="shared" si="80"/>
        <v>3.674693902977158E-2</v>
      </c>
      <c r="G182" s="25">
        <f t="shared" si="80"/>
        <v>-6.171948748198032E-2</v>
      </c>
    </row>
    <row r="183" spans="1:7" x14ac:dyDescent="0.25">
      <c r="A183" s="21"/>
      <c r="B183" s="22" t="s">
        <v>94</v>
      </c>
      <c r="C183" s="23">
        <f t="shared" ref="C183:G183" si="81">C87 -($H87*C$95/$H$95)</f>
        <v>1.5185749246542701E-2</v>
      </c>
      <c r="D183" s="24">
        <f t="shared" si="81"/>
        <v>9.0341852622232294E-2</v>
      </c>
      <c r="E183" s="24">
        <f t="shared" si="81"/>
        <v>3.582968493857086E-3</v>
      </c>
      <c r="F183" s="24">
        <f t="shared" si="81"/>
        <v>-3.6528978143744451E-2</v>
      </c>
      <c r="G183" s="25">
        <f t="shared" si="81"/>
        <v>-7.2581592218887214E-2</v>
      </c>
    </row>
    <row r="184" spans="1:7" x14ac:dyDescent="0.25">
      <c r="A184" s="21"/>
      <c r="B184" s="22" t="s">
        <v>95</v>
      </c>
      <c r="C184" s="23">
        <f t="shared" ref="C184:G184" si="82">C88 -($H88*C$95/$H$95)</f>
        <v>1.5704034383565657E-2</v>
      </c>
      <c r="D184" s="24">
        <f t="shared" si="82"/>
        <v>-4.5084949708882605E-2</v>
      </c>
      <c r="E184" s="24">
        <f t="shared" si="82"/>
        <v>7.6823729386865103E-2</v>
      </c>
      <c r="F184" s="24">
        <f t="shared" si="82"/>
        <v>8.776470971839978E-3</v>
      </c>
      <c r="G184" s="25">
        <f t="shared" si="82"/>
        <v>-5.62192850333878E-2</v>
      </c>
    </row>
    <row r="185" spans="1:7" ht="24" x14ac:dyDescent="0.25">
      <c r="A185" s="21"/>
      <c r="B185" s="22" t="s">
        <v>96</v>
      </c>
      <c r="C185" s="23">
        <f t="shared" ref="C185:G185" si="83">C89 -($H89*C$95/$H$95)</f>
        <v>2.8942263876446578E-2</v>
      </c>
      <c r="D185" s="24">
        <f t="shared" si="83"/>
        <v>-1.3413463973178885E-2</v>
      </c>
      <c r="E185" s="24">
        <f t="shared" si="83"/>
        <v>-1.2687791065781967E-2</v>
      </c>
      <c r="F185" s="24">
        <f t="shared" si="83"/>
        <v>-1.3267735485826659E-2</v>
      </c>
      <c r="G185" s="25">
        <f t="shared" si="83"/>
        <v>1.0426726648341017E-2</v>
      </c>
    </row>
    <row r="186" spans="1:7" ht="24" x14ac:dyDescent="0.25">
      <c r="A186" s="21"/>
      <c r="B186" s="22" t="s">
        <v>97</v>
      </c>
      <c r="C186" s="23">
        <f t="shared" ref="C186:G186" si="84">C90 -($H90*C$95/$H$95)</f>
        <v>2.9237609196371389E-2</v>
      </c>
      <c r="D186" s="24">
        <f t="shared" si="84"/>
        <v>-6.3788391584064796E-3</v>
      </c>
      <c r="E186" s="24">
        <f t="shared" si="84"/>
        <v>3.0593206817629004E-3</v>
      </c>
      <c r="F186" s="24">
        <f t="shared" si="84"/>
        <v>2.0808989156890778E-3</v>
      </c>
      <c r="G186" s="25">
        <f t="shared" si="84"/>
        <v>-2.7998989635416721E-2</v>
      </c>
    </row>
    <row r="187" spans="1:7" x14ac:dyDescent="0.25">
      <c r="A187" s="21"/>
      <c r="B187" s="22" t="s">
        <v>98</v>
      </c>
      <c r="C187" s="23">
        <f t="shared" ref="C187:G187" si="85">C91 -($H91*C$95/$H$95)</f>
        <v>-2.2929933928769353E-2</v>
      </c>
      <c r="D187" s="24">
        <f t="shared" si="85"/>
        <v>-3.1310620079044726E-2</v>
      </c>
      <c r="E187" s="24">
        <f t="shared" si="85"/>
        <v>2.2609981631376619E-2</v>
      </c>
      <c r="F187" s="24">
        <f t="shared" si="85"/>
        <v>2.3545539669155735E-2</v>
      </c>
      <c r="G187" s="25">
        <f t="shared" si="85"/>
        <v>8.0850327072818917E-3</v>
      </c>
    </row>
    <row r="188" spans="1:7" x14ac:dyDescent="0.25">
      <c r="A188" s="21"/>
      <c r="B188" s="22" t="s">
        <v>99</v>
      </c>
      <c r="C188" s="23">
        <f t="shared" ref="C188:G188" si="86">C92 -($H92*C$95/$H$95)</f>
        <v>1.6485844456547438E-2</v>
      </c>
      <c r="D188" s="24">
        <f t="shared" si="86"/>
        <v>1.921871967234301E-2</v>
      </c>
      <c r="E188" s="24">
        <f t="shared" si="86"/>
        <v>8.0553280012823358E-3</v>
      </c>
      <c r="F188" s="24">
        <f t="shared" si="86"/>
        <v>2.7656251571467172E-2</v>
      </c>
      <c r="G188" s="25">
        <f t="shared" si="86"/>
        <v>-7.1416143701639678E-2</v>
      </c>
    </row>
    <row r="189" spans="1:7" x14ac:dyDescent="0.25">
      <c r="A189" s="21"/>
      <c r="B189" s="22" t="s">
        <v>100</v>
      </c>
      <c r="C189" s="23">
        <f t="shared" ref="C189:G189" si="87">C93 -($H93*C$95/$H$95)</f>
        <v>1.5906345764789775E-2</v>
      </c>
      <c r="D189" s="24">
        <f t="shared" si="87"/>
        <v>1.1272590339780286E-2</v>
      </c>
      <c r="E189" s="24">
        <f t="shared" si="87"/>
        <v>-3.666384861519506E-2</v>
      </c>
      <c r="F189" s="24">
        <f t="shared" si="87"/>
        <v>1.7372750425991679E-2</v>
      </c>
      <c r="G189" s="25">
        <f t="shared" si="87"/>
        <v>-7.8878379153664024E-3</v>
      </c>
    </row>
    <row r="190" spans="1:7" ht="15.75" thickBot="1" x14ac:dyDescent="0.3">
      <c r="A190" s="26"/>
      <c r="B190" s="27" t="s">
        <v>101</v>
      </c>
      <c r="C190" s="28">
        <f t="shared" ref="C190:G190" si="88">C94 -($H94*C$95/$H$95)</f>
        <v>4.1248620517041285E-2</v>
      </c>
      <c r="D190" s="29">
        <f t="shared" si="88"/>
        <v>1.9763435876771485E-3</v>
      </c>
      <c r="E190" s="29">
        <f t="shared" si="88"/>
        <v>-3.087788148138787E-3</v>
      </c>
      <c r="F190" s="29">
        <f t="shared" si="88"/>
        <v>-4.3881778404223332E-2</v>
      </c>
      <c r="G190" s="30">
        <f t="shared" si="88"/>
        <v>3.744602447643991E-3</v>
      </c>
    </row>
    <row r="191" spans="1:7" ht="15.75" thickTop="1" x14ac:dyDescent="0.25"/>
  </sheetData>
  <mergeCells count="14">
    <mergeCell ref="A156:A173"/>
    <mergeCell ref="A174:A190"/>
    <mergeCell ref="A78:A94"/>
    <mergeCell ref="A99:B101"/>
    <mergeCell ref="C99:G99"/>
    <mergeCell ref="A102:A119"/>
    <mergeCell ref="A120:A139"/>
    <mergeCell ref="A140:A155"/>
    <mergeCell ref="A3:B5"/>
    <mergeCell ref="C3:G3"/>
    <mergeCell ref="A6:A23"/>
    <mergeCell ref="A24:A43"/>
    <mergeCell ref="A44:A59"/>
    <mergeCell ref="A60:A77"/>
  </mergeCells>
  <conditionalFormatting sqref="C102:G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2024-12-10T21:27:42Z</dcterms:created>
  <dcterms:modified xsi:type="dcterms:W3CDTF">2024-12-10T21:27:46Z</dcterms:modified>
</cp:coreProperties>
</file>