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C1F3635B-E260-4D30-8492-70B22FF0D67C}" xr6:coauthVersionLast="47" xr6:coauthVersionMax="47" xr10:uidLastSave="{00000000-0000-0000-0000-000000000000}"/>
  <bookViews>
    <workbookView xWindow="-120" yWindow="-120" windowWidth="29040" windowHeight="15720" xr2:uid="{56AFF3DB-A2B1-4A8C-96A9-728439289061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<sst xmlns="http://schemas.openxmlformats.org/spreadsheetml/2006/main" count="557" uniqueCount="100">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</sst>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94212" xfId="16" xr:uid="{32593B32-A2E5-4CDD-AC42-C3D48D218E93}"/>
    <cellStyle name="style1733865894221" xfId="17" xr:uid="{15190603-908D-4293-A069-CD728BE4E384}"/>
    <cellStyle name="style1733865894229" xfId="21" xr:uid="{A4514713-CEAD-49A8-8B44-FAF3B53644CF}"/>
    <cellStyle name="style1733865894239" xfId="22" xr:uid="{862F3B72-322E-42DD-B046-5F4E301FE0F4}"/>
    <cellStyle name="style1733865894248" xfId="26" xr:uid="{DCFF9C35-FB2C-4A76-A277-D97B69234967}"/>
    <cellStyle name="style1733865894257" xfId="27" xr:uid="{BE774ECA-A61A-46A6-95A7-80FBA1852722}"/>
    <cellStyle name="style1733865894316" xfId="1" xr:uid="{A478E647-920C-4D4D-B822-C03CDCBAFC07}"/>
    <cellStyle name="style1733865894323" xfId="2" xr:uid="{A63A4A57-5C59-4517-9E4F-C53C4C851698}"/>
    <cellStyle name="style1733865894329" xfId="6" xr:uid="{0D3F3D54-5614-4571-9162-8CC494C3F85B}"/>
    <cellStyle name="style1733865894337" xfId="7" xr:uid="{4EF71E80-9057-41E9-8AED-C9B8D707DA43}"/>
    <cellStyle name="style1733865894343" xfId="11" xr:uid="{CD680B2F-10C5-4D39-89DB-D583E5116ACF}"/>
    <cellStyle name="style1733865894350" xfId="12" xr:uid="{6CC09B10-A5FC-43C8-9DC8-7F643CA14242}"/>
    <cellStyle name="style1733865894357" xfId="3" xr:uid="{B81B8295-BE1D-418E-A309-D53E3C19311A}"/>
    <cellStyle name="style1733865894367" xfId="4" xr:uid="{B2FAE7E5-ED4B-4B32-8A39-C2226480D8FF}"/>
    <cellStyle name="style1733865894376" xfId="5" xr:uid="{42025CD5-E3B1-4235-AA3B-20B748D33C57}"/>
    <cellStyle name="style1733865894385" xfId="8" xr:uid="{83BED925-D623-4EF4-AC95-3DBF808F4CBC}"/>
    <cellStyle name="style1733865894394" xfId="9" xr:uid="{FE66FD67-ECBF-4D8D-8372-15481D452862}"/>
    <cellStyle name="style1733865894403" xfId="10" xr:uid="{AAA0AACC-001E-4685-95DA-882B669C10F4}"/>
    <cellStyle name="style1733865894411" xfId="13" xr:uid="{F6B7D929-CA81-4A27-852C-F88C1837D1C8}"/>
    <cellStyle name="style1733865894420" xfId="14" xr:uid="{37EA3F1C-3062-483D-931F-E11DFF320C8E}"/>
    <cellStyle name="style1733865894429" xfId="15" xr:uid="{3FAE7DA8-07A1-469B-AD7F-BF3E9E950753}"/>
    <cellStyle name="style1733865894440" xfId="18" xr:uid="{BB44DCD6-4FF4-4971-B243-8CF07DEFEE45}"/>
    <cellStyle name="style1733865894450" xfId="19" xr:uid="{71DA7DF4-C787-4D9A-AB3E-0D9A5B33EA17}"/>
    <cellStyle name="style1733865894459" xfId="20" xr:uid="{9B7F9EC9-6FD4-4068-BC29-BADE00BDD847}"/>
    <cellStyle name="style1733865894468" xfId="23" xr:uid="{65AEB01E-FE82-4F2C-AF26-E9C1936F1A50}"/>
    <cellStyle name="style1733865894477" xfId="24" xr:uid="{D1C5F76B-87C9-4F62-A6D7-1724F1299E95}"/>
    <cellStyle name="style1733865894486" xfId="25" xr:uid="{50A26A0C-5F22-43E7-A726-3BFC65C9C13C}"/>
    <cellStyle name="style1733865894496" xfId="28" xr:uid="{CF1E284A-2121-458B-9022-280AE08F444B}"/>
    <cellStyle name="style1733865894505" xfId="29" xr:uid="{A08D5C14-BD93-419F-9D9D-DEA5F12EDDC1}"/>
    <cellStyle name="style1733865894514" xfId="30" xr:uid="{DADB0485-5467-4B11-95BC-3E89A664F6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A34E-7397-40E6-A1A1-9CD21B439B1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4F8C-BAB9-4FC1-8EDC-311E8236BBB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8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9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10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11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12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13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14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15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16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17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18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19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20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21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22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23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24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25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" x14ac:dyDescent="0.25">
      <c r="A25" s="21"/>
      <c r="B25" s="22" t="s">
        <v>26</v>
      </c>
      <c r="C25" s="23">
        <v>0.12883435582822086</v>
      </c>
      <c r="D25" s="24">
        <v>0.20962199312714777</v>
      </c>
      <c r="E25" s="25">
        <v>0.19730941704035876</v>
      </c>
      <c r="F25" s="31">
        <f>AVERAGE(C25:E25)</f>
        <v>0.17858858866524244</v>
      </c>
    </row>
    <row r="26" spans="1:6" x14ac:dyDescent="0.25">
      <c r="A26" s="21" t="s">
        <v>27</v>
      </c>
      <c r="B26" s="22" t="s">
        <v>28</v>
      </c>
      <c r="C26" s="23">
        <v>0.20858895705521474</v>
      </c>
      <c r="D26" s="24">
        <v>9.2783505154639179E-2</v>
      </c>
      <c r="E26" s="25">
        <v>0.21524663677130046</v>
      </c>
      <c r="F26" s="31">
        <f>AVERAGE(C26:E26)</f>
        <v>0.17220636632705144</v>
      </c>
    </row>
    <row r="27" spans="1:6" x14ac:dyDescent="0.25">
      <c r="A27" s="21"/>
      <c r="B27" s="22" t="s">
        <v>29</v>
      </c>
      <c r="C27" s="23">
        <v>0.19018404907975461</v>
      </c>
      <c r="D27" s="24">
        <v>0.10996563573883161</v>
      </c>
      <c r="E27" s="25">
        <v>0.12556053811659193</v>
      </c>
      <c r="F27" s="31">
        <f>AVERAGE(C27:E27)</f>
        <v>0.14190340764505938</v>
      </c>
    </row>
    <row r="28" spans="1:6" x14ac:dyDescent="0.25">
      <c r="A28" s="21"/>
      <c r="B28" s="22" t="s">
        <v>30</v>
      </c>
      <c r="C28" s="23">
        <v>0.26993865030674846</v>
      </c>
      <c r="D28" s="24">
        <v>0.23024054982817868</v>
      </c>
      <c r="E28" s="25">
        <v>0.2914798206278027</v>
      </c>
      <c r="F28" s="31">
        <f>AVERAGE(C28:E28)</f>
        <v>0.26388634025424329</v>
      </c>
    </row>
    <row r="29" spans="1:6" x14ac:dyDescent="0.25">
      <c r="A29" s="21"/>
      <c r="B29" s="22" t="s">
        <v>31</v>
      </c>
      <c r="C29" s="23">
        <v>0.17791411042944782</v>
      </c>
      <c r="D29" s="24">
        <v>0.13058419243986255</v>
      </c>
      <c r="E29" s="25">
        <v>0.18385650224215247</v>
      </c>
      <c r="F29" s="31">
        <f>AVERAGE(C29:E29)</f>
        <v>0.1641182683704876</v>
      </c>
    </row>
    <row r="30" spans="1:6" x14ac:dyDescent="0.25">
      <c r="A30" s="21"/>
      <c r="B30" s="22" t="s">
        <v>32</v>
      </c>
      <c r="C30" s="23">
        <v>0.11042944785276074</v>
      </c>
      <c r="D30" s="24">
        <v>7.2164948453608241E-2</v>
      </c>
      <c r="E30" s="25">
        <v>9.8654708520179379E-2</v>
      </c>
      <c r="F30" s="31">
        <f>AVERAGE(C30:E30)</f>
        <v>9.3749701608849448E-2</v>
      </c>
    </row>
    <row r="31" spans="1:6" x14ac:dyDescent="0.25">
      <c r="A31" s="21"/>
      <c r="B31" s="22" t="s">
        <v>33</v>
      </c>
      <c r="C31" s="23">
        <v>0.38036809815950923</v>
      </c>
      <c r="D31" s="24">
        <v>0.40549828178694158</v>
      </c>
      <c r="E31" s="25">
        <v>0.36771300448430494</v>
      </c>
      <c r="F31" s="31">
        <f>AVERAGE(C31:E31)</f>
        <v>0.3845264614769186</v>
      </c>
    </row>
    <row r="32" spans="1:6" x14ac:dyDescent="0.25">
      <c r="A32" s="21"/>
      <c r="B32" s="22" t="s">
        <v>34</v>
      </c>
      <c r="C32" s="23">
        <v>0.25153374233128833</v>
      </c>
      <c r="D32" s="24">
        <v>0.33333333333333326</v>
      </c>
      <c r="E32" s="25">
        <v>0.3273542600896861</v>
      </c>
      <c r="F32" s="31">
        <f>AVERAGE(C32:E32)</f>
        <v>0.30407377858476919</v>
      </c>
    </row>
    <row r="33" spans="1:6" x14ac:dyDescent="0.25">
      <c r="A33" s="21"/>
      <c r="B33" s="22" t="s">
        <v>35</v>
      </c>
      <c r="C33" s="23">
        <v>0.12269938650306748</v>
      </c>
      <c r="D33" s="24">
        <v>7.560137457044673E-2</v>
      </c>
      <c r="E33" s="25">
        <v>9.8654708520179379E-2</v>
      </c>
      <c r="F33" s="31">
        <f>AVERAGE(C33:E33)</f>
        <v>9.8985156531231189E-2</v>
      </c>
    </row>
    <row r="34" spans="1:6" x14ac:dyDescent="0.25">
      <c r="A34" s="21"/>
      <c r="B34" s="22" t="s">
        <v>36</v>
      </c>
      <c r="C34" s="23">
        <v>0.20245398773006135</v>
      </c>
      <c r="D34" s="24">
        <v>0.28865979381443296</v>
      </c>
      <c r="E34" s="25">
        <v>0.16591928251121074</v>
      </c>
      <c r="F34" s="31">
        <f>AVERAGE(C34:E34)</f>
        <v>0.21901102135190167</v>
      </c>
    </row>
    <row r="35" spans="1:6" ht="24" x14ac:dyDescent="0.25">
      <c r="A35" s="21"/>
      <c r="B35" s="22" t="s">
        <v>37</v>
      </c>
      <c r="C35" s="23">
        <v>0.15950920245398773</v>
      </c>
      <c r="D35" s="24">
        <v>0.21993127147766323</v>
      </c>
      <c r="E35" s="25">
        <v>0.19282511210762332</v>
      </c>
      <c r="F35" s="31">
        <f>AVERAGE(C35:E35)</f>
        <v>0.19075519534642474</v>
      </c>
    </row>
    <row r="36" spans="1:6" x14ac:dyDescent="0.25">
      <c r="A36" s="21"/>
      <c r="B36" s="22" t="s">
        <v>38</v>
      </c>
      <c r="C36" s="23">
        <v>0.15950920245398773</v>
      </c>
      <c r="D36" s="24">
        <v>0.16494845360824739</v>
      </c>
      <c r="E36" s="25">
        <v>0.18385650224215247</v>
      </c>
      <c r="F36" s="31">
        <f>AVERAGE(C36:E36)</f>
        <v>0.16943805276812918</v>
      </c>
    </row>
    <row r="37" spans="1:6" x14ac:dyDescent="0.25">
      <c r="A37" s="21"/>
      <c r="B37" s="22" t="s">
        <v>39</v>
      </c>
      <c r="C37" s="23">
        <v>7.9754601226993863E-2</v>
      </c>
      <c r="D37" s="24">
        <v>4.4673539518900345E-2</v>
      </c>
      <c r="E37" s="25">
        <v>3.5874439461883408E-2</v>
      </c>
      <c r="F37" s="31">
        <f>AVERAGE(C37:E37)</f>
        <v>5.3434193402592534E-2</v>
      </c>
    </row>
    <row r="38" spans="1:6" x14ac:dyDescent="0.25">
      <c r="A38" s="21"/>
      <c r="B38" s="22" t="s">
        <v>40</v>
      </c>
      <c r="C38" s="23">
        <v>0.26380368098159507</v>
      </c>
      <c r="D38" s="24">
        <v>0.44673539518900346</v>
      </c>
      <c r="E38" s="25">
        <v>0.35426008968609873</v>
      </c>
      <c r="F38" s="31">
        <f>AVERAGE(C38:E38)</f>
        <v>0.35493305528556579</v>
      </c>
    </row>
    <row r="39" spans="1:6" ht="24" x14ac:dyDescent="0.25">
      <c r="A39" s="21"/>
      <c r="B39" s="22" t="s">
        <v>41</v>
      </c>
      <c r="C39" s="23">
        <v>7.3619631901840496E-2</v>
      </c>
      <c r="D39" s="24">
        <v>5.8419243986254289E-2</v>
      </c>
      <c r="E39" s="25">
        <v>7.1748878923766815E-2</v>
      </c>
      <c r="F39" s="31">
        <f>AVERAGE(C39:E39)</f>
        <v>6.7929251603953869E-2</v>
      </c>
    </row>
    <row r="40" spans="1:6" ht="24" x14ac:dyDescent="0.25">
      <c r="A40" s="21"/>
      <c r="B40" s="22" t="s">
        <v>42</v>
      </c>
      <c r="C40" s="23">
        <v>0.36196319018404904</v>
      </c>
      <c r="D40" s="24">
        <v>0.30240549828178692</v>
      </c>
      <c r="E40" s="25">
        <v>0.35426008968609873</v>
      </c>
      <c r="F40" s="31">
        <f>AVERAGE(C40:E40)</f>
        <v>0.3395429260506449</v>
      </c>
    </row>
    <row r="41" spans="1:6" ht="24.75" thickBot="1" x14ac:dyDescent="0.3">
      <c r="A41" s="26"/>
      <c r="B41" s="27" t="s">
        <v>43</v>
      </c>
      <c r="C41" s="28">
        <v>0.32515337423312884</v>
      </c>
      <c r="D41" s="29">
        <v>0.35738831615120276</v>
      </c>
      <c r="E41" s="30">
        <v>0.30493273542600896</v>
      </c>
      <c r="F41" s="31">
        <f>AVERAGE(C41:E41)</f>
        <v>0.32915814193678017</v>
      </c>
    </row>
    <row r="42" spans="1:6" ht="15.75" thickTop="1" x14ac:dyDescent="0.25">
      <c r="C42" s="32">
        <f>AVERAGE(C6:C41)</f>
        <v>0.19205862304021817</v>
      </c>
      <c r="D42" s="32">
        <f>AVERAGE(D6:D41)</f>
        <v>0.18881252386407024</v>
      </c>
      <c r="E42" s="32">
        <f>AVERAGE(E6:E41)</f>
        <v>0.18871449925261585</v>
      </c>
      <c r="F42" s="32">
        <f>AVERAGE(F6:F41)</f>
        <v>0.18986188205230137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3.7161194444496615E-3</v>
      </c>
      <c r="D49" s="19">
        <f t="shared" ref="D49:E49" si="0">D6 -($F6*D$42/$F$42)</f>
        <v>4.2727837662498436E-4</v>
      </c>
      <c r="E49" s="20">
        <f t="shared" si="0"/>
        <v>-4.1433978210749234E-3</v>
      </c>
    </row>
    <row r="50" spans="1:5" ht="24" x14ac:dyDescent="0.25">
      <c r="A50" s="21"/>
      <c r="B50" s="22" t="s">
        <v>8</v>
      </c>
      <c r="C50" s="23">
        <f t="shared" ref="C50:E50" si="1">C7 -($F7*C$42/$F$42)</f>
        <v>5.3542959066109924E-2</v>
      </c>
      <c r="D50" s="24">
        <f t="shared" si="1"/>
        <v>-1.5950262978558838E-2</v>
      </c>
      <c r="E50" s="25">
        <f t="shared" si="1"/>
        <v>-3.7592696087551281E-2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5.6049011246650571E-2</v>
      </c>
      <c r="D51" s="24">
        <f t="shared" si="2"/>
        <v>9.5164485346482253E-3</v>
      </c>
      <c r="E51" s="25">
        <f t="shared" si="2"/>
        <v>-6.5565459781299074E-2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1.2621439196249973E-2</v>
      </c>
      <c r="D52" s="24">
        <f t="shared" si="3"/>
        <v>-8.7013581139608054E-3</v>
      </c>
      <c r="E52" s="25">
        <f t="shared" si="3"/>
        <v>-3.9200810822893617E-3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-4.4711468097408641E-2</v>
      </c>
      <c r="D53" s="24">
        <f t="shared" si="4"/>
        <v>1.1237438825340285E-2</v>
      </c>
      <c r="E53" s="25">
        <f t="shared" si="4"/>
        <v>3.3474029272068107E-2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-5.9865539311492466E-3</v>
      </c>
      <c r="D54" s="24">
        <f t="shared" si="5"/>
        <v>-3.6411749075565963E-3</v>
      </c>
      <c r="E54" s="25">
        <f t="shared" si="5"/>
        <v>9.6277288387057181E-3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4.6186139601049114E-2</v>
      </c>
      <c r="D55" s="24">
        <f t="shared" si="6"/>
        <v>-1.0699396526579252E-2</v>
      </c>
      <c r="E55" s="25">
        <f t="shared" si="6"/>
        <v>-3.5486743074470195E-2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2.4744837250434248E-2</v>
      </c>
      <c r="D56" s="24">
        <f t="shared" si="7"/>
        <v>-6.5300993858153467E-2</v>
      </c>
      <c r="E56" s="25">
        <f t="shared" si="7"/>
        <v>4.0556156607718885E-2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4.2881327578084549E-2</v>
      </c>
      <c r="D57" s="24">
        <f t="shared" si="8"/>
        <v>-6.9356546815407816E-4</v>
      </c>
      <c r="E57" s="25">
        <f t="shared" si="8"/>
        <v>-4.2187762109930693E-2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2.7614357755886734E-2</v>
      </c>
      <c r="D58" s="24">
        <f t="shared" si="9"/>
        <v>1.6487696684341149E-2</v>
      </c>
      <c r="E58" s="25">
        <f t="shared" si="9"/>
        <v>-4.4102054440228008E-2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-2.1902219320975511E-2</v>
      </c>
      <c r="D59" s="24">
        <f t="shared" si="10"/>
        <v>1.2621831093243954E-2</v>
      </c>
      <c r="E59" s="25">
        <f t="shared" si="10"/>
        <v>9.2803882277315008E-3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6.9850844188541622E-3</v>
      </c>
      <c r="D60" s="24">
        <f t="shared" si="11"/>
        <v>-1.4803498605547513E-2</v>
      </c>
      <c r="E60" s="25">
        <f t="shared" si="11"/>
        <v>7.8184141866932955E-3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-4.0357238914718693E-2</v>
      </c>
      <c r="D61" s="24">
        <f t="shared" si="12"/>
        <v>1.5027156525245361E-2</v>
      </c>
      <c r="E61" s="25">
        <f t="shared" si="12"/>
        <v>2.5330082389473207E-2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-2.776152199292746E-3</v>
      </c>
      <c r="D62" s="24">
        <f t="shared" si="13"/>
        <v>-1.4932050040653996E-2</v>
      </c>
      <c r="E62" s="25">
        <f t="shared" si="13"/>
        <v>1.7708202239946735E-2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4.0863772695169748E-2</v>
      </c>
      <c r="D63" s="24">
        <f t="shared" si="14"/>
        <v>-4.1389412606712195E-2</v>
      </c>
      <c r="E63" s="25">
        <f t="shared" si="14"/>
        <v>5.25639911542225E-4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-1.1649576146342072E-2</v>
      </c>
      <c r="D64" s="24">
        <f t="shared" si="15"/>
        <v>3.1257187851923482E-2</v>
      </c>
      <c r="E64" s="25">
        <f t="shared" si="15"/>
        <v>-1.9607611705581479E-2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-5.3088718176304561E-3</v>
      </c>
      <c r="D65" s="24">
        <f t="shared" si="16"/>
        <v>6.0174169720571269E-4</v>
      </c>
      <c r="E65" s="25">
        <f t="shared" si="16"/>
        <v>4.707130120424674E-3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-3.3813854681865277E-2</v>
      </c>
      <c r="D66" s="24">
        <f t="shared" si="17"/>
        <v>3.5135520377979762E-2</v>
      </c>
      <c r="E66" s="25">
        <f t="shared" si="17"/>
        <v>-1.3216656961145823E-3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-4.7917554351779204E-2</v>
      </c>
      <c r="D67" s="24">
        <f t="shared" si="18"/>
        <v>7.5946225609621609E-3</v>
      </c>
      <c r="E67" s="25">
        <f t="shared" si="18"/>
        <v>4.032293179081689E-2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-5.1820539504028484E-2</v>
      </c>
      <c r="D68" s="24">
        <f t="shared" si="19"/>
        <v>3.2020455658358177E-2</v>
      </c>
      <c r="E68" s="25">
        <f t="shared" si="19"/>
        <v>1.9800083845670252E-2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3.439012768501995E-2</v>
      </c>
      <c r="D69" s="24">
        <f t="shared" si="20"/>
        <v>-7.8471084235317318E-2</v>
      </c>
      <c r="E69" s="25">
        <f t="shared" si="20"/>
        <v>4.4080956550297284E-2</v>
      </c>
    </row>
    <row r="70" spans="1:5" x14ac:dyDescent="0.25">
      <c r="A70" s="21"/>
      <c r="B70" s="22" t="s">
        <v>29</v>
      </c>
      <c r="C70" s="23">
        <f t="shared" ref="C70:E70" si="21">C27 -($F27*C$42/$F$42)</f>
        <v>4.6638789850114937E-2</v>
      </c>
      <c r="D70" s="24">
        <f t="shared" si="21"/>
        <v>-3.1153478075677699E-2</v>
      </c>
      <c r="E70" s="25">
        <f t="shared" si="21"/>
        <v>-1.5485311774437321E-2</v>
      </c>
    </row>
    <row r="71" spans="1:5" x14ac:dyDescent="0.25">
      <c r="A71" s="21"/>
      <c r="B71" s="22" t="s">
        <v>30</v>
      </c>
      <c r="C71" s="23">
        <f t="shared" ref="C71:E71" si="22">C28 -($F28*C$42/$F$42)</f>
        <v>2.99909087274286E-3</v>
      </c>
      <c r="D71" s="24">
        <f t="shared" si="22"/>
        <v>-3.2187302345598551E-2</v>
      </c>
      <c r="E71" s="25">
        <f t="shared" si="22"/>
        <v>2.9188211472855441E-2</v>
      </c>
    </row>
    <row r="72" spans="1:5" x14ac:dyDescent="0.25">
      <c r="A72" s="21"/>
      <c r="B72" s="22" t="s">
        <v>31</v>
      </c>
      <c r="C72" s="23">
        <f t="shared" ref="C72:E72" si="23">C29 -($F29*C$42/$F$42)</f>
        <v>1.1896959971106125E-2</v>
      </c>
      <c r="D72" s="24">
        <f t="shared" si="23"/>
        <v>-3.2627001551653878E-2</v>
      </c>
      <c r="E72" s="25">
        <f t="shared" si="23"/>
        <v>2.073004158054767E-2</v>
      </c>
    </row>
    <row r="73" spans="1:5" x14ac:dyDescent="0.25">
      <c r="A73" s="21"/>
      <c r="B73" s="22" t="s">
        <v>32</v>
      </c>
      <c r="C73" s="23">
        <f t="shared" ref="C73:E73" si="24">C30 -($F30*C$42/$F$42)</f>
        <v>1.5595042932730591E-2</v>
      </c>
      <c r="D73" s="24">
        <f t="shared" si="24"/>
        <v>-2.1066602718913127E-2</v>
      </c>
      <c r="E73" s="25">
        <f t="shared" si="24"/>
        <v>5.4715597861824533E-3</v>
      </c>
    </row>
    <row r="74" spans="1:5" x14ac:dyDescent="0.25">
      <c r="A74" s="21"/>
      <c r="B74" s="22" t="s">
        <v>33</v>
      </c>
      <c r="C74" s="23">
        <f t="shared" ref="C74:E74" si="25">C31 -($F31*C$42/$F$42)</f>
        <v>-8.6074134886926501E-3</v>
      </c>
      <c r="D74" s="24">
        <f t="shared" si="25"/>
        <v>2.3097080981521023E-2</v>
      </c>
      <c r="E74" s="25">
        <f t="shared" si="25"/>
        <v>-1.4489667492828651E-2</v>
      </c>
    </row>
    <row r="75" spans="1:5" x14ac:dyDescent="0.25">
      <c r="A75" s="21"/>
      <c r="B75" s="22" t="s">
        <v>34</v>
      </c>
      <c r="C75" s="23">
        <f t="shared" ref="C75:E75" si="26">C32 -($F32*C$42/$F$42)</f>
        <v>-5.6058232352389714E-2</v>
      </c>
      <c r="D75" s="24">
        <f t="shared" si="26"/>
        <v>3.0940157015513114E-2</v>
      </c>
      <c r="E75" s="25">
        <f t="shared" si="26"/>
        <v>2.5118075336876489E-2</v>
      </c>
    </row>
    <row r="76" spans="1:5" x14ac:dyDescent="0.25">
      <c r="A76" s="21"/>
      <c r="B76" s="22" t="s">
        <v>35</v>
      </c>
      <c r="C76" s="23">
        <f t="shared" ref="C76:E76" si="27">C33 -($F33*C$42/$F$42)</f>
        <v>2.2568951371429197E-2</v>
      </c>
      <c r="D76" s="24">
        <f t="shared" si="27"/>
        <v>-2.2836695397664988E-2</v>
      </c>
      <c r="E76" s="25">
        <f t="shared" si="27"/>
        <v>2.6774402623572224E-4</v>
      </c>
    </row>
    <row r="77" spans="1:5" x14ac:dyDescent="0.25">
      <c r="A77" s="21"/>
      <c r="B77" s="22" t="s">
        <v>36</v>
      </c>
      <c r="C77" s="23">
        <f t="shared" ref="C77:E77" si="28">C34 -($F34*C$42/$F$42)</f>
        <v>-1.9091036140980594E-2</v>
      </c>
      <c r="D77" s="24">
        <f t="shared" si="28"/>
        <v>7.0859236648834728E-2</v>
      </c>
      <c r="E77" s="25">
        <f t="shared" si="28"/>
        <v>-5.1768200507854301E-2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-3.3453069698723664E-2</v>
      </c>
      <c r="D78" s="24">
        <f t="shared" si="29"/>
        <v>3.0230371622364305E-2</v>
      </c>
      <c r="E78" s="25">
        <f t="shared" si="29"/>
        <v>3.2226980763592761E-3</v>
      </c>
    </row>
    <row r="79" spans="1:5" x14ac:dyDescent="0.25">
      <c r="A79" s="21"/>
      <c r="B79" s="22" t="s">
        <v>38</v>
      </c>
      <c r="C79" s="23">
        <f t="shared" ref="C79:E79" si="30">C36 -($F36*C$42/$F$42)</f>
        <v>-1.1889283400578599E-2</v>
      </c>
      <c r="D79" s="24">
        <f t="shared" si="30"/>
        <v>-3.5531225688554824E-3</v>
      </c>
      <c r="E79" s="25">
        <f t="shared" si="30"/>
        <v>1.5442405969434025E-2</v>
      </c>
    </row>
    <row r="80" spans="1:5" x14ac:dyDescent="0.25">
      <c r="A80" s="21"/>
      <c r="B80" s="22" t="s">
        <v>39</v>
      </c>
      <c r="C80" s="23">
        <f t="shared" ref="C80:E80" si="31">C37 -($F37*C$42/$F$42)</f>
        <v>2.5702163227145025E-2</v>
      </c>
      <c r="D80" s="24">
        <f t="shared" si="31"/>
        <v>-8.4653254703612318E-3</v>
      </c>
      <c r="E80" s="25">
        <f t="shared" si="31"/>
        <v>-1.7236837756783828E-2</v>
      </c>
    </row>
    <row r="81" spans="1:5" x14ac:dyDescent="0.25">
      <c r="A81" s="21"/>
      <c r="B81" s="22" t="s">
        <v>40</v>
      </c>
      <c r="C81" s="23">
        <f t="shared" ref="C81:E81" si="32">C38 -($F38*C$42/$F$42)</f>
        <v>-9.5236022684805577E-2</v>
      </c>
      <c r="D81" s="24">
        <f t="shared" si="32"/>
        <v>9.3764039133487409E-2</v>
      </c>
      <c r="E81" s="25">
        <f t="shared" si="32"/>
        <v>1.4719835513177237E-3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4.9044248988149297E-3</v>
      </c>
      <c r="D82" s="24">
        <f t="shared" si="33"/>
        <v>-9.1345656615759926E-3</v>
      </c>
      <c r="E82" s="25">
        <f t="shared" si="33"/>
        <v>4.2301407627610005E-3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1.8491682710160995E-2</v>
      </c>
      <c r="D83" s="24">
        <f t="shared" si="34"/>
        <v>-3.5260789099443302E-2</v>
      </c>
      <c r="E83" s="25">
        <f t="shared" si="34"/>
        <v>1.6769106389282029E-2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-7.8131950408452111E-3</v>
      </c>
      <c r="D84" s="29">
        <f t="shared" si="35"/>
        <v>3.0049416643343374E-2</v>
      </c>
      <c r="E84" s="30">
        <f t="shared" si="35"/>
        <v>-2.223622160249844E-2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2E0D-564C-43F0-91E8-8A4CEC4B3E1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46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47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48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49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50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51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52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53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54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55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56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57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58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59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60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61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.75" thickBot="1" x14ac:dyDescent="0.3">
      <c r="A23" s="26"/>
      <c r="B23" s="27" t="s">
        <v>62</v>
      </c>
      <c r="C23" s="28">
        <v>0.15950920245398773</v>
      </c>
      <c r="D23" s="29">
        <v>0.15463917525773196</v>
      </c>
      <c r="E23" s="30">
        <v>0.16143497757847533</v>
      </c>
      <c r="F23" s="31">
        <f>AVERAGE(C23:E23)</f>
        <v>0.15852778509673168</v>
      </c>
    </row>
    <row r="24" spans="1:6" ht="15.75" thickTop="1" x14ac:dyDescent="0.25">
      <c r="C24" s="32">
        <f>AVERAGE(C6:C23)</f>
        <v>0.20279481935923654</v>
      </c>
      <c r="D24" s="32">
        <f>AVERAGE(D6:D23)</f>
        <v>0.20313096601756389</v>
      </c>
      <c r="E24" s="32">
        <f>AVERAGE(E6:E23)</f>
        <v>0.20104633781763831</v>
      </c>
      <c r="F24" s="32">
        <f>AVERAGE(F6:F23)</f>
        <v>0.20232404106481292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3.8699546165762044E-2</v>
      </c>
      <c r="D31" s="19">
        <f t="shared" ref="D31:E31" si="0">D6 -($F6*D$24/$F$24)</f>
        <v>-2.9803114784599877E-2</v>
      </c>
      <c r="E31" s="20">
        <f t="shared" si="0"/>
        <v>-8.8964313811621121E-3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-1.8992628068636136E-2</v>
      </c>
      <c r="D32" s="24">
        <f t="shared" si="1"/>
        <v>-4.2698011031039318E-4</v>
      </c>
      <c r="E32" s="25">
        <f t="shared" si="1"/>
        <v>1.9419608178946557E-2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-1.5645017126363958E-2</v>
      </c>
      <c r="D33" s="24">
        <f t="shared" si="2"/>
        <v>9.7586034233761443E-3</v>
      </c>
      <c r="E33" s="25">
        <f t="shared" si="2"/>
        <v>5.8864137029878139E-3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-2.5041435086519487E-2</v>
      </c>
      <c r="D34" s="24">
        <f t="shared" si="3"/>
        <v>4.5586149355019034E-2</v>
      </c>
      <c r="E34" s="25">
        <f t="shared" si="3"/>
        <v>-2.0544714268499548E-2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-2.1011836254858363E-2</v>
      </c>
      <c r="D35" s="24">
        <f t="shared" si="4"/>
        <v>2.1997471174300953E-3</v>
      </c>
      <c r="E35" s="25">
        <f t="shared" si="4"/>
        <v>1.8812089137428212E-2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2.6307647787997462E-2</v>
      </c>
      <c r="D36" s="24">
        <f t="shared" si="5"/>
        <v>6.4199830845128592E-3</v>
      </c>
      <c r="E36" s="25">
        <f t="shared" si="5"/>
        <v>-3.2727630872510349E-2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-2.0812727703904944E-2</v>
      </c>
      <c r="D37" s="24">
        <f t="shared" si="6"/>
        <v>3.6120419813241017E-3</v>
      </c>
      <c r="E37" s="25">
        <f t="shared" si="6"/>
        <v>1.7200685722580836E-2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-2.9392688114444815E-2</v>
      </c>
      <c r="D38" s="24">
        <f t="shared" si="7"/>
        <v>1.1629981514661852E-3</v>
      </c>
      <c r="E38" s="25">
        <f t="shared" si="7"/>
        <v>2.8229689962978602E-2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1.6408560778149089E-2</v>
      </c>
      <c r="D39" s="24">
        <f t="shared" si="8"/>
        <v>-1.1904649208028209E-2</v>
      </c>
      <c r="E39" s="25">
        <f t="shared" si="8"/>
        <v>-4.5039115701209081E-3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-1.8556034329464122E-3</v>
      </c>
      <c r="D40" s="24">
        <f t="shared" si="9"/>
        <v>4.5694590396329615E-3</v>
      </c>
      <c r="E40" s="25">
        <f t="shared" si="9"/>
        <v>-2.7138556066865216E-3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-7.730646921420975E-3</v>
      </c>
      <c r="D41" s="24">
        <f t="shared" si="10"/>
        <v>2.6782514326859796E-2</v>
      </c>
      <c r="E41" s="25">
        <f t="shared" si="10"/>
        <v>-1.9051867405438766E-2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3.4442456512520536E-2</v>
      </c>
      <c r="D42" s="24">
        <f t="shared" si="11"/>
        <v>-2.323241145930019E-2</v>
      </c>
      <c r="E42" s="25">
        <f t="shared" si="11"/>
        <v>-1.1210045053220374E-2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7.2454485437999372E-3</v>
      </c>
      <c r="D43" s="24">
        <f t="shared" si="12"/>
        <v>2.8967585733624068E-2</v>
      </c>
      <c r="E43" s="25">
        <f t="shared" si="12"/>
        <v>-3.6213034277424061E-2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-5.6661845891850665E-2</v>
      </c>
      <c r="D44" s="24">
        <f t="shared" si="13"/>
        <v>2.4950317614049367E-2</v>
      </c>
      <c r="E44" s="25">
        <f t="shared" si="13"/>
        <v>3.1711528277801326E-2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5.1835553262437273E-2</v>
      </c>
      <c r="D45" s="24">
        <f t="shared" si="14"/>
        <v>-3.936617474711343E-2</v>
      </c>
      <c r="E45" s="25">
        <f t="shared" si="14"/>
        <v>-1.2469378515323815E-2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2.0303793787158908E-3</v>
      </c>
      <c r="D46" s="24">
        <f t="shared" si="15"/>
        <v>-2.4972521548936089E-2</v>
      </c>
      <c r="E46" s="25">
        <f t="shared" si="15"/>
        <v>2.2942142170220198E-2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1.9562289660766272E-2</v>
      </c>
      <c r="D47" s="24">
        <f t="shared" si="16"/>
        <v>-1.9782684914689888E-2</v>
      </c>
      <c r="E47" s="25">
        <f t="shared" si="16"/>
        <v>2.2039525392361647E-4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6.1254651079700739E-4</v>
      </c>
      <c r="D48" s="29">
        <f t="shared" si="17"/>
        <v>-4.5208630543154549E-3</v>
      </c>
      <c r="E48" s="30">
        <f t="shared" si="17"/>
        <v>3.9083165435184197E-3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AE96-92AE-43B9-BF4B-0795093F700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8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9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10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11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12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13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14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15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16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17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18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19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20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21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22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23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24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25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.75" thickBot="1" x14ac:dyDescent="0.3">
      <c r="A25" s="26"/>
      <c r="B25" s="27" t="s">
        <v>26</v>
      </c>
      <c r="C25" s="28">
        <v>0.12883435582822086</v>
      </c>
      <c r="D25" s="29">
        <v>0.20962199312714777</v>
      </c>
      <c r="E25" s="30">
        <v>0.19730941704035876</v>
      </c>
      <c r="F25" s="31">
        <f>AVERAGE(C25:E25)</f>
        <v>0.17858858866524244</v>
      </c>
    </row>
    <row r="26" spans="1:6" ht="15.75" thickTop="1" x14ac:dyDescent="0.25">
      <c r="C26" s="32">
        <f>AVERAGE(C6:C25)</f>
        <v>0.17883435582822088</v>
      </c>
      <c r="D26" s="32">
        <f>AVERAGE(D6:D25)</f>
        <v>0.17319587628865982</v>
      </c>
      <c r="E26" s="32">
        <f>AVERAGE(E6:E25)</f>
        <v>0.17107623318385651</v>
      </c>
      <c r="F26" s="32">
        <f>AVERAGE(F6:F25)</f>
        <v>0.1743688217669124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6.1726604519865558E-4</v>
      </c>
      <c r="D33" s="19">
        <f t="shared" ref="D33:E33" si="0">D6 -($F6*D$26/$F$26)</f>
        <v>6.921143763465587E-4</v>
      </c>
      <c r="E33" s="20">
        <f t="shared" si="0"/>
        <v>-1.3093804215452975E-3</v>
      </c>
    </row>
    <row r="34" spans="1:5" ht="24" x14ac:dyDescent="0.25">
      <c r="A34" s="21"/>
      <c r="B34" s="22" t="s">
        <v>8</v>
      </c>
      <c r="C34" s="23">
        <f t="shared" ref="C34:E34" si="1">C7 -($F7*C$26/$F$26)</f>
        <v>5.0795061329455632E-2</v>
      </c>
      <c r="D34" s="24">
        <f t="shared" si="1"/>
        <v>-1.5715420554455961E-2</v>
      </c>
      <c r="E34" s="25">
        <f t="shared" si="1"/>
        <v>-3.5079640774999671E-2</v>
      </c>
    </row>
    <row r="35" spans="1:5" ht="24" x14ac:dyDescent="0.25">
      <c r="A35" s="21"/>
      <c r="B35" s="22" t="s">
        <v>9</v>
      </c>
      <c r="C35" s="23">
        <f t="shared" ref="C35:E35" si="2">C8 -($F8*C$26/$F$26)</f>
        <v>5.2399280740339671E-2</v>
      </c>
      <c r="D35" s="24">
        <f t="shared" si="2"/>
        <v>9.8283639119896016E-3</v>
      </c>
      <c r="E35" s="25">
        <f t="shared" si="2"/>
        <v>-6.2227644652329328E-2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1.0412502590052275E-2</v>
      </c>
      <c r="D36" s="24">
        <f t="shared" si="3"/>
        <v>-8.5125766974002981E-3</v>
      </c>
      <c r="E36" s="25">
        <f t="shared" si="3"/>
        <v>-1.8999258926519769E-3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-4.8482443986420515E-2</v>
      </c>
      <c r="D37" s="24">
        <f t="shared" si="4"/>
        <v>1.1559716145633503E-2</v>
      </c>
      <c r="E37" s="25">
        <f t="shared" si="4"/>
        <v>3.6922727840786929E-2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-7.6874287425001686E-3</v>
      </c>
      <c r="D38" s="24">
        <f t="shared" si="5"/>
        <v>-3.4958137616649398E-3</v>
      </c>
      <c r="E38" s="25">
        <f t="shared" si="5"/>
        <v>1.1183242504165108E-2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4.1377762319544653E-2</v>
      </c>
      <c r="D39" s="24">
        <f t="shared" si="6"/>
        <v>-1.0288460209071149E-2</v>
      </c>
      <c r="E39" s="25">
        <f t="shared" si="6"/>
        <v>-3.1089302110473505E-2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1.9553731170783129E-2</v>
      </c>
      <c r="D40" s="24">
        <f t="shared" si="7"/>
        <v>-6.4857348550957872E-2</v>
      </c>
      <c r="E40" s="25">
        <f t="shared" si="7"/>
        <v>4.5303617380174688E-2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3.9815164472498166E-2</v>
      </c>
      <c r="D41" s="24">
        <f t="shared" si="8"/>
        <v>-4.3152326519813045E-4</v>
      </c>
      <c r="E41" s="25">
        <f t="shared" si="8"/>
        <v>-3.9383641207300063E-2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2.6294680491242881E-2</v>
      </c>
      <c r="D42" s="24">
        <f t="shared" si="9"/>
        <v>1.6600479705240506E-2</v>
      </c>
      <c r="E42" s="25">
        <f t="shared" si="9"/>
        <v>-4.2895160196483428E-2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-2.3227959208698704E-2</v>
      </c>
      <c r="D43" s="24">
        <f t="shared" si="10"/>
        <v>1.2735132241539895E-2</v>
      </c>
      <c r="E43" s="25">
        <f t="shared" si="10"/>
        <v>1.0492826967158822E-2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6.1454157678857702E-3</v>
      </c>
      <c r="D44" s="24">
        <f t="shared" si="11"/>
        <v>-1.4731738358138652E-2</v>
      </c>
      <c r="E44" s="25">
        <f t="shared" si="11"/>
        <v>8.5863225902528748E-3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-4.227970142717867E-2</v>
      </c>
      <c r="D45" s="24">
        <f t="shared" si="12"/>
        <v>1.5191455127282372E-2</v>
      </c>
      <c r="E45" s="25">
        <f t="shared" si="12"/>
        <v>2.7088246299896285E-2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-3.6661495146695991E-3</v>
      </c>
      <c r="D46" s="24">
        <f t="shared" si="13"/>
        <v>-1.4855988575847606E-2</v>
      </c>
      <c r="E46" s="25">
        <f t="shared" si="13"/>
        <v>1.852213809051724E-2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3.7514167913461072E-2</v>
      </c>
      <c r="D47" s="24">
        <f t="shared" si="14"/>
        <v>-4.1103146747459102E-2</v>
      </c>
      <c r="E47" s="25">
        <f t="shared" si="14"/>
        <v>3.5889788339980022E-3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-1.3003313911442937E-2</v>
      </c>
      <c r="D48" s="24">
        <f t="shared" si="15"/>
        <v>3.1372881770993025E-2</v>
      </c>
      <c r="E48" s="25">
        <f t="shared" si="15"/>
        <v>-1.8369567859550073E-2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-6.3191672723300063E-3</v>
      </c>
      <c r="D49" s="24">
        <f t="shared" si="16"/>
        <v>6.8808415110307997E-4</v>
      </c>
      <c r="E49" s="25">
        <f t="shared" si="16"/>
        <v>5.6310831212269125E-3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-3.5986089035989086E-2</v>
      </c>
      <c r="D50" s="24">
        <f t="shared" si="17"/>
        <v>3.5321165125466958E-2</v>
      </c>
      <c r="E50" s="25">
        <f t="shared" si="17"/>
        <v>6.6492391052214161E-4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-4.9944945858080583E-2</v>
      </c>
      <c r="D51" s="24">
        <f t="shared" si="18"/>
        <v>7.7678886652987056E-3</v>
      </c>
      <c r="E51" s="25">
        <f t="shared" si="18"/>
        <v>4.2177057192781864E-2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-5.4327833883151849E-2</v>
      </c>
      <c r="D52" s="29">
        <f t="shared" si="19"/>
        <v>3.2234735499299283E-2</v>
      </c>
      <c r="E52" s="30">
        <f t="shared" si="19"/>
        <v>2.2093098383852622E-2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12AF-CADE-457F-9B55-E7ACEC56989B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0.20858895705521474</v>
      </c>
      <c r="D6" s="19">
        <v>9.2783505154639179E-2</v>
      </c>
      <c r="E6" s="20">
        <v>0.21524663677130046</v>
      </c>
      <c r="F6" s="31">
        <f>AVERAGE(C6:E6)</f>
        <v>0.17220636632705144</v>
      </c>
    </row>
    <row r="7" spans="1:6" x14ac:dyDescent="0.25">
      <c r="A7" s="21"/>
      <c r="B7" s="22" t="s">
        <v>29</v>
      </c>
      <c r="C7" s="23">
        <v>0.19018404907975461</v>
      </c>
      <c r="D7" s="24">
        <v>0.10996563573883161</v>
      </c>
      <c r="E7" s="25">
        <v>0.12556053811659193</v>
      </c>
      <c r="F7" s="31">
        <f>AVERAGE(C7:E7)</f>
        <v>0.14190340764505938</v>
      </c>
    </row>
    <row r="8" spans="1:6" x14ac:dyDescent="0.25">
      <c r="A8" s="21"/>
      <c r="B8" s="22" t="s">
        <v>30</v>
      </c>
      <c r="C8" s="23">
        <v>0.26993865030674846</v>
      </c>
      <c r="D8" s="24">
        <v>0.23024054982817868</v>
      </c>
      <c r="E8" s="25">
        <v>0.2914798206278027</v>
      </c>
      <c r="F8" s="31">
        <f>AVERAGE(C8:E8)</f>
        <v>0.26388634025424329</v>
      </c>
    </row>
    <row r="9" spans="1:6" x14ac:dyDescent="0.25">
      <c r="A9" s="21"/>
      <c r="B9" s="22" t="s">
        <v>31</v>
      </c>
      <c r="C9" s="23">
        <v>0.17791411042944782</v>
      </c>
      <c r="D9" s="24">
        <v>0.13058419243986255</v>
      </c>
      <c r="E9" s="25">
        <v>0.18385650224215247</v>
      </c>
      <c r="F9" s="31">
        <f>AVERAGE(C9:E9)</f>
        <v>0.1641182683704876</v>
      </c>
    </row>
    <row r="10" spans="1:6" x14ac:dyDescent="0.25">
      <c r="A10" s="21"/>
      <c r="B10" s="22" t="s">
        <v>32</v>
      </c>
      <c r="C10" s="23">
        <v>0.11042944785276074</v>
      </c>
      <c r="D10" s="24">
        <v>7.2164948453608241E-2</v>
      </c>
      <c r="E10" s="25">
        <v>9.8654708520179379E-2</v>
      </c>
      <c r="F10" s="31">
        <f>AVERAGE(C10:E10)</f>
        <v>9.3749701608849448E-2</v>
      </c>
    </row>
    <row r="11" spans="1:6" x14ac:dyDescent="0.25">
      <c r="A11" s="21"/>
      <c r="B11" s="22" t="s">
        <v>33</v>
      </c>
      <c r="C11" s="23">
        <v>0.38036809815950923</v>
      </c>
      <c r="D11" s="24">
        <v>0.40549828178694158</v>
      </c>
      <c r="E11" s="25">
        <v>0.36771300448430494</v>
      </c>
      <c r="F11" s="31">
        <f>AVERAGE(C11:E11)</f>
        <v>0.3845264614769186</v>
      </c>
    </row>
    <row r="12" spans="1:6" x14ac:dyDescent="0.25">
      <c r="A12" s="21"/>
      <c r="B12" s="22" t="s">
        <v>34</v>
      </c>
      <c r="C12" s="23">
        <v>0.25153374233128833</v>
      </c>
      <c r="D12" s="24">
        <v>0.33333333333333326</v>
      </c>
      <c r="E12" s="25">
        <v>0.3273542600896861</v>
      </c>
      <c r="F12" s="31">
        <f>AVERAGE(C12:E12)</f>
        <v>0.30407377858476919</v>
      </c>
    </row>
    <row r="13" spans="1:6" x14ac:dyDescent="0.25">
      <c r="A13" s="21"/>
      <c r="B13" s="22" t="s">
        <v>35</v>
      </c>
      <c r="C13" s="23">
        <v>0.12269938650306748</v>
      </c>
      <c r="D13" s="24">
        <v>7.560137457044673E-2</v>
      </c>
      <c r="E13" s="25">
        <v>9.8654708520179379E-2</v>
      </c>
      <c r="F13" s="31">
        <f>AVERAGE(C13:E13)</f>
        <v>9.8985156531231189E-2</v>
      </c>
    </row>
    <row r="14" spans="1:6" x14ac:dyDescent="0.25">
      <c r="A14" s="21"/>
      <c r="B14" s="22" t="s">
        <v>36</v>
      </c>
      <c r="C14" s="23">
        <v>0.20245398773006135</v>
      </c>
      <c r="D14" s="24">
        <v>0.28865979381443296</v>
      </c>
      <c r="E14" s="25">
        <v>0.16591928251121074</v>
      </c>
      <c r="F14" s="31">
        <f>AVERAGE(C14:E14)</f>
        <v>0.21901102135190167</v>
      </c>
    </row>
    <row r="15" spans="1:6" ht="24" x14ac:dyDescent="0.25">
      <c r="A15" s="21"/>
      <c r="B15" s="22" t="s">
        <v>37</v>
      </c>
      <c r="C15" s="23">
        <v>0.15950920245398773</v>
      </c>
      <c r="D15" s="24">
        <v>0.21993127147766323</v>
      </c>
      <c r="E15" s="25">
        <v>0.19282511210762332</v>
      </c>
      <c r="F15" s="31">
        <f>AVERAGE(C15:E15)</f>
        <v>0.19075519534642474</v>
      </c>
    </row>
    <row r="16" spans="1:6" x14ac:dyDescent="0.25">
      <c r="A16" s="21"/>
      <c r="B16" s="22" t="s">
        <v>38</v>
      </c>
      <c r="C16" s="23">
        <v>0.15950920245398773</v>
      </c>
      <c r="D16" s="24">
        <v>0.16494845360824739</v>
      </c>
      <c r="E16" s="25">
        <v>0.18385650224215247</v>
      </c>
      <c r="F16" s="31">
        <f>AVERAGE(C16:E16)</f>
        <v>0.16943805276812918</v>
      </c>
    </row>
    <row r="17" spans="1:6" x14ac:dyDescent="0.25">
      <c r="A17" s="21"/>
      <c r="B17" s="22" t="s">
        <v>39</v>
      </c>
      <c r="C17" s="23">
        <v>7.9754601226993863E-2</v>
      </c>
      <c r="D17" s="24">
        <v>4.4673539518900345E-2</v>
      </c>
      <c r="E17" s="25">
        <v>3.5874439461883408E-2</v>
      </c>
      <c r="F17" s="31">
        <f>AVERAGE(C17:E17)</f>
        <v>5.3434193402592534E-2</v>
      </c>
    </row>
    <row r="18" spans="1:6" x14ac:dyDescent="0.25">
      <c r="A18" s="21"/>
      <c r="B18" s="22" t="s">
        <v>40</v>
      </c>
      <c r="C18" s="23">
        <v>0.26380368098159507</v>
      </c>
      <c r="D18" s="24">
        <v>0.44673539518900346</v>
      </c>
      <c r="E18" s="25">
        <v>0.35426008968609873</v>
      </c>
      <c r="F18" s="31">
        <f>AVERAGE(C18:E18)</f>
        <v>0.35493305528556579</v>
      </c>
    </row>
    <row r="19" spans="1:6" ht="24" x14ac:dyDescent="0.25">
      <c r="A19" s="21"/>
      <c r="B19" s="22" t="s">
        <v>41</v>
      </c>
      <c r="C19" s="23">
        <v>7.3619631901840496E-2</v>
      </c>
      <c r="D19" s="24">
        <v>5.8419243986254289E-2</v>
      </c>
      <c r="E19" s="25">
        <v>7.1748878923766815E-2</v>
      </c>
      <c r="F19" s="31">
        <f>AVERAGE(C19:E19)</f>
        <v>6.7929251603953869E-2</v>
      </c>
    </row>
    <row r="20" spans="1:6" ht="24" x14ac:dyDescent="0.25">
      <c r="A20" s="21"/>
      <c r="B20" s="22" t="s">
        <v>42</v>
      </c>
      <c r="C20" s="23">
        <v>0.36196319018404904</v>
      </c>
      <c r="D20" s="24">
        <v>0.30240549828178692</v>
      </c>
      <c r="E20" s="25">
        <v>0.35426008968609873</v>
      </c>
      <c r="F20" s="31">
        <f>AVERAGE(C20:E20)</f>
        <v>0.3395429260506449</v>
      </c>
    </row>
    <row r="21" spans="1:6" ht="24.75" thickBot="1" x14ac:dyDescent="0.3">
      <c r="A21" s="26"/>
      <c r="B21" s="27" t="s">
        <v>43</v>
      </c>
      <c r="C21" s="28">
        <v>0.32515337423312884</v>
      </c>
      <c r="D21" s="29">
        <v>0.35738831615120276</v>
      </c>
      <c r="E21" s="30">
        <v>0.30493273542600896</v>
      </c>
      <c r="F21" s="31">
        <f>AVERAGE(C21:E21)</f>
        <v>0.32915814193678017</v>
      </c>
    </row>
    <row r="22" spans="1:6" ht="15.75" thickTop="1" x14ac:dyDescent="0.25">
      <c r="C22" s="32">
        <f>AVERAGE(C6:C21)</f>
        <v>0.20858895705521471</v>
      </c>
      <c r="D22" s="32">
        <f>AVERAGE(D6:D21)</f>
        <v>0.20833333333333329</v>
      </c>
      <c r="E22" s="32">
        <f>AVERAGE(E6:E21)</f>
        <v>0.21076233183856502</v>
      </c>
      <c r="F22" s="32">
        <f>AVERAGE(F6:F21)</f>
        <v>0.20922820740903769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3.6908729062799628E-2</v>
      </c>
      <c r="D29" s="19">
        <f t="shared" ref="D29:E29" si="0">D6 -($F6*D$22/$F$22)</f>
        <v>-7.8686330401510685E-2</v>
      </c>
      <c r="E29" s="20">
        <f t="shared" si="0"/>
        <v>4.177760133871114E-2</v>
      </c>
    </row>
    <row r="30" spans="1:6" x14ac:dyDescent="0.25">
      <c r="A30" s="21"/>
      <c r="B30" s="22" t="s">
        <v>29</v>
      </c>
      <c r="C30" s="23">
        <f t="shared" ref="C30:E30" si="1">C7 -($F7*C$22/$F$22)</f>
        <v>4.8714195804199778E-2</v>
      </c>
      <c r="D30" s="24">
        <f t="shared" si="1"/>
        <v>-3.1330847618493335E-2</v>
      </c>
      <c r="E30" s="25">
        <f t="shared" si="1"/>
        <v>-1.738334818570636E-2</v>
      </c>
    </row>
    <row r="31" spans="1:6" x14ac:dyDescent="0.25">
      <c r="A31" s="21"/>
      <c r="B31" s="22" t="s">
        <v>30</v>
      </c>
      <c r="C31" s="23">
        <f t="shared" ref="C31:E31" si="2">C8 -($F8*C$22/$F$22)</f>
        <v>6.8585562009835788E-3</v>
      </c>
      <c r="D31" s="24">
        <f t="shared" si="2"/>
        <v>-3.251714220147614E-2</v>
      </c>
      <c r="E31" s="25">
        <f t="shared" si="2"/>
        <v>2.5658586000492645E-2</v>
      </c>
    </row>
    <row r="32" spans="1:6" x14ac:dyDescent="0.25">
      <c r="A32" s="21"/>
      <c r="B32" s="22" t="s">
        <v>31</v>
      </c>
      <c r="C32" s="23">
        <f t="shared" ref="C32:E32" si="3">C9 -($F9*C$22/$F$22)</f>
        <v>1.4297269005277946E-2</v>
      </c>
      <c r="D32" s="24">
        <f t="shared" si="3"/>
        <v>-3.283213814922864E-2</v>
      </c>
      <c r="E32" s="25">
        <f t="shared" si="3"/>
        <v>1.853486914395075E-2</v>
      </c>
    </row>
    <row r="33" spans="1:5" x14ac:dyDescent="0.25">
      <c r="A33" s="21"/>
      <c r="B33" s="22" t="s">
        <v>32</v>
      </c>
      <c r="C33" s="23">
        <f t="shared" ref="C33:E33" si="4">C10 -($F10*C$22/$F$22)</f>
        <v>1.6966177651350986E-2</v>
      </c>
      <c r="D33" s="24">
        <f t="shared" si="4"/>
        <v>-2.1183783426476241E-2</v>
      </c>
      <c r="E33" s="25">
        <f t="shared" si="4"/>
        <v>4.2176057751252966E-3</v>
      </c>
    </row>
    <row r="34" spans="1:5" x14ac:dyDescent="0.25">
      <c r="A34" s="21"/>
      <c r="B34" s="22" t="s">
        <v>33</v>
      </c>
      <c r="C34" s="23">
        <f t="shared" ref="C34:E34" si="5">C11 -($F11*C$22/$F$22)</f>
        <v>-2.9835280521390839E-3</v>
      </c>
      <c r="D34" s="24">
        <f t="shared" si="5"/>
        <v>2.2616449234866387E-2</v>
      </c>
      <c r="E34" s="25">
        <f t="shared" si="5"/>
        <v>-1.9632921182727248E-2</v>
      </c>
    </row>
    <row r="35" spans="1:5" x14ac:dyDescent="0.25">
      <c r="A35" s="21"/>
      <c r="B35" s="22" t="s">
        <v>34</v>
      </c>
      <c r="C35" s="23">
        <f t="shared" ref="C35:E35" si="6">C12 -($F12*C$22/$F$22)</f>
        <v>-5.1611006305962381E-2</v>
      </c>
      <c r="D35" s="24">
        <f t="shared" si="6"/>
        <v>3.0560085613530241E-2</v>
      </c>
      <c r="E35" s="25">
        <f t="shared" si="6"/>
        <v>2.1050920692432362E-2</v>
      </c>
    </row>
    <row r="36" spans="1:5" x14ac:dyDescent="0.25">
      <c r="A36" s="21"/>
      <c r="B36" s="22" t="s">
        <v>35</v>
      </c>
      <c r="C36" s="23">
        <f t="shared" ref="C36:E36" si="7">C13 -($F13*C$22/$F$22)</f>
        <v>2.4016657149889348E-2</v>
      </c>
      <c r="D36" s="24">
        <f t="shared" si="7"/>
        <v>-2.2960420065386816E-2</v>
      </c>
      <c r="E36" s="25">
        <f t="shared" si="7"/>
        <v>-1.0562370845024621E-3</v>
      </c>
    </row>
    <row r="37" spans="1:5" x14ac:dyDescent="0.25">
      <c r="A37" s="21"/>
      <c r="B37" s="22" t="s">
        <v>36</v>
      </c>
      <c r="C37" s="23">
        <f t="shared" ref="C37:E37" si="8">C14 -($F14*C$22/$F$22)</f>
        <v>-1.588789405111013E-2</v>
      </c>
      <c r="D37" s="24">
        <f t="shared" si="8"/>
        <v>7.0585487868777691E-2</v>
      </c>
      <c r="E37" s="25">
        <f t="shared" si="8"/>
        <v>-5.469759381766745E-2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-3.0663182727264676E-2</v>
      </c>
      <c r="D38" s="24">
        <f t="shared" si="9"/>
        <v>2.9991940690015317E-2</v>
      </c>
      <c r="E38" s="25">
        <f t="shared" si="9"/>
        <v>6.7124203724946985E-4</v>
      </c>
    </row>
    <row r="39" spans="1:5" x14ac:dyDescent="0.25">
      <c r="A39" s="21"/>
      <c r="B39" s="22" t="s">
        <v>38</v>
      </c>
      <c r="C39" s="23">
        <f t="shared" ref="C39:E39" si="10">C16 -($F16*C$22/$F$22)</f>
        <v>-9.4111699472139154E-3</v>
      </c>
      <c r="D39" s="24">
        <f t="shared" si="10"/>
        <v>-3.7649085326586229E-3</v>
      </c>
      <c r="E39" s="25">
        <f t="shared" si="10"/>
        <v>1.3176078479872622E-2</v>
      </c>
    </row>
    <row r="40" spans="1:5" x14ac:dyDescent="0.25">
      <c r="A40" s="21"/>
      <c r="B40" s="22" t="s">
        <v>39</v>
      </c>
      <c r="C40" s="23">
        <f t="shared" ref="C40:E40" si="11">C17 -($F17*C$22/$F$22)</f>
        <v>2.6483664143718132E-2</v>
      </c>
      <c r="D40" s="24">
        <f t="shared" si="11"/>
        <v>-8.5321145532439094E-3</v>
      </c>
      <c r="E40" s="25">
        <f t="shared" si="11"/>
        <v>-1.7951549590474195E-2</v>
      </c>
    </row>
    <row r="41" spans="1:5" x14ac:dyDescent="0.25">
      <c r="A41" s="21"/>
      <c r="B41" s="22" t="s">
        <v>40</v>
      </c>
      <c r="C41" s="23">
        <f t="shared" ref="C41:E41" si="12">C18 -($F18*C$22/$F$22)</f>
        <v>-9.0044955123667725E-2</v>
      </c>
      <c r="D41" s="24">
        <f t="shared" si="12"/>
        <v>9.3320397118183462E-2</v>
      </c>
      <c r="E41" s="25">
        <f t="shared" si="12"/>
        <v>-3.2754419945156821E-3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5.897923050656409E-3</v>
      </c>
      <c r="D42" s="24">
        <f t="shared" si="13"/>
        <v>-9.2194725746709907E-3</v>
      </c>
      <c r="E42" s="25">
        <f t="shared" si="13"/>
        <v>3.3215495240145887E-3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2.3457662189353801E-2</v>
      </c>
      <c r="D43" s="24">
        <f t="shared" si="14"/>
        <v>-3.5685194507032447E-2</v>
      </c>
      <c r="E43" s="25">
        <f t="shared" si="14"/>
        <v>1.2227532317678758E-2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-2.999098050871507E-3</v>
      </c>
      <c r="D44" s="29">
        <f t="shared" si="15"/>
        <v>2.963799150480545E-2</v>
      </c>
      <c r="E44" s="30">
        <f t="shared" si="15"/>
        <v>-2.6638893453933832E-2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3283-B2FB-4927-A8B1-FB28FE3E1D6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0.10429447852760737</v>
      </c>
      <c r="D6" s="19">
        <v>0.14089347079037801</v>
      </c>
      <c r="E6" s="20">
        <v>0.17488789237668162</v>
      </c>
      <c r="F6" s="31">
        <f>AVERAGE(C6:E6)</f>
        <v>0.140025280564889</v>
      </c>
    </row>
    <row r="7" spans="1:6" ht="24" x14ac:dyDescent="0.25">
      <c r="A7" s="21"/>
      <c r="B7" s="22" t="s">
        <v>65</v>
      </c>
      <c r="C7" s="23">
        <v>0.30674846625766872</v>
      </c>
      <c r="D7" s="24">
        <v>0.25773195876288657</v>
      </c>
      <c r="E7" s="25">
        <v>0.24215246636771301</v>
      </c>
      <c r="F7" s="31">
        <f>AVERAGE(C7:E7)</f>
        <v>0.26887763046275609</v>
      </c>
    </row>
    <row r="8" spans="1:6" ht="24" x14ac:dyDescent="0.25">
      <c r="A8" s="21"/>
      <c r="B8" s="22" t="s">
        <v>66</v>
      </c>
      <c r="C8" s="23">
        <v>1.8404907975460124E-2</v>
      </c>
      <c r="D8" s="24">
        <v>5.8419243986254289E-2</v>
      </c>
      <c r="E8" s="25">
        <v>8.5201793721973076E-2</v>
      </c>
      <c r="F8" s="31">
        <f>AVERAGE(C8:E8)</f>
        <v>5.4008648561229167E-2</v>
      </c>
    </row>
    <row r="9" spans="1:6" ht="24" x14ac:dyDescent="0.25">
      <c r="A9" s="21"/>
      <c r="B9" s="22" t="s">
        <v>67</v>
      </c>
      <c r="C9" s="23">
        <v>0.19631901840490798</v>
      </c>
      <c r="D9" s="24">
        <v>0.18213058419243985</v>
      </c>
      <c r="E9" s="25">
        <v>0.13901345291479822</v>
      </c>
      <c r="F9" s="31">
        <f>AVERAGE(C9:E9)</f>
        <v>0.17248768517071533</v>
      </c>
    </row>
    <row r="10" spans="1:6" ht="24" x14ac:dyDescent="0.25">
      <c r="A10" s="21"/>
      <c r="B10" s="22" t="s">
        <v>68</v>
      </c>
      <c r="C10" s="23">
        <v>0.15950920245398773</v>
      </c>
      <c r="D10" s="24">
        <v>9.9656357388316158E-2</v>
      </c>
      <c r="E10" s="25">
        <v>0.11210762331838567</v>
      </c>
      <c r="F10" s="31">
        <f>AVERAGE(C10:E10)</f>
        <v>0.12375772772022986</v>
      </c>
    </row>
    <row r="11" spans="1:6" ht="24" x14ac:dyDescent="0.25">
      <c r="A11" s="21"/>
      <c r="B11" s="22" t="s">
        <v>69</v>
      </c>
      <c r="C11" s="23">
        <v>0.15337423312883436</v>
      </c>
      <c r="D11" s="24">
        <v>8.2474226804123696E-2</v>
      </c>
      <c r="E11" s="25">
        <v>7.623318385650224E-2</v>
      </c>
      <c r="F11" s="31">
        <f>AVERAGE(C11:E11)</f>
        <v>0.10402721459648677</v>
      </c>
    </row>
    <row r="12" spans="1:6" ht="24" x14ac:dyDescent="0.25">
      <c r="A12" s="21"/>
      <c r="B12" s="22" t="s">
        <v>70</v>
      </c>
      <c r="C12" s="23">
        <v>0.20245398773006135</v>
      </c>
      <c r="D12" s="24">
        <v>0.17869415807560138</v>
      </c>
      <c r="E12" s="25">
        <v>0.17488789237668162</v>
      </c>
      <c r="F12" s="31">
        <f>AVERAGE(C12:E12)</f>
        <v>0.18534534606078146</v>
      </c>
    </row>
    <row r="13" spans="1:6" ht="24" x14ac:dyDescent="0.25">
      <c r="A13" s="21"/>
      <c r="B13" s="22" t="s">
        <v>71</v>
      </c>
      <c r="C13" s="23">
        <v>0.14723926380368099</v>
      </c>
      <c r="D13" s="24">
        <v>0.11683848797250858</v>
      </c>
      <c r="E13" s="25">
        <v>0.14349775784753363</v>
      </c>
      <c r="F13" s="31">
        <f>AVERAGE(C13:E13)</f>
        <v>0.13585850320790774</v>
      </c>
    </row>
    <row r="14" spans="1:6" ht="24" x14ac:dyDescent="0.25">
      <c r="A14" s="21"/>
      <c r="B14" s="22" t="s">
        <v>72</v>
      </c>
      <c r="C14" s="23">
        <v>0.12883435582822086</v>
      </c>
      <c r="D14" s="24">
        <v>0.13058419243986255</v>
      </c>
      <c r="E14" s="25">
        <v>0.1031390134529148</v>
      </c>
      <c r="F14" s="31">
        <f>AVERAGE(C14:E14)</f>
        <v>0.12085252057366608</v>
      </c>
    </row>
    <row r="15" spans="1:6" ht="24" x14ac:dyDescent="0.25">
      <c r="A15" s="21"/>
      <c r="B15" s="22" t="s">
        <v>73</v>
      </c>
      <c r="C15" s="23">
        <v>0.1411042944785276</v>
      </c>
      <c r="D15" s="24">
        <v>0.13402061855670103</v>
      </c>
      <c r="E15" s="25">
        <v>0.13901345291479822</v>
      </c>
      <c r="F15" s="31">
        <f>AVERAGE(C15:E15)</f>
        <v>0.13804612198334229</v>
      </c>
    </row>
    <row r="16" spans="1:6" ht="24" x14ac:dyDescent="0.25">
      <c r="A16" s="21"/>
      <c r="B16" s="22" t="s">
        <v>74</v>
      </c>
      <c r="C16" s="23">
        <v>0.1411042944785276</v>
      </c>
      <c r="D16" s="24">
        <v>7.2164948453608241E-2</v>
      </c>
      <c r="E16" s="25">
        <v>0.12556053811659193</v>
      </c>
      <c r="F16" s="31">
        <f>AVERAGE(C16:E16)</f>
        <v>0.11294326034957591</v>
      </c>
    </row>
    <row r="17" spans="1:6" ht="24" x14ac:dyDescent="0.25">
      <c r="A17" s="21"/>
      <c r="B17" s="22" t="s">
        <v>75</v>
      </c>
      <c r="C17" s="23">
        <v>8.5889570552147243E-2</v>
      </c>
      <c r="D17" s="24">
        <v>0.10309278350515463</v>
      </c>
      <c r="E17" s="25">
        <v>9.417040358744394E-2</v>
      </c>
      <c r="F17" s="31">
        <f>AVERAGE(C17:E17)</f>
        <v>9.4384252548248601E-2</v>
      </c>
    </row>
    <row r="18" spans="1:6" ht="24" x14ac:dyDescent="0.25">
      <c r="A18" s="21"/>
      <c r="B18" s="22" t="s">
        <v>76</v>
      </c>
      <c r="C18" s="23">
        <v>0.31288343558282211</v>
      </c>
      <c r="D18" s="24">
        <v>0.36082474226804123</v>
      </c>
      <c r="E18" s="25">
        <v>0.30044843049327352</v>
      </c>
      <c r="F18" s="31">
        <f>AVERAGE(C18:E18)</f>
        <v>0.32471886944804562</v>
      </c>
    </row>
    <row r="19" spans="1:6" ht="24" x14ac:dyDescent="0.25">
      <c r="A19" s="21"/>
      <c r="B19" s="22" t="s">
        <v>77</v>
      </c>
      <c r="C19" s="23">
        <v>0.12269938650306748</v>
      </c>
      <c r="D19" s="24">
        <v>8.2474226804123696E-2</v>
      </c>
      <c r="E19" s="25">
        <v>8.0717488789237665E-2</v>
      </c>
      <c r="F19" s="31">
        <f>AVERAGE(C19:E19)</f>
        <v>9.5297034032142958E-2</v>
      </c>
    </row>
    <row r="20" spans="1:6" ht="24" x14ac:dyDescent="0.25">
      <c r="A20" s="21"/>
      <c r="B20" s="22" t="s">
        <v>78</v>
      </c>
      <c r="C20" s="23">
        <v>0.30674846625766872</v>
      </c>
      <c r="D20" s="24">
        <v>0.40206185567010311</v>
      </c>
      <c r="E20" s="25">
        <v>0.39461883408071752</v>
      </c>
      <c r="F20" s="31">
        <f>AVERAGE(C20:E20)</f>
        <v>0.36780971866949647</v>
      </c>
    </row>
    <row r="21" spans="1:6" ht="24" x14ac:dyDescent="0.25">
      <c r="A21" s="21"/>
      <c r="B21" s="22" t="s">
        <v>79</v>
      </c>
      <c r="C21" s="23">
        <v>0.22699386503067484</v>
      </c>
      <c r="D21" s="24">
        <v>0.26804123711340205</v>
      </c>
      <c r="E21" s="25">
        <v>0.3094170403587444</v>
      </c>
      <c r="F21" s="31">
        <f>AVERAGE(C21:E21)</f>
        <v>0.26815071416760711</v>
      </c>
    </row>
    <row r="22" spans="1:6" ht="24" x14ac:dyDescent="0.25">
      <c r="A22" s="21"/>
      <c r="B22" s="22" t="s">
        <v>80</v>
      </c>
      <c r="C22" s="23">
        <v>0.28834355828220859</v>
      </c>
      <c r="D22" s="24">
        <v>0.40893470790378006</v>
      </c>
      <c r="E22" s="25">
        <v>0.34080717488789231</v>
      </c>
      <c r="F22" s="31">
        <f>AVERAGE(C22:E22)</f>
        <v>0.3460284803579603</v>
      </c>
    </row>
    <row r="23" spans="1:6" ht="24.75" thickBot="1" x14ac:dyDescent="0.3">
      <c r="A23" s="26"/>
      <c r="B23" s="27" t="s">
        <v>81</v>
      </c>
      <c r="C23" s="28">
        <v>0.20858895705521474</v>
      </c>
      <c r="D23" s="29">
        <v>0.23367697594501716</v>
      </c>
      <c r="E23" s="30">
        <v>0.28251121076233182</v>
      </c>
      <c r="F23" s="31">
        <f>AVERAGE(C23:E23)</f>
        <v>0.24159238125418789</v>
      </c>
    </row>
    <row r="24" spans="1:6" ht="15.75" thickTop="1" x14ac:dyDescent="0.25">
      <c r="C24" s="32">
        <f>AVERAGE(C6:C23)</f>
        <v>0.18064076346284941</v>
      </c>
      <c r="D24" s="32">
        <f>AVERAGE(D6:D23)</f>
        <v>0.18403970981290568</v>
      </c>
      <c r="E24" s="32">
        <f>AVERAGE(E6:E23)</f>
        <v>0.18435475834578974</v>
      </c>
      <c r="F24" s="32">
        <f>AVERAGE(F6:F23)</f>
        <v>0.18301174387384828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-3.3916726119329471E-2</v>
      </c>
      <c r="D31" s="19">
        <f t="shared" ref="D31:E31" si="0">D6 -($F6*D$24/$F$24)</f>
        <v>8.1676660944857149E-5</v>
      </c>
      <c r="E31" s="20">
        <f t="shared" si="0"/>
        <v>3.3835049458384642E-2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4.1354238451424219E-2</v>
      </c>
      <c r="D32" s="24">
        <f t="shared" si="1"/>
        <v>-1.2655941150559513E-2</v>
      </c>
      <c r="E32" s="25">
        <f t="shared" si="1"/>
        <v>-2.8698297300864678E-2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-3.490403987229207E-2</v>
      </c>
      <c r="D33" s="24">
        <f t="shared" si="2"/>
        <v>4.1072321000259621E-3</v>
      </c>
      <c r="E33" s="25">
        <f t="shared" si="2"/>
        <v>3.0796807772266101E-2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2.6065970826413015E-2</v>
      </c>
      <c r="D34" s="24">
        <f t="shared" si="3"/>
        <v>8.6740460863381774E-3</v>
      </c>
      <c r="E34" s="25">
        <f t="shared" si="3"/>
        <v>-3.4740016912751109E-2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3.7354798880740794E-2</v>
      </c>
      <c r="D35" s="24">
        <f t="shared" si="4"/>
        <v>-2.4796510032233862E-2</v>
      </c>
      <c r="E35" s="25">
        <f t="shared" si="4"/>
        <v>-1.255828884850696E-2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5.0694727060763459E-2</v>
      </c>
      <c r="D36" s="24">
        <f t="shared" si="5"/>
        <v>-2.213730238921166E-2</v>
      </c>
      <c r="E36" s="25">
        <f t="shared" si="5"/>
        <v>-2.8557424671551812E-2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1.9509854703361668E-2</v>
      </c>
      <c r="D37" s="24">
        <f t="shared" si="6"/>
        <v>-7.6922616271241917E-3</v>
      </c>
      <c r="E37" s="25">
        <f t="shared" si="6"/>
        <v>-1.1817593076237504E-2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1.3140854472566299E-2</v>
      </c>
      <c r="D38" s="24">
        <f t="shared" si="7"/>
        <v>-1.978312426257349E-2</v>
      </c>
      <c r="E38" s="25">
        <f t="shared" si="7"/>
        <v>6.642269790007177E-3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9.5475214385928597E-3</v>
      </c>
      <c r="D39" s="24">
        <f t="shared" si="8"/>
        <v>9.0528505393826092E-3</v>
      </c>
      <c r="E39" s="25">
        <f t="shared" si="8"/>
        <v>-1.8600371977975511E-2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4.8466077294972709E-3</v>
      </c>
      <c r="D40" s="24">
        <f t="shared" si="9"/>
        <v>-4.8009001766752823E-3</v>
      </c>
      <c r="E40" s="25">
        <f t="shared" si="9"/>
        <v>-4.5707552822016329E-5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2.9624253112471008E-2</v>
      </c>
      <c r="D41" s="24">
        <f t="shared" si="10"/>
        <v>-4.141270738462817E-2</v>
      </c>
      <c r="E41" s="25">
        <f t="shared" si="10"/>
        <v>1.1788454272157176E-2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-7.2719013746953137E-3</v>
      </c>
      <c r="D42" s="24">
        <f t="shared" si="11"/>
        <v>8.1783802969031955E-3</v>
      </c>
      <c r="E42" s="25">
        <f t="shared" si="11"/>
        <v>-9.0647892220785398E-4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-7.6285886527451274E-3</v>
      </c>
      <c r="D43" s="24">
        <f t="shared" si="12"/>
        <v>3.4281946494306326E-2</v>
      </c>
      <c r="E43" s="25">
        <f t="shared" si="12"/>
        <v>-2.6653357841561198E-2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2.8636958492012726E-2</v>
      </c>
      <c r="D44" s="24">
        <f t="shared" si="13"/>
        <v>-1.3358084926622923E-2</v>
      </c>
      <c r="E44" s="25">
        <f t="shared" si="13"/>
        <v>-1.5278873565389817E-2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-5.6296150350718999E-2</v>
      </c>
      <c r="D45" s="24">
        <f t="shared" si="14"/>
        <v>3.2186171971022803E-2</v>
      </c>
      <c r="E45" s="25">
        <f t="shared" si="14"/>
        <v>2.4109978379696195E-2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-3.7682863932327032E-2</v>
      </c>
      <c r="D46" s="24">
        <f t="shared" si="15"/>
        <v>-1.6156634598611941E-3</v>
      </c>
      <c r="E46" s="25">
        <f t="shared" si="15"/>
        <v>3.9298527392188254E-2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-5.3202003486975458E-2</v>
      </c>
      <c r="D47" s="24">
        <f t="shared" si="16"/>
        <v>6.0962606419533105E-2</v>
      </c>
      <c r="E47" s="25">
        <f t="shared" si="16"/>
        <v>-7.7606029325575365E-3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-2.9873511378760403E-2</v>
      </c>
      <c r="D48" s="29">
        <f t="shared" si="17"/>
        <v>-9.2724151589662906E-3</v>
      </c>
      <c r="E48" s="30">
        <f t="shared" si="17"/>
        <v>3.914592653772675E-2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4143-1664-4A3B-90CA-BA4CB6218FA2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0.13043478260869565</v>
      </c>
      <c r="D6" s="19">
        <v>0.21527777777777779</v>
      </c>
      <c r="E6" s="20">
        <v>0.13181818181818181</v>
      </c>
      <c r="F6" s="31">
        <f>AVERAGE(C6:E6)</f>
        <v>0.15917691406821843</v>
      </c>
    </row>
    <row r="7" spans="1:6" x14ac:dyDescent="0.25">
      <c r="A7" s="21"/>
      <c r="B7" s="22" t="s">
        <v>84</v>
      </c>
      <c r="C7" s="23">
        <v>0.21739130434782608</v>
      </c>
      <c r="D7" s="24">
        <v>0.2951388888888889</v>
      </c>
      <c r="E7" s="25">
        <v>0.28636363636363638</v>
      </c>
      <c r="F7" s="31">
        <f>AVERAGE(C7:E7)</f>
        <v>0.26629794320011713</v>
      </c>
    </row>
    <row r="8" spans="1:6" x14ac:dyDescent="0.25">
      <c r="A8" s="21"/>
      <c r="B8" s="22" t="s">
        <v>85</v>
      </c>
      <c r="C8" s="23">
        <v>0.16770186335403728</v>
      </c>
      <c r="D8" s="24">
        <v>0.19791666666666663</v>
      </c>
      <c r="E8" s="25">
        <v>0.18181818181818182</v>
      </c>
      <c r="F8" s="31">
        <f>AVERAGE(C8:E8)</f>
        <v>0.18247890394629521</v>
      </c>
    </row>
    <row r="9" spans="1:6" x14ac:dyDescent="0.25">
      <c r="A9" s="21"/>
      <c r="B9" s="22" t="s">
        <v>86</v>
      </c>
      <c r="C9" s="23">
        <v>0.14906832298136646</v>
      </c>
      <c r="D9" s="24">
        <v>0.12152777777777776</v>
      </c>
      <c r="E9" s="25">
        <v>0.11363636363636363</v>
      </c>
      <c r="F9" s="31">
        <f>AVERAGE(C9:E9)</f>
        <v>0.12807748813183595</v>
      </c>
    </row>
    <row r="10" spans="1:6" ht="24" x14ac:dyDescent="0.25">
      <c r="A10" s="21"/>
      <c r="B10" s="22" t="s">
        <v>87</v>
      </c>
      <c r="C10" s="23">
        <v>0.13043478260869565</v>
      </c>
      <c r="D10" s="24">
        <v>6.5972222222222224E-2</v>
      </c>
      <c r="E10" s="25">
        <v>7.2727272727272724E-2</v>
      </c>
      <c r="F10" s="31">
        <f>AVERAGE(C10:E10)</f>
        <v>8.9711425852730217E-2</v>
      </c>
    </row>
    <row r="11" spans="1:6" ht="24" x14ac:dyDescent="0.25">
      <c r="A11" s="21"/>
      <c r="B11" s="22" t="s">
        <v>88</v>
      </c>
      <c r="C11" s="23">
        <v>0.11801242236024845</v>
      </c>
      <c r="D11" s="24">
        <v>0.1076388888888889</v>
      </c>
      <c r="E11" s="25">
        <v>0.11818181818181818</v>
      </c>
      <c r="F11" s="31">
        <f>AVERAGE(C11:E11)</f>
        <v>0.11461104314365184</v>
      </c>
    </row>
    <row r="12" spans="1:6" x14ac:dyDescent="0.25">
      <c r="A12" s="21"/>
      <c r="B12" s="22" t="s">
        <v>89</v>
      </c>
      <c r="C12" s="23">
        <v>0.11180124223602485</v>
      </c>
      <c r="D12" s="24">
        <v>7.9861111111111105E-2</v>
      </c>
      <c r="E12" s="25">
        <v>0.13181818181818181</v>
      </c>
      <c r="F12" s="31">
        <f>AVERAGE(C12:E12)</f>
        <v>0.10782684505510591</v>
      </c>
    </row>
    <row r="13" spans="1:6" x14ac:dyDescent="0.25">
      <c r="A13" s="21"/>
      <c r="B13" s="22" t="s">
        <v>90</v>
      </c>
      <c r="C13" s="23">
        <v>9.3167701863354047E-2</v>
      </c>
      <c r="D13" s="24">
        <v>5.2083333333333343E-2</v>
      </c>
      <c r="E13" s="25">
        <v>7.2727272727272724E-2</v>
      </c>
      <c r="F13" s="31">
        <f>AVERAGE(C13:E13)</f>
        <v>7.2659435974653366E-2</v>
      </c>
    </row>
    <row r="14" spans="1:6" x14ac:dyDescent="0.25">
      <c r="A14" s="21"/>
      <c r="B14" s="22" t="s">
        <v>91</v>
      </c>
      <c r="C14" s="23">
        <v>0.13664596273291926</v>
      </c>
      <c r="D14" s="24">
        <v>0.15625</v>
      </c>
      <c r="E14" s="25">
        <v>0.13636363636363635</v>
      </c>
      <c r="F14" s="31">
        <f>AVERAGE(C14:E14)</f>
        <v>0.14308653303218521</v>
      </c>
    </row>
    <row r="15" spans="1:6" x14ac:dyDescent="0.25">
      <c r="A15" s="21"/>
      <c r="B15" s="22" t="s">
        <v>92</v>
      </c>
      <c r="C15" s="23">
        <v>0.15527950310559005</v>
      </c>
      <c r="D15" s="24">
        <v>0.15972222222222221</v>
      </c>
      <c r="E15" s="25">
        <v>0.18181818181818182</v>
      </c>
      <c r="F15" s="31">
        <f>AVERAGE(C15:E15)</f>
        <v>0.16560663571533135</v>
      </c>
    </row>
    <row r="16" spans="1:6" x14ac:dyDescent="0.25">
      <c r="A16" s="21"/>
      <c r="B16" s="22" t="s">
        <v>93</v>
      </c>
      <c r="C16" s="23">
        <v>0.29192546583850931</v>
      </c>
      <c r="D16" s="24">
        <v>0.31944444444444442</v>
      </c>
      <c r="E16" s="25">
        <v>0.35909090909090907</v>
      </c>
      <c r="F16" s="31">
        <f>AVERAGE(C16:E16)</f>
        <v>0.32348693979128762</v>
      </c>
    </row>
    <row r="17" spans="1:6" ht="24" x14ac:dyDescent="0.25">
      <c r="A17" s="21"/>
      <c r="B17" s="22" t="s">
        <v>94</v>
      </c>
      <c r="C17" s="23">
        <v>0.13664596273291926</v>
      </c>
      <c r="D17" s="24">
        <v>0.16319444444444448</v>
      </c>
      <c r="E17" s="25">
        <v>0.16363636363636364</v>
      </c>
      <c r="F17" s="31">
        <f>AVERAGE(C17:E17)</f>
        <v>0.15449225693790911</v>
      </c>
    </row>
    <row r="18" spans="1:6" ht="24" x14ac:dyDescent="0.25">
      <c r="A18" s="21"/>
      <c r="B18" s="22" t="s">
        <v>95</v>
      </c>
      <c r="C18" s="23">
        <v>0.20496894409937888</v>
      </c>
      <c r="D18" s="24">
        <v>0.1423611111111111</v>
      </c>
      <c r="E18" s="25">
        <v>0.18181818181818182</v>
      </c>
      <c r="F18" s="31">
        <f>AVERAGE(C18:E18)</f>
        <v>0.17638274567622392</v>
      </c>
    </row>
    <row r="19" spans="1:6" x14ac:dyDescent="0.25">
      <c r="A19" s="21"/>
      <c r="B19" s="22" t="s">
        <v>96</v>
      </c>
      <c r="C19" s="23">
        <v>0.34782608695652173</v>
      </c>
      <c r="D19" s="24">
        <v>0.34027777777777779</v>
      </c>
      <c r="E19" s="25">
        <v>0.29090909090909089</v>
      </c>
      <c r="F19" s="31">
        <f>AVERAGE(C19:E19)</f>
        <v>0.32633765188113012</v>
      </c>
    </row>
    <row r="20" spans="1:6" x14ac:dyDescent="0.25">
      <c r="A20" s="21"/>
      <c r="B20" s="22" t="s">
        <v>97</v>
      </c>
      <c r="C20" s="23">
        <v>0.22981366459627328</v>
      </c>
      <c r="D20" s="24">
        <v>0.25694444444444442</v>
      </c>
      <c r="E20" s="25">
        <v>0.25909090909090909</v>
      </c>
      <c r="F20" s="31">
        <f>AVERAGE(C20:E20)</f>
        <v>0.24861633937720895</v>
      </c>
    </row>
    <row r="21" spans="1:6" x14ac:dyDescent="0.25">
      <c r="A21" s="21"/>
      <c r="B21" s="22" t="s">
        <v>98</v>
      </c>
      <c r="C21" s="23">
        <v>0.20496894409937888</v>
      </c>
      <c r="D21" s="24">
        <v>0.2951388888888889</v>
      </c>
      <c r="E21" s="25">
        <v>0.27272727272727271</v>
      </c>
      <c r="F21" s="31">
        <f>AVERAGE(C21:E21)</f>
        <v>0.25761170190518018</v>
      </c>
    </row>
    <row r="22" spans="1:6" ht="15.75" thickBot="1" x14ac:dyDescent="0.3">
      <c r="A22" s="26"/>
      <c r="B22" s="27" t="s">
        <v>99</v>
      </c>
      <c r="C22" s="28">
        <v>0.25465838509316768</v>
      </c>
      <c r="D22" s="29">
        <v>0.27083333333333331</v>
      </c>
      <c r="E22" s="30">
        <v>0.33181818181818185</v>
      </c>
      <c r="F22" s="31">
        <f>AVERAGE(C22:E22)</f>
        <v>0.28576996674822763</v>
      </c>
    </row>
    <row r="23" spans="1:6" ht="15.75" thickTop="1" x14ac:dyDescent="0.25">
      <c r="C23" s="32">
        <f>AVERAGE(C6:C22)</f>
        <v>0.18122031421264156</v>
      </c>
      <c r="D23" s="32">
        <f>AVERAGE(D6:D22)</f>
        <v>0.19056372549019607</v>
      </c>
      <c r="E23" s="32">
        <f>AVERAGE(E6:E22)</f>
        <v>0.19331550802139041</v>
      </c>
      <c r="F23" s="32">
        <f>AVERAGE(F6:F22)</f>
        <v>0.18836651590807599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-2.270331756680613E-2</v>
      </c>
      <c r="D30" s="19">
        <f t="shared" ref="D30:E30" si="0">D6 -($F6*D$23/$F$23)</f>
        <v>5.4244137533163594E-2</v>
      </c>
      <c r="E30" s="20">
        <f t="shared" si="0"/>
        <v>-3.1540819966357603E-2</v>
      </c>
    </row>
    <row r="31" spans="1:6" x14ac:dyDescent="0.25">
      <c r="A31" s="21"/>
      <c r="B31" s="22" t="s">
        <v>84</v>
      </c>
      <c r="C31" s="23">
        <f t="shared" ref="C31:E31" si="1">C7 -($F7*C$23/$F$23)</f>
        <v>-3.8803894189773341E-2</v>
      </c>
      <c r="D31" s="24">
        <f t="shared" si="1"/>
        <v>2.5734701515398084E-2</v>
      </c>
      <c r="E31" s="25">
        <f t="shared" si="1"/>
        <v>1.3069192674375119E-2</v>
      </c>
    </row>
    <row r="32" spans="1:6" x14ac:dyDescent="0.25">
      <c r="A32" s="21"/>
      <c r="B32" s="22" t="s">
        <v>85</v>
      </c>
      <c r="C32" s="23">
        <f t="shared" ref="C32:E32" si="2">C8 -($F8*C$23/$F$23)</f>
        <v>-7.8542016446054297E-3</v>
      </c>
      <c r="D32" s="24">
        <f t="shared" si="2"/>
        <v>1.3309229449196852E-2</v>
      </c>
      <c r="E32" s="25">
        <f t="shared" si="2"/>
        <v>-5.4550278045913947E-3</v>
      </c>
    </row>
    <row r="33" spans="1:5" x14ac:dyDescent="0.25">
      <c r="A33" s="21"/>
      <c r="B33" s="22" t="s">
        <v>86</v>
      </c>
      <c r="C33" s="23">
        <f t="shared" ref="C33:E33" si="3">C9 -($F9*C$23/$F$23)</f>
        <v>2.5849806511359014E-2</v>
      </c>
      <c r="D33" s="24">
        <f t="shared" si="3"/>
        <v>-8.0436758968220057E-3</v>
      </c>
      <c r="E33" s="25">
        <f t="shared" si="3"/>
        <v>-1.780613061453705E-2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4.4126806357599926E-2</v>
      </c>
      <c r="D34" s="24">
        <f t="shared" si="4"/>
        <v>-2.4785646537619291E-2</v>
      </c>
      <c r="E34" s="25">
        <f t="shared" si="4"/>
        <v>-1.9341159819980733E-2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7.7494642617559478E-3</v>
      </c>
      <c r="D35" s="24">
        <f t="shared" si="5"/>
        <v>-8.3090398524925252E-3</v>
      </c>
      <c r="E35" s="25">
        <f t="shared" si="5"/>
        <v>5.5957559073654961E-4</v>
      </c>
    </row>
    <row r="36" spans="1:5" x14ac:dyDescent="0.25">
      <c r="A36" s="21"/>
      <c r="B36" s="22" t="s">
        <v>89</v>
      </c>
      <c r="C36" s="23">
        <f t="shared" ref="C36:E36" si="6">C12 -($F12*C$23/$F$23)</f>
        <v>8.0651050184104844E-3</v>
      </c>
      <c r="D36" s="24">
        <f t="shared" si="6"/>
        <v>-2.9223484962124138E-2</v>
      </c>
      <c r="E36" s="25">
        <f t="shared" si="6"/>
        <v>2.1158379943713626E-2</v>
      </c>
    </row>
    <row r="37" spans="1:5" x14ac:dyDescent="0.25">
      <c r="A37" s="21"/>
      <c r="B37" s="22" t="s">
        <v>90</v>
      </c>
      <c r="C37" s="23">
        <f t="shared" ref="C37:E37" si="7">C13 -($F13*C$23/$F$23)</f>
        <v>2.326480136979843E-2</v>
      </c>
      <c r="D37" s="24">
        <f t="shared" si="7"/>
        <v>-2.1423641855948056E-2</v>
      </c>
      <c r="E37" s="25">
        <f t="shared" si="7"/>
        <v>-1.8411595138504017E-3</v>
      </c>
    </row>
    <row r="38" spans="1:5" x14ac:dyDescent="0.25">
      <c r="A38" s="21"/>
      <c r="B38" s="22" t="s">
        <v>91</v>
      </c>
      <c r="C38" s="23">
        <f t="shared" ref="C38:E38" si="8">C14 -($F14*C$23/$F$23)</f>
        <v>-1.0121892517158948E-3</v>
      </c>
      <c r="D38" s="24">
        <f t="shared" si="8"/>
        <v>1.149442775490031E-2</v>
      </c>
      <c r="E38" s="25">
        <f t="shared" si="8"/>
        <v>-1.0482238503184499E-2</v>
      </c>
    </row>
    <row r="39" spans="1:5" x14ac:dyDescent="0.25">
      <c r="A39" s="21"/>
      <c r="B39" s="22" t="s">
        <v>92</v>
      </c>
      <c r="C39" s="23">
        <f t="shared" ref="C39:E39" si="9">C15 -($F15*C$23/$F$23)</f>
        <v>-4.044389547796956E-3</v>
      </c>
      <c r="D39" s="24">
        <f t="shared" si="9"/>
        <v>-7.8161394429269171E-3</v>
      </c>
      <c r="E39" s="25">
        <f t="shared" si="9"/>
        <v>1.1860528990723845E-2</v>
      </c>
    </row>
    <row r="40" spans="1:5" x14ac:dyDescent="0.25">
      <c r="A40" s="21"/>
      <c r="B40" s="22" t="s">
        <v>93</v>
      </c>
      <c r="C40" s="23">
        <f t="shared" ref="C40:E40" si="10">C16 -($F16*C$23/$F$23)</f>
        <v>-1.9289107463207944E-2</v>
      </c>
      <c r="D40" s="24">
        <f t="shared" si="10"/>
        <v>-7.8158231082749441E-3</v>
      </c>
      <c r="E40" s="25">
        <f t="shared" si="10"/>
        <v>2.7104930571482722E-2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-1.1985205660994314E-2</v>
      </c>
      <c r="D41" s="24">
        <f t="shared" si="11"/>
        <v>6.9001057210816008E-3</v>
      </c>
      <c r="E41" s="25">
        <f t="shared" si="11"/>
        <v>5.0850999399127128E-3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3.527776284542164E-2</v>
      </c>
      <c r="D42" s="24">
        <f t="shared" si="12"/>
        <v>-3.6079058927676128E-2</v>
      </c>
      <c r="E42" s="25">
        <f t="shared" si="12"/>
        <v>8.012960822544879E-4</v>
      </c>
    </row>
    <row r="43" spans="1:5" x14ac:dyDescent="0.25">
      <c r="A43" s="21"/>
      <c r="B43" s="22" t="s">
        <v>96</v>
      </c>
      <c r="C43" s="23">
        <f t="shared" ref="C43:E43" si="13">C19 -($F19*C$23/$F$23)</f>
        <v>3.3868951166134031E-2</v>
      </c>
      <c r="D43" s="24">
        <f t="shared" si="13"/>
        <v>1.0133545877565597E-2</v>
      </c>
      <c r="E43" s="25">
        <f t="shared" si="13"/>
        <v>-4.400249704369974E-2</v>
      </c>
    </row>
    <row r="44" spans="1:5" x14ac:dyDescent="0.25">
      <c r="A44" s="21"/>
      <c r="B44" s="22" t="s">
        <v>97</v>
      </c>
      <c r="C44" s="23">
        <f t="shared" ref="C44:E44" si="14">C20 -($F20*C$23/$F$23)</f>
        <v>-9.3707303750778237E-3</v>
      </c>
      <c r="D44" s="24">
        <f t="shared" si="14"/>
        <v>5.4281087461388045E-3</v>
      </c>
      <c r="E44" s="25">
        <f t="shared" si="14"/>
        <v>3.9426216289388805E-3</v>
      </c>
    </row>
    <row r="45" spans="1:5" x14ac:dyDescent="0.25">
      <c r="A45" s="21"/>
      <c r="B45" s="22" t="s">
        <v>98</v>
      </c>
      <c r="C45" s="23">
        <f t="shared" ref="C45:E45" si="15">C21 -($F21*C$23/$F$23)</f>
        <v>-4.286954958966091E-2</v>
      </c>
      <c r="D45" s="24">
        <f t="shared" si="15"/>
        <v>3.4522263857304725E-2</v>
      </c>
      <c r="E45" s="25">
        <f t="shared" si="15"/>
        <v>8.3472857323560468E-3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-2.0270112240840799E-2</v>
      </c>
      <c r="D46" s="29">
        <f t="shared" si="16"/>
        <v>-1.8270009870865744E-2</v>
      </c>
      <c r="E46" s="30">
        <f t="shared" si="16"/>
        <v>3.8540122111706376E-2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0C18-6699-4A37-8A87-B18BF44E9F8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46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47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48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49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50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51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52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53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54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55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56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57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58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59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60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61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" x14ac:dyDescent="0.25">
      <c r="A23" s="21"/>
      <c r="B23" s="22" t="s">
        <v>62</v>
      </c>
      <c r="C23" s="23">
        <v>0.15950920245398773</v>
      </c>
      <c r="D23" s="24">
        <v>0.15463917525773196</v>
      </c>
      <c r="E23" s="25">
        <v>0.16143497757847533</v>
      </c>
      <c r="F23" s="31">
        <f>AVERAGE(C23:E23)</f>
        <v>0.15852778509673168</v>
      </c>
    </row>
    <row r="24" spans="1:6" ht="24" x14ac:dyDescent="0.25">
      <c r="A24" s="21" t="s">
        <v>6</v>
      </c>
      <c r="B24" s="22" t="s">
        <v>7</v>
      </c>
      <c r="C24" s="23">
        <v>0.22699386503067484</v>
      </c>
      <c r="D24" s="24">
        <v>0.21993127147766323</v>
      </c>
      <c r="E24" s="25">
        <v>0.21524663677130046</v>
      </c>
      <c r="F24" s="31">
        <f>AVERAGE(C24:E24)</f>
        <v>0.2207239244265462</v>
      </c>
    </row>
    <row r="25" spans="1:6" ht="24" x14ac:dyDescent="0.25">
      <c r="A25" s="21"/>
      <c r="B25" s="22" t="s">
        <v>8</v>
      </c>
      <c r="C25" s="23">
        <v>0.25153374233128833</v>
      </c>
      <c r="D25" s="24">
        <v>0.17869415807560138</v>
      </c>
      <c r="E25" s="25">
        <v>0.15695067264573992</v>
      </c>
      <c r="F25" s="31">
        <f>AVERAGE(C25:E25)</f>
        <v>0.19572619101754321</v>
      </c>
    </row>
    <row r="26" spans="1:6" ht="24" x14ac:dyDescent="0.25">
      <c r="A26" s="21"/>
      <c r="B26" s="22" t="s">
        <v>9</v>
      </c>
      <c r="C26" s="23">
        <v>0.31901840490797545</v>
      </c>
      <c r="D26" s="24">
        <v>0.26804123711340205</v>
      </c>
      <c r="E26" s="25">
        <v>0.19282511210762332</v>
      </c>
      <c r="F26" s="31">
        <f>AVERAGE(C26:E26)</f>
        <v>0.25996158470966696</v>
      </c>
    </row>
    <row r="27" spans="1:6" ht="24" x14ac:dyDescent="0.25">
      <c r="A27" s="21"/>
      <c r="B27" s="22" t="s">
        <v>10</v>
      </c>
      <c r="C27" s="23">
        <v>0.17177914110429449</v>
      </c>
      <c r="D27" s="24">
        <v>0.14776632302405499</v>
      </c>
      <c r="E27" s="25">
        <v>0.15246636771300448</v>
      </c>
      <c r="F27" s="31">
        <f>AVERAGE(C27:E27)</f>
        <v>0.15733727728045133</v>
      </c>
    </row>
    <row r="28" spans="1:6" ht="24" x14ac:dyDescent="0.25">
      <c r="A28" s="21"/>
      <c r="B28" s="22" t="s">
        <v>11</v>
      </c>
      <c r="C28" s="23">
        <v>0.22699386503067484</v>
      </c>
      <c r="D28" s="24">
        <v>0.27835051546391754</v>
      </c>
      <c r="E28" s="25">
        <v>0.30044843049327352</v>
      </c>
      <c r="F28" s="31">
        <f>AVERAGE(C28:E28)</f>
        <v>0.26859760366262198</v>
      </c>
    </row>
    <row r="29" spans="1:6" ht="24" x14ac:dyDescent="0.25">
      <c r="A29" s="21"/>
      <c r="B29" s="22" t="s">
        <v>12</v>
      </c>
      <c r="C29" s="23">
        <v>0.11656441717791409</v>
      </c>
      <c r="D29" s="24">
        <v>0.11683848797250858</v>
      </c>
      <c r="E29" s="25">
        <v>0.13004484304932734</v>
      </c>
      <c r="F29" s="31">
        <f>AVERAGE(C29:E29)</f>
        <v>0.12114924939991667</v>
      </c>
    </row>
    <row r="30" spans="1:6" ht="24" x14ac:dyDescent="0.25">
      <c r="A30" s="21"/>
      <c r="B30" s="22" t="s">
        <v>13</v>
      </c>
      <c r="C30" s="23">
        <v>0.39263803680981596</v>
      </c>
      <c r="D30" s="24">
        <v>0.32989690721649478</v>
      </c>
      <c r="E30" s="25">
        <v>0.30493273542600896</v>
      </c>
      <c r="F30" s="31">
        <f>AVERAGE(C30:E30)</f>
        <v>0.34248922648410657</v>
      </c>
    </row>
    <row r="31" spans="1:6" ht="24" x14ac:dyDescent="0.25">
      <c r="A31" s="21"/>
      <c r="B31" s="22" t="s">
        <v>14</v>
      </c>
      <c r="C31" s="23">
        <v>0.3987730061349693</v>
      </c>
      <c r="D31" s="24">
        <v>0.30240549828178692</v>
      </c>
      <c r="E31" s="25">
        <v>0.40807174887892378</v>
      </c>
      <c r="F31" s="31">
        <f>AVERAGE(C31:E31)</f>
        <v>0.36975008443189333</v>
      </c>
    </row>
    <row r="32" spans="1:6" ht="24" x14ac:dyDescent="0.25">
      <c r="A32" s="21"/>
      <c r="B32" s="22" t="s">
        <v>15</v>
      </c>
      <c r="C32" s="23">
        <v>0.26380368098159507</v>
      </c>
      <c r="D32" s="24">
        <v>0.21649484536082475</v>
      </c>
      <c r="E32" s="25">
        <v>0.17488789237668162</v>
      </c>
      <c r="F32" s="31">
        <f>AVERAGE(C32:E32)</f>
        <v>0.21839547290636716</v>
      </c>
    </row>
    <row r="33" spans="1:6" ht="24" x14ac:dyDescent="0.25">
      <c r="A33" s="21"/>
      <c r="B33" s="22" t="s">
        <v>16</v>
      </c>
      <c r="C33" s="23">
        <v>0.12269938650306748</v>
      </c>
      <c r="D33" s="24">
        <v>0.10996563573883161</v>
      </c>
      <c r="E33" s="25">
        <v>4.932735426008969E-2</v>
      </c>
      <c r="F33" s="31">
        <f>AVERAGE(C33:E33)</f>
        <v>9.3997458833996281E-2</v>
      </c>
    </row>
    <row r="34" spans="1:6" ht="24" x14ac:dyDescent="0.25">
      <c r="A34" s="21"/>
      <c r="B34" s="22" t="s">
        <v>17</v>
      </c>
      <c r="C34" s="23">
        <v>7.3619631901840496E-2</v>
      </c>
      <c r="D34" s="24">
        <v>0.10652920962199312</v>
      </c>
      <c r="E34" s="25">
        <v>0.1031390134529148</v>
      </c>
      <c r="F34" s="31">
        <f>AVERAGE(C34:E34)</f>
        <v>9.4429284992249465E-2</v>
      </c>
    </row>
    <row r="35" spans="1:6" ht="24" x14ac:dyDescent="0.25">
      <c r="A35" s="21"/>
      <c r="B35" s="22" t="s">
        <v>18</v>
      </c>
      <c r="C35" s="23">
        <v>6.7484662576687116E-2</v>
      </c>
      <c r="D35" s="24">
        <v>4.4673539518900345E-2</v>
      </c>
      <c r="E35" s="25">
        <v>6.726457399103139E-2</v>
      </c>
      <c r="F35" s="31">
        <f>AVERAGE(C35:E35)</f>
        <v>5.9807592028872952E-2</v>
      </c>
    </row>
    <row r="36" spans="1:6" ht="24" x14ac:dyDescent="0.25">
      <c r="A36" s="21"/>
      <c r="B36" s="22" t="s">
        <v>19</v>
      </c>
      <c r="C36" s="23">
        <v>9.815950920245399E-2</v>
      </c>
      <c r="D36" s="24">
        <v>0.15120274914089346</v>
      </c>
      <c r="E36" s="25">
        <v>0.16143497757847533</v>
      </c>
      <c r="F36" s="31">
        <f>AVERAGE(C36:E36)</f>
        <v>0.13693241197394093</v>
      </c>
    </row>
    <row r="37" spans="1:6" ht="24" x14ac:dyDescent="0.25">
      <c r="A37" s="21"/>
      <c r="B37" s="22" t="s">
        <v>20</v>
      </c>
      <c r="C37" s="23">
        <v>6.1349693251533742E-2</v>
      </c>
      <c r="D37" s="24">
        <v>4.8109965635738841E-2</v>
      </c>
      <c r="E37" s="25">
        <v>8.0717488789237665E-2</v>
      </c>
      <c r="F37" s="31">
        <f>AVERAGE(C37:E37)</f>
        <v>6.3392382558836738E-2</v>
      </c>
    </row>
    <row r="38" spans="1:6" ht="24" x14ac:dyDescent="0.25">
      <c r="A38" s="21"/>
      <c r="B38" s="22" t="s">
        <v>21</v>
      </c>
      <c r="C38" s="23">
        <v>0.2822085889570552</v>
      </c>
      <c r="D38" s="24">
        <v>0.19587628865979384</v>
      </c>
      <c r="E38" s="25">
        <v>0.23766816143497757</v>
      </c>
      <c r="F38" s="31">
        <f>AVERAGE(C38:E38)</f>
        <v>0.23858434635060888</v>
      </c>
    </row>
    <row r="39" spans="1:6" ht="24" x14ac:dyDescent="0.25">
      <c r="A39" s="21"/>
      <c r="B39" s="22" t="s">
        <v>22</v>
      </c>
      <c r="C39" s="23">
        <v>8.5889570552147243E-2</v>
      </c>
      <c r="D39" s="24">
        <v>0.12714776632302405</v>
      </c>
      <c r="E39" s="25">
        <v>7.623318385650224E-2</v>
      </c>
      <c r="F39" s="31">
        <f>AVERAGE(C39:E39)</f>
        <v>9.6423506910557844E-2</v>
      </c>
    </row>
    <row r="40" spans="1:6" ht="24" x14ac:dyDescent="0.25">
      <c r="A40" s="21"/>
      <c r="B40" s="22" t="s">
        <v>23</v>
      </c>
      <c r="C40" s="23">
        <v>6.7484662576687116E-2</v>
      </c>
      <c r="D40" s="24">
        <v>7.2164948453608241E-2</v>
      </c>
      <c r="E40" s="25">
        <v>7.623318385650224E-2</v>
      </c>
      <c r="F40" s="31">
        <f>AVERAGE(C40:E40)</f>
        <v>7.1960931628932537E-2</v>
      </c>
    </row>
    <row r="41" spans="1:6" ht="24" x14ac:dyDescent="0.25">
      <c r="A41" s="21"/>
      <c r="B41" s="22" t="s">
        <v>24</v>
      </c>
      <c r="C41" s="23">
        <v>0.12269938650306748</v>
      </c>
      <c r="D41" s="24">
        <v>0.18900343642611683</v>
      </c>
      <c r="E41" s="25">
        <v>0.15246636771300448</v>
      </c>
      <c r="F41" s="31">
        <f>AVERAGE(C41:E41)</f>
        <v>0.15472306354739626</v>
      </c>
    </row>
    <row r="42" spans="1:6" ht="24" x14ac:dyDescent="0.25">
      <c r="A42" s="21"/>
      <c r="B42" s="22" t="s">
        <v>25</v>
      </c>
      <c r="C42" s="23">
        <v>9.815950920245399E-2</v>
      </c>
      <c r="D42" s="24">
        <v>0.15120274914089346</v>
      </c>
      <c r="E42" s="25">
        <v>0.18385650224215247</v>
      </c>
      <c r="F42" s="31">
        <f>AVERAGE(C42:E42)</f>
        <v>0.14440625352849998</v>
      </c>
    </row>
    <row r="43" spans="1:6" ht="24" x14ac:dyDescent="0.25">
      <c r="A43" s="21"/>
      <c r="B43" s="22" t="s">
        <v>26</v>
      </c>
      <c r="C43" s="23">
        <v>0.12883435582822086</v>
      </c>
      <c r="D43" s="24">
        <v>0.20962199312714777</v>
      </c>
      <c r="E43" s="25">
        <v>0.19730941704035876</v>
      </c>
      <c r="F43" s="31">
        <f>AVERAGE(C43:E43)</f>
        <v>0.17858858866524244</v>
      </c>
    </row>
    <row r="44" spans="1:6" x14ac:dyDescent="0.25">
      <c r="A44" s="21" t="s">
        <v>27</v>
      </c>
      <c r="B44" s="22" t="s">
        <v>28</v>
      </c>
      <c r="C44" s="23">
        <v>0.20858895705521474</v>
      </c>
      <c r="D44" s="24">
        <v>9.2783505154639179E-2</v>
      </c>
      <c r="E44" s="25">
        <v>0.21524663677130046</v>
      </c>
      <c r="F44" s="31">
        <f>AVERAGE(C44:E44)</f>
        <v>0.17220636632705144</v>
      </c>
    </row>
    <row r="45" spans="1:6" x14ac:dyDescent="0.25">
      <c r="A45" s="21"/>
      <c r="B45" s="22" t="s">
        <v>29</v>
      </c>
      <c r="C45" s="23">
        <v>0.19018404907975461</v>
      </c>
      <c r="D45" s="24">
        <v>0.10996563573883161</v>
      </c>
      <c r="E45" s="25">
        <v>0.12556053811659193</v>
      </c>
      <c r="F45" s="31">
        <f>AVERAGE(C45:E45)</f>
        <v>0.14190340764505938</v>
      </c>
    </row>
    <row r="46" spans="1:6" x14ac:dyDescent="0.25">
      <c r="A46" s="21"/>
      <c r="B46" s="22" t="s">
        <v>30</v>
      </c>
      <c r="C46" s="23">
        <v>0.26993865030674846</v>
      </c>
      <c r="D46" s="24">
        <v>0.23024054982817868</v>
      </c>
      <c r="E46" s="25">
        <v>0.2914798206278027</v>
      </c>
      <c r="F46" s="31">
        <f>AVERAGE(C46:E46)</f>
        <v>0.26388634025424329</v>
      </c>
    </row>
    <row r="47" spans="1:6" x14ac:dyDescent="0.25">
      <c r="A47" s="21"/>
      <c r="B47" s="22" t="s">
        <v>31</v>
      </c>
      <c r="C47" s="23">
        <v>0.17791411042944782</v>
      </c>
      <c r="D47" s="24">
        <v>0.13058419243986255</v>
      </c>
      <c r="E47" s="25">
        <v>0.18385650224215247</v>
      </c>
      <c r="F47" s="31">
        <f>AVERAGE(C47:E47)</f>
        <v>0.1641182683704876</v>
      </c>
    </row>
    <row r="48" spans="1:6" x14ac:dyDescent="0.25">
      <c r="A48" s="21"/>
      <c r="B48" s="22" t="s">
        <v>32</v>
      </c>
      <c r="C48" s="23">
        <v>0.11042944785276074</v>
      </c>
      <c r="D48" s="24">
        <v>7.2164948453608241E-2</v>
      </c>
      <c r="E48" s="25">
        <v>9.8654708520179379E-2</v>
      </c>
      <c r="F48" s="31">
        <f>AVERAGE(C48:E48)</f>
        <v>9.3749701608849448E-2</v>
      </c>
    </row>
    <row r="49" spans="1:6" x14ac:dyDescent="0.25">
      <c r="A49" s="21"/>
      <c r="B49" s="22" t="s">
        <v>33</v>
      </c>
      <c r="C49" s="23">
        <v>0.38036809815950923</v>
      </c>
      <c r="D49" s="24">
        <v>0.40549828178694158</v>
      </c>
      <c r="E49" s="25">
        <v>0.36771300448430494</v>
      </c>
      <c r="F49" s="31">
        <f>AVERAGE(C49:E49)</f>
        <v>0.3845264614769186</v>
      </c>
    </row>
    <row r="50" spans="1:6" x14ac:dyDescent="0.25">
      <c r="A50" s="21"/>
      <c r="B50" s="22" t="s">
        <v>34</v>
      </c>
      <c r="C50" s="23">
        <v>0.25153374233128833</v>
      </c>
      <c r="D50" s="24">
        <v>0.33333333333333326</v>
      </c>
      <c r="E50" s="25">
        <v>0.3273542600896861</v>
      </c>
      <c r="F50" s="31">
        <f>AVERAGE(C50:E50)</f>
        <v>0.30407377858476919</v>
      </c>
    </row>
    <row r="51" spans="1:6" x14ac:dyDescent="0.25">
      <c r="A51" s="21"/>
      <c r="B51" s="22" t="s">
        <v>35</v>
      </c>
      <c r="C51" s="23">
        <v>0.12269938650306748</v>
      </c>
      <c r="D51" s="24">
        <v>7.560137457044673E-2</v>
      </c>
      <c r="E51" s="25">
        <v>9.8654708520179379E-2</v>
      </c>
      <c r="F51" s="31">
        <f>AVERAGE(C51:E51)</f>
        <v>9.8985156531231189E-2</v>
      </c>
    </row>
    <row r="52" spans="1:6" x14ac:dyDescent="0.25">
      <c r="A52" s="21"/>
      <c r="B52" s="22" t="s">
        <v>36</v>
      </c>
      <c r="C52" s="23">
        <v>0.20245398773006135</v>
      </c>
      <c r="D52" s="24">
        <v>0.28865979381443296</v>
      </c>
      <c r="E52" s="25">
        <v>0.16591928251121074</v>
      </c>
      <c r="F52" s="31">
        <f>AVERAGE(C52:E52)</f>
        <v>0.21901102135190167</v>
      </c>
    </row>
    <row r="53" spans="1:6" ht="24" x14ac:dyDescent="0.25">
      <c r="A53" s="21"/>
      <c r="B53" s="22" t="s">
        <v>37</v>
      </c>
      <c r="C53" s="23">
        <v>0.15950920245398773</v>
      </c>
      <c r="D53" s="24">
        <v>0.21993127147766323</v>
      </c>
      <c r="E53" s="25">
        <v>0.19282511210762332</v>
      </c>
      <c r="F53" s="31">
        <f>AVERAGE(C53:E53)</f>
        <v>0.19075519534642474</v>
      </c>
    </row>
    <row r="54" spans="1:6" x14ac:dyDescent="0.25">
      <c r="A54" s="21"/>
      <c r="B54" s="22" t="s">
        <v>38</v>
      </c>
      <c r="C54" s="23">
        <v>0.15950920245398773</v>
      </c>
      <c r="D54" s="24">
        <v>0.16494845360824739</v>
      </c>
      <c r="E54" s="25">
        <v>0.18385650224215247</v>
      </c>
      <c r="F54" s="31">
        <f>AVERAGE(C54:E54)</f>
        <v>0.16943805276812918</v>
      </c>
    </row>
    <row r="55" spans="1:6" x14ac:dyDescent="0.25">
      <c r="A55" s="21"/>
      <c r="B55" s="22" t="s">
        <v>39</v>
      </c>
      <c r="C55" s="23">
        <v>7.9754601226993863E-2</v>
      </c>
      <c r="D55" s="24">
        <v>4.4673539518900345E-2</v>
      </c>
      <c r="E55" s="25">
        <v>3.5874439461883408E-2</v>
      </c>
      <c r="F55" s="31">
        <f>AVERAGE(C55:E55)</f>
        <v>5.3434193402592534E-2</v>
      </c>
    </row>
    <row r="56" spans="1:6" x14ac:dyDescent="0.25">
      <c r="A56" s="21"/>
      <c r="B56" s="22" t="s">
        <v>40</v>
      </c>
      <c r="C56" s="23">
        <v>0.26380368098159507</v>
      </c>
      <c r="D56" s="24">
        <v>0.44673539518900346</v>
      </c>
      <c r="E56" s="25">
        <v>0.35426008968609873</v>
      </c>
      <c r="F56" s="31">
        <f>AVERAGE(C56:E56)</f>
        <v>0.35493305528556579</v>
      </c>
    </row>
    <row r="57" spans="1:6" ht="24" x14ac:dyDescent="0.25">
      <c r="A57" s="21"/>
      <c r="B57" s="22" t="s">
        <v>41</v>
      </c>
      <c r="C57" s="23">
        <v>7.3619631901840496E-2</v>
      </c>
      <c r="D57" s="24">
        <v>5.8419243986254289E-2</v>
      </c>
      <c r="E57" s="25">
        <v>7.1748878923766815E-2</v>
      </c>
      <c r="F57" s="31">
        <f>AVERAGE(C57:E57)</f>
        <v>6.7929251603953869E-2</v>
      </c>
    </row>
    <row r="58" spans="1:6" ht="24" x14ac:dyDescent="0.25">
      <c r="A58" s="21"/>
      <c r="B58" s="22" t="s">
        <v>42</v>
      </c>
      <c r="C58" s="23">
        <v>0.36196319018404904</v>
      </c>
      <c r="D58" s="24">
        <v>0.30240549828178692</v>
      </c>
      <c r="E58" s="25">
        <v>0.35426008968609873</v>
      </c>
      <c r="F58" s="31">
        <f>AVERAGE(C58:E58)</f>
        <v>0.3395429260506449</v>
      </c>
    </row>
    <row r="59" spans="1:6" ht="24" x14ac:dyDescent="0.25">
      <c r="A59" s="21"/>
      <c r="B59" s="22" t="s">
        <v>43</v>
      </c>
      <c r="C59" s="23">
        <v>0.32515337423312884</v>
      </c>
      <c r="D59" s="24">
        <v>0.35738831615120276</v>
      </c>
      <c r="E59" s="25">
        <v>0.30493273542600896</v>
      </c>
      <c r="F59" s="31">
        <f>AVERAGE(C59:E59)</f>
        <v>0.32915814193678017</v>
      </c>
    </row>
    <row r="60" spans="1:6" ht="24" x14ac:dyDescent="0.25">
      <c r="A60" s="21" t="s">
        <v>63</v>
      </c>
      <c r="B60" s="22" t="s">
        <v>64</v>
      </c>
      <c r="C60" s="23">
        <v>0.10429447852760737</v>
      </c>
      <c r="D60" s="24">
        <v>0.14089347079037801</v>
      </c>
      <c r="E60" s="25">
        <v>0.17488789237668162</v>
      </c>
      <c r="F60" s="31">
        <f>AVERAGE(C60:E60)</f>
        <v>0.140025280564889</v>
      </c>
    </row>
    <row r="61" spans="1:6" ht="24" x14ac:dyDescent="0.25">
      <c r="A61" s="21"/>
      <c r="B61" s="22" t="s">
        <v>65</v>
      </c>
      <c r="C61" s="23">
        <v>0.30674846625766872</v>
      </c>
      <c r="D61" s="24">
        <v>0.25773195876288657</v>
      </c>
      <c r="E61" s="25">
        <v>0.24215246636771301</v>
      </c>
      <c r="F61" s="31">
        <f>AVERAGE(C61:E61)</f>
        <v>0.26887763046275609</v>
      </c>
    </row>
    <row r="62" spans="1:6" ht="24" x14ac:dyDescent="0.25">
      <c r="A62" s="21"/>
      <c r="B62" s="22" t="s">
        <v>66</v>
      </c>
      <c r="C62" s="23">
        <v>1.8404907975460124E-2</v>
      </c>
      <c r="D62" s="24">
        <v>5.8419243986254289E-2</v>
      </c>
      <c r="E62" s="25">
        <v>8.5201793721973076E-2</v>
      </c>
      <c r="F62" s="31">
        <f>AVERAGE(C62:E62)</f>
        <v>5.4008648561229167E-2</v>
      </c>
    </row>
    <row r="63" spans="1:6" ht="24" x14ac:dyDescent="0.25">
      <c r="A63" s="21"/>
      <c r="B63" s="22" t="s">
        <v>67</v>
      </c>
      <c r="C63" s="23">
        <v>0.19631901840490798</v>
      </c>
      <c r="D63" s="24">
        <v>0.18213058419243985</v>
      </c>
      <c r="E63" s="25">
        <v>0.13901345291479822</v>
      </c>
      <c r="F63" s="31">
        <f>AVERAGE(C63:E63)</f>
        <v>0.17248768517071533</v>
      </c>
    </row>
    <row r="64" spans="1:6" ht="24" x14ac:dyDescent="0.25">
      <c r="A64" s="21"/>
      <c r="B64" s="22" t="s">
        <v>68</v>
      </c>
      <c r="C64" s="23">
        <v>0.15950920245398773</v>
      </c>
      <c r="D64" s="24">
        <v>9.9656357388316158E-2</v>
      </c>
      <c r="E64" s="25">
        <v>0.11210762331838567</v>
      </c>
      <c r="F64" s="31">
        <f>AVERAGE(C64:E64)</f>
        <v>0.12375772772022986</v>
      </c>
    </row>
    <row r="65" spans="1:6" ht="24" x14ac:dyDescent="0.25">
      <c r="A65" s="21"/>
      <c r="B65" s="22" t="s">
        <v>69</v>
      </c>
      <c r="C65" s="23">
        <v>0.15337423312883436</v>
      </c>
      <c r="D65" s="24">
        <v>8.2474226804123696E-2</v>
      </c>
      <c r="E65" s="25">
        <v>7.623318385650224E-2</v>
      </c>
      <c r="F65" s="31">
        <f>AVERAGE(C65:E65)</f>
        <v>0.10402721459648677</v>
      </c>
    </row>
    <row r="66" spans="1:6" ht="24" x14ac:dyDescent="0.25">
      <c r="A66" s="21"/>
      <c r="B66" s="22" t="s">
        <v>70</v>
      </c>
      <c r="C66" s="23">
        <v>0.20245398773006135</v>
      </c>
      <c r="D66" s="24">
        <v>0.17869415807560138</v>
      </c>
      <c r="E66" s="25">
        <v>0.17488789237668162</v>
      </c>
      <c r="F66" s="31">
        <f>AVERAGE(C66:E66)</f>
        <v>0.18534534606078146</v>
      </c>
    </row>
    <row r="67" spans="1:6" ht="24" x14ac:dyDescent="0.25">
      <c r="A67" s="21"/>
      <c r="B67" s="22" t="s">
        <v>71</v>
      </c>
      <c r="C67" s="23">
        <v>0.14723926380368099</v>
      </c>
      <c r="D67" s="24">
        <v>0.11683848797250858</v>
      </c>
      <c r="E67" s="25">
        <v>0.14349775784753363</v>
      </c>
      <c r="F67" s="31">
        <f>AVERAGE(C67:E67)</f>
        <v>0.13585850320790774</v>
      </c>
    </row>
    <row r="68" spans="1:6" ht="24" x14ac:dyDescent="0.25">
      <c r="A68" s="21"/>
      <c r="B68" s="22" t="s">
        <v>72</v>
      </c>
      <c r="C68" s="23">
        <v>0.12883435582822086</v>
      </c>
      <c r="D68" s="24">
        <v>0.13058419243986255</v>
      </c>
      <c r="E68" s="25">
        <v>0.1031390134529148</v>
      </c>
      <c r="F68" s="31">
        <f>AVERAGE(C68:E68)</f>
        <v>0.12085252057366608</v>
      </c>
    </row>
    <row r="69" spans="1:6" ht="24" x14ac:dyDescent="0.25">
      <c r="A69" s="21"/>
      <c r="B69" s="22" t="s">
        <v>73</v>
      </c>
      <c r="C69" s="23">
        <v>0.1411042944785276</v>
      </c>
      <c r="D69" s="24">
        <v>0.13402061855670103</v>
      </c>
      <c r="E69" s="25">
        <v>0.13901345291479822</v>
      </c>
      <c r="F69" s="31">
        <f>AVERAGE(C69:E69)</f>
        <v>0.13804612198334229</v>
      </c>
    </row>
    <row r="70" spans="1:6" ht="24" x14ac:dyDescent="0.25">
      <c r="A70" s="21"/>
      <c r="B70" s="22" t="s">
        <v>74</v>
      </c>
      <c r="C70" s="23">
        <v>0.1411042944785276</v>
      </c>
      <c r="D70" s="24">
        <v>7.2164948453608241E-2</v>
      </c>
      <c r="E70" s="25">
        <v>0.12556053811659193</v>
      </c>
      <c r="F70" s="31">
        <f>AVERAGE(C70:E70)</f>
        <v>0.11294326034957591</v>
      </c>
    </row>
    <row r="71" spans="1:6" ht="24" x14ac:dyDescent="0.25">
      <c r="A71" s="21"/>
      <c r="B71" s="22" t="s">
        <v>75</v>
      </c>
      <c r="C71" s="23">
        <v>8.5889570552147243E-2</v>
      </c>
      <c r="D71" s="24">
        <v>0.10309278350515463</v>
      </c>
      <c r="E71" s="25">
        <v>9.417040358744394E-2</v>
      </c>
      <c r="F71" s="31">
        <f>AVERAGE(C71:E71)</f>
        <v>9.4384252548248601E-2</v>
      </c>
    </row>
    <row r="72" spans="1:6" ht="24" x14ac:dyDescent="0.25">
      <c r="A72" s="21"/>
      <c r="B72" s="22" t="s">
        <v>76</v>
      </c>
      <c r="C72" s="23">
        <v>0.31288343558282211</v>
      </c>
      <c r="D72" s="24">
        <v>0.36082474226804123</v>
      </c>
      <c r="E72" s="25">
        <v>0.30044843049327352</v>
      </c>
      <c r="F72" s="31">
        <f>AVERAGE(C72:E72)</f>
        <v>0.32471886944804562</v>
      </c>
    </row>
    <row r="73" spans="1:6" ht="24" x14ac:dyDescent="0.25">
      <c r="A73" s="21"/>
      <c r="B73" s="22" t="s">
        <v>77</v>
      </c>
      <c r="C73" s="23">
        <v>0.12269938650306748</v>
      </c>
      <c r="D73" s="24">
        <v>8.2474226804123696E-2</v>
      </c>
      <c r="E73" s="25">
        <v>8.0717488789237665E-2</v>
      </c>
      <c r="F73" s="31">
        <f>AVERAGE(C73:E73)</f>
        <v>9.5297034032142958E-2</v>
      </c>
    </row>
    <row r="74" spans="1:6" ht="24" x14ac:dyDescent="0.25">
      <c r="A74" s="21"/>
      <c r="B74" s="22" t="s">
        <v>78</v>
      </c>
      <c r="C74" s="23">
        <v>0.30674846625766872</v>
      </c>
      <c r="D74" s="24">
        <v>0.40206185567010311</v>
      </c>
      <c r="E74" s="25">
        <v>0.39461883408071752</v>
      </c>
      <c r="F74" s="31">
        <f>AVERAGE(C74:E74)</f>
        <v>0.36780971866949647</v>
      </c>
    </row>
    <row r="75" spans="1:6" ht="24" x14ac:dyDescent="0.25">
      <c r="A75" s="21"/>
      <c r="B75" s="22" t="s">
        <v>79</v>
      </c>
      <c r="C75" s="23">
        <v>0.22699386503067484</v>
      </c>
      <c r="D75" s="24">
        <v>0.26804123711340205</v>
      </c>
      <c r="E75" s="25">
        <v>0.3094170403587444</v>
      </c>
      <c r="F75" s="31">
        <f>AVERAGE(C75:E75)</f>
        <v>0.26815071416760711</v>
      </c>
    </row>
    <row r="76" spans="1:6" ht="24" x14ac:dyDescent="0.25">
      <c r="A76" s="21"/>
      <c r="B76" s="22" t="s">
        <v>80</v>
      </c>
      <c r="C76" s="23">
        <v>0.28834355828220859</v>
      </c>
      <c r="D76" s="24">
        <v>0.40893470790378006</v>
      </c>
      <c r="E76" s="25">
        <v>0.34080717488789231</v>
      </c>
      <c r="F76" s="31">
        <f>AVERAGE(C76:E76)</f>
        <v>0.3460284803579603</v>
      </c>
    </row>
    <row r="77" spans="1:6" ht="24" x14ac:dyDescent="0.25">
      <c r="A77" s="21"/>
      <c r="B77" s="22" t="s">
        <v>81</v>
      </c>
      <c r="C77" s="23">
        <v>0.20858895705521474</v>
      </c>
      <c r="D77" s="24">
        <v>0.23367697594501716</v>
      </c>
      <c r="E77" s="25">
        <v>0.28251121076233182</v>
      </c>
      <c r="F77" s="31">
        <f>AVERAGE(C77:E77)</f>
        <v>0.24159238125418789</v>
      </c>
    </row>
    <row r="78" spans="1:6" x14ac:dyDescent="0.25">
      <c r="A78" s="21" t="s">
        <v>82</v>
      </c>
      <c r="B78" s="22" t="s">
        <v>83</v>
      </c>
      <c r="C78" s="23">
        <v>0.13043478260869565</v>
      </c>
      <c r="D78" s="24">
        <v>0.21527777777777779</v>
      </c>
      <c r="E78" s="25">
        <v>0.13181818181818181</v>
      </c>
      <c r="F78" s="31">
        <f>AVERAGE(C78:E78)</f>
        <v>0.15917691406821843</v>
      </c>
    </row>
    <row r="79" spans="1:6" x14ac:dyDescent="0.25">
      <c r="A79" s="21"/>
      <c r="B79" s="22" t="s">
        <v>84</v>
      </c>
      <c r="C79" s="23">
        <v>0.21739130434782608</v>
      </c>
      <c r="D79" s="24">
        <v>0.2951388888888889</v>
      </c>
      <c r="E79" s="25">
        <v>0.28636363636363638</v>
      </c>
      <c r="F79" s="31">
        <f>AVERAGE(C79:E79)</f>
        <v>0.26629794320011713</v>
      </c>
    </row>
    <row r="80" spans="1:6" x14ac:dyDescent="0.25">
      <c r="A80" s="21"/>
      <c r="B80" s="22" t="s">
        <v>85</v>
      </c>
      <c r="C80" s="23">
        <v>0.16770186335403728</v>
      </c>
      <c r="D80" s="24">
        <v>0.19791666666666663</v>
      </c>
      <c r="E80" s="25">
        <v>0.18181818181818182</v>
      </c>
      <c r="F80" s="31">
        <f>AVERAGE(C80:E80)</f>
        <v>0.18247890394629521</v>
      </c>
    </row>
    <row r="81" spans="1:6" x14ac:dyDescent="0.25">
      <c r="A81" s="21"/>
      <c r="B81" s="22" t="s">
        <v>86</v>
      </c>
      <c r="C81" s="23">
        <v>0.14906832298136646</v>
      </c>
      <c r="D81" s="24">
        <v>0.12152777777777776</v>
      </c>
      <c r="E81" s="25">
        <v>0.11363636363636363</v>
      </c>
      <c r="F81" s="31">
        <f>AVERAGE(C81:E81)</f>
        <v>0.12807748813183595</v>
      </c>
    </row>
    <row r="82" spans="1:6" ht="24" x14ac:dyDescent="0.25">
      <c r="A82" s="21"/>
      <c r="B82" s="22" t="s">
        <v>87</v>
      </c>
      <c r="C82" s="23">
        <v>0.13043478260869565</v>
      </c>
      <c r="D82" s="24">
        <v>6.5972222222222224E-2</v>
      </c>
      <c r="E82" s="25">
        <v>7.2727272727272724E-2</v>
      </c>
      <c r="F82" s="31">
        <f>AVERAGE(C82:E82)</f>
        <v>8.9711425852730217E-2</v>
      </c>
    </row>
    <row r="83" spans="1:6" ht="24" x14ac:dyDescent="0.25">
      <c r="A83" s="21"/>
      <c r="B83" s="22" t="s">
        <v>88</v>
      </c>
      <c r="C83" s="23">
        <v>0.11801242236024845</v>
      </c>
      <c r="D83" s="24">
        <v>0.1076388888888889</v>
      </c>
      <c r="E83" s="25">
        <v>0.11818181818181818</v>
      </c>
      <c r="F83" s="31">
        <f>AVERAGE(C83:E83)</f>
        <v>0.11461104314365184</v>
      </c>
    </row>
    <row r="84" spans="1:6" x14ac:dyDescent="0.25">
      <c r="A84" s="21"/>
      <c r="B84" s="22" t="s">
        <v>89</v>
      </c>
      <c r="C84" s="23">
        <v>0.11180124223602485</v>
      </c>
      <c r="D84" s="24">
        <v>7.9861111111111105E-2</v>
      </c>
      <c r="E84" s="25">
        <v>0.13181818181818181</v>
      </c>
      <c r="F84" s="31">
        <f>AVERAGE(C84:E84)</f>
        <v>0.10782684505510591</v>
      </c>
    </row>
    <row r="85" spans="1:6" x14ac:dyDescent="0.25">
      <c r="A85" s="21"/>
      <c r="B85" s="22" t="s">
        <v>90</v>
      </c>
      <c r="C85" s="23">
        <v>9.3167701863354047E-2</v>
      </c>
      <c r="D85" s="24">
        <v>5.2083333333333343E-2</v>
      </c>
      <c r="E85" s="25">
        <v>7.2727272727272724E-2</v>
      </c>
      <c r="F85" s="31">
        <f>AVERAGE(C85:E85)</f>
        <v>7.2659435974653366E-2</v>
      </c>
    </row>
    <row r="86" spans="1:6" x14ac:dyDescent="0.25">
      <c r="A86" s="21"/>
      <c r="B86" s="22" t="s">
        <v>91</v>
      </c>
      <c r="C86" s="23">
        <v>0.13664596273291926</v>
      </c>
      <c r="D86" s="24">
        <v>0.15625</v>
      </c>
      <c r="E86" s="25">
        <v>0.13636363636363635</v>
      </c>
      <c r="F86" s="31">
        <f>AVERAGE(C86:E86)</f>
        <v>0.14308653303218521</v>
      </c>
    </row>
    <row r="87" spans="1:6" x14ac:dyDescent="0.25">
      <c r="A87" s="21"/>
      <c r="B87" s="22" t="s">
        <v>92</v>
      </c>
      <c r="C87" s="23">
        <v>0.15527950310559005</v>
      </c>
      <c r="D87" s="24">
        <v>0.15972222222222221</v>
      </c>
      <c r="E87" s="25">
        <v>0.18181818181818182</v>
      </c>
      <c r="F87" s="31">
        <f>AVERAGE(C87:E87)</f>
        <v>0.16560663571533135</v>
      </c>
    </row>
    <row r="88" spans="1:6" x14ac:dyDescent="0.25">
      <c r="A88" s="21"/>
      <c r="B88" s="22" t="s">
        <v>93</v>
      </c>
      <c r="C88" s="23">
        <v>0.29192546583850931</v>
      </c>
      <c r="D88" s="24">
        <v>0.31944444444444442</v>
      </c>
      <c r="E88" s="25">
        <v>0.35909090909090907</v>
      </c>
      <c r="F88" s="31">
        <f>AVERAGE(C88:E88)</f>
        <v>0.32348693979128762</v>
      </c>
    </row>
    <row r="89" spans="1:6" ht="24" x14ac:dyDescent="0.25">
      <c r="A89" s="21"/>
      <c r="B89" s="22" t="s">
        <v>94</v>
      </c>
      <c r="C89" s="23">
        <v>0.13664596273291926</v>
      </c>
      <c r="D89" s="24">
        <v>0.16319444444444448</v>
      </c>
      <c r="E89" s="25">
        <v>0.16363636363636364</v>
      </c>
      <c r="F89" s="31">
        <f>AVERAGE(C89:E89)</f>
        <v>0.15449225693790911</v>
      </c>
    </row>
    <row r="90" spans="1:6" ht="24" x14ac:dyDescent="0.25">
      <c r="A90" s="21"/>
      <c r="B90" s="22" t="s">
        <v>95</v>
      </c>
      <c r="C90" s="23">
        <v>0.20496894409937888</v>
      </c>
      <c r="D90" s="24">
        <v>0.1423611111111111</v>
      </c>
      <c r="E90" s="25">
        <v>0.18181818181818182</v>
      </c>
      <c r="F90" s="31">
        <f>AVERAGE(C90:E90)</f>
        <v>0.17638274567622392</v>
      </c>
    </row>
    <row r="91" spans="1:6" x14ac:dyDescent="0.25">
      <c r="A91" s="21"/>
      <c r="B91" s="22" t="s">
        <v>96</v>
      </c>
      <c r="C91" s="23">
        <v>0.34782608695652173</v>
      </c>
      <c r="D91" s="24">
        <v>0.34027777777777779</v>
      </c>
      <c r="E91" s="25">
        <v>0.29090909090909089</v>
      </c>
      <c r="F91" s="31">
        <f>AVERAGE(C91:E91)</f>
        <v>0.32633765188113012</v>
      </c>
    </row>
    <row r="92" spans="1:6" x14ac:dyDescent="0.25">
      <c r="A92" s="21"/>
      <c r="B92" s="22" t="s">
        <v>97</v>
      </c>
      <c r="C92" s="23">
        <v>0.22981366459627328</v>
      </c>
      <c r="D92" s="24">
        <v>0.25694444444444442</v>
      </c>
      <c r="E92" s="25">
        <v>0.25909090909090909</v>
      </c>
      <c r="F92" s="31">
        <f>AVERAGE(C92:E92)</f>
        <v>0.24861633937720895</v>
      </c>
    </row>
    <row r="93" spans="1:6" x14ac:dyDescent="0.25">
      <c r="A93" s="21"/>
      <c r="B93" s="22" t="s">
        <v>98</v>
      </c>
      <c r="C93" s="23">
        <v>0.20496894409937888</v>
      </c>
      <c r="D93" s="24">
        <v>0.2951388888888889</v>
      </c>
      <c r="E93" s="25">
        <v>0.27272727272727271</v>
      </c>
      <c r="F93" s="31">
        <f>AVERAGE(C93:E93)</f>
        <v>0.25761170190518018</v>
      </c>
    </row>
    <row r="94" spans="1:6" ht="15.75" thickBot="1" x14ac:dyDescent="0.3">
      <c r="A94" s="26"/>
      <c r="B94" s="27" t="s">
        <v>99</v>
      </c>
      <c r="C94" s="28">
        <v>0.25465838509316768</v>
      </c>
      <c r="D94" s="29">
        <v>0.27083333333333331</v>
      </c>
      <c r="E94" s="30">
        <v>0.33181818181818185</v>
      </c>
      <c r="F94" s="31">
        <f>AVERAGE(C94:E94)</f>
        <v>0.28576996674822763</v>
      </c>
    </row>
    <row r="95" spans="1:6" ht="15.75" thickTop="1" x14ac:dyDescent="0.25">
      <c r="C95" s="32">
        <f>AVERAGE(C6:C94)</f>
        <v>0.18985051979618325</v>
      </c>
      <c r="D95" s="32">
        <f>AVERAGE(D6:D94)</f>
        <v>0.19107759952121695</v>
      </c>
      <c r="E95" s="32">
        <f>AVERAGE(E6:E94)</f>
        <v>0.19120567798201693</v>
      </c>
      <c r="F95" s="32">
        <f>AVERAGE(F6:F94)</f>
        <v>0.19071126576647235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4.0026393844352387E-2</v>
      </c>
      <c r="D102" s="19">
        <f t="shared" ref="D102:E102" si="0">D6 -($F6*D$95/$F$95)</f>
        <v>-2.9402085090478786E-2</v>
      </c>
      <c r="E102" s="20">
        <f t="shared" si="0"/>
        <v>-1.0624308753873629E-2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-1.7397671513450647E-2</v>
      </c>
      <c r="D103" s="24">
        <f t="shared" si="1"/>
        <v>5.5083467734945435E-5</v>
      </c>
      <c r="E103" s="25">
        <f t="shared" si="1"/>
        <v>1.7342588045715646E-2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-1.2691294943362352E-2</v>
      </c>
      <c r="D104" s="24">
        <f t="shared" si="2"/>
        <v>1.0651343654738854E-2</v>
      </c>
      <c r="E104" s="25">
        <f t="shared" si="2"/>
        <v>2.0399512886233317E-3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-2.3572667511953582E-2</v>
      </c>
      <c r="D105" s="24">
        <f t="shared" si="3"/>
        <v>4.6030073266306953E-2</v>
      </c>
      <c r="E105" s="25">
        <f t="shared" si="3"/>
        <v>-2.245740575435351E-2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-1.814709016224364E-2</v>
      </c>
      <c r="D106" s="24">
        <f t="shared" si="4"/>
        <v>3.0655949971779561E-3</v>
      </c>
      <c r="E106" s="25">
        <f t="shared" si="4"/>
        <v>1.5081495165065351E-2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2.7551593771151905E-2</v>
      </c>
      <c r="D107" s="24">
        <f t="shared" si="5"/>
        <v>6.7959563670358381E-3</v>
      </c>
      <c r="E107" s="25">
        <f t="shared" si="5"/>
        <v>-3.4347550138187827E-2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-2.0252025051918095E-2</v>
      </c>
      <c r="D108" s="24">
        <f t="shared" si="6"/>
        <v>3.7815101249907973E-3</v>
      </c>
      <c r="E108" s="25">
        <f t="shared" si="6"/>
        <v>1.6470514926927263E-2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-2.8815300060911625E-2</v>
      </c>
      <c r="D109" s="24">
        <f t="shared" si="7"/>
        <v>1.3375093317876396E-3</v>
      </c>
      <c r="E109" s="25">
        <f t="shared" si="7"/>
        <v>2.747779072912393E-2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1.684085442845179E-2</v>
      </c>
      <c r="D110" s="24">
        <f t="shared" si="8"/>
        <v>-1.177399171572617E-2</v>
      </c>
      <c r="E110" s="25">
        <f t="shared" si="8"/>
        <v>-5.0668627127256477E-3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-8.7999934345386888E-4</v>
      </c>
      <c r="D111" s="24">
        <f t="shared" si="9"/>
        <v>4.8643280105823139E-3</v>
      </c>
      <c r="E111" s="25">
        <f t="shared" si="9"/>
        <v>-3.9843286671284728E-3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-6.086944747874079E-3</v>
      </c>
      <c r="D112" s="24">
        <f t="shared" si="10"/>
        <v>2.7279310900060999E-2</v>
      </c>
      <c r="E112" s="25">
        <f t="shared" si="10"/>
        <v>-2.1192366152186976E-2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3.5630887957858237E-2</v>
      </c>
      <c r="D113" s="24">
        <f t="shared" si="11"/>
        <v>-2.287321702673803E-2</v>
      </c>
      <c r="E113" s="25">
        <f t="shared" si="11"/>
        <v>-1.2757670931120318E-2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9.038151012575657E-3</v>
      </c>
      <c r="D114" s="24">
        <f t="shared" si="12"/>
        <v>2.9509416521214527E-2</v>
      </c>
      <c r="E114" s="25">
        <f t="shared" si="12"/>
        <v>-3.854756753379035E-2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-5.4935423521822763E-2</v>
      </c>
      <c r="D115" s="24">
        <f t="shared" si="13"/>
        <v>2.5472115742159795E-2</v>
      </c>
      <c r="E115" s="25">
        <f t="shared" si="13"/>
        <v>2.9463307779662884E-2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5.3742628526309899E-2</v>
      </c>
      <c r="D116" s="24">
        <f t="shared" si="14"/>
        <v>-3.8789775645636099E-2</v>
      </c>
      <c r="E116" s="25">
        <f t="shared" si="14"/>
        <v>-1.4952852880673884E-2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3.2306662409417874E-3</v>
      </c>
      <c r="D117" s="24">
        <f t="shared" si="15"/>
        <v>-2.4609743906119197E-2</v>
      </c>
      <c r="E117" s="25">
        <f t="shared" si="15"/>
        <v>2.1379077665177354E-2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1.9931194262182171E-2</v>
      </c>
      <c r="D118" s="24">
        <f t="shared" si="16"/>
        <v>-1.967118628387278E-2</v>
      </c>
      <c r="E118" s="25">
        <f t="shared" si="16"/>
        <v>-2.6000797830940531E-4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1.6969081367465E-3</v>
      </c>
      <c r="D119" s="24">
        <f t="shared" si="17"/>
        <v>-4.1931229390120839E-3</v>
      </c>
      <c r="E119" s="25">
        <f t="shared" si="17"/>
        <v>2.4962148022654729E-3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7.2661440939066624E-3</v>
      </c>
      <c r="D120" s="24">
        <f t="shared" si="18"/>
        <v>-1.2166374663794555E-3</v>
      </c>
      <c r="E120" s="25">
        <f t="shared" si="18"/>
        <v>-6.0495066275274012E-3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5.6690931377955278E-2</v>
      </c>
      <c r="D121" s="24">
        <f t="shared" si="19"/>
        <v>-1.7407999774153582E-2</v>
      </c>
      <c r="E121" s="25">
        <f t="shared" si="19"/>
        <v>-3.9282931603801752E-2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6.0230116833772107E-2</v>
      </c>
      <c r="D122" s="24">
        <f t="shared" si="20"/>
        <v>7.5802969879272819E-3</v>
      </c>
      <c r="E122" s="25">
        <f t="shared" si="20"/>
        <v>-6.7810413821699611E-2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1.5151981429382205E-2</v>
      </c>
      <c r="D123" s="24">
        <f t="shared" si="21"/>
        <v>-9.8731805318908183E-3</v>
      </c>
      <c r="E123" s="25">
        <f t="shared" si="21"/>
        <v>-5.2788008974914702E-3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-4.0391464652994008E-2</v>
      </c>
      <c r="D124" s="24">
        <f t="shared" si="22"/>
        <v>9.2369676158817193E-3</v>
      </c>
      <c r="E124" s="25">
        <f t="shared" si="22"/>
        <v>3.115449703711215E-2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-4.0380437152752607E-3</v>
      </c>
      <c r="D125" s="24">
        <f t="shared" si="23"/>
        <v>-4.5434747872549336E-3</v>
      </c>
      <c r="E125" s="25">
        <f t="shared" si="23"/>
        <v>8.5815185025301527E-3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5.1694582781147913E-2</v>
      </c>
      <c r="D126" s="24">
        <f t="shared" si="24"/>
        <v>-1.3250200509148546E-2</v>
      </c>
      <c r="E126" s="25">
        <f t="shared" si="24"/>
        <v>-3.8444382271999478E-2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3.0691731848662862E-2</v>
      </c>
      <c r="D127" s="24">
        <f t="shared" si="25"/>
        <v>-6.8054832271134902E-2</v>
      </c>
      <c r="E127" s="25">
        <f t="shared" si="25"/>
        <v>3.7363100422471873E-2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4.6393902457140951E-2</v>
      </c>
      <c r="D128" s="24">
        <f t="shared" si="26"/>
        <v>-2.3201393834376138E-3</v>
      </c>
      <c r="E128" s="25">
        <f t="shared" si="26"/>
        <v>-4.4073763073703476E-2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2.9126170744505714E-2</v>
      </c>
      <c r="D129" s="24">
        <f t="shared" si="27"/>
        <v>1.5787618918956969E-2</v>
      </c>
      <c r="E129" s="25">
        <f t="shared" si="27"/>
        <v>-4.491378966346278E-2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-2.0383461034015796E-2</v>
      </c>
      <c r="D130" s="24">
        <f t="shared" si="28"/>
        <v>1.1918537156958398E-2</v>
      </c>
      <c r="E130" s="25">
        <f t="shared" si="28"/>
        <v>8.4649238770573704E-3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7.947002917171847E-3</v>
      </c>
      <c r="D131" s="24">
        <f t="shared" si="29"/>
        <v>-1.5248935810978005E-2</v>
      </c>
      <c r="E131" s="25">
        <f t="shared" si="29"/>
        <v>7.3019328938061304E-3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-3.8154879387630528E-2</v>
      </c>
      <c r="D132" s="24">
        <f t="shared" si="30"/>
        <v>1.4007306221071908E-2</v>
      </c>
      <c r="E132" s="25">
        <f t="shared" si="30"/>
        <v>2.414757316655855E-2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-1.756577537160596E-3</v>
      </c>
      <c r="D133" s="24">
        <f t="shared" si="31"/>
        <v>-1.5404186182148491E-2</v>
      </c>
      <c r="E133" s="25">
        <f t="shared" si="31"/>
        <v>1.7160763719309094E-2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4.4701056363987052E-2</v>
      </c>
      <c r="D134" s="24">
        <f t="shared" si="32"/>
        <v>-4.3166349963537548E-2</v>
      </c>
      <c r="E134" s="25">
        <f t="shared" si="32"/>
        <v>-1.5347064004496147E-3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-1.009874368806235E-2</v>
      </c>
      <c r="D135" s="24">
        <f t="shared" si="33"/>
        <v>3.0539041275560536E-2</v>
      </c>
      <c r="E135" s="25">
        <f t="shared" si="33"/>
        <v>-2.0440297587498241E-2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-4.1514844535542328E-3</v>
      </c>
      <c r="D136" s="24">
        <f t="shared" si="34"/>
        <v>6.5788397673252619E-5</v>
      </c>
      <c r="E136" s="25">
        <f t="shared" si="34"/>
        <v>4.0856960558809385E-3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-3.132535829045778E-2</v>
      </c>
      <c r="D137" s="24">
        <f t="shared" si="35"/>
        <v>3.3983168198194191E-2</v>
      </c>
      <c r="E137" s="25">
        <f t="shared" si="35"/>
        <v>-2.6578099077364803E-3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-4.5594988907667069E-2</v>
      </c>
      <c r="D138" s="24">
        <f t="shared" si="36"/>
        <v>6.5191083020471885E-3</v>
      </c>
      <c r="E138" s="25">
        <f t="shared" si="36"/>
        <v>3.9075880605619784E-2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-4.8948200705592831E-2</v>
      </c>
      <c r="D139" s="24">
        <f t="shared" si="37"/>
        <v>3.0690356934129026E-2</v>
      </c>
      <c r="E139" s="25">
        <f t="shared" si="37"/>
        <v>1.8257843771463805E-2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3.715981768053242E-2</v>
      </c>
      <c r="D140" s="24">
        <f t="shared" si="38"/>
        <v>-7.9753649206952187E-2</v>
      </c>
      <c r="E140" s="25">
        <f t="shared" si="38"/>
        <v>4.259383152641974E-2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4.8921100643069121E-2</v>
      </c>
      <c r="D141" s="24">
        <f t="shared" si="39"/>
        <v>-3.2210351546055227E-2</v>
      </c>
      <c r="E141" s="25">
        <f t="shared" si="39"/>
        <v>-1.6710749097013922E-2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7.2433204685668495E-3</v>
      </c>
      <c r="D142" s="24">
        <f t="shared" si="40"/>
        <v>-3.4152684832447128E-2</v>
      </c>
      <c r="E142" s="25">
        <f t="shared" si="40"/>
        <v>2.6909364363880084E-2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1.4536564624997306E-2</v>
      </c>
      <c r="D143" s="24">
        <f t="shared" si="41"/>
        <v>-3.3849327686900216E-2</v>
      </c>
      <c r="E143" s="25">
        <f t="shared" si="41"/>
        <v>1.931276306190291E-2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1.7102871105210429E-2</v>
      </c>
      <c r="D144" s="24">
        <f t="shared" si="42"/>
        <v>-2.1764835228833074E-2</v>
      </c>
      <c r="E144" s="25">
        <f t="shared" si="42"/>
        <v>4.6619641236226167E-3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-2.422862266354131E-3</v>
      </c>
      <c r="D145" s="24">
        <f t="shared" si="43"/>
        <v>2.0233190518723854E-2</v>
      </c>
      <c r="E145" s="25">
        <f t="shared" si="43"/>
        <v>-1.7810328252369889E-2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-5.1167646014574297E-2</v>
      </c>
      <c r="D146" s="24">
        <f t="shared" si="44"/>
        <v>2.8675465032727665E-2</v>
      </c>
      <c r="E146" s="25">
        <f t="shared" si="44"/>
        <v>2.2492180981846632E-2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2.4160984253814688E-2</v>
      </c>
      <c r="D147" s="24">
        <f t="shared" si="45"/>
        <v>-2.3573920723223757E-2</v>
      </c>
      <c r="E147" s="25">
        <f t="shared" si="45"/>
        <v>-5.8706353059097272E-4</v>
      </c>
    </row>
    <row r="148" spans="1:5" x14ac:dyDescent="0.25">
      <c r="A148" s="21"/>
      <c r="B148" s="22" t="s">
        <v>36</v>
      </c>
      <c r="C148" s="23">
        <f t="shared" ref="C148:E148" si="46">C52 -($F52*C$95/$F$95)</f>
        <v>-1.5568561056677949E-2</v>
      </c>
      <c r="D148" s="24">
        <f t="shared" si="46"/>
        <v>6.9228078228974421E-2</v>
      </c>
      <c r="E148" s="25">
        <f t="shared" si="46"/>
        <v>-5.3659517172296528E-2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-3.0385048652744356E-2</v>
      </c>
      <c r="D149" s="24">
        <f t="shared" si="47"/>
        <v>2.8809657992973581E-2</v>
      </c>
      <c r="E149" s="25">
        <f t="shared" si="47"/>
        <v>1.5753906597707201E-3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-9.1641177193067802E-3</v>
      </c>
      <c r="D150" s="24">
        <f t="shared" si="48"/>
        <v>-4.8150695919388364E-3</v>
      </c>
      <c r="E150" s="25">
        <f t="shared" si="48"/>
        <v>1.3979187311245617E-2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2.6561574839166199E-2</v>
      </c>
      <c r="D151" s="24">
        <f t="shared" si="49"/>
        <v>-8.8632946407667598E-3</v>
      </c>
      <c r="E151" s="25">
        <f t="shared" si="49"/>
        <v>-1.7698280198399446E-2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-8.9527438540859872E-2</v>
      </c>
      <c r="D152" s="24">
        <f t="shared" si="50"/>
        <v>9.1120555540551873E-2</v>
      </c>
      <c r="E152" s="25">
        <f t="shared" si="50"/>
        <v>-1.5931169996922789E-3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5.9969685287804136E-3</v>
      </c>
      <c r="D153" s="24">
        <f t="shared" si="51"/>
        <v>-9.6404916648640329E-3</v>
      </c>
      <c r="E153" s="25">
        <f t="shared" si="51"/>
        <v>3.6435231360835985E-3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2.395273891492089E-2</v>
      </c>
      <c r="D154" s="24">
        <f t="shared" si="52"/>
        <v>-3.778964951620567E-2</v>
      </c>
      <c r="E154" s="25">
        <f t="shared" si="52"/>
        <v>1.3836910601284613E-2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-2.5191630482511718E-3</v>
      </c>
      <c r="D155" s="24">
        <f t="shared" si="53"/>
        <v>2.7597900407440978E-2</v>
      </c>
      <c r="E155" s="25">
        <f t="shared" si="53"/>
        <v>-2.5078737359189862E-2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-3.5098819466664044E-2</v>
      </c>
      <c r="D156" s="24">
        <f t="shared" si="54"/>
        <v>5.9921824534750479E-4</v>
      </c>
      <c r="E156" s="25">
        <f t="shared" si="54"/>
        <v>3.4499601221316484E-2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3.9084373631765423E-2</v>
      </c>
      <c r="D157" s="24">
        <f t="shared" si="55"/>
        <v>-1.1662153783601581E-2</v>
      </c>
      <c r="E157" s="25">
        <f t="shared" si="55"/>
        <v>-2.742221984816387E-2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-3.5359980855985892E-2</v>
      </c>
      <c r="D158" s="24">
        <f t="shared" si="56"/>
        <v>4.3068512076261181E-3</v>
      </c>
      <c r="E158" s="25">
        <f t="shared" si="56"/>
        <v>3.105312964835974E-2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2.4609829875901212E-2</v>
      </c>
      <c r="D159" s="24">
        <f t="shared" si="57"/>
        <v>9.3115706070037996E-3</v>
      </c>
      <c r="E159" s="25">
        <f t="shared" si="57"/>
        <v>-3.3921400482905012E-2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3.6310036206249813E-2</v>
      </c>
      <c r="D160" s="24">
        <f t="shared" si="58"/>
        <v>-2.4339094269680062E-2</v>
      </c>
      <c r="E160" s="25">
        <f t="shared" si="58"/>
        <v>-1.1970941936569834E-2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4.9816529368031354E-2</v>
      </c>
      <c r="D161" s="24">
        <f t="shared" si="59"/>
        <v>-2.1752811751192105E-2</v>
      </c>
      <c r="E161" s="25">
        <f t="shared" si="59"/>
        <v>-2.8063717616839304E-2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1.7945169386153259E-2</v>
      </c>
      <c r="D162" s="24">
        <f t="shared" si="60"/>
        <v>-7.0072144436800488E-3</v>
      </c>
      <c r="E162" s="25">
        <f t="shared" si="60"/>
        <v>-1.0937954942473294E-2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1.1993937057560827E-2</v>
      </c>
      <c r="D163" s="24">
        <f t="shared" si="61"/>
        <v>-1.9280983329728066E-2</v>
      </c>
      <c r="E163" s="25">
        <f t="shared" si="61"/>
        <v>7.2870462721671969E-3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8.5272845213560378E-3</v>
      </c>
      <c r="D164" s="24">
        <f t="shared" si="62"/>
        <v>9.4995284872819302E-3</v>
      </c>
      <c r="E164" s="25">
        <f t="shared" si="62"/>
        <v>-1.8026813008638037E-2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3.6812224379018377E-3</v>
      </c>
      <c r="D165" s="24">
        <f t="shared" si="63"/>
        <v>-4.2906736775482623E-3</v>
      </c>
      <c r="E165" s="25">
        <f t="shared" si="63"/>
        <v>6.094512396463414E-4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2.8670786166024587E-2</v>
      </c>
      <c r="D166" s="24">
        <f t="shared" si="64"/>
        <v>-4.0995262522720996E-2</v>
      </c>
      <c r="E166" s="25">
        <f t="shared" si="64"/>
        <v>1.2324476356696396E-2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-8.0686931867190587E-3</v>
      </c>
      <c r="D167" s="24">
        <f t="shared" si="65"/>
        <v>8.5272299861123002E-3</v>
      </c>
      <c r="E167" s="25">
        <f t="shared" si="65"/>
        <v>-4.5853679939329706E-4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-1.036986518352595E-2</v>
      </c>
      <c r="D168" s="24">
        <f t="shared" si="66"/>
        <v>3.5482126329701824E-2</v>
      </c>
      <c r="E168" s="25">
        <f t="shared" si="66"/>
        <v>-2.5112261146175985E-2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2.7832460979166043E-2</v>
      </c>
      <c r="D169" s="24">
        <f t="shared" si="67"/>
        <v>-1.3005861543938735E-2</v>
      </c>
      <c r="E169" s="25">
        <f t="shared" si="67"/>
        <v>-1.4826599435227392E-2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-5.9401199808718275E-2</v>
      </c>
      <c r="D170" s="24">
        <f t="shared" si="68"/>
        <v>3.354561809240153E-2</v>
      </c>
      <c r="E170" s="25">
        <f t="shared" si="68"/>
        <v>2.5855581716316578E-2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-3.9946592124991825E-2</v>
      </c>
      <c r="D171" s="24">
        <f t="shared" si="69"/>
        <v>-6.2456281782613532E-4</v>
      </c>
      <c r="E171" s="25">
        <f t="shared" si="69"/>
        <v>4.0571154942817822E-2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-5.6123175742223197E-2</v>
      </c>
      <c r="D172" s="24">
        <f t="shared" si="70"/>
        <v>6.2241547816761056E-2</v>
      </c>
      <c r="E172" s="25">
        <f t="shared" si="70"/>
        <v>-6.1183720745380255E-3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-3.1913034138473406E-2</v>
      </c>
      <c r="D173" s="24">
        <f t="shared" si="71"/>
        <v>-8.3794756606879184E-3</v>
      </c>
      <c r="E173" s="25">
        <f t="shared" si="71"/>
        <v>4.0292509799161241E-2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-2.8023710936243146E-2</v>
      </c>
      <c r="D174" s="24">
        <f t="shared" si="72"/>
        <v>5.5795103709672028E-2</v>
      </c>
      <c r="E174" s="25">
        <f t="shared" si="72"/>
        <v>-2.7771392773429021E-2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-4.7704744037191632E-2</v>
      </c>
      <c r="D175" s="24">
        <f t="shared" si="73"/>
        <v>2.8329418878747237E-2</v>
      </c>
      <c r="E175" s="25">
        <f t="shared" si="73"/>
        <v>1.9375325158444201E-2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-1.3953450121064276E-2</v>
      </c>
      <c r="D176" s="24">
        <f t="shared" si="74"/>
        <v>1.5087242357687741E-2</v>
      </c>
      <c r="E176" s="25">
        <f t="shared" si="74"/>
        <v>-1.1337922366234099E-3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2.1568892896343644E-2</v>
      </c>
      <c r="D177" s="24">
        <f t="shared" si="75"/>
        <v>-6.7957320399665844E-3</v>
      </c>
      <c r="E177" s="25">
        <f t="shared" si="75"/>
        <v>-1.4773160856377102E-2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4.1128255480648954E-2</v>
      </c>
      <c r="D178" s="24">
        <f t="shared" si="76"/>
        <v>-2.3911528654643507E-2</v>
      </c>
      <c r="E178" s="25">
        <f t="shared" si="76"/>
        <v>-1.7216726826005543E-2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3.9186585348374436E-3</v>
      </c>
      <c r="D179" s="24">
        <f t="shared" si="77"/>
        <v>-7.1923084947406735E-3</v>
      </c>
      <c r="E179" s="25">
        <f t="shared" si="77"/>
        <v>3.2736499599031882E-3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4.461057064367141E-3</v>
      </c>
      <c r="D180" s="24">
        <f t="shared" si="78"/>
        <v>-2.8172856542927519E-2</v>
      </c>
      <c r="E180" s="25">
        <f t="shared" si="78"/>
        <v>2.3711799478560378E-2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2.0836203079339657E-2</v>
      </c>
      <c r="D181" s="24">
        <f t="shared" si="79"/>
        <v>-2.0715672812443589E-2</v>
      </c>
      <c r="E181" s="25">
        <f t="shared" si="79"/>
        <v>-1.2053026689609614E-4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-5.7947712363993487E-3</v>
      </c>
      <c r="D182" s="24">
        <f t="shared" si="80"/>
        <v>1.2888614684241517E-2</v>
      </c>
      <c r="E182" s="25">
        <f t="shared" si="80"/>
        <v>-7.0938434478422241E-3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-9.5796925265757282E-3</v>
      </c>
      <c r="D183" s="24">
        <f t="shared" si="81"/>
        <v>-6.2025242267797487E-3</v>
      </c>
      <c r="E183" s="25">
        <f t="shared" si="81"/>
        <v>1.5782216753355394E-2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-3.0101465396139282E-2</v>
      </c>
      <c r="D184" s="24">
        <f t="shared" si="82"/>
        <v>-4.6638754461693077E-3</v>
      </c>
      <c r="E184" s="25">
        <f t="shared" si="82"/>
        <v>3.4765340842308423E-2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-1.7149017161257107E-2</v>
      </c>
      <c r="D185" s="24">
        <f t="shared" si="83"/>
        <v>8.405426178170361E-3</v>
      </c>
      <c r="E185" s="25">
        <f t="shared" si="83"/>
        <v>8.7435909830867464E-3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2.9382274821469268E-2</v>
      </c>
      <c r="D186" s="24">
        <f t="shared" si="84"/>
        <v>-3.4360444929755096E-2</v>
      </c>
      <c r="E186" s="25">
        <f t="shared" si="84"/>
        <v>4.9781701082858287E-3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2.2961309882663095E-2</v>
      </c>
      <c r="D187" s="24">
        <f t="shared" si="85"/>
        <v>1.3313269917019643E-2</v>
      </c>
      <c r="E187" s="25">
        <f t="shared" si="85"/>
        <v>-3.6274579799682738E-2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-1.7680583165598174E-2</v>
      </c>
      <c r="D188" s="24">
        <f t="shared" si="86"/>
        <v>7.8505425240429083E-3</v>
      </c>
      <c r="E188" s="25">
        <f t="shared" si="86"/>
        <v>9.8300406415551267E-3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-5.1480067005008678E-2</v>
      </c>
      <c r="D189" s="24">
        <f t="shared" si="87"/>
        <v>3.7032345414461154E-2</v>
      </c>
      <c r="E189" s="25">
        <f t="shared" si="87"/>
        <v>1.4447721590547358E-2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-2.9821802856101198E-2</v>
      </c>
      <c r="D190" s="29">
        <f t="shared" si="88"/>
        <v>-1.5485563675995462E-2</v>
      </c>
      <c r="E190" s="30">
        <f t="shared" si="88"/>
        <v>4.5307366532096438E-2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2024-12-10T21:27:23Z</dcterms:created>
  <dcterms:modified xsi:type="dcterms:W3CDTF">2024-12-10T21:27:33Z</dcterms:modified>
</cp:coreProperties>
</file>