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76B3EB37-86BB-4D07-BBA9-C593980BE27F}" xr6:coauthVersionLast="47" xr6:coauthVersionMax="47" xr10:uidLastSave="{00000000-0000-0000-0000-000000000000}"/>
  <bookViews>
    <workbookView xWindow="-120" yWindow="-120" windowWidth="29040" windowHeight="15720" xr2:uid="{5DE55649-2CFD-453D-BBAE-F5FA1CE691DB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<sst xmlns="http://schemas.openxmlformats.org/spreadsheetml/2006/main" count="557" uniqueCount="100">
  <si>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Gin</t>
  </si>
  <si>
    <t>BRAND BRAND</t>
  </si>
  <si>
    <t>9,00 Beefeater</t>
  </si>
  <si>
    <t>10,00 Gordon`s</t>
  </si>
  <si>
    <t>11,00 Kensington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</si>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</sst>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893315" xfId="16" xr:uid="{77A68DF1-7423-4954-9B6B-C3E31CA45AFA}"/>
    <cellStyle name="style1733865893325" xfId="17" xr:uid="{4FA069D1-4EA0-490E-B9D5-75772A022D39}"/>
    <cellStyle name="style1733865893334" xfId="21" xr:uid="{29CCEF26-3059-4454-B32C-23ED30EAE468}"/>
    <cellStyle name="style1733865893343" xfId="22" xr:uid="{2B745542-F3F9-453C-A4AF-28D0B26E0F13}"/>
    <cellStyle name="style1733865893353" xfId="26" xr:uid="{0DFE036F-32C0-4D1F-ABFA-9FE83A2C68E9}"/>
    <cellStyle name="style1733865893361" xfId="27" xr:uid="{EC7658E5-272A-4C08-8E26-6ACA72F679B9}"/>
    <cellStyle name="style1733865893419" xfId="1" xr:uid="{3517BA8A-926D-4B91-92AB-9B66D8C12B94}"/>
    <cellStyle name="style1733865893426" xfId="2" xr:uid="{167FDA57-88F7-472F-9F53-59AD98044F51}"/>
    <cellStyle name="style1733865893433" xfId="6" xr:uid="{49957C54-BB41-444D-A4CE-A43433F4C0FB}"/>
    <cellStyle name="style1733865893441" xfId="7" xr:uid="{2767F3DA-FAE4-4BAF-AB5F-2A0253AA5975}"/>
    <cellStyle name="style1733865893447" xfId="11" xr:uid="{8F6B58A6-22D0-45B7-9A77-0D0B4BE29C17}"/>
    <cellStyle name="style1733865893455" xfId="12" xr:uid="{6E7E2622-9D80-4B9F-A18C-F05A0DF16FF7}"/>
    <cellStyle name="style1733865893461" xfId="3" xr:uid="{8F3A891C-2091-469C-8013-ED6C7918CA29}"/>
    <cellStyle name="style1733865893470" xfId="4" xr:uid="{4B9B8D11-7E13-49AB-907D-445A90591791}"/>
    <cellStyle name="style1733865893479" xfId="5" xr:uid="{64CE4BD2-375D-4D9F-B057-CF4FD59D574D}"/>
    <cellStyle name="style1733865893488" xfId="8" xr:uid="{6A69D7A2-5A71-417D-AF83-8102C1D68124}"/>
    <cellStyle name="style1733865893497" xfId="9" xr:uid="{8752E60B-28CD-4800-9F9C-EAED3082E306}"/>
    <cellStyle name="style1733865893506" xfId="10" xr:uid="{F550C194-04EF-400A-8D93-4EA113E71B2F}"/>
    <cellStyle name="style1733865893515" xfId="13" xr:uid="{A575AEDE-82EB-47A2-87B7-1DABDF350F6E}"/>
    <cellStyle name="style1733865893524" xfId="14" xr:uid="{BCC927B6-D8E8-4769-B11E-388E67868EF1}"/>
    <cellStyle name="style1733865893533" xfId="15" xr:uid="{56E05F55-3C27-4CCF-8027-B96ECD8D6A5D}"/>
    <cellStyle name="style1733865893544" xfId="18" xr:uid="{806F8F11-622F-4840-90BA-D0A0709DE7EE}"/>
    <cellStyle name="style1733865893553" xfId="19" xr:uid="{3DBF87D1-7926-4CCA-876A-0E3EF7366CCB}"/>
    <cellStyle name="style1733865893562" xfId="20" xr:uid="{2FECD406-9674-41D0-8B2F-A19D01BD0ED5}"/>
    <cellStyle name="style1733865893570" xfId="23" xr:uid="{B2B57B4C-C9D0-4D33-8347-1AC392833904}"/>
    <cellStyle name="style1733865893579" xfId="24" xr:uid="{95AC12F8-7A08-470F-B063-B6528E0CD86C}"/>
    <cellStyle name="style1733865893588" xfId="25" xr:uid="{65CDEAA3-4B3A-4926-9222-5D0AF0782CA1}"/>
    <cellStyle name="style1733865893599" xfId="28" xr:uid="{89795FFB-B314-4395-97A1-A8DB3366FA11}"/>
    <cellStyle name="style1733865893608" xfId="29" xr:uid="{949989BF-9B9C-4A9C-A1EA-0A817BC719A3}"/>
    <cellStyle name="style1733865893618" xfId="30" xr:uid="{D106F45A-010F-4AF2-BCDA-8AA3202BEB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C3CDF-01FD-4489-936E-DF7255F94A2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F924F-605C-4A3C-A44A-514DC42D6201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0.23706896551724138</v>
      </c>
      <c r="D6" s="19">
        <v>0.22500000000000001</v>
      </c>
      <c r="E6" s="20">
        <v>0.19480519480519484</v>
      </c>
      <c r="F6" s="31">
        <f>AVERAGE(C6:E6)</f>
        <v>0.21895805344081209</v>
      </c>
    </row>
    <row r="7" spans="1:6" ht="24" x14ac:dyDescent="0.25">
      <c r="A7" s="21"/>
      <c r="B7" s="22" t="s">
        <v>8</v>
      </c>
      <c r="C7" s="23">
        <v>0.18534482758620691</v>
      </c>
      <c r="D7" s="24">
        <v>0.17499999999999999</v>
      </c>
      <c r="E7" s="25">
        <v>0.18181818181818182</v>
      </c>
      <c r="F7" s="31">
        <f>AVERAGE(C7:E7)</f>
        <v>0.18072100313479625</v>
      </c>
    </row>
    <row r="8" spans="1:6" ht="24" x14ac:dyDescent="0.25">
      <c r="A8" s="21"/>
      <c r="B8" s="22" t="s">
        <v>9</v>
      </c>
      <c r="C8" s="23">
        <v>0.22844827586206898</v>
      </c>
      <c r="D8" s="24">
        <v>0.22500000000000001</v>
      </c>
      <c r="E8" s="25">
        <v>0.2207792207792208</v>
      </c>
      <c r="F8" s="31">
        <f>AVERAGE(C8:E8)</f>
        <v>0.22474249888042994</v>
      </c>
    </row>
    <row r="9" spans="1:6" ht="24" x14ac:dyDescent="0.25">
      <c r="A9" s="21"/>
      <c r="B9" s="22" t="s">
        <v>10</v>
      </c>
      <c r="C9" s="23">
        <v>9.9137931034482762E-2</v>
      </c>
      <c r="D9" s="24">
        <v>0.1</v>
      </c>
      <c r="E9" s="25">
        <v>0.14285714285714285</v>
      </c>
      <c r="F9" s="31">
        <f>AVERAGE(C9:E9)</f>
        <v>0.11399835796387521</v>
      </c>
    </row>
    <row r="10" spans="1:6" ht="24" x14ac:dyDescent="0.25">
      <c r="A10" s="21"/>
      <c r="B10" s="22" t="s">
        <v>11</v>
      </c>
      <c r="C10" s="23">
        <v>0.22413793103448276</v>
      </c>
      <c r="D10" s="24">
        <v>0.15</v>
      </c>
      <c r="E10" s="25">
        <v>0.24025974025974026</v>
      </c>
      <c r="F10" s="31">
        <f>AVERAGE(C10:E10)</f>
        <v>0.20479922376474102</v>
      </c>
    </row>
    <row r="11" spans="1:6" ht="24" x14ac:dyDescent="0.25">
      <c r="A11" s="21"/>
      <c r="B11" s="22" t="s">
        <v>12</v>
      </c>
      <c r="C11" s="23">
        <v>5.1724137931034482E-2</v>
      </c>
      <c r="D11" s="24">
        <v>0.17499999999999999</v>
      </c>
      <c r="E11" s="25">
        <v>8.4415584415584416E-2</v>
      </c>
      <c r="F11" s="31">
        <f>AVERAGE(C11:E11)</f>
        <v>0.1037132407822063</v>
      </c>
    </row>
    <row r="12" spans="1:6" ht="24" x14ac:dyDescent="0.25">
      <c r="A12" s="21"/>
      <c r="B12" s="22" t="s">
        <v>13</v>
      </c>
      <c r="C12" s="23">
        <v>0.28879310344827586</v>
      </c>
      <c r="D12" s="24">
        <v>0.2</v>
      </c>
      <c r="E12" s="25">
        <v>0.24675324675324675</v>
      </c>
      <c r="F12" s="31">
        <f>AVERAGE(C12:E12)</f>
        <v>0.24518211673384085</v>
      </c>
    </row>
    <row r="13" spans="1:6" ht="24" x14ac:dyDescent="0.25">
      <c r="A13" s="21"/>
      <c r="B13" s="22" t="s">
        <v>14</v>
      </c>
      <c r="C13" s="23">
        <v>0.42241379310344823</v>
      </c>
      <c r="D13" s="24">
        <v>0.3</v>
      </c>
      <c r="E13" s="25">
        <v>0.38311688311688313</v>
      </c>
      <c r="F13" s="31">
        <f>AVERAGE(C13:E13)</f>
        <v>0.36851022540677714</v>
      </c>
    </row>
    <row r="14" spans="1:6" ht="24" x14ac:dyDescent="0.25">
      <c r="A14" s="21"/>
      <c r="B14" s="22" t="s">
        <v>15</v>
      </c>
      <c r="C14" s="23">
        <v>0.19827586206896552</v>
      </c>
      <c r="D14" s="24">
        <v>0.1</v>
      </c>
      <c r="E14" s="25">
        <v>9.0909090909090912E-2</v>
      </c>
      <c r="F14" s="31">
        <f>AVERAGE(C14:E14)</f>
        <v>0.12972831765935214</v>
      </c>
    </row>
    <row r="15" spans="1:6" ht="24" x14ac:dyDescent="0.25">
      <c r="A15" s="21"/>
      <c r="B15" s="22" t="s">
        <v>16</v>
      </c>
      <c r="C15" s="23">
        <v>5.1724137931034482E-2</v>
      </c>
      <c r="D15" s="24">
        <v>7.4999999999999997E-2</v>
      </c>
      <c r="E15" s="25">
        <v>9.0909090909090912E-2</v>
      </c>
      <c r="F15" s="31">
        <f>AVERAGE(C15:E15)</f>
        <v>7.2544409613375133E-2</v>
      </c>
    </row>
    <row r="16" spans="1:6" ht="24" x14ac:dyDescent="0.25">
      <c r="A16" s="21"/>
      <c r="B16" s="22" t="s">
        <v>17</v>
      </c>
      <c r="C16" s="23">
        <v>5.1724137931034482E-2</v>
      </c>
      <c r="D16" s="24">
        <v>0.05</v>
      </c>
      <c r="E16" s="25">
        <v>0.1103896103896104</v>
      </c>
      <c r="F16" s="31">
        <f>AVERAGE(C16:E16)</f>
        <v>7.0704582773548297E-2</v>
      </c>
    </row>
    <row r="17" spans="1:6" ht="24" x14ac:dyDescent="0.25">
      <c r="A17" s="21"/>
      <c r="B17" s="22" t="s">
        <v>18</v>
      </c>
      <c r="C17" s="23">
        <v>3.0172413793103446E-2</v>
      </c>
      <c r="D17" s="24">
        <v>7.4999999999999997E-2</v>
      </c>
      <c r="E17" s="25">
        <v>5.8441558441558433E-2</v>
      </c>
      <c r="F17" s="31">
        <f>AVERAGE(C17:E17)</f>
        <v>5.4537990744887292E-2</v>
      </c>
    </row>
    <row r="18" spans="1:6" ht="24" x14ac:dyDescent="0.25">
      <c r="A18" s="21"/>
      <c r="B18" s="22" t="s">
        <v>19</v>
      </c>
      <c r="C18" s="23">
        <v>0.32758620689655177</v>
      </c>
      <c r="D18" s="24">
        <v>0.15</v>
      </c>
      <c r="E18" s="25">
        <v>0.27272727272727271</v>
      </c>
      <c r="F18" s="31">
        <f>AVERAGE(C18:E18)</f>
        <v>0.25010449320794148</v>
      </c>
    </row>
    <row r="19" spans="1:6" ht="24" x14ac:dyDescent="0.25">
      <c r="A19" s="21"/>
      <c r="B19" s="22" t="s">
        <v>20</v>
      </c>
      <c r="C19" s="23">
        <v>3.8793103448275863E-2</v>
      </c>
      <c r="D19" s="24">
        <v>7.4999999999999997E-2</v>
      </c>
      <c r="E19" s="25">
        <v>6.4935064935064929E-2</v>
      </c>
      <c r="F19" s="31">
        <f>AVERAGE(C19:E19)</f>
        <v>5.9576056127780268E-2</v>
      </c>
    </row>
    <row r="20" spans="1:6" ht="24" x14ac:dyDescent="0.25">
      <c r="A20" s="21"/>
      <c r="B20" s="22" t="s">
        <v>21</v>
      </c>
      <c r="C20" s="23">
        <v>0.21551724137931033</v>
      </c>
      <c r="D20" s="24">
        <v>0.17499999999999999</v>
      </c>
      <c r="E20" s="25">
        <v>0.21428571428571427</v>
      </c>
      <c r="F20" s="31">
        <f>AVERAGE(C20:E20)</f>
        <v>0.20160098522167488</v>
      </c>
    </row>
    <row r="21" spans="1:6" ht="24" x14ac:dyDescent="0.25">
      <c r="A21" s="21"/>
      <c r="B21" s="22" t="s">
        <v>22</v>
      </c>
      <c r="C21" s="23">
        <v>9.9137931034482762E-2</v>
      </c>
      <c r="D21" s="24">
        <v>0.17499999999999999</v>
      </c>
      <c r="E21" s="25">
        <v>0.12987012987012986</v>
      </c>
      <c r="F21" s="31">
        <f>AVERAGE(C21:E21)</f>
        <v>0.13466935363487087</v>
      </c>
    </row>
    <row r="22" spans="1:6" ht="24" x14ac:dyDescent="0.25">
      <c r="A22" s="21"/>
      <c r="B22" s="22" t="s">
        <v>23</v>
      </c>
      <c r="C22" s="23">
        <v>7.7586206896551727E-2</v>
      </c>
      <c r="D22" s="24">
        <v>0.1</v>
      </c>
      <c r="E22" s="25">
        <v>5.8441558441558433E-2</v>
      </c>
      <c r="F22" s="31">
        <f>AVERAGE(C22:E22)</f>
        <v>7.8675921779370064E-2</v>
      </c>
    </row>
    <row r="23" spans="1:6" ht="24" x14ac:dyDescent="0.25">
      <c r="A23" s="21"/>
      <c r="B23" s="22" t="s">
        <v>24</v>
      </c>
      <c r="C23" s="23">
        <v>0.17672413793103448</v>
      </c>
      <c r="D23" s="24">
        <v>0.27500000000000002</v>
      </c>
      <c r="E23" s="25">
        <v>0.19480519480519484</v>
      </c>
      <c r="F23" s="31">
        <f>AVERAGE(C23:E23)</f>
        <v>0.21550977757874312</v>
      </c>
    </row>
    <row r="24" spans="1:6" ht="24" x14ac:dyDescent="0.25">
      <c r="A24" s="21"/>
      <c r="B24" s="22" t="s">
        <v>25</v>
      </c>
      <c r="C24" s="23">
        <v>0.16810344827586207</v>
      </c>
      <c r="D24" s="24">
        <v>0.2</v>
      </c>
      <c r="E24" s="25">
        <v>7.792207792207792E-2</v>
      </c>
      <c r="F24" s="31">
        <f>AVERAGE(C24:E24)</f>
        <v>0.14867517539931333</v>
      </c>
    </row>
    <row r="25" spans="1:6" ht="24" x14ac:dyDescent="0.25">
      <c r="A25" s="21"/>
      <c r="B25" s="22" t="s">
        <v>26</v>
      </c>
      <c r="C25" s="23">
        <v>0.36206896551724133</v>
      </c>
      <c r="D25" s="24">
        <v>0.27500000000000002</v>
      </c>
      <c r="E25" s="25">
        <v>0.29220779220779219</v>
      </c>
      <c r="F25" s="31">
        <f>AVERAGE(C25:E25)</f>
        <v>0.30975891924167787</v>
      </c>
    </row>
    <row r="26" spans="1:6" x14ac:dyDescent="0.25">
      <c r="A26" s="21" t="s">
        <v>27</v>
      </c>
      <c r="B26" s="22" t="s">
        <v>28</v>
      </c>
      <c r="C26" s="23">
        <v>0.15948275862068967</v>
      </c>
      <c r="D26" s="24">
        <v>0.22500000000000001</v>
      </c>
      <c r="E26" s="25">
        <v>0.11688311688311687</v>
      </c>
      <c r="F26" s="31">
        <f>AVERAGE(C26:E26)</f>
        <v>0.16712195850126887</v>
      </c>
    </row>
    <row r="27" spans="1:6" x14ac:dyDescent="0.25">
      <c r="A27" s="21"/>
      <c r="B27" s="22" t="s">
        <v>29</v>
      </c>
      <c r="C27" s="23">
        <v>0.13793103448275862</v>
      </c>
      <c r="D27" s="24">
        <v>0.17499999999999999</v>
      </c>
      <c r="E27" s="25">
        <v>0.12337662337662338</v>
      </c>
      <c r="F27" s="31">
        <f>AVERAGE(C27:E27)</f>
        <v>0.14543588595312731</v>
      </c>
    </row>
    <row r="28" spans="1:6" x14ac:dyDescent="0.25">
      <c r="A28" s="21"/>
      <c r="B28" s="22" t="s">
        <v>30</v>
      </c>
      <c r="C28" s="23">
        <v>0.24137931034482757</v>
      </c>
      <c r="D28" s="24">
        <v>0.1</v>
      </c>
      <c r="E28" s="25">
        <v>0.25974025974025972</v>
      </c>
      <c r="F28" s="31">
        <f>AVERAGE(C28:E28)</f>
        <v>0.20037319002836243</v>
      </c>
    </row>
    <row r="29" spans="1:6" x14ac:dyDescent="0.25">
      <c r="A29" s="21"/>
      <c r="B29" s="22" t="s">
        <v>31</v>
      </c>
      <c r="C29" s="23">
        <v>0.10775862068965517</v>
      </c>
      <c r="D29" s="24">
        <v>0.15</v>
      </c>
      <c r="E29" s="25">
        <v>0.17532467532467533</v>
      </c>
      <c r="F29" s="31">
        <f>AVERAGE(C29:E29)</f>
        <v>0.14436109867144351</v>
      </c>
    </row>
    <row r="30" spans="1:6" x14ac:dyDescent="0.25">
      <c r="A30" s="21"/>
      <c r="B30" s="22" t="s">
        <v>32</v>
      </c>
      <c r="C30" s="23">
        <v>9.4827586206896547E-2</v>
      </c>
      <c r="D30" s="24">
        <v>0.05</v>
      </c>
      <c r="E30" s="25">
        <v>0.12337662337662338</v>
      </c>
      <c r="F30" s="31">
        <f>AVERAGE(C30:E30)</f>
        <v>8.9401403194506637E-2</v>
      </c>
    </row>
    <row r="31" spans="1:6" x14ac:dyDescent="0.25">
      <c r="A31" s="21"/>
      <c r="B31" s="22" t="s">
        <v>33</v>
      </c>
      <c r="C31" s="23">
        <v>0.45258620689655177</v>
      </c>
      <c r="D31" s="24">
        <v>0.22500000000000001</v>
      </c>
      <c r="E31" s="25">
        <v>0.35714285714285715</v>
      </c>
      <c r="F31" s="31">
        <f>AVERAGE(C31:E31)</f>
        <v>0.34490968801313632</v>
      </c>
    </row>
    <row r="32" spans="1:6" x14ac:dyDescent="0.25">
      <c r="A32" s="21"/>
      <c r="B32" s="22" t="s">
        <v>34</v>
      </c>
      <c r="C32" s="23">
        <v>0.21982758620689655</v>
      </c>
      <c r="D32" s="24">
        <v>0.4</v>
      </c>
      <c r="E32" s="25">
        <v>0.26623376623376621</v>
      </c>
      <c r="F32" s="31">
        <f>AVERAGE(C32:E32)</f>
        <v>0.29535378414688762</v>
      </c>
    </row>
    <row r="33" spans="1:6" x14ac:dyDescent="0.25">
      <c r="A33" s="21"/>
      <c r="B33" s="22" t="s">
        <v>35</v>
      </c>
      <c r="C33" s="23">
        <v>8.1896551724137942E-2</v>
      </c>
      <c r="D33" s="24">
        <v>0.15</v>
      </c>
      <c r="E33" s="25">
        <v>0.12337662337662338</v>
      </c>
      <c r="F33" s="31">
        <f>AVERAGE(C33:E33)</f>
        <v>0.11842439170025376</v>
      </c>
    </row>
    <row r="34" spans="1:6" x14ac:dyDescent="0.25">
      <c r="A34" s="21"/>
      <c r="B34" s="22" t="s">
        <v>36</v>
      </c>
      <c r="C34" s="23">
        <v>0.21982758620689655</v>
      </c>
      <c r="D34" s="24">
        <v>0.1</v>
      </c>
      <c r="E34" s="25">
        <v>0.18181818181818182</v>
      </c>
      <c r="F34" s="31">
        <f>AVERAGE(C34:E34)</f>
        <v>0.16721525600835943</v>
      </c>
    </row>
    <row r="35" spans="1:6" ht="24" x14ac:dyDescent="0.25">
      <c r="A35" s="21"/>
      <c r="B35" s="22" t="s">
        <v>37</v>
      </c>
      <c r="C35" s="23">
        <v>0.22844827586206898</v>
      </c>
      <c r="D35" s="24">
        <v>0.22500000000000001</v>
      </c>
      <c r="E35" s="25">
        <v>0.23376623376623373</v>
      </c>
      <c r="F35" s="31">
        <f>AVERAGE(C35:E35)</f>
        <v>0.22907150320943423</v>
      </c>
    </row>
    <row r="36" spans="1:6" x14ac:dyDescent="0.25">
      <c r="A36" s="21"/>
      <c r="B36" s="22" t="s">
        <v>38</v>
      </c>
      <c r="C36" s="23">
        <v>0.18534482758620691</v>
      </c>
      <c r="D36" s="24">
        <v>0.22500000000000001</v>
      </c>
      <c r="E36" s="25">
        <v>0.15584415584415584</v>
      </c>
      <c r="F36" s="31">
        <f>AVERAGE(C36:E36)</f>
        <v>0.18872966114345427</v>
      </c>
    </row>
    <row r="37" spans="1:6" x14ac:dyDescent="0.25">
      <c r="A37" s="21"/>
      <c r="B37" s="22" t="s">
        <v>39</v>
      </c>
      <c r="C37" s="23">
        <v>6.8965517241379309E-2</v>
      </c>
      <c r="D37" s="24">
        <v>0.17499999999999999</v>
      </c>
      <c r="E37" s="25">
        <v>7.1428571428571425E-2</v>
      </c>
      <c r="F37" s="31">
        <f>AVERAGE(C37:E37)</f>
        <v>0.10513136288998358</v>
      </c>
    </row>
    <row r="38" spans="1:6" x14ac:dyDescent="0.25">
      <c r="A38" s="21"/>
      <c r="B38" s="22" t="s">
        <v>40</v>
      </c>
      <c r="C38" s="23">
        <v>0.34482758620689657</v>
      </c>
      <c r="D38" s="24">
        <v>0.32500000000000001</v>
      </c>
      <c r="E38" s="25">
        <v>0.37662337662337664</v>
      </c>
      <c r="F38" s="31">
        <f>AVERAGE(C38:E38)</f>
        <v>0.34881698761009106</v>
      </c>
    </row>
    <row r="39" spans="1:6" ht="24" x14ac:dyDescent="0.25">
      <c r="A39" s="21"/>
      <c r="B39" s="22" t="s">
        <v>41</v>
      </c>
      <c r="C39" s="23">
        <v>6.4655172413793108E-2</v>
      </c>
      <c r="D39" s="24">
        <v>7.4999999999999997E-2</v>
      </c>
      <c r="E39" s="25">
        <v>7.1428571428571425E-2</v>
      </c>
      <c r="F39" s="31">
        <f>AVERAGE(C39:E39)</f>
        <v>7.0361247947454839E-2</v>
      </c>
    </row>
    <row r="40" spans="1:6" ht="24" x14ac:dyDescent="0.25">
      <c r="A40" s="21"/>
      <c r="B40" s="22" t="s">
        <v>42</v>
      </c>
      <c r="C40" s="23">
        <v>0.39655172413793105</v>
      </c>
      <c r="D40" s="24">
        <v>0.22500000000000001</v>
      </c>
      <c r="E40" s="25">
        <v>0.34415584415584421</v>
      </c>
      <c r="F40" s="31">
        <f>AVERAGE(C40:E40)</f>
        <v>0.32190252276459175</v>
      </c>
    </row>
    <row r="41" spans="1:6" ht="24.75" thickBot="1" x14ac:dyDescent="0.3">
      <c r="A41" s="26"/>
      <c r="B41" s="27" t="s">
        <v>43</v>
      </c>
      <c r="C41" s="28">
        <v>0.22844827586206898</v>
      </c>
      <c r="D41" s="29">
        <v>0.22500000000000001</v>
      </c>
      <c r="E41" s="30">
        <v>0.2207792207792208</v>
      </c>
      <c r="F41" s="31">
        <f>AVERAGE(C41:E41)</f>
        <v>0.22474249888042994</v>
      </c>
    </row>
    <row r="42" spans="1:6" ht="15.75" thickTop="1" x14ac:dyDescent="0.25">
      <c r="C42" s="32">
        <f>AVERAGE(C6:C41)</f>
        <v>0.18797892720306514</v>
      </c>
      <c r="D42" s="32">
        <f>AVERAGE(D6:D41)</f>
        <v>0.1756944444444444</v>
      </c>
      <c r="E42" s="32">
        <f>AVERAGE(E6:E41)</f>
        <v>0.18199855699855699</v>
      </c>
      <c r="F42" s="32">
        <f>AVERAGE(F6:F41)</f>
        <v>0.18189064288202222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1.0781899090343827E-2</v>
      </c>
      <c r="D49" s="19">
        <f t="shared" ref="D49:E49" si="0">D6 -($F6*D$42/$F$42)</f>
        <v>1.3500865430044973E-2</v>
      </c>
      <c r="E49" s="20">
        <f t="shared" si="0"/>
        <v>-2.4282764520388689E-2</v>
      </c>
    </row>
    <row r="50" spans="1:5" ht="24" x14ac:dyDescent="0.25">
      <c r="A50" s="21"/>
      <c r="B50" s="22" t="s">
        <v>8</v>
      </c>
      <c r="C50" s="23">
        <f t="shared" ref="C50:E50" si="1">C7 -($F7*C$42/$F$42)</f>
        <v>-1.4253094261488797E-3</v>
      </c>
      <c r="D50" s="24">
        <f t="shared" si="1"/>
        <v>4.3535092233704109E-4</v>
      </c>
      <c r="E50" s="25">
        <f t="shared" si="1"/>
        <v>9.8995850381194961E-4</v>
      </c>
    </row>
    <row r="51" spans="1:5" ht="24" x14ac:dyDescent="0.25">
      <c r="A51" s="21"/>
      <c r="B51" s="22" t="s">
        <v>9</v>
      </c>
      <c r="C51" s="23">
        <f t="shared" ref="C51:E51" si="2">C8 -($F8*C$42/$F$42)</f>
        <v>-3.8168542572490083E-3</v>
      </c>
      <c r="D51" s="24">
        <f t="shared" si="2"/>
        <v>7.9134701037661681E-3</v>
      </c>
      <c r="E51" s="25">
        <f t="shared" si="2"/>
        <v>-4.0966158465170766E-3</v>
      </c>
    </row>
    <row r="52" spans="1:5" ht="24" x14ac:dyDescent="0.25">
      <c r="A52" s="21"/>
      <c r="B52" s="22" t="s">
        <v>10</v>
      </c>
      <c r="C52" s="23">
        <f t="shared" ref="C52:E52" si="3">C9 -($F9*C$42/$F$42)</f>
        <v>-1.86762054896248E-2</v>
      </c>
      <c r="D52" s="24">
        <f t="shared" si="3"/>
        <v>-1.0114945181831453E-2</v>
      </c>
      <c r="E52" s="25">
        <f t="shared" si="3"/>
        <v>2.8791150671456323E-2</v>
      </c>
    </row>
    <row r="53" spans="1:5" ht="24" x14ac:dyDescent="0.25">
      <c r="A53" s="21"/>
      <c r="B53" s="22" t="s">
        <v>11</v>
      </c>
      <c r="C53" s="23">
        <f t="shared" ref="C53:E53" si="4">C10 -($F10*C$42/$F$42)</f>
        <v>1.2483621800516237E-2</v>
      </c>
      <c r="D53" s="24">
        <f t="shared" si="4"/>
        <v>-4.7822632719695779E-2</v>
      </c>
      <c r="E53" s="25">
        <f t="shared" si="4"/>
        <v>3.5339010919179625E-2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-5.5460615666421013E-2</v>
      </c>
      <c r="D54" s="24">
        <f t="shared" si="5"/>
        <v>7.481980418541008E-2</v>
      </c>
      <c r="E54" s="25">
        <f t="shared" si="5"/>
        <v>-1.9359188518989004E-2</v>
      </c>
    </row>
    <row r="55" spans="1:5" ht="24" x14ac:dyDescent="0.25">
      <c r="A55" s="21"/>
      <c r="B55" s="22" t="s">
        <v>13</v>
      </c>
      <c r="C55" s="23">
        <f t="shared" ref="C55:E55" si="6">C12 -($F12*C$42/$F$42)</f>
        <v>3.5404196010643985E-2</v>
      </c>
      <c r="D55" s="24">
        <f t="shared" si="6"/>
        <v>-3.6829861639478295E-2</v>
      </c>
      <c r="E55" s="25">
        <f t="shared" si="6"/>
        <v>1.4256656288345881E-3</v>
      </c>
    </row>
    <row r="56" spans="1:5" ht="24" x14ac:dyDescent="0.25">
      <c r="A56" s="21"/>
      <c r="B56" s="22" t="s">
        <v>14</v>
      </c>
      <c r="C56" s="23">
        <f t="shared" ref="C56:E56" si="7">C13 -($F13*C$42/$F$42)</f>
        <v>4.1568710928127417E-2</v>
      </c>
      <c r="D56" s="24">
        <f t="shared" si="7"/>
        <v>-5.5956734766920757E-2</v>
      </c>
      <c r="E56" s="25">
        <f t="shared" si="7"/>
        <v>1.4388023838793562E-2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6.4205249116759844E-2</v>
      </c>
      <c r="D57" s="24">
        <f t="shared" si="8"/>
        <v>-2.530905569813155E-2</v>
      </c>
      <c r="E57" s="25">
        <f t="shared" si="8"/>
        <v>-3.8896193418628183E-2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-2.3248494402488502E-2</v>
      </c>
      <c r="D58" s="24">
        <f t="shared" si="9"/>
        <v>4.9268530661072535E-3</v>
      </c>
      <c r="E58" s="25">
        <f t="shared" si="9"/>
        <v>1.8321641336381311E-2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-2.1347084466770271E-2</v>
      </c>
      <c r="D59" s="24">
        <f t="shared" si="10"/>
        <v>-1.8295994743018254E-2</v>
      </c>
      <c r="E59" s="25">
        <f t="shared" si="10"/>
        <v>3.9643079209788587E-2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-2.6191084788207572E-2</v>
      </c>
      <c r="D60" s="24">
        <f t="shared" si="11"/>
        <v>2.2319874001136455E-2</v>
      </c>
      <c r="E60" s="25">
        <f t="shared" si="11"/>
        <v>3.8712107870711582E-3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6.9110160097434314E-2</v>
      </c>
      <c r="D61" s="24">
        <f t="shared" si="12"/>
        <v>-9.1584554823582687E-2</v>
      </c>
      <c r="E61" s="25">
        <f t="shared" si="12"/>
        <v>2.2474394726148539E-2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-2.2777095768369081E-2</v>
      </c>
      <c r="D62" s="24">
        <f t="shared" si="13"/>
        <v>1.7453432910506515E-2</v>
      </c>
      <c r="E62" s="25">
        <f t="shared" si="13"/>
        <v>5.3236628578625933E-3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7.1682228449595209E-3</v>
      </c>
      <c r="D63" s="24">
        <f t="shared" si="14"/>
        <v>-1.9733343819940324E-2</v>
      </c>
      <c r="E63" s="25">
        <f t="shared" si="14"/>
        <v>1.2565120974980915E-2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-4.0039105355635596E-2</v>
      </c>
      <c r="D64" s="24">
        <f t="shared" si="15"/>
        <v>4.4918227261872862E-2</v>
      </c>
      <c r="E64" s="25">
        <f t="shared" si="15"/>
        <v>-4.8791219062371827E-3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-3.7231729509369232E-3</v>
      </c>
      <c r="D65" s="24">
        <f t="shared" si="16"/>
        <v>2.4004214020251713E-2</v>
      </c>
      <c r="E65" s="25">
        <f t="shared" si="16"/>
        <v>-2.0281041069314762E-2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-4.59992311721234E-2</v>
      </c>
      <c r="D66" s="24">
        <f t="shared" si="17"/>
        <v>6.6831673998742819E-2</v>
      </c>
      <c r="E66" s="25">
        <f t="shared" si="17"/>
        <v>-2.0832442826619307E-2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1.4451784119515421E-2</v>
      </c>
      <c r="D67" s="24">
        <f t="shared" si="18"/>
        <v>5.6389521029921674E-2</v>
      </c>
      <c r="E67" s="25">
        <f t="shared" si="18"/>
        <v>-7.0841305149436984E-2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4.1941726380484878E-2</v>
      </c>
      <c r="D68" s="24">
        <f t="shared" si="19"/>
        <v>-2.420682210781927E-2</v>
      </c>
      <c r="E68" s="25">
        <f t="shared" si="19"/>
        <v>-1.7734904272665442E-2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-1.3233143491549998E-2</v>
      </c>
      <c r="D69" s="24">
        <f t="shared" si="20"/>
        <v>6.3571137095859598E-2</v>
      </c>
      <c r="E69" s="25">
        <f t="shared" si="20"/>
        <v>-5.0337993604309544E-2</v>
      </c>
    </row>
    <row r="70" spans="1:5" x14ac:dyDescent="0.25">
      <c r="A70" s="21"/>
      <c r="B70" s="22" t="s">
        <v>29</v>
      </c>
      <c r="C70" s="23">
        <f t="shared" ref="C70:E70" si="21">C27 -($F27*C$42/$F$42)</f>
        <v>-1.2372914005832569E-2</v>
      </c>
      <c r="D70" s="24">
        <f t="shared" si="21"/>
        <v>3.4518462412637785E-2</v>
      </c>
      <c r="E70" s="25">
        <f t="shared" si="21"/>
        <v>-2.2145548406805091E-2</v>
      </c>
    </row>
    <row r="71" spans="1:5" x14ac:dyDescent="0.25">
      <c r="A71" s="21"/>
      <c r="B71" s="22" t="s">
        <v>30</v>
      </c>
      <c r="C71" s="23">
        <f t="shared" ref="C71:E71" si="22">C28 -($F28*C$42/$F$42)</f>
        <v>3.4299184039384062E-2</v>
      </c>
      <c r="D71" s="24">
        <f t="shared" si="22"/>
        <v>-9.3547374102297881E-2</v>
      </c>
      <c r="E71" s="25">
        <f t="shared" si="22"/>
        <v>5.9248190062913986E-2</v>
      </c>
    </row>
    <row r="72" spans="1:5" x14ac:dyDescent="0.25">
      <c r="A72" s="21"/>
      <c r="B72" s="22" t="s">
        <v>31</v>
      </c>
      <c r="C72" s="23">
        <f t="shared" ref="C72:E72" si="23">C29 -($F29*C$42/$F$42)</f>
        <v>-4.1434564996731482E-2</v>
      </c>
      <c r="D72" s="24">
        <f t="shared" si="23"/>
        <v>1.0556636511972167E-2</v>
      </c>
      <c r="E72" s="25">
        <f t="shared" si="23"/>
        <v>3.0877928484759398E-2</v>
      </c>
    </row>
    <row r="73" spans="1:5" x14ac:dyDescent="0.25">
      <c r="A73" s="21"/>
      <c r="B73" s="22" t="s">
        <v>32</v>
      </c>
      <c r="C73" s="23">
        <f t="shared" ref="C73:E73" si="24">C30 -($F30*C$42/$F$42)</f>
        <v>2.4337192290748294E-3</v>
      </c>
      <c r="D73" s="24">
        <f t="shared" si="24"/>
        <v>-3.6355898346022653E-2</v>
      </c>
      <c r="E73" s="25">
        <f t="shared" si="24"/>
        <v>3.392217911694792E-2</v>
      </c>
    </row>
    <row r="74" spans="1:5" x14ac:dyDescent="0.25">
      <c r="A74" s="21"/>
      <c r="B74" s="22" t="s">
        <v>33</v>
      </c>
      <c r="C74" s="23">
        <f t="shared" ref="C74:E74" si="25">C31 -($F31*C$42/$F$42)</f>
        <v>9.6131624586306308E-2</v>
      </c>
      <c r="D74" s="24">
        <f t="shared" si="25"/>
        <v>-0.10816016183570323</v>
      </c>
      <c r="E74" s="25">
        <f t="shared" si="25"/>
        <v>1.2028537249397231E-2</v>
      </c>
    </row>
    <row r="75" spans="1:5" x14ac:dyDescent="0.25">
      <c r="A75" s="21"/>
      <c r="B75" s="22" t="s">
        <v>34</v>
      </c>
      <c r="C75" s="23">
        <f t="shared" ref="C75:E75" si="26">C32 -($F32*C$42/$F$42)</f>
        <v>-8.5412345928090355E-2</v>
      </c>
      <c r="D75" s="24">
        <f t="shared" si="26"/>
        <v>0.11470759464020408</v>
      </c>
      <c r="E75" s="25">
        <f t="shared" si="26"/>
        <v>-2.9295248712113586E-2</v>
      </c>
    </row>
    <row r="76" spans="1:5" x14ac:dyDescent="0.25">
      <c r="A76" s="21"/>
      <c r="B76" s="22" t="s">
        <v>35</v>
      </c>
      <c r="C76" s="23">
        <f t="shared" ref="C76:E76" si="27">C33 -($F33*C$42/$F$42)</f>
        <v>-4.0491767728492584E-2</v>
      </c>
      <c r="D76" s="24">
        <f t="shared" si="27"/>
        <v>3.5609796200770691E-2</v>
      </c>
      <c r="E76" s="25">
        <f t="shared" si="27"/>
        <v>4.8819715277220038E-3</v>
      </c>
    </row>
    <row r="77" spans="1:5" x14ac:dyDescent="0.25">
      <c r="A77" s="21"/>
      <c r="B77" s="22" t="s">
        <v>36</v>
      </c>
      <c r="C77" s="23">
        <f t="shared" ref="C77:E77" si="28">C34 -($F34*C$42/$F$42)</f>
        <v>4.7015263712521099E-2</v>
      </c>
      <c r="D77" s="24">
        <f t="shared" si="28"/>
        <v>-6.1518982183596443E-2</v>
      </c>
      <c r="E77" s="25">
        <f t="shared" si="28"/>
        <v>1.4503718471075538E-2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-8.2907599883506877E-3</v>
      </c>
      <c r="D78" s="24">
        <f t="shared" si="29"/>
        <v>3.7319355370027119E-3</v>
      </c>
      <c r="E78" s="25">
        <f t="shared" si="29"/>
        <v>4.5588244513481702E-3</v>
      </c>
    </row>
    <row r="79" spans="1:5" x14ac:dyDescent="0.25">
      <c r="A79" s="21"/>
      <c r="B79" s="22" t="s">
        <v>38</v>
      </c>
      <c r="C79" s="23">
        <f t="shared" ref="C79:E79" si="30">C36 -($F36*C$42/$F$42)</f>
        <v>-9.702035028687106E-3</v>
      </c>
      <c r="D79" s="24">
        <f t="shared" si="30"/>
        <v>4.2699511973824572E-2</v>
      </c>
      <c r="E79" s="25">
        <f t="shared" si="30"/>
        <v>-3.2997476945137383E-2</v>
      </c>
    </row>
    <row r="80" spans="1:5" x14ac:dyDescent="0.25">
      <c r="A80" s="21"/>
      <c r="B80" s="22" t="s">
        <v>39</v>
      </c>
      <c r="C80" s="23">
        <f t="shared" ref="C80:E80" si="31">C37 -($F37*C$42/$F$42)</f>
        <v>-3.968482616454054E-2</v>
      </c>
      <c r="D80" s="24">
        <f t="shared" si="31"/>
        <v>7.3449991137677209E-2</v>
      </c>
      <c r="E80" s="25">
        <f t="shared" si="31"/>
        <v>-3.3765164973136613E-2</v>
      </c>
    </row>
    <row r="81" spans="1:5" x14ac:dyDescent="0.25">
      <c r="A81" s="21"/>
      <c r="B81" s="22" t="s">
        <v>40</v>
      </c>
      <c r="C81" s="23">
        <f t="shared" ref="C81:E81" si="32">C38 -($F38*C$42/$F$42)</f>
        <v>-1.5665081707196771E-2</v>
      </c>
      <c r="D81" s="24">
        <f t="shared" si="32"/>
        <v>-1.1934357259325068E-2</v>
      </c>
      <c r="E81" s="25">
        <f t="shared" si="32"/>
        <v>2.7599438966522172E-2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-8.0612229777518446E-3</v>
      </c>
      <c r="D82" s="24">
        <f t="shared" si="33"/>
        <v>7.0356442053802343E-3</v>
      </c>
      <c r="E82" s="25">
        <f t="shared" si="33"/>
        <v>1.0255787723716797E-3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6.3874408062377153E-2</v>
      </c>
      <c r="D83" s="24">
        <f t="shared" si="34"/>
        <v>-8.5936747521826534E-2</v>
      </c>
      <c r="E83" s="25">
        <f t="shared" si="34"/>
        <v>2.2062339459449687E-2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-3.8168542572490083E-3</v>
      </c>
      <c r="D84" s="29">
        <f t="shared" si="35"/>
        <v>7.9134701037661681E-3</v>
      </c>
      <c r="E84" s="30">
        <f t="shared" si="35"/>
        <v>-4.0966158465170766E-3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C8C7F-6D36-48D6-938B-E5FA2FA1C80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0.23706896551724138</v>
      </c>
      <c r="D6" s="19">
        <v>0.25</v>
      </c>
      <c r="E6" s="20">
        <v>0.17532467532467533</v>
      </c>
      <c r="F6" s="31">
        <f>AVERAGE(C6:E6)</f>
        <v>0.22079788028063888</v>
      </c>
    </row>
    <row r="7" spans="1:6" ht="24" x14ac:dyDescent="0.25">
      <c r="A7" s="21"/>
      <c r="B7" s="22" t="s">
        <v>46</v>
      </c>
      <c r="C7" s="23">
        <v>0.26293103448275862</v>
      </c>
      <c r="D7" s="24">
        <v>0.22500000000000001</v>
      </c>
      <c r="E7" s="25">
        <v>0.25324675324675322</v>
      </c>
      <c r="F7" s="31">
        <f>AVERAGE(C7:E7)</f>
        <v>0.24705926257650393</v>
      </c>
    </row>
    <row r="8" spans="1:6" ht="24" x14ac:dyDescent="0.25">
      <c r="A8" s="21"/>
      <c r="B8" s="22" t="s">
        <v>47</v>
      </c>
      <c r="C8" s="23">
        <v>0.41810344827586204</v>
      </c>
      <c r="D8" s="24">
        <v>0.27500000000000002</v>
      </c>
      <c r="E8" s="25">
        <v>0.33766233766233766</v>
      </c>
      <c r="F8" s="31">
        <f>AVERAGE(C8:E8)</f>
        <v>0.34358859531273317</v>
      </c>
    </row>
    <row r="9" spans="1:6" ht="24" x14ac:dyDescent="0.25">
      <c r="A9" s="21"/>
      <c r="B9" s="22" t="s">
        <v>48</v>
      </c>
      <c r="C9" s="23">
        <v>0.24137931034482757</v>
      </c>
      <c r="D9" s="24">
        <v>0.15</v>
      </c>
      <c r="E9" s="25">
        <v>0.16883116883116883</v>
      </c>
      <c r="F9" s="31">
        <f>AVERAGE(C9:E9)</f>
        <v>0.18673682639199876</v>
      </c>
    </row>
    <row r="10" spans="1:6" ht="24" x14ac:dyDescent="0.25">
      <c r="A10" s="21"/>
      <c r="B10" s="22" t="s">
        <v>49</v>
      </c>
      <c r="C10" s="23">
        <v>0.45258620689655177</v>
      </c>
      <c r="D10" s="24">
        <v>0.35</v>
      </c>
      <c r="E10" s="25">
        <v>0.40259740259740262</v>
      </c>
      <c r="F10" s="31">
        <f>AVERAGE(C10:E10)</f>
        <v>0.40172786983131809</v>
      </c>
    </row>
    <row r="11" spans="1:6" ht="24" x14ac:dyDescent="0.25">
      <c r="A11" s="21"/>
      <c r="B11" s="22" t="s">
        <v>50</v>
      </c>
      <c r="C11" s="23">
        <v>0.25431034482758619</v>
      </c>
      <c r="D11" s="24">
        <v>0.27500000000000002</v>
      </c>
      <c r="E11" s="25">
        <v>0.30519480519480519</v>
      </c>
      <c r="F11" s="31">
        <f>AVERAGE(C11:E11)</f>
        <v>0.27816838334079713</v>
      </c>
    </row>
    <row r="12" spans="1:6" ht="24" x14ac:dyDescent="0.25">
      <c r="A12" s="21"/>
      <c r="B12" s="22" t="s">
        <v>51</v>
      </c>
      <c r="C12" s="23">
        <v>8.6206896551724144E-2</v>
      </c>
      <c r="D12" s="24">
        <v>0.22500000000000001</v>
      </c>
      <c r="E12" s="25">
        <v>0.1103896103896104</v>
      </c>
      <c r="F12" s="31">
        <f>AVERAGE(C12:E12)</f>
        <v>0.14053216898044485</v>
      </c>
    </row>
    <row r="13" spans="1:6" ht="24" x14ac:dyDescent="0.25">
      <c r="A13" s="21"/>
      <c r="B13" s="22" t="s">
        <v>52</v>
      </c>
      <c r="C13" s="23">
        <v>7.3275862068965511E-2</v>
      </c>
      <c r="D13" s="24">
        <v>7.4999999999999997E-2</v>
      </c>
      <c r="E13" s="25">
        <v>0.1103896103896104</v>
      </c>
      <c r="F13" s="31">
        <f>AVERAGE(C13:E13)</f>
        <v>8.6221824152858631E-2</v>
      </c>
    </row>
    <row r="14" spans="1:6" ht="24" x14ac:dyDescent="0.25">
      <c r="A14" s="21"/>
      <c r="B14" s="22" t="s">
        <v>53</v>
      </c>
      <c r="C14" s="23">
        <v>4.7413793103448273E-2</v>
      </c>
      <c r="D14" s="24">
        <v>0.05</v>
      </c>
      <c r="E14" s="25">
        <v>7.1428571428571425E-2</v>
      </c>
      <c r="F14" s="31">
        <f>AVERAGE(C14:E14)</f>
        <v>5.6280788177339898E-2</v>
      </c>
    </row>
    <row r="15" spans="1:6" ht="24" x14ac:dyDescent="0.25">
      <c r="A15" s="21"/>
      <c r="B15" s="22" t="s">
        <v>54</v>
      </c>
      <c r="C15" s="23">
        <v>0.19827586206896552</v>
      </c>
      <c r="D15" s="24">
        <v>0.17499999999999999</v>
      </c>
      <c r="E15" s="25">
        <v>0.25974025974025972</v>
      </c>
      <c r="F15" s="31">
        <f>AVERAGE(C15:E15)</f>
        <v>0.21100537393640839</v>
      </c>
    </row>
    <row r="16" spans="1:6" ht="24" x14ac:dyDescent="0.25">
      <c r="A16" s="21"/>
      <c r="B16" s="22" t="s">
        <v>55</v>
      </c>
      <c r="C16" s="23">
        <v>0.23275862068965517</v>
      </c>
      <c r="D16" s="24">
        <v>0.2</v>
      </c>
      <c r="E16" s="25">
        <v>0.25324675324675322</v>
      </c>
      <c r="F16" s="31">
        <f>AVERAGE(C16:E16)</f>
        <v>0.22866845797880284</v>
      </c>
    </row>
    <row r="17" spans="1:6" ht="24" x14ac:dyDescent="0.25">
      <c r="A17" s="21"/>
      <c r="B17" s="22" t="s">
        <v>56</v>
      </c>
      <c r="C17" s="23">
        <v>0.28017241379310343</v>
      </c>
      <c r="D17" s="24">
        <v>0.1</v>
      </c>
      <c r="E17" s="25">
        <v>0.21428571428571427</v>
      </c>
      <c r="F17" s="31">
        <f>AVERAGE(C17:E17)</f>
        <v>0.19815270935960591</v>
      </c>
    </row>
    <row r="18" spans="1:6" ht="24" x14ac:dyDescent="0.25">
      <c r="A18" s="21"/>
      <c r="B18" s="22" t="s">
        <v>57</v>
      </c>
      <c r="C18" s="23">
        <v>0.29741379310344829</v>
      </c>
      <c r="D18" s="24">
        <v>0.125</v>
      </c>
      <c r="E18" s="25">
        <v>0.22727272727272727</v>
      </c>
      <c r="F18" s="31">
        <f>AVERAGE(C18:E18)</f>
        <v>0.21656217345872519</v>
      </c>
    </row>
    <row r="19" spans="1:6" ht="24" x14ac:dyDescent="0.25">
      <c r="A19" s="21"/>
      <c r="B19" s="22" t="s">
        <v>58</v>
      </c>
      <c r="C19" s="23">
        <v>0.22844827586206898</v>
      </c>
      <c r="D19" s="24">
        <v>0.1</v>
      </c>
      <c r="E19" s="25">
        <v>0.25974025974025972</v>
      </c>
      <c r="F19" s="31">
        <f>AVERAGE(C19:E19)</f>
        <v>0.19606284520077621</v>
      </c>
    </row>
    <row r="20" spans="1:6" ht="24" x14ac:dyDescent="0.25">
      <c r="A20" s="21"/>
      <c r="B20" s="22" t="s">
        <v>59</v>
      </c>
      <c r="C20" s="23">
        <v>0.28017241379310343</v>
      </c>
      <c r="D20" s="24">
        <v>0.125</v>
      </c>
      <c r="E20" s="25">
        <v>0.29870129870129869</v>
      </c>
      <c r="F20" s="31">
        <f>AVERAGE(C20:E20)</f>
        <v>0.23462457083146737</v>
      </c>
    </row>
    <row r="21" spans="1:6" ht="24" x14ac:dyDescent="0.25">
      <c r="A21" s="21"/>
      <c r="B21" s="22" t="s">
        <v>60</v>
      </c>
      <c r="C21" s="23">
        <v>0.16810344827586207</v>
      </c>
      <c r="D21" s="24">
        <v>0.125</v>
      </c>
      <c r="E21" s="25">
        <v>0.14285714285714285</v>
      </c>
      <c r="F21" s="31">
        <f>AVERAGE(C21:E21)</f>
        <v>0.14532019704433499</v>
      </c>
    </row>
    <row r="22" spans="1:6" ht="24" x14ac:dyDescent="0.25">
      <c r="A22" s="21"/>
      <c r="B22" s="22" t="s">
        <v>61</v>
      </c>
      <c r="C22" s="23">
        <v>3.4482758620689655E-2</v>
      </c>
      <c r="D22" s="24">
        <v>7.4999999999999997E-2</v>
      </c>
      <c r="E22" s="25">
        <v>5.1948051948051945E-2</v>
      </c>
      <c r="F22" s="31">
        <f>AVERAGE(C22:E22)</f>
        <v>5.3810270189580532E-2</v>
      </c>
    </row>
    <row r="23" spans="1:6" ht="24.75" thickBot="1" x14ac:dyDescent="0.3">
      <c r="A23" s="26"/>
      <c r="B23" s="27" t="s">
        <v>62</v>
      </c>
      <c r="C23" s="28">
        <v>6.4655172413793108E-2</v>
      </c>
      <c r="D23" s="29">
        <v>0.22500000000000001</v>
      </c>
      <c r="E23" s="30">
        <v>0.13636363636363635</v>
      </c>
      <c r="F23" s="31">
        <f>AVERAGE(C23:E23)</f>
        <v>0.1420062695924765</v>
      </c>
    </row>
    <row r="24" spans="1:6" ht="15.75" thickTop="1" x14ac:dyDescent="0.25">
      <c r="C24" s="32">
        <f>AVERAGE(C6:C23)</f>
        <v>0.21431992337164757</v>
      </c>
      <c r="D24" s="32">
        <f>AVERAGE(D6:D23)</f>
        <v>0.17361111111111113</v>
      </c>
      <c r="E24" s="32">
        <f>AVERAGE(E6:E23)</f>
        <v>0.20995670995670995</v>
      </c>
      <c r="F24" s="32">
        <f>AVERAGE(F6:F23)</f>
        <v>0.1992959148131562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-3.7385826935484867E-4</v>
      </c>
      <c r="D31" s="19">
        <f t="shared" ref="D31:E31" si="0">D6 -($F6*D$24/$F$24)</f>
        <v>5.765804777063438E-2</v>
      </c>
      <c r="E31" s="20">
        <f t="shared" si="0"/>
        <v>-5.7284189501279531E-2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-2.752897239040486E-3</v>
      </c>
      <c r="D32" s="24">
        <f t="shared" si="1"/>
        <v>9.7811726275929545E-3</v>
      </c>
      <c r="E32" s="25">
        <f t="shared" si="1"/>
        <v>-7.0282753885524962E-3</v>
      </c>
    </row>
    <row r="33" spans="1:5" ht="24" x14ac:dyDescent="0.25">
      <c r="A33" s="21"/>
      <c r="B33" s="22" t="s">
        <v>47</v>
      </c>
      <c r="C33" s="23">
        <f t="shared" ref="C33:E33" si="2">C8 -($F8*C$24/$F$24)</f>
        <v>4.8613278405426175E-2</v>
      </c>
      <c r="D33" s="24">
        <f t="shared" si="2"/>
        <v>-2.4307679503984325E-2</v>
      </c>
      <c r="E33" s="25">
        <f t="shared" si="2"/>
        <v>-2.4305598901441794E-2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4.0565247695732665E-2</v>
      </c>
      <c r="D34" s="24">
        <f t="shared" si="3"/>
        <v>-1.267060940848469E-2</v>
      </c>
      <c r="E34" s="25">
        <f t="shared" si="3"/>
        <v>-2.7894638287247919E-2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2.0573908203815772E-2</v>
      </c>
      <c r="D35" s="24">
        <f t="shared" si="4"/>
        <v>4.5903293593774208E-5</v>
      </c>
      <c r="E35" s="25">
        <f t="shared" si="4"/>
        <v>-2.0619811497409546E-2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-4.4827882154672094E-2</v>
      </c>
      <c r="D36" s="24">
        <f t="shared" si="5"/>
        <v>3.2681324511578541E-2</v>
      </c>
      <c r="E36" s="25">
        <f t="shared" si="5"/>
        <v>1.214655764309347E-2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-6.4919350643946522E-2</v>
      </c>
      <c r="D37" s="24">
        <f t="shared" si="6"/>
        <v>0.10257929696440088</v>
      </c>
      <c r="E37" s="25">
        <f t="shared" si="6"/>
        <v>-3.7659946320454385E-2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-1.9445831512806128E-2</v>
      </c>
      <c r="D38" s="24">
        <f t="shared" si="7"/>
        <v>-1.0975178411667952E-4</v>
      </c>
      <c r="E38" s="25">
        <f t="shared" si="7"/>
        <v>1.9555583296922807E-2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-1.310974658261034E-2</v>
      </c>
      <c r="D39" s="24">
        <f t="shared" si="8"/>
        <v>9.7255165095812279E-4</v>
      </c>
      <c r="E39" s="25">
        <f t="shared" si="8"/>
        <v>1.2137194931652204E-2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-2.8636243055989025E-2</v>
      </c>
      <c r="D40" s="24">
        <f t="shared" si="9"/>
        <v>-8.8114818051307497E-3</v>
      </c>
      <c r="E40" s="25">
        <f t="shared" si="9"/>
        <v>3.7447724861119802E-2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-1.3148107691987682E-2</v>
      </c>
      <c r="D41" s="24">
        <f t="shared" si="10"/>
        <v>8.0181220481448379E-4</v>
      </c>
      <c r="E41" s="25">
        <f t="shared" si="10"/>
        <v>1.2346295487173031E-2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6.7081876911553512E-2</v>
      </c>
      <c r="D42" s="24">
        <f t="shared" si="11"/>
        <v>-7.2615239373322538E-2</v>
      </c>
      <c r="E42" s="25">
        <f t="shared" si="11"/>
        <v>5.5333624617689148E-3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6.4525986725755713E-2</v>
      </c>
      <c r="D43" s="24">
        <f t="shared" si="12"/>
        <v>-6.3652133657907367E-2</v>
      </c>
      <c r="E43" s="25">
        <f t="shared" si="12"/>
        <v>-8.7385306784845684E-4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1.7605148450991398E-2</v>
      </c>
      <c r="D44" s="24">
        <f t="shared" si="13"/>
        <v>-7.0794712148638222E-2</v>
      </c>
      <c r="E44" s="25">
        <f t="shared" si="13"/>
        <v>5.3189563697646824E-2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2.7860568420614573E-2</v>
      </c>
      <c r="D45" s="24">
        <f t="shared" si="14"/>
        <v>-7.9386690385535641E-2</v>
      </c>
      <c r="E45" s="25">
        <f t="shared" si="14"/>
        <v>5.152612196492104E-2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1.1828225454091457E-2</v>
      </c>
      <c r="D46" s="24">
        <f t="shared" si="15"/>
        <v>-1.5916609450097041E-3</v>
      </c>
      <c r="E46" s="25">
        <f t="shared" si="15"/>
        <v>-1.0236564509081836E-2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-2.3384022012774917E-2</v>
      </c>
      <c r="D47" s="24">
        <f t="shared" si="16"/>
        <v>2.8124674905852728E-2</v>
      </c>
      <c r="E47" s="25">
        <f t="shared" si="16"/>
        <v>-4.7406528930778319E-3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-8.8056301104799992E-2</v>
      </c>
      <c r="D48" s="29">
        <f t="shared" si="17"/>
        <v>0.10129517508270394</v>
      </c>
      <c r="E48" s="30">
        <f t="shared" si="17"/>
        <v>-1.323887397790402E-2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63CC-2E33-4D6E-9318-7075F8E25669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0.23706896551724138</v>
      </c>
      <c r="D6" s="19">
        <v>0.22500000000000001</v>
      </c>
      <c r="E6" s="20">
        <v>0.19480519480519484</v>
      </c>
      <c r="F6" s="31">
        <f>AVERAGE(C6:E6)</f>
        <v>0.21895805344081209</v>
      </c>
    </row>
    <row r="7" spans="1:6" ht="24" x14ac:dyDescent="0.25">
      <c r="A7" s="21"/>
      <c r="B7" s="22" t="s">
        <v>8</v>
      </c>
      <c r="C7" s="23">
        <v>0.18534482758620691</v>
      </c>
      <c r="D7" s="24">
        <v>0.17499999999999999</v>
      </c>
      <c r="E7" s="25">
        <v>0.18181818181818182</v>
      </c>
      <c r="F7" s="31">
        <f>AVERAGE(C7:E7)</f>
        <v>0.18072100313479625</v>
      </c>
    </row>
    <row r="8" spans="1:6" ht="24" x14ac:dyDescent="0.25">
      <c r="A8" s="21"/>
      <c r="B8" s="22" t="s">
        <v>9</v>
      </c>
      <c r="C8" s="23">
        <v>0.22844827586206898</v>
      </c>
      <c r="D8" s="24">
        <v>0.22500000000000001</v>
      </c>
      <c r="E8" s="25">
        <v>0.2207792207792208</v>
      </c>
      <c r="F8" s="31">
        <f>AVERAGE(C8:E8)</f>
        <v>0.22474249888042994</v>
      </c>
    </row>
    <row r="9" spans="1:6" ht="24" x14ac:dyDescent="0.25">
      <c r="A9" s="21"/>
      <c r="B9" s="22" t="s">
        <v>10</v>
      </c>
      <c r="C9" s="23">
        <v>9.9137931034482762E-2</v>
      </c>
      <c r="D9" s="24">
        <v>0.1</v>
      </c>
      <c r="E9" s="25">
        <v>0.14285714285714285</v>
      </c>
      <c r="F9" s="31">
        <f>AVERAGE(C9:E9)</f>
        <v>0.11399835796387521</v>
      </c>
    </row>
    <row r="10" spans="1:6" ht="24" x14ac:dyDescent="0.25">
      <c r="A10" s="21"/>
      <c r="B10" s="22" t="s">
        <v>11</v>
      </c>
      <c r="C10" s="23">
        <v>0.22413793103448276</v>
      </c>
      <c r="D10" s="24">
        <v>0.15</v>
      </c>
      <c r="E10" s="25">
        <v>0.24025974025974026</v>
      </c>
      <c r="F10" s="31">
        <f>AVERAGE(C10:E10)</f>
        <v>0.20479922376474102</v>
      </c>
    </row>
    <row r="11" spans="1:6" ht="24" x14ac:dyDescent="0.25">
      <c r="A11" s="21"/>
      <c r="B11" s="22" t="s">
        <v>12</v>
      </c>
      <c r="C11" s="23">
        <v>5.1724137931034482E-2</v>
      </c>
      <c r="D11" s="24">
        <v>0.17499999999999999</v>
      </c>
      <c r="E11" s="25">
        <v>8.4415584415584416E-2</v>
      </c>
      <c r="F11" s="31">
        <f>AVERAGE(C11:E11)</f>
        <v>0.1037132407822063</v>
      </c>
    </row>
    <row r="12" spans="1:6" ht="24" x14ac:dyDescent="0.25">
      <c r="A12" s="21"/>
      <c r="B12" s="22" t="s">
        <v>13</v>
      </c>
      <c r="C12" s="23">
        <v>0.28879310344827586</v>
      </c>
      <c r="D12" s="24">
        <v>0.2</v>
      </c>
      <c r="E12" s="25">
        <v>0.24675324675324675</v>
      </c>
      <c r="F12" s="31">
        <f>AVERAGE(C12:E12)</f>
        <v>0.24518211673384085</v>
      </c>
    </row>
    <row r="13" spans="1:6" ht="24" x14ac:dyDescent="0.25">
      <c r="A13" s="21"/>
      <c r="B13" s="22" t="s">
        <v>14</v>
      </c>
      <c r="C13" s="23">
        <v>0.42241379310344823</v>
      </c>
      <c r="D13" s="24">
        <v>0.3</v>
      </c>
      <c r="E13" s="25">
        <v>0.38311688311688313</v>
      </c>
      <c r="F13" s="31">
        <f>AVERAGE(C13:E13)</f>
        <v>0.36851022540677714</v>
      </c>
    </row>
    <row r="14" spans="1:6" ht="24" x14ac:dyDescent="0.25">
      <c r="A14" s="21"/>
      <c r="B14" s="22" t="s">
        <v>15</v>
      </c>
      <c r="C14" s="23">
        <v>0.19827586206896552</v>
      </c>
      <c r="D14" s="24">
        <v>0.1</v>
      </c>
      <c r="E14" s="25">
        <v>9.0909090909090912E-2</v>
      </c>
      <c r="F14" s="31">
        <f>AVERAGE(C14:E14)</f>
        <v>0.12972831765935214</v>
      </c>
    </row>
    <row r="15" spans="1:6" ht="24" x14ac:dyDescent="0.25">
      <c r="A15" s="21"/>
      <c r="B15" s="22" t="s">
        <v>16</v>
      </c>
      <c r="C15" s="23">
        <v>5.1724137931034482E-2</v>
      </c>
      <c r="D15" s="24">
        <v>7.4999999999999997E-2</v>
      </c>
      <c r="E15" s="25">
        <v>9.0909090909090912E-2</v>
      </c>
      <c r="F15" s="31">
        <f>AVERAGE(C15:E15)</f>
        <v>7.2544409613375133E-2</v>
      </c>
    </row>
    <row r="16" spans="1:6" ht="24" x14ac:dyDescent="0.25">
      <c r="A16" s="21"/>
      <c r="B16" s="22" t="s">
        <v>17</v>
      </c>
      <c r="C16" s="23">
        <v>5.1724137931034482E-2</v>
      </c>
      <c r="D16" s="24">
        <v>0.05</v>
      </c>
      <c r="E16" s="25">
        <v>0.1103896103896104</v>
      </c>
      <c r="F16" s="31">
        <f>AVERAGE(C16:E16)</f>
        <v>7.0704582773548297E-2</v>
      </c>
    </row>
    <row r="17" spans="1:6" ht="24" x14ac:dyDescent="0.25">
      <c r="A17" s="21"/>
      <c r="B17" s="22" t="s">
        <v>18</v>
      </c>
      <c r="C17" s="23">
        <v>3.0172413793103446E-2</v>
      </c>
      <c r="D17" s="24">
        <v>7.4999999999999997E-2</v>
      </c>
      <c r="E17" s="25">
        <v>5.8441558441558433E-2</v>
      </c>
      <c r="F17" s="31">
        <f>AVERAGE(C17:E17)</f>
        <v>5.4537990744887292E-2</v>
      </c>
    </row>
    <row r="18" spans="1:6" ht="24" x14ac:dyDescent="0.25">
      <c r="A18" s="21"/>
      <c r="B18" s="22" t="s">
        <v>19</v>
      </c>
      <c r="C18" s="23">
        <v>0.32758620689655177</v>
      </c>
      <c r="D18" s="24">
        <v>0.15</v>
      </c>
      <c r="E18" s="25">
        <v>0.27272727272727271</v>
      </c>
      <c r="F18" s="31">
        <f>AVERAGE(C18:E18)</f>
        <v>0.25010449320794148</v>
      </c>
    </row>
    <row r="19" spans="1:6" ht="24" x14ac:dyDescent="0.25">
      <c r="A19" s="21"/>
      <c r="B19" s="22" t="s">
        <v>20</v>
      </c>
      <c r="C19" s="23">
        <v>3.8793103448275863E-2</v>
      </c>
      <c r="D19" s="24">
        <v>7.4999999999999997E-2</v>
      </c>
      <c r="E19" s="25">
        <v>6.4935064935064929E-2</v>
      </c>
      <c r="F19" s="31">
        <f>AVERAGE(C19:E19)</f>
        <v>5.9576056127780268E-2</v>
      </c>
    </row>
    <row r="20" spans="1:6" ht="24" x14ac:dyDescent="0.25">
      <c r="A20" s="21"/>
      <c r="B20" s="22" t="s">
        <v>21</v>
      </c>
      <c r="C20" s="23">
        <v>0.21551724137931033</v>
      </c>
      <c r="D20" s="24">
        <v>0.17499999999999999</v>
      </c>
      <c r="E20" s="25">
        <v>0.21428571428571427</v>
      </c>
      <c r="F20" s="31">
        <f>AVERAGE(C20:E20)</f>
        <v>0.20160098522167488</v>
      </c>
    </row>
    <row r="21" spans="1:6" ht="24" x14ac:dyDescent="0.25">
      <c r="A21" s="21"/>
      <c r="B21" s="22" t="s">
        <v>22</v>
      </c>
      <c r="C21" s="23">
        <v>9.9137931034482762E-2</v>
      </c>
      <c r="D21" s="24">
        <v>0.17499999999999999</v>
      </c>
      <c r="E21" s="25">
        <v>0.12987012987012986</v>
      </c>
      <c r="F21" s="31">
        <f>AVERAGE(C21:E21)</f>
        <v>0.13466935363487087</v>
      </c>
    </row>
    <row r="22" spans="1:6" ht="24" x14ac:dyDescent="0.25">
      <c r="A22" s="21"/>
      <c r="B22" s="22" t="s">
        <v>23</v>
      </c>
      <c r="C22" s="23">
        <v>7.7586206896551727E-2</v>
      </c>
      <c r="D22" s="24">
        <v>0.1</v>
      </c>
      <c r="E22" s="25">
        <v>5.8441558441558433E-2</v>
      </c>
      <c r="F22" s="31">
        <f>AVERAGE(C22:E22)</f>
        <v>7.8675921779370064E-2</v>
      </c>
    </row>
    <row r="23" spans="1:6" ht="24" x14ac:dyDescent="0.25">
      <c r="A23" s="21"/>
      <c r="B23" s="22" t="s">
        <v>24</v>
      </c>
      <c r="C23" s="23">
        <v>0.17672413793103448</v>
      </c>
      <c r="D23" s="24">
        <v>0.27500000000000002</v>
      </c>
      <c r="E23" s="25">
        <v>0.19480519480519484</v>
      </c>
      <c r="F23" s="31">
        <f>AVERAGE(C23:E23)</f>
        <v>0.21550977757874312</v>
      </c>
    </row>
    <row r="24" spans="1:6" ht="24" x14ac:dyDescent="0.25">
      <c r="A24" s="21"/>
      <c r="B24" s="22" t="s">
        <v>25</v>
      </c>
      <c r="C24" s="23">
        <v>0.16810344827586207</v>
      </c>
      <c r="D24" s="24">
        <v>0.2</v>
      </c>
      <c r="E24" s="25">
        <v>7.792207792207792E-2</v>
      </c>
      <c r="F24" s="31">
        <f>AVERAGE(C24:E24)</f>
        <v>0.14867517539931333</v>
      </c>
    </row>
    <row r="25" spans="1:6" ht="24.75" thickBot="1" x14ac:dyDescent="0.3">
      <c r="A25" s="26"/>
      <c r="B25" s="27" t="s">
        <v>26</v>
      </c>
      <c r="C25" s="28">
        <v>0.36206896551724133</v>
      </c>
      <c r="D25" s="29">
        <v>0.27500000000000002</v>
      </c>
      <c r="E25" s="30">
        <v>0.29220779220779219</v>
      </c>
      <c r="F25" s="31">
        <f>AVERAGE(C25:E25)</f>
        <v>0.30975891924167787</v>
      </c>
    </row>
    <row r="26" spans="1:6" ht="15.75" thickTop="1" x14ac:dyDescent="0.25">
      <c r="C26" s="32">
        <f>AVERAGE(C6:C25)</f>
        <v>0.17672413793103448</v>
      </c>
      <c r="D26" s="32">
        <f>AVERAGE(D6:D25)</f>
        <v>0.16375000000000001</v>
      </c>
      <c r="E26" s="32">
        <f>AVERAGE(E6:E25)</f>
        <v>0.16753246753246753</v>
      </c>
      <c r="F26" s="32">
        <f>AVERAGE(F6:F25)</f>
        <v>0.16933553515450067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8.5571342463881261E-3</v>
      </c>
      <c r="D33" s="19">
        <f t="shared" ref="D33:E33" si="0">D6 -($F6*D$26/$F$26)</f>
        <v>1.3264281220006974E-2</v>
      </c>
      <c r="E33" s="20">
        <f t="shared" si="0"/>
        <v>-2.1821415466395128E-2</v>
      </c>
    </row>
    <row r="34" spans="1:5" ht="24" x14ac:dyDescent="0.25">
      <c r="A34" s="21"/>
      <c r="B34" s="22" t="s">
        <v>8</v>
      </c>
      <c r="C34" s="23">
        <f t="shared" ref="C34:E34" si="1">C7 -($F7*C$26/$F$26)</f>
        <v>-3.2615594659191061E-3</v>
      </c>
      <c r="D34" s="24">
        <f t="shared" si="1"/>
        <v>2.4008185096904833E-4</v>
      </c>
      <c r="E34" s="25">
        <f t="shared" si="1"/>
        <v>3.02147761495003E-3</v>
      </c>
    </row>
    <row r="35" spans="1:5" ht="24" x14ac:dyDescent="0.25">
      <c r="A35" s="21"/>
      <c r="B35" s="22" t="s">
        <v>9</v>
      </c>
      <c r="C35" s="23">
        <f t="shared" ref="C35:E35" si="2">C8 -($F8*C$26/$F$26)</f>
        <v>-6.1003930565518838E-3</v>
      </c>
      <c r="D35" s="24">
        <f t="shared" si="2"/>
        <v>7.6706357995510177E-3</v>
      </c>
      <c r="E35" s="25">
        <f t="shared" si="2"/>
        <v>-1.5702427429991894E-3</v>
      </c>
    </row>
    <row r="36" spans="1:5" ht="24" x14ac:dyDescent="0.25">
      <c r="A36" s="21"/>
      <c r="B36" s="22" t="s">
        <v>10</v>
      </c>
      <c r="C36" s="23">
        <f t="shared" ref="C36:E36" si="3">C9 -($F9*C$26/$F$26)</f>
        <v>-1.9834507434135187E-2</v>
      </c>
      <c r="D36" s="24">
        <f t="shared" si="3"/>
        <v>-1.0238120424946262E-2</v>
      </c>
      <c r="E36" s="25">
        <f t="shared" si="3"/>
        <v>3.0072627859081449E-2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1.0402720431778173E-2</v>
      </c>
      <c r="D37" s="24">
        <f t="shared" si="4"/>
        <v>-4.8043918312115824E-2</v>
      </c>
      <c r="E37" s="25">
        <f t="shared" si="4"/>
        <v>3.764119788033754E-2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-5.6514413726455999E-2</v>
      </c>
      <c r="D38" s="24">
        <f t="shared" si="5"/>
        <v>7.4707742012974046E-2</v>
      </c>
      <c r="E38" s="25">
        <f t="shared" si="5"/>
        <v>-1.8193328286518068E-2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3.2912976596220667E-2</v>
      </c>
      <c r="D39" s="24">
        <f t="shared" si="6"/>
        <v>-3.7094780953892126E-2</v>
      </c>
      <c r="E39" s="25">
        <f t="shared" si="6"/>
        <v>4.1818043576715702E-3</v>
      </c>
    </row>
    <row r="40" spans="1:5" ht="24" x14ac:dyDescent="0.25">
      <c r="A40" s="21"/>
      <c r="B40" s="22" t="s">
        <v>14</v>
      </c>
      <c r="C40" s="23">
        <f t="shared" ref="C40:E40" si="7">C13 -($F13*C$26/$F$26)</f>
        <v>3.7824392867020773E-2</v>
      </c>
      <c r="D40" s="24">
        <f t="shared" si="7"/>
        <v>-5.6354910121509283E-2</v>
      </c>
      <c r="E40" s="25">
        <f t="shared" si="7"/>
        <v>1.8530517254488454E-2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6.288711993238591E-2</v>
      </c>
      <c r="D41" s="24">
        <f t="shared" si="8"/>
        <v>-2.5449227165089267E-2</v>
      </c>
      <c r="E41" s="25">
        <f t="shared" si="8"/>
        <v>-3.7437892767296643E-2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-2.3985595639904218E-2</v>
      </c>
      <c r="D42" s="24">
        <f t="shared" si="9"/>
        <v>4.8484688204887411E-3</v>
      </c>
      <c r="E42" s="25">
        <f t="shared" si="9"/>
        <v>1.9137126819415484E-2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-2.2065491794517493E-2</v>
      </c>
      <c r="D43" s="24">
        <f t="shared" si="10"/>
        <v>-1.8372391055456572E-2</v>
      </c>
      <c r="E43" s="25">
        <f t="shared" si="10"/>
        <v>4.0437882849974058E-2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-2.674522839042956E-2</v>
      </c>
      <c r="D44" s="24">
        <f t="shared" si="11"/>
        <v>2.2260945693843438E-2</v>
      </c>
      <c r="E44" s="25">
        <f t="shared" si="11"/>
        <v>4.4842826965861213E-3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6.6568925942944557E-2</v>
      </c>
      <c r="D45" s="24">
        <f t="shared" si="12"/>
        <v>-9.1854792766525334E-2</v>
      </c>
      <c r="E45" s="25">
        <f t="shared" si="12"/>
        <v>2.5285866823580722E-2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-2.3382429589764442E-2</v>
      </c>
      <c r="D46" s="24">
        <f t="shared" si="13"/>
        <v>1.7389060972801178E-2</v>
      </c>
      <c r="E46" s="25">
        <f t="shared" si="13"/>
        <v>5.9933686169632433E-3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5.1198177857263161E-3</v>
      </c>
      <c r="D47" s="24">
        <f t="shared" si="14"/>
        <v>-1.9951173715128251E-2</v>
      </c>
      <c r="E47" s="25">
        <f t="shared" si="14"/>
        <v>1.4831355929401852E-2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-4.1407438873480279E-2</v>
      </c>
      <c r="D48" s="24">
        <f t="shared" si="15"/>
        <v>4.477271700479224E-2</v>
      </c>
      <c r="E48" s="25">
        <f t="shared" si="15"/>
        <v>-3.3652781313119606E-3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-4.5225745810206774E-3</v>
      </c>
      <c r="D49" s="24">
        <f t="shared" si="16"/>
        <v>2.3919204674805475E-2</v>
      </c>
      <c r="E49" s="25">
        <f t="shared" si="16"/>
        <v>-1.9396630093784825E-2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-4.8188959154955996E-2</v>
      </c>
      <c r="D50" s="24">
        <f t="shared" si="17"/>
        <v>6.6598815651298132E-2</v>
      </c>
      <c r="E50" s="25">
        <f t="shared" si="17"/>
        <v>-1.8409856496342164E-2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1.2941141792368743E-2</v>
      </c>
      <c r="D51" s="24">
        <f t="shared" si="18"/>
        <v>5.6228877480294842E-2</v>
      </c>
      <c r="E51" s="25">
        <f t="shared" si="18"/>
        <v>-6.9170019272663558E-2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3.8794362112301473E-2</v>
      </c>
      <c r="D52" s="29">
        <f t="shared" si="19"/>
        <v>-2.4541516667162533E-2</v>
      </c>
      <c r="E52" s="30">
        <f t="shared" si="19"/>
        <v>-1.4252845445139051E-2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BE562-54A5-49CC-8B19-EF86141DA9B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0.15948275862068967</v>
      </c>
      <c r="D6" s="19">
        <v>0.22500000000000001</v>
      </c>
      <c r="E6" s="20">
        <v>0.11688311688311687</v>
      </c>
      <c r="F6" s="31">
        <f>AVERAGE(C6:E6)</f>
        <v>0.16712195850126887</v>
      </c>
    </row>
    <row r="7" spans="1:6" x14ac:dyDescent="0.25">
      <c r="A7" s="21"/>
      <c r="B7" s="22" t="s">
        <v>29</v>
      </c>
      <c r="C7" s="23">
        <v>0.13793103448275862</v>
      </c>
      <c r="D7" s="24">
        <v>0.17499999999999999</v>
      </c>
      <c r="E7" s="25">
        <v>0.12337662337662338</v>
      </c>
      <c r="F7" s="31">
        <f>AVERAGE(C7:E7)</f>
        <v>0.14543588595312731</v>
      </c>
    </row>
    <row r="8" spans="1:6" x14ac:dyDescent="0.25">
      <c r="A8" s="21"/>
      <c r="B8" s="22" t="s">
        <v>30</v>
      </c>
      <c r="C8" s="23">
        <v>0.24137931034482757</v>
      </c>
      <c r="D8" s="24">
        <v>0.1</v>
      </c>
      <c r="E8" s="25">
        <v>0.25974025974025972</v>
      </c>
      <c r="F8" s="31">
        <f>AVERAGE(C8:E8)</f>
        <v>0.20037319002836243</v>
      </c>
    </row>
    <row r="9" spans="1:6" x14ac:dyDescent="0.25">
      <c r="A9" s="21"/>
      <c r="B9" s="22" t="s">
        <v>31</v>
      </c>
      <c r="C9" s="23">
        <v>0.10775862068965517</v>
      </c>
      <c r="D9" s="24">
        <v>0.15</v>
      </c>
      <c r="E9" s="25">
        <v>0.17532467532467533</v>
      </c>
      <c r="F9" s="31">
        <f>AVERAGE(C9:E9)</f>
        <v>0.14436109867144351</v>
      </c>
    </row>
    <row r="10" spans="1:6" x14ac:dyDescent="0.25">
      <c r="A10" s="21"/>
      <c r="B10" s="22" t="s">
        <v>32</v>
      </c>
      <c r="C10" s="23">
        <v>9.4827586206896547E-2</v>
      </c>
      <c r="D10" s="24">
        <v>0.05</v>
      </c>
      <c r="E10" s="25">
        <v>0.12337662337662338</v>
      </c>
      <c r="F10" s="31">
        <f>AVERAGE(C10:E10)</f>
        <v>8.9401403194506637E-2</v>
      </c>
    </row>
    <row r="11" spans="1:6" x14ac:dyDescent="0.25">
      <c r="A11" s="21"/>
      <c r="B11" s="22" t="s">
        <v>33</v>
      </c>
      <c r="C11" s="23">
        <v>0.45258620689655177</v>
      </c>
      <c r="D11" s="24">
        <v>0.22500000000000001</v>
      </c>
      <c r="E11" s="25">
        <v>0.35714285714285715</v>
      </c>
      <c r="F11" s="31">
        <f>AVERAGE(C11:E11)</f>
        <v>0.34490968801313632</v>
      </c>
    </row>
    <row r="12" spans="1:6" x14ac:dyDescent="0.25">
      <c r="A12" s="21"/>
      <c r="B12" s="22" t="s">
        <v>34</v>
      </c>
      <c r="C12" s="23">
        <v>0.21982758620689655</v>
      </c>
      <c r="D12" s="24">
        <v>0.4</v>
      </c>
      <c r="E12" s="25">
        <v>0.26623376623376621</v>
      </c>
      <c r="F12" s="31">
        <f>AVERAGE(C12:E12)</f>
        <v>0.29535378414688762</v>
      </c>
    </row>
    <row r="13" spans="1:6" x14ac:dyDescent="0.25">
      <c r="A13" s="21"/>
      <c r="B13" s="22" t="s">
        <v>35</v>
      </c>
      <c r="C13" s="23">
        <v>8.1896551724137942E-2</v>
      </c>
      <c r="D13" s="24">
        <v>0.15</v>
      </c>
      <c r="E13" s="25">
        <v>0.12337662337662338</v>
      </c>
      <c r="F13" s="31">
        <f>AVERAGE(C13:E13)</f>
        <v>0.11842439170025376</v>
      </c>
    </row>
    <row r="14" spans="1:6" x14ac:dyDescent="0.25">
      <c r="A14" s="21"/>
      <c r="B14" s="22" t="s">
        <v>36</v>
      </c>
      <c r="C14" s="23">
        <v>0.21982758620689655</v>
      </c>
      <c r="D14" s="24">
        <v>0.1</v>
      </c>
      <c r="E14" s="25">
        <v>0.18181818181818182</v>
      </c>
      <c r="F14" s="31">
        <f>AVERAGE(C14:E14)</f>
        <v>0.16721525600835943</v>
      </c>
    </row>
    <row r="15" spans="1:6" ht="24" x14ac:dyDescent="0.25">
      <c r="A15" s="21"/>
      <c r="B15" s="22" t="s">
        <v>37</v>
      </c>
      <c r="C15" s="23">
        <v>0.22844827586206898</v>
      </c>
      <c r="D15" s="24">
        <v>0.22500000000000001</v>
      </c>
      <c r="E15" s="25">
        <v>0.23376623376623373</v>
      </c>
      <c r="F15" s="31">
        <f>AVERAGE(C15:E15)</f>
        <v>0.22907150320943423</v>
      </c>
    </row>
    <row r="16" spans="1:6" x14ac:dyDescent="0.25">
      <c r="A16" s="21"/>
      <c r="B16" s="22" t="s">
        <v>38</v>
      </c>
      <c r="C16" s="23">
        <v>0.18534482758620691</v>
      </c>
      <c r="D16" s="24">
        <v>0.22500000000000001</v>
      </c>
      <c r="E16" s="25">
        <v>0.15584415584415584</v>
      </c>
      <c r="F16" s="31">
        <f>AVERAGE(C16:E16)</f>
        <v>0.18872966114345427</v>
      </c>
    </row>
    <row r="17" spans="1:6" x14ac:dyDescent="0.25">
      <c r="A17" s="21"/>
      <c r="B17" s="22" t="s">
        <v>39</v>
      </c>
      <c r="C17" s="23">
        <v>6.8965517241379309E-2</v>
      </c>
      <c r="D17" s="24">
        <v>0.17499999999999999</v>
      </c>
      <c r="E17" s="25">
        <v>7.1428571428571425E-2</v>
      </c>
      <c r="F17" s="31">
        <f>AVERAGE(C17:E17)</f>
        <v>0.10513136288998358</v>
      </c>
    </row>
    <row r="18" spans="1:6" x14ac:dyDescent="0.25">
      <c r="A18" s="21"/>
      <c r="B18" s="22" t="s">
        <v>40</v>
      </c>
      <c r="C18" s="23">
        <v>0.34482758620689657</v>
      </c>
      <c r="D18" s="24">
        <v>0.32500000000000001</v>
      </c>
      <c r="E18" s="25">
        <v>0.37662337662337664</v>
      </c>
      <c r="F18" s="31">
        <f>AVERAGE(C18:E18)</f>
        <v>0.34881698761009106</v>
      </c>
    </row>
    <row r="19" spans="1:6" ht="24" x14ac:dyDescent="0.25">
      <c r="A19" s="21"/>
      <c r="B19" s="22" t="s">
        <v>41</v>
      </c>
      <c r="C19" s="23">
        <v>6.4655172413793108E-2</v>
      </c>
      <c r="D19" s="24">
        <v>7.4999999999999997E-2</v>
      </c>
      <c r="E19" s="25">
        <v>7.1428571428571425E-2</v>
      </c>
      <c r="F19" s="31">
        <f>AVERAGE(C19:E19)</f>
        <v>7.0361247947454839E-2</v>
      </c>
    </row>
    <row r="20" spans="1:6" ht="24" x14ac:dyDescent="0.25">
      <c r="A20" s="21"/>
      <c r="B20" s="22" t="s">
        <v>42</v>
      </c>
      <c r="C20" s="23">
        <v>0.39655172413793105</v>
      </c>
      <c r="D20" s="24">
        <v>0.22500000000000001</v>
      </c>
      <c r="E20" s="25">
        <v>0.34415584415584421</v>
      </c>
      <c r="F20" s="31">
        <f>AVERAGE(C20:E20)</f>
        <v>0.32190252276459175</v>
      </c>
    </row>
    <row r="21" spans="1:6" ht="24.75" thickBot="1" x14ac:dyDescent="0.3">
      <c r="A21" s="26"/>
      <c r="B21" s="27" t="s">
        <v>43</v>
      </c>
      <c r="C21" s="28">
        <v>0.22844827586206898</v>
      </c>
      <c r="D21" s="29">
        <v>0.22500000000000001</v>
      </c>
      <c r="E21" s="30">
        <v>0.2207792207792208</v>
      </c>
      <c r="F21" s="31">
        <f>AVERAGE(C21:E21)</f>
        <v>0.22474249888042994</v>
      </c>
    </row>
    <row r="22" spans="1:6" ht="15.75" thickTop="1" x14ac:dyDescent="0.25">
      <c r="C22" s="32">
        <f>AVERAGE(C6:C21)</f>
        <v>0.20204741379310345</v>
      </c>
      <c r="D22" s="32">
        <f>AVERAGE(D6:D21)</f>
        <v>0.19062500000000004</v>
      </c>
      <c r="E22" s="32">
        <f>AVERAGE(E6:E21)</f>
        <v>0.20008116883116889</v>
      </c>
      <c r="F22" s="32">
        <f>AVERAGE(F6:F21)</f>
        <v>0.19758452754142408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-1.1414021220234355E-2</v>
      </c>
      <c r="D29" s="19">
        <f t="shared" ref="D29:E29" si="0">D6 -($F6*D$22/$F$22)</f>
        <v>6.3764584779416211E-2</v>
      </c>
      <c r="E29" s="20">
        <f t="shared" si="0"/>
        <v>-5.2350563559182078E-2</v>
      </c>
    </row>
    <row r="30" spans="1:6" x14ac:dyDescent="0.25">
      <c r="A30" s="21"/>
      <c r="B30" s="22" t="s">
        <v>29</v>
      </c>
      <c r="C30" s="23">
        <f t="shared" ref="C30:E30" si="1">C7 -($F7*C$22/$F$22)</f>
        <v>-1.0789844602156012E-2</v>
      </c>
      <c r="D30" s="24">
        <f t="shared" si="1"/>
        <v>3.4686807946019166E-2</v>
      </c>
      <c r="E30" s="25">
        <f t="shared" si="1"/>
        <v>-2.3896963343863223E-2</v>
      </c>
    </row>
    <row r="31" spans="1:6" x14ac:dyDescent="0.25">
      <c r="A31" s="21"/>
      <c r="B31" s="22" t="s">
        <v>30</v>
      </c>
      <c r="C31" s="23">
        <f t="shared" ref="C31:E31" si="2">C8 -($F8*C$22/$F$22)</f>
        <v>3.6480245916733933E-2</v>
      </c>
      <c r="D31" s="24">
        <f t="shared" si="2"/>
        <v>-9.3315437319092115E-2</v>
      </c>
      <c r="E31" s="25">
        <f t="shared" si="2"/>
        <v>5.6835191402358015E-2</v>
      </c>
    </row>
    <row r="32" spans="1:6" x14ac:dyDescent="0.25">
      <c r="A32" s="21"/>
      <c r="B32" s="22" t="s">
        <v>31</v>
      </c>
      <c r="C32" s="23">
        <f t="shared" ref="C32:E32" si="3">C9 -($F9*C$22/$F$22)</f>
        <v>-3.986319465102775E-2</v>
      </c>
      <c r="D32" s="24">
        <f t="shared" si="3"/>
        <v>1.0723737953243662E-2</v>
      </c>
      <c r="E32" s="25">
        <f t="shared" si="3"/>
        <v>2.9139456697783978E-2</v>
      </c>
    </row>
    <row r="33" spans="1:5" x14ac:dyDescent="0.25">
      <c r="A33" s="21"/>
      <c r="B33" s="22" t="s">
        <v>32</v>
      </c>
      <c r="C33" s="23">
        <f t="shared" ref="C33:E33" si="4">C10 -($F10*C$22/$F$22)</f>
        <v>3.4068533707307946E-3</v>
      </c>
      <c r="D33" s="24">
        <f t="shared" si="4"/>
        <v>-3.6252414073161196E-2</v>
      </c>
      <c r="E33" s="25">
        <f t="shared" si="4"/>
        <v>3.2845560702430346E-2</v>
      </c>
    </row>
    <row r="34" spans="1:5" x14ac:dyDescent="0.25">
      <c r="A34" s="21"/>
      <c r="B34" s="22" t="s">
        <v>33</v>
      </c>
      <c r="C34" s="23">
        <f t="shared" ref="C34:E34" si="5">C11 -($F11*C$22/$F$22)</f>
        <v>9.9885966030626216E-2</v>
      </c>
      <c r="D34" s="24">
        <f t="shared" si="5"/>
        <v>-0.10776092058230527</v>
      </c>
      <c r="E34" s="25">
        <f t="shared" si="5"/>
        <v>7.8749545516787478E-3</v>
      </c>
    </row>
    <row r="35" spans="1:5" x14ac:dyDescent="0.25">
      <c r="A35" s="21"/>
      <c r="B35" s="22" t="s">
        <v>34</v>
      </c>
      <c r="C35" s="23">
        <f t="shared" ref="C35:E35" si="6">C12 -($F12*C$22/$F$22)</f>
        <v>-8.2197420424121398E-2</v>
      </c>
      <c r="D35" s="24">
        <f t="shared" si="6"/>
        <v>0.11504947374385555</v>
      </c>
      <c r="E35" s="25">
        <f t="shared" si="6"/>
        <v>-3.2852053319734398E-2</v>
      </c>
    </row>
    <row r="36" spans="1:5" x14ac:dyDescent="0.25">
      <c r="A36" s="21"/>
      <c r="B36" s="22" t="s">
        <v>35</v>
      </c>
      <c r="C36" s="23">
        <f t="shared" ref="C36:E36" si="7">C13 -($F13*C$22/$F$22)</f>
        <v>-3.9202718399841338E-2</v>
      </c>
      <c r="D36" s="24">
        <f t="shared" si="7"/>
        <v>3.574687528036298E-2</v>
      </c>
      <c r="E36" s="25">
        <f t="shared" si="7"/>
        <v>3.4558431194782885E-3</v>
      </c>
    </row>
    <row r="37" spans="1:5" x14ac:dyDescent="0.25">
      <c r="A37" s="21"/>
      <c r="B37" s="22" t="s">
        <v>36</v>
      </c>
      <c r="C37" s="23">
        <f t="shared" ref="C37:E37" si="8">C14 -($F14*C$22/$F$22)</f>
        <v>4.8835401527063615E-2</v>
      </c>
      <c r="D37" s="24">
        <f t="shared" si="8"/>
        <v>-6.1325426505933089E-2</v>
      </c>
      <c r="E37" s="25">
        <f t="shared" si="8"/>
        <v>1.2490024978869446E-2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-5.7973170144348385E-3</v>
      </c>
      <c r="D38" s="24">
        <f t="shared" si="9"/>
        <v>3.9970913074478254E-3</v>
      </c>
      <c r="E38" s="25">
        <f t="shared" si="9"/>
        <v>1.8002257069869021E-3</v>
      </c>
    </row>
    <row r="39" spans="1:5" x14ac:dyDescent="0.25">
      <c r="A39" s="21"/>
      <c r="B39" s="22" t="s">
        <v>38</v>
      </c>
      <c r="C39" s="23">
        <f t="shared" ref="C39:E39" si="10">C16 -($F16*C$22/$F$22)</f>
        <v>-7.6477129460428284E-3</v>
      </c>
      <c r="D39" s="24">
        <f t="shared" si="10"/>
        <v>4.2917971092506751E-2</v>
      </c>
      <c r="E39" s="25">
        <f t="shared" si="10"/>
        <v>-3.5270258146464117E-2</v>
      </c>
    </row>
    <row r="40" spans="1:5" x14ac:dyDescent="0.25">
      <c r="A40" s="21"/>
      <c r="B40" s="22" t="s">
        <v>39</v>
      </c>
      <c r="C40" s="23">
        <f t="shared" ref="C40:E40" si="11">C17 -($F17*C$22/$F$22)</f>
        <v>-3.854047143484482E-2</v>
      </c>
      <c r="D40" s="24">
        <f t="shared" si="11"/>
        <v>7.3571683216938369E-2</v>
      </c>
      <c r="E40" s="25">
        <f t="shared" si="11"/>
        <v>-3.5031211782093646E-2</v>
      </c>
    </row>
    <row r="41" spans="1:5" x14ac:dyDescent="0.25">
      <c r="A41" s="21"/>
      <c r="B41" s="22" t="s">
        <v>40</v>
      </c>
      <c r="C41" s="23">
        <f t="shared" ref="C41:E41" si="12">C18 -($F18*C$22/$F$22)</f>
        <v>-1.1868209312538069E-2</v>
      </c>
      <c r="D41" s="24">
        <f t="shared" si="12"/>
        <v>-1.1530593212735973E-2</v>
      </c>
      <c r="E41" s="25">
        <f t="shared" si="12"/>
        <v>2.3398802525273876E-2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-7.2953408978227302E-3</v>
      </c>
      <c r="D42" s="24">
        <f t="shared" si="13"/>
        <v>7.1170890409341658E-3</v>
      </c>
      <c r="E42" s="25">
        <f t="shared" si="13"/>
        <v>1.7825185688853662E-4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6.7378316546966355E-2</v>
      </c>
      <c r="D43" s="24">
        <f t="shared" si="14"/>
        <v>-8.556413761515555E-2</v>
      </c>
      <c r="E43" s="25">
        <f t="shared" si="14"/>
        <v>1.8185821068188945E-2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-1.370532489056997E-3</v>
      </c>
      <c r="D44" s="29">
        <f t="shared" si="15"/>
        <v>8.1736149476576148E-3</v>
      </c>
      <c r="E44" s="30">
        <f t="shared" si="15"/>
        <v>-6.8030824586007843E-3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E892F-DA33-42A3-818D-3FEFABCB299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8.6206896551724144E-2</v>
      </c>
      <c r="D6" s="19">
        <v>0.05</v>
      </c>
      <c r="E6" s="20">
        <v>0.12987012987012986</v>
      </c>
      <c r="F6" s="31">
        <f>AVERAGE(C6:E6)</f>
        <v>8.8692342140617997E-2</v>
      </c>
    </row>
    <row r="7" spans="1:6" ht="24" x14ac:dyDescent="0.25">
      <c r="A7" s="21"/>
      <c r="B7" s="22" t="s">
        <v>65</v>
      </c>
      <c r="C7" s="23">
        <v>0.21982758620689655</v>
      </c>
      <c r="D7" s="24">
        <v>7.4999999999999997E-2</v>
      </c>
      <c r="E7" s="25">
        <v>0.23376623376623373</v>
      </c>
      <c r="F7" s="31">
        <f>AVERAGE(C7:E7)</f>
        <v>0.17619793999104341</v>
      </c>
    </row>
    <row r="8" spans="1:6" ht="24" x14ac:dyDescent="0.25">
      <c r="A8" s="21"/>
      <c r="B8" s="22" t="s">
        <v>66</v>
      </c>
      <c r="C8" s="23">
        <v>8.6206896551724144E-2</v>
      </c>
      <c r="D8" s="24">
        <v>0.05</v>
      </c>
      <c r="E8" s="25">
        <v>5.8441558441558433E-2</v>
      </c>
      <c r="F8" s="31">
        <f>AVERAGE(C8:E8)</f>
        <v>6.4882818331094189E-2</v>
      </c>
    </row>
    <row r="9" spans="1:6" ht="24" x14ac:dyDescent="0.25">
      <c r="A9" s="21"/>
      <c r="B9" s="22" t="s">
        <v>67</v>
      </c>
      <c r="C9" s="23">
        <v>0.1336206896551724</v>
      </c>
      <c r="D9" s="24">
        <v>0.17499999999999999</v>
      </c>
      <c r="E9" s="25">
        <v>0.18181818181818182</v>
      </c>
      <c r="F9" s="31">
        <f>AVERAGE(C9:E9)</f>
        <v>0.16347962382445141</v>
      </c>
    </row>
    <row r="10" spans="1:6" ht="24" x14ac:dyDescent="0.25">
      <c r="A10" s="21"/>
      <c r="B10" s="22" t="s">
        <v>68</v>
      </c>
      <c r="C10" s="23">
        <v>0.19827586206896552</v>
      </c>
      <c r="D10" s="24">
        <v>0.125</v>
      </c>
      <c r="E10" s="25">
        <v>0.11688311688311687</v>
      </c>
      <c r="F10" s="31">
        <f>AVERAGE(C10:E10)</f>
        <v>0.14671965965069414</v>
      </c>
    </row>
    <row r="11" spans="1:6" ht="24" x14ac:dyDescent="0.25">
      <c r="A11" s="21"/>
      <c r="B11" s="22" t="s">
        <v>69</v>
      </c>
      <c r="C11" s="23">
        <v>6.8965517241379309E-2</v>
      </c>
      <c r="D11" s="24">
        <v>0.1</v>
      </c>
      <c r="E11" s="25">
        <v>0.1103896103896104</v>
      </c>
      <c r="F11" s="31">
        <f>AVERAGE(C11:E11)</f>
        <v>9.3118375876996562E-2</v>
      </c>
    </row>
    <row r="12" spans="1:6" ht="24" x14ac:dyDescent="0.25">
      <c r="A12" s="21"/>
      <c r="B12" s="22" t="s">
        <v>70</v>
      </c>
      <c r="C12" s="23">
        <v>0.13793103448275862</v>
      </c>
      <c r="D12" s="24">
        <v>0.35</v>
      </c>
      <c r="E12" s="25">
        <v>0.20779220779220778</v>
      </c>
      <c r="F12" s="31">
        <f>AVERAGE(C12:E12)</f>
        <v>0.23190774742498879</v>
      </c>
    </row>
    <row r="13" spans="1:6" ht="24" x14ac:dyDescent="0.25">
      <c r="A13" s="21"/>
      <c r="B13" s="22" t="s">
        <v>71</v>
      </c>
      <c r="C13" s="23">
        <v>0.10775862068965517</v>
      </c>
      <c r="D13" s="24">
        <v>0.2</v>
      </c>
      <c r="E13" s="25">
        <v>0.16233766233766234</v>
      </c>
      <c r="F13" s="31">
        <f>AVERAGE(C13:E13)</f>
        <v>0.15669876100910585</v>
      </c>
    </row>
    <row r="14" spans="1:6" ht="24" x14ac:dyDescent="0.25">
      <c r="A14" s="21"/>
      <c r="B14" s="22" t="s">
        <v>72</v>
      </c>
      <c r="C14" s="23">
        <v>0.11637931034482758</v>
      </c>
      <c r="D14" s="24">
        <v>0.1</v>
      </c>
      <c r="E14" s="25">
        <v>0.12987012987012986</v>
      </c>
      <c r="F14" s="31">
        <f>AVERAGE(C14:E14)</f>
        <v>0.11541648007165249</v>
      </c>
    </row>
    <row r="15" spans="1:6" ht="24" x14ac:dyDescent="0.25">
      <c r="A15" s="21"/>
      <c r="B15" s="22" t="s">
        <v>73</v>
      </c>
      <c r="C15" s="23">
        <v>0.15948275862068967</v>
      </c>
      <c r="D15" s="24">
        <v>0.15</v>
      </c>
      <c r="E15" s="25">
        <v>0.14285714285714285</v>
      </c>
      <c r="F15" s="31">
        <f>AVERAGE(C15:E15)</f>
        <v>0.15077996715927749</v>
      </c>
    </row>
    <row r="16" spans="1:6" ht="24" x14ac:dyDescent="0.25">
      <c r="A16" s="21"/>
      <c r="B16" s="22" t="s">
        <v>74</v>
      </c>
      <c r="C16" s="23">
        <v>8.6206896551724144E-2</v>
      </c>
      <c r="D16" s="24">
        <v>0.125</v>
      </c>
      <c r="E16" s="25">
        <v>7.792207792207792E-2</v>
      </c>
      <c r="F16" s="31">
        <f>AVERAGE(C16:E16)</f>
        <v>9.6376324824600679E-2</v>
      </c>
    </row>
    <row r="17" spans="1:6" ht="24" x14ac:dyDescent="0.25">
      <c r="A17" s="21"/>
      <c r="B17" s="22" t="s">
        <v>75</v>
      </c>
      <c r="C17" s="23">
        <v>0.11637931034482758</v>
      </c>
      <c r="D17" s="24">
        <v>0.125</v>
      </c>
      <c r="E17" s="25">
        <v>0.12337662337662338</v>
      </c>
      <c r="F17" s="31">
        <f>AVERAGE(C17:E17)</f>
        <v>0.12158531124048365</v>
      </c>
    </row>
    <row r="18" spans="1:6" ht="24" x14ac:dyDescent="0.25">
      <c r="A18" s="21"/>
      <c r="B18" s="22" t="s">
        <v>76</v>
      </c>
      <c r="C18" s="23">
        <v>0.38793103448275867</v>
      </c>
      <c r="D18" s="24">
        <v>0.3</v>
      </c>
      <c r="E18" s="25">
        <v>0.35064935064935066</v>
      </c>
      <c r="F18" s="31">
        <f>AVERAGE(C18:E18)</f>
        <v>0.34619346171070314</v>
      </c>
    </row>
    <row r="19" spans="1:6" ht="24" x14ac:dyDescent="0.25">
      <c r="A19" s="21"/>
      <c r="B19" s="22" t="s">
        <v>77</v>
      </c>
      <c r="C19" s="23">
        <v>6.8965517241379309E-2</v>
      </c>
      <c r="D19" s="24">
        <v>0.05</v>
      </c>
      <c r="E19" s="25">
        <v>0.14935064935064934</v>
      </c>
      <c r="F19" s="31">
        <f>AVERAGE(C19:E19)</f>
        <v>8.943872219734289E-2</v>
      </c>
    </row>
    <row r="20" spans="1:6" ht="24" x14ac:dyDescent="0.25">
      <c r="A20" s="21"/>
      <c r="B20" s="22" t="s">
        <v>78</v>
      </c>
      <c r="C20" s="23">
        <v>0.46120689655172414</v>
      </c>
      <c r="D20" s="24">
        <v>0.375</v>
      </c>
      <c r="E20" s="25">
        <v>0.38961038961038968</v>
      </c>
      <c r="F20" s="31">
        <f>AVERAGE(C20:E20)</f>
        <v>0.40860576205403798</v>
      </c>
    </row>
    <row r="21" spans="1:6" ht="24" x14ac:dyDescent="0.25">
      <c r="A21" s="21"/>
      <c r="B21" s="22" t="s">
        <v>79</v>
      </c>
      <c r="C21" s="23">
        <v>0.28448275862068967</v>
      </c>
      <c r="D21" s="24">
        <v>0.22500000000000001</v>
      </c>
      <c r="E21" s="25">
        <v>0.22727272727272727</v>
      </c>
      <c r="F21" s="31">
        <f>AVERAGE(C21:E21)</f>
        <v>0.24558516196447233</v>
      </c>
    </row>
    <row r="22" spans="1:6" ht="24" x14ac:dyDescent="0.25">
      <c r="A22" s="21"/>
      <c r="B22" s="22" t="s">
        <v>80</v>
      </c>
      <c r="C22" s="23">
        <v>0.31896551724137934</v>
      </c>
      <c r="D22" s="24">
        <v>0.27500000000000002</v>
      </c>
      <c r="E22" s="25">
        <v>0.26623376623376621</v>
      </c>
      <c r="F22" s="31">
        <f>AVERAGE(C22:E22)</f>
        <v>0.28673309449171519</v>
      </c>
    </row>
    <row r="23" spans="1:6" ht="24.75" thickBot="1" x14ac:dyDescent="0.3">
      <c r="A23" s="26"/>
      <c r="B23" s="27" t="s">
        <v>81</v>
      </c>
      <c r="C23" s="28">
        <v>0.35344827586206895</v>
      </c>
      <c r="D23" s="29">
        <v>0.3</v>
      </c>
      <c r="E23" s="30">
        <v>0.2792207792207792</v>
      </c>
      <c r="F23" s="31">
        <f>AVERAGE(C23:E23)</f>
        <v>0.3108896850276161</v>
      </c>
    </row>
    <row r="24" spans="1:6" ht="15.75" thickTop="1" x14ac:dyDescent="0.25">
      <c r="C24" s="32">
        <f>AVERAGE(C6:C23)</f>
        <v>0.18845785440613028</v>
      </c>
      <c r="D24" s="32">
        <f>AVERAGE(D6:D23)</f>
        <v>0.17499999999999999</v>
      </c>
      <c r="E24" s="32">
        <f>AVERAGE(E6:E23)</f>
        <v>0.18542568542568541</v>
      </c>
      <c r="F24" s="32">
        <f>AVERAGE(F6:F23)</f>
        <v>0.18296117994393857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-5.1500159211669838E-3</v>
      </c>
      <c r="D31" s="19">
        <f t="shared" ref="D31:E31" si="0">D6 -($F6*D$24/$F$24)</f>
        <v>-3.4833077045983263E-2</v>
      </c>
      <c r="E31" s="20">
        <f t="shared" si="0"/>
        <v>3.9983092967150274E-2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3.8336158726669262E-2</v>
      </c>
      <c r="D32" s="24">
        <f t="shared" si="1"/>
        <v>-9.3531048541995024E-2</v>
      </c>
      <c r="E32" s="25">
        <f t="shared" si="1"/>
        <v>5.5194889815325804E-2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1.937481373367797E-2</v>
      </c>
      <c r="D33" s="24">
        <f t="shared" si="2"/>
        <v>-1.2059575760391524E-2</v>
      </c>
      <c r="E33" s="25">
        <f t="shared" si="2"/>
        <v>-7.3152379732864259E-3</v>
      </c>
    </row>
    <row r="34" spans="1:5" ht="24" x14ac:dyDescent="0.25">
      <c r="A34" s="21"/>
      <c r="B34" s="22" t="s">
        <v>67</v>
      </c>
      <c r="C34" s="23">
        <f t="shared" ref="C34:E34" si="3">C9 -($F9*C$24/$F$24)</f>
        <v>-3.4770327250805422E-2</v>
      </c>
      <c r="D34" s="24">
        <f t="shared" si="3"/>
        <v>1.8633856219963663E-2</v>
      </c>
      <c r="E34" s="25">
        <f t="shared" si="3"/>
        <v>1.6136471030841759E-2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4.7148326351061171E-2</v>
      </c>
      <c r="D35" s="24">
        <f t="shared" si="4"/>
        <v>-1.5335455022419925E-2</v>
      </c>
      <c r="E35" s="25">
        <f t="shared" si="4"/>
        <v>-3.1812871328641218E-2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-2.6950399615625634E-2</v>
      </c>
      <c r="D36" s="24">
        <f t="shared" si="5"/>
        <v>1.0933478984626169E-2</v>
      </c>
      <c r="E36" s="25">
        <f t="shared" si="5"/>
        <v>1.6016920630999493E-2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-0.10094388156918113</v>
      </c>
      <c r="D37" s="24">
        <f t="shared" si="6"/>
        <v>0.12818324186688998</v>
      </c>
      <c r="E37" s="25">
        <f t="shared" si="6"/>
        <v>-2.723936029770882E-2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-5.3647816987035302E-2</v>
      </c>
      <c r="D38" s="24">
        <f t="shared" si="7"/>
        <v>5.0119663717756835E-2</v>
      </c>
      <c r="E38" s="25">
        <f t="shared" si="7"/>
        <v>3.5281532692784945E-3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-2.5046092061740272E-3</v>
      </c>
      <c r="D39" s="24">
        <f t="shared" si="8"/>
        <v>-1.0394369006190549E-2</v>
      </c>
      <c r="E39" s="25">
        <f t="shared" si="8"/>
        <v>1.2898978212364562E-2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4.1729322030249205E-3</v>
      </c>
      <c r="D40" s="24">
        <f t="shared" si="9"/>
        <v>5.780913410381977E-3</v>
      </c>
      <c r="E40" s="25">
        <f t="shared" si="9"/>
        <v>-9.9538456134068698E-3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-1.3064847309776043E-2</v>
      </c>
      <c r="D41" s="24">
        <f t="shared" si="10"/>
        <v>3.2817292993666675E-2</v>
      </c>
      <c r="E41" s="25">
        <f t="shared" si="10"/>
        <v>-1.975244568389059E-2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-8.8587696167474889E-3</v>
      </c>
      <c r="D42" s="24">
        <f t="shared" si="11"/>
        <v>8.7052238425424922E-3</v>
      </c>
      <c r="E42" s="25">
        <f t="shared" si="11"/>
        <v>1.5354577420501059E-4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3.1336936087562994E-2</v>
      </c>
      <c r="D43" s="24">
        <f t="shared" si="12"/>
        <v>-3.1129564303950419E-2</v>
      </c>
      <c r="E43" s="25">
        <f t="shared" si="12"/>
        <v>-2.0737178361268649E-4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-2.3160198668967791E-2</v>
      </c>
      <c r="D44" s="24">
        <f t="shared" si="13"/>
        <v>-3.5546979907600557E-2</v>
      </c>
      <c r="E44" s="25">
        <f t="shared" si="13"/>
        <v>5.8707178576568347E-2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4.0325454716461484E-2</v>
      </c>
      <c r="D45" s="24">
        <f t="shared" si="14"/>
        <v>-1.5826121592388664E-2</v>
      </c>
      <c r="E45" s="25">
        <f t="shared" si="14"/>
        <v>-2.4499333124072875E-2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3.1519519577369481E-2</v>
      </c>
      <c r="D46" s="24">
        <f t="shared" si="15"/>
        <v>-9.8990280722469626E-3</v>
      </c>
      <c r="E46" s="25">
        <f t="shared" si="15"/>
        <v>-2.1620491505122519E-2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2.3618144691112342E-2</v>
      </c>
      <c r="D47" s="24">
        <f t="shared" si="16"/>
        <v>7.4350716679155715E-4</v>
      </c>
      <c r="E47" s="25">
        <f t="shared" si="16"/>
        <v>-2.4361651857903899E-2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3.3218580058539948E-2</v>
      </c>
      <c r="D48" s="29">
        <f t="shared" si="17"/>
        <v>2.6380410505477125E-3</v>
      </c>
      <c r="E48" s="30">
        <f t="shared" si="17"/>
        <v>-3.5856621109087772E-2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7A47F-3B8C-4AE7-AD4E-9DD9CDD202AF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0.13419913419913421</v>
      </c>
      <c r="D6" s="19">
        <v>0.125</v>
      </c>
      <c r="E6" s="20">
        <v>0.13725490196078433</v>
      </c>
      <c r="F6" s="31">
        <f>AVERAGE(C6:E6)</f>
        <v>0.1321513453866395</v>
      </c>
    </row>
    <row r="7" spans="1:6" x14ac:dyDescent="0.25">
      <c r="A7" s="21"/>
      <c r="B7" s="22" t="s">
        <v>84</v>
      </c>
      <c r="C7" s="23">
        <v>0.34199134199134201</v>
      </c>
      <c r="D7" s="24">
        <v>0.17499999999999999</v>
      </c>
      <c r="E7" s="25">
        <v>0.31372549019607843</v>
      </c>
      <c r="F7" s="31">
        <f>AVERAGE(C7:E7)</f>
        <v>0.27690561072914016</v>
      </c>
    </row>
    <row r="8" spans="1:6" x14ac:dyDescent="0.25">
      <c r="A8" s="21"/>
      <c r="B8" s="22" t="s">
        <v>85</v>
      </c>
      <c r="C8" s="23">
        <v>0.15584415584415584</v>
      </c>
      <c r="D8" s="24">
        <v>0.15</v>
      </c>
      <c r="E8" s="25">
        <v>0.15686274509803921</v>
      </c>
      <c r="F8" s="31">
        <f>AVERAGE(C8:E8)</f>
        <v>0.15423563364739834</v>
      </c>
    </row>
    <row r="9" spans="1:6" x14ac:dyDescent="0.25">
      <c r="A9" s="21"/>
      <c r="B9" s="22" t="s">
        <v>86</v>
      </c>
      <c r="C9" s="23">
        <v>0.12554112554112554</v>
      </c>
      <c r="D9" s="24">
        <v>0.15</v>
      </c>
      <c r="E9" s="25">
        <v>0.15686274509803921</v>
      </c>
      <c r="F9" s="31">
        <f>AVERAGE(C9:E9)</f>
        <v>0.14413462354638826</v>
      </c>
    </row>
    <row r="10" spans="1:6" ht="24" x14ac:dyDescent="0.25">
      <c r="A10" s="21"/>
      <c r="B10" s="22" t="s">
        <v>87</v>
      </c>
      <c r="C10" s="23">
        <v>7.3593073593073599E-2</v>
      </c>
      <c r="D10" s="24">
        <v>0.17499999999999999</v>
      </c>
      <c r="E10" s="25">
        <v>8.4967320261437912E-2</v>
      </c>
      <c r="F10" s="31">
        <f>AVERAGE(C10:E10)</f>
        <v>0.11118679795150384</v>
      </c>
    </row>
    <row r="11" spans="1:6" ht="24" x14ac:dyDescent="0.25">
      <c r="A11" s="21"/>
      <c r="B11" s="22" t="s">
        <v>88</v>
      </c>
      <c r="C11" s="23">
        <v>7.792207792207792E-2</v>
      </c>
      <c r="D11" s="24">
        <v>0.17499999999999999</v>
      </c>
      <c r="E11" s="25">
        <v>0.13725490196078433</v>
      </c>
      <c r="F11" s="31">
        <f>AVERAGE(C11:E11)</f>
        <v>0.13005899329428741</v>
      </c>
    </row>
    <row r="12" spans="1:6" x14ac:dyDescent="0.25">
      <c r="A12" s="21"/>
      <c r="B12" s="22" t="s">
        <v>89</v>
      </c>
      <c r="C12" s="23">
        <v>7.792207792207792E-2</v>
      </c>
      <c r="D12" s="24">
        <v>0.15</v>
      </c>
      <c r="E12" s="25">
        <v>9.8039215686274522E-2</v>
      </c>
      <c r="F12" s="31">
        <f>AVERAGE(C12:E12)</f>
        <v>0.10865376453611748</v>
      </c>
    </row>
    <row r="13" spans="1:6" x14ac:dyDescent="0.25">
      <c r="A13" s="21"/>
      <c r="B13" s="22" t="s">
        <v>90</v>
      </c>
      <c r="C13" s="23">
        <v>5.1948051948051945E-2</v>
      </c>
      <c r="D13" s="24">
        <v>0.125</v>
      </c>
      <c r="E13" s="25">
        <v>0.10457516339869281</v>
      </c>
      <c r="F13" s="31">
        <f>AVERAGE(C13:E13)</f>
        <v>9.384107178224825E-2</v>
      </c>
    </row>
    <row r="14" spans="1:6" x14ac:dyDescent="0.25">
      <c r="A14" s="21"/>
      <c r="B14" s="22" t="s">
        <v>91</v>
      </c>
      <c r="C14" s="23">
        <v>0.10822510822510821</v>
      </c>
      <c r="D14" s="24">
        <v>0.1</v>
      </c>
      <c r="E14" s="25">
        <v>0.21568627450980393</v>
      </c>
      <c r="F14" s="31">
        <f>AVERAGE(C14:E14)</f>
        <v>0.14130379424497072</v>
      </c>
    </row>
    <row r="15" spans="1:6" x14ac:dyDescent="0.25">
      <c r="A15" s="21"/>
      <c r="B15" s="22" t="s">
        <v>92</v>
      </c>
      <c r="C15" s="23">
        <v>0.17316017316017315</v>
      </c>
      <c r="D15" s="24">
        <v>7.4999999999999997E-2</v>
      </c>
      <c r="E15" s="25">
        <v>0.18300653594771241</v>
      </c>
      <c r="F15" s="31">
        <f>AVERAGE(C15:E15)</f>
        <v>0.14372223636929518</v>
      </c>
    </row>
    <row r="16" spans="1:6" x14ac:dyDescent="0.25">
      <c r="A16" s="21"/>
      <c r="B16" s="22" t="s">
        <v>93</v>
      </c>
      <c r="C16" s="23">
        <v>0.34632034632034631</v>
      </c>
      <c r="D16" s="24">
        <v>0.22500000000000001</v>
      </c>
      <c r="E16" s="25">
        <v>0.3202614379084967</v>
      </c>
      <c r="F16" s="31">
        <f>AVERAGE(C16:E16)</f>
        <v>0.29719392807628103</v>
      </c>
    </row>
    <row r="17" spans="1:6" ht="24" x14ac:dyDescent="0.25">
      <c r="A17" s="21"/>
      <c r="B17" s="22" t="s">
        <v>94</v>
      </c>
      <c r="C17" s="23">
        <v>0.16017316017316016</v>
      </c>
      <c r="D17" s="24">
        <v>0.1</v>
      </c>
      <c r="E17" s="25">
        <v>0.15686274509803921</v>
      </c>
      <c r="F17" s="31">
        <f>AVERAGE(C17:E17)</f>
        <v>0.13901196842373312</v>
      </c>
    </row>
    <row r="18" spans="1:6" ht="24" x14ac:dyDescent="0.25">
      <c r="A18" s="21"/>
      <c r="B18" s="22" t="s">
        <v>95</v>
      </c>
      <c r="C18" s="23">
        <v>0.1774891774891775</v>
      </c>
      <c r="D18" s="24">
        <v>0.25</v>
      </c>
      <c r="E18" s="25">
        <v>0.15032679738562091</v>
      </c>
      <c r="F18" s="31">
        <f>AVERAGE(C18:E18)</f>
        <v>0.19260532495826613</v>
      </c>
    </row>
    <row r="19" spans="1:6" x14ac:dyDescent="0.25">
      <c r="A19" s="21"/>
      <c r="B19" s="22" t="s">
        <v>96</v>
      </c>
      <c r="C19" s="23">
        <v>0.36796536796536794</v>
      </c>
      <c r="D19" s="24">
        <v>0.375</v>
      </c>
      <c r="E19" s="25">
        <v>0.29411764705882354</v>
      </c>
      <c r="F19" s="31">
        <f>AVERAGE(C19:E19)</f>
        <v>0.34569433834139712</v>
      </c>
    </row>
    <row r="20" spans="1:6" x14ac:dyDescent="0.25">
      <c r="A20" s="21"/>
      <c r="B20" s="22" t="s">
        <v>97</v>
      </c>
      <c r="C20" s="23">
        <v>0.29870129870129869</v>
      </c>
      <c r="D20" s="24">
        <v>0.15</v>
      </c>
      <c r="E20" s="25">
        <v>0.30718954248366015</v>
      </c>
      <c r="F20" s="31">
        <f>AVERAGE(C20:E20)</f>
        <v>0.2519636137283196</v>
      </c>
    </row>
    <row r="21" spans="1:6" x14ac:dyDescent="0.25">
      <c r="A21" s="21"/>
      <c r="B21" s="22" t="s">
        <v>98</v>
      </c>
      <c r="C21" s="23">
        <v>0.2943722943722944</v>
      </c>
      <c r="D21" s="24">
        <v>0.42499999999999999</v>
      </c>
      <c r="E21" s="25">
        <v>0.20915032679738563</v>
      </c>
      <c r="F21" s="31">
        <f>AVERAGE(C21:E21)</f>
        <v>0.30950754038989337</v>
      </c>
    </row>
    <row r="22" spans="1:6" ht="15.75" thickBot="1" x14ac:dyDescent="0.3">
      <c r="A22" s="26"/>
      <c r="B22" s="27" t="s">
        <v>99</v>
      </c>
      <c r="C22" s="28">
        <v>0.25541125541125542</v>
      </c>
      <c r="D22" s="29">
        <v>0.27500000000000002</v>
      </c>
      <c r="E22" s="30">
        <v>0.25490196078431371</v>
      </c>
      <c r="F22" s="31">
        <f>AVERAGE(C22:E22)</f>
        <v>0.26177107206518974</v>
      </c>
    </row>
    <row r="23" spans="1:6" ht="15.75" thickTop="1" x14ac:dyDescent="0.25">
      <c r="C23" s="32">
        <f>AVERAGE(C6:C22)</f>
        <v>0.18945760122230712</v>
      </c>
      <c r="D23" s="32">
        <f>AVERAGE(D6:D22)</f>
        <v>0.18823529411764706</v>
      </c>
      <c r="E23" s="32">
        <f>AVERAGE(E6:E22)</f>
        <v>0.19300269127258746</v>
      </c>
      <c r="F23" s="32">
        <f>AVERAGE(F6:F22)</f>
        <v>0.19023186220418054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2.5856568081574494E-3</v>
      </c>
      <c r="D30" s="19">
        <f t="shared" ref="D30:E30" si="0">D6 -($F6*D$23/$F$23)</f>
        <v>-5.7643581820027157E-3</v>
      </c>
      <c r="E30" s="20">
        <f t="shared" si="0"/>
        <v>3.1787013738452941E-3</v>
      </c>
    </row>
    <row r="31" spans="1:6" x14ac:dyDescent="0.25">
      <c r="A31" s="21"/>
      <c r="B31" s="22" t="s">
        <v>84</v>
      </c>
      <c r="C31" s="23">
        <f t="shared" ref="C31:E31" si="1">C7 -($F7*C$23/$F$23)</f>
        <v>6.6212762284057092E-2</v>
      </c>
      <c r="D31" s="24">
        <f t="shared" si="1"/>
        <v>-9.8999363064012136E-2</v>
      </c>
      <c r="E31" s="25">
        <f t="shared" si="1"/>
        <v>3.2786600779954933E-2</v>
      </c>
    </row>
    <row r="32" spans="1:6" x14ac:dyDescent="0.25">
      <c r="A32" s="21"/>
      <c r="B32" s="22" t="s">
        <v>85</v>
      </c>
      <c r="C32" s="23">
        <f t="shared" ref="C32:E32" si="2">C8 -($F8*C$23/$F$23)</f>
        <v>2.2362752543369224E-3</v>
      </c>
      <c r="D32" s="24">
        <f t="shared" si="2"/>
        <v>-2.6168620053684533E-3</v>
      </c>
      <c r="E32" s="25">
        <f t="shared" si="2"/>
        <v>3.8058675103153083E-4</v>
      </c>
    </row>
    <row r="33" spans="1:5" x14ac:dyDescent="0.25">
      <c r="A33" s="21"/>
      <c r="B33" s="22" t="s">
        <v>86</v>
      </c>
      <c r="C33" s="23">
        <f t="shared" ref="C33:E33" si="3">C9 -($F9*C$23/$F$23)</f>
        <v>-1.8006856977540453E-2</v>
      </c>
      <c r="D33" s="24">
        <f t="shared" si="3"/>
        <v>7.3781334975834834E-3</v>
      </c>
      <c r="E33" s="25">
        <f t="shared" si="3"/>
        <v>1.0628723479956914E-2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-3.714118397767692E-2</v>
      </c>
      <c r="D34" s="24">
        <f t="shared" si="4"/>
        <v>6.4980156994222063E-2</v>
      </c>
      <c r="E34" s="25">
        <f t="shared" si="4"/>
        <v>-2.7838973016545171E-2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-5.1607563439874299E-2</v>
      </c>
      <c r="D35" s="24">
        <f t="shared" si="5"/>
        <v>4.6306033743608754E-2</v>
      </c>
      <c r="E35" s="25">
        <f t="shared" si="5"/>
        <v>5.3015296962655445E-3</v>
      </c>
    </row>
    <row r="36" spans="1:5" x14ac:dyDescent="0.25">
      <c r="A36" s="21"/>
      <c r="B36" s="22" t="s">
        <v>89</v>
      </c>
      <c r="C36" s="23">
        <f t="shared" ref="C36:E36" si="6">C12 -($F12*C$23/$F$23)</f>
        <v>-3.0289455909681101E-2</v>
      </c>
      <c r="D36" s="24">
        <f t="shared" si="6"/>
        <v>4.2486605096187818E-2</v>
      </c>
      <c r="E36" s="25">
        <f t="shared" si="6"/>
        <v>-1.2197149186506759E-2</v>
      </c>
    </row>
    <row r="37" spans="1:5" x14ac:dyDescent="0.25">
      <c r="A37" s="21"/>
      <c r="B37" s="22" t="s">
        <v>90</v>
      </c>
      <c r="C37" s="23">
        <f t="shared" ref="C37:E37" si="7">C13 -($F13*C$23/$F$23)</f>
        <v>-4.1511078136647277E-2</v>
      </c>
      <c r="D37" s="24">
        <f t="shared" si="7"/>
        <v>3.2143832044879486E-2</v>
      </c>
      <c r="E37" s="25">
        <f t="shared" si="7"/>
        <v>9.3672460917677836E-3</v>
      </c>
    </row>
    <row r="38" spans="1:5" x14ac:dyDescent="0.25">
      <c r="A38" s="21"/>
      <c r="B38" s="22" t="s">
        <v>91</v>
      </c>
      <c r="C38" s="23">
        <f t="shared" ref="C38:E38" si="8">C14 -($F14*C$23/$F$23)</f>
        <v>-3.2503566724877517E-2</v>
      </c>
      <c r="D38" s="24">
        <f t="shared" si="8"/>
        <v>-3.982074801482452E-2</v>
      </c>
      <c r="E38" s="25">
        <f t="shared" si="8"/>
        <v>7.2324314739701995E-2</v>
      </c>
    </row>
    <row r="39" spans="1:5" x14ac:dyDescent="0.25">
      <c r="A39" s="21"/>
      <c r="B39" s="22" t="s">
        <v>92</v>
      </c>
      <c r="C39" s="23">
        <f t="shared" ref="C39:E39" si="9">C15 -($F15*C$23/$F$23)</f>
        <v>3.0022899365280437E-2</v>
      </c>
      <c r="D39" s="24">
        <f t="shared" si="9"/>
        <v>-6.7213807512345E-2</v>
      </c>
      <c r="E39" s="25">
        <f t="shared" si="9"/>
        <v>3.719090814706455E-2</v>
      </c>
    </row>
    <row r="40" spans="1:5" x14ac:dyDescent="0.25">
      <c r="A40" s="21"/>
      <c r="B40" s="22" t="s">
        <v>93</v>
      </c>
      <c r="C40" s="23">
        <f t="shared" ref="C40:E40" si="10">C16 -($F16*C$23/$F$23)</f>
        <v>5.0336024562864679E-2</v>
      </c>
      <c r="D40" s="24">
        <f t="shared" si="10"/>
        <v>-6.9074745488078432E-2</v>
      </c>
      <c r="E40" s="25">
        <f t="shared" si="10"/>
        <v>1.873872092521367E-2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2.1726983104864622E-2</v>
      </c>
      <c r="D41" s="24">
        <f t="shared" si="11"/>
        <v>-3.7552975925919441E-2</v>
      </c>
      <c r="E41" s="25">
        <f t="shared" si="11"/>
        <v>1.5825992821054846E-2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-1.4332226277925769E-2</v>
      </c>
      <c r="D42" s="24">
        <f t="shared" si="12"/>
        <v>5.9416153676555533E-2</v>
      </c>
      <c r="E42" s="25">
        <f t="shared" si="12"/>
        <v>-4.5083927398629792E-2</v>
      </c>
    </row>
    <row r="43" spans="1:5" x14ac:dyDescent="0.25">
      <c r="A43" s="21"/>
      <c r="B43" s="22" t="s">
        <v>96</v>
      </c>
      <c r="C43" s="23">
        <f t="shared" ref="C43:E43" si="13">C19 -($F19*C$23/$F$23)</f>
        <v>2.3678037023945719E-2</v>
      </c>
      <c r="D43" s="24">
        <f t="shared" si="13"/>
        <v>3.2933877645296705E-2</v>
      </c>
      <c r="E43" s="25">
        <f t="shared" si="13"/>
        <v>-5.6611914669242369E-2</v>
      </c>
    </row>
    <row r="44" spans="1:5" x14ac:dyDescent="0.25">
      <c r="A44" s="21"/>
      <c r="B44" s="22" t="s">
        <v>97</v>
      </c>
      <c r="C44" s="23">
        <f t="shared" ref="C44:E44" si="14">C20 -($F20*C$23/$F$23)</f>
        <v>4.7763199798420253E-2</v>
      </c>
      <c r="D44" s="24">
        <f t="shared" si="14"/>
        <v>-9.9319143426085693E-2</v>
      </c>
      <c r="E44" s="25">
        <f t="shared" si="14"/>
        <v>5.1555943627665468E-2</v>
      </c>
    </row>
    <row r="45" spans="1:5" x14ac:dyDescent="0.25">
      <c r="A45" s="21"/>
      <c r="B45" s="22" t="s">
        <v>98</v>
      </c>
      <c r="C45" s="23">
        <f t="shared" ref="C45:E45" si="15">C21 -($F21*C$23/$F$23)</f>
        <v>-1.3875522176687971E-2</v>
      </c>
      <c r="D45" s="24">
        <f t="shared" si="15"/>
        <v>0.11874087904165626</v>
      </c>
      <c r="E45" s="25">
        <f t="shared" si="15"/>
        <v>-0.10486535686496842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-5.2943845810163315E-3</v>
      </c>
      <c r="D46" s="29">
        <f t="shared" si="16"/>
        <v>1.5976331878646166E-2</v>
      </c>
      <c r="E46" s="30">
        <f t="shared" si="16"/>
        <v>-1.0681947297629946E-2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F1AC2-6445-4CD0-B391-0FE32D363AA7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0.23706896551724138</v>
      </c>
      <c r="D6" s="19">
        <v>0.25</v>
      </c>
      <c r="E6" s="20">
        <v>0.17532467532467533</v>
      </c>
      <c r="F6" s="31">
        <f>AVERAGE(C6:E6)</f>
        <v>0.22079788028063888</v>
      </c>
    </row>
    <row r="7" spans="1:6" ht="24" x14ac:dyDescent="0.25">
      <c r="A7" s="21"/>
      <c r="B7" s="22" t="s">
        <v>46</v>
      </c>
      <c r="C7" s="23">
        <v>0.26293103448275862</v>
      </c>
      <c r="D7" s="24">
        <v>0.22500000000000001</v>
      </c>
      <c r="E7" s="25">
        <v>0.25324675324675322</v>
      </c>
      <c r="F7" s="31">
        <f>AVERAGE(C7:E7)</f>
        <v>0.24705926257650393</v>
      </c>
    </row>
    <row r="8" spans="1:6" ht="24" x14ac:dyDescent="0.25">
      <c r="A8" s="21"/>
      <c r="B8" s="22" t="s">
        <v>47</v>
      </c>
      <c r="C8" s="23">
        <v>0.41810344827586204</v>
      </c>
      <c r="D8" s="24">
        <v>0.27500000000000002</v>
      </c>
      <c r="E8" s="25">
        <v>0.33766233766233766</v>
      </c>
      <c r="F8" s="31">
        <f>AVERAGE(C8:E8)</f>
        <v>0.34358859531273317</v>
      </c>
    </row>
    <row r="9" spans="1:6" ht="24" x14ac:dyDescent="0.25">
      <c r="A9" s="21"/>
      <c r="B9" s="22" t="s">
        <v>48</v>
      </c>
      <c r="C9" s="23">
        <v>0.24137931034482757</v>
      </c>
      <c r="D9" s="24">
        <v>0.15</v>
      </c>
      <c r="E9" s="25">
        <v>0.16883116883116883</v>
      </c>
      <c r="F9" s="31">
        <f>AVERAGE(C9:E9)</f>
        <v>0.18673682639199876</v>
      </c>
    </row>
    <row r="10" spans="1:6" ht="24" x14ac:dyDescent="0.25">
      <c r="A10" s="21"/>
      <c r="B10" s="22" t="s">
        <v>49</v>
      </c>
      <c r="C10" s="23">
        <v>0.45258620689655177</v>
      </c>
      <c r="D10" s="24">
        <v>0.35</v>
      </c>
      <c r="E10" s="25">
        <v>0.40259740259740262</v>
      </c>
      <c r="F10" s="31">
        <f>AVERAGE(C10:E10)</f>
        <v>0.40172786983131809</v>
      </c>
    </row>
    <row r="11" spans="1:6" ht="24" x14ac:dyDescent="0.25">
      <c r="A11" s="21"/>
      <c r="B11" s="22" t="s">
        <v>50</v>
      </c>
      <c r="C11" s="23">
        <v>0.25431034482758619</v>
      </c>
      <c r="D11" s="24">
        <v>0.27500000000000002</v>
      </c>
      <c r="E11" s="25">
        <v>0.30519480519480519</v>
      </c>
      <c r="F11" s="31">
        <f>AVERAGE(C11:E11)</f>
        <v>0.27816838334079713</v>
      </c>
    </row>
    <row r="12" spans="1:6" ht="24" x14ac:dyDescent="0.25">
      <c r="A12" s="21"/>
      <c r="B12" s="22" t="s">
        <v>51</v>
      </c>
      <c r="C12" s="23">
        <v>8.6206896551724144E-2</v>
      </c>
      <c r="D12" s="24">
        <v>0.22500000000000001</v>
      </c>
      <c r="E12" s="25">
        <v>0.1103896103896104</v>
      </c>
      <c r="F12" s="31">
        <f>AVERAGE(C12:E12)</f>
        <v>0.14053216898044485</v>
      </c>
    </row>
    <row r="13" spans="1:6" ht="24" x14ac:dyDescent="0.25">
      <c r="A13" s="21"/>
      <c r="B13" s="22" t="s">
        <v>52</v>
      </c>
      <c r="C13" s="23">
        <v>7.3275862068965511E-2</v>
      </c>
      <c r="D13" s="24">
        <v>7.4999999999999997E-2</v>
      </c>
      <c r="E13" s="25">
        <v>0.1103896103896104</v>
      </c>
      <c r="F13" s="31">
        <f>AVERAGE(C13:E13)</f>
        <v>8.6221824152858631E-2</v>
      </c>
    </row>
    <row r="14" spans="1:6" ht="24" x14ac:dyDescent="0.25">
      <c r="A14" s="21"/>
      <c r="B14" s="22" t="s">
        <v>53</v>
      </c>
      <c r="C14" s="23">
        <v>4.7413793103448273E-2</v>
      </c>
      <c r="D14" s="24">
        <v>0.05</v>
      </c>
      <c r="E14" s="25">
        <v>7.1428571428571425E-2</v>
      </c>
      <c r="F14" s="31">
        <f>AVERAGE(C14:E14)</f>
        <v>5.6280788177339898E-2</v>
      </c>
    </row>
    <row r="15" spans="1:6" ht="24" x14ac:dyDescent="0.25">
      <c r="A15" s="21"/>
      <c r="B15" s="22" t="s">
        <v>54</v>
      </c>
      <c r="C15" s="23">
        <v>0.19827586206896552</v>
      </c>
      <c r="D15" s="24">
        <v>0.17499999999999999</v>
      </c>
      <c r="E15" s="25">
        <v>0.25974025974025972</v>
      </c>
      <c r="F15" s="31">
        <f>AVERAGE(C15:E15)</f>
        <v>0.21100537393640839</v>
      </c>
    </row>
    <row r="16" spans="1:6" ht="24" x14ac:dyDescent="0.25">
      <c r="A16" s="21"/>
      <c r="B16" s="22" t="s">
        <v>55</v>
      </c>
      <c r="C16" s="23">
        <v>0.23275862068965517</v>
      </c>
      <c r="D16" s="24">
        <v>0.2</v>
      </c>
      <c r="E16" s="25">
        <v>0.25324675324675322</v>
      </c>
      <c r="F16" s="31">
        <f>AVERAGE(C16:E16)</f>
        <v>0.22866845797880284</v>
      </c>
    </row>
    <row r="17" spans="1:6" ht="24" x14ac:dyDescent="0.25">
      <c r="A17" s="21"/>
      <c r="B17" s="22" t="s">
        <v>56</v>
      </c>
      <c r="C17" s="23">
        <v>0.28017241379310343</v>
      </c>
      <c r="D17" s="24">
        <v>0.1</v>
      </c>
      <c r="E17" s="25">
        <v>0.21428571428571427</v>
      </c>
      <c r="F17" s="31">
        <f>AVERAGE(C17:E17)</f>
        <v>0.19815270935960591</v>
      </c>
    </row>
    <row r="18" spans="1:6" ht="24" x14ac:dyDescent="0.25">
      <c r="A18" s="21"/>
      <c r="B18" s="22" t="s">
        <v>57</v>
      </c>
      <c r="C18" s="23">
        <v>0.29741379310344829</v>
      </c>
      <c r="D18" s="24">
        <v>0.125</v>
      </c>
      <c r="E18" s="25">
        <v>0.22727272727272727</v>
      </c>
      <c r="F18" s="31">
        <f>AVERAGE(C18:E18)</f>
        <v>0.21656217345872519</v>
      </c>
    </row>
    <row r="19" spans="1:6" ht="24" x14ac:dyDescent="0.25">
      <c r="A19" s="21"/>
      <c r="B19" s="22" t="s">
        <v>58</v>
      </c>
      <c r="C19" s="23">
        <v>0.22844827586206898</v>
      </c>
      <c r="D19" s="24">
        <v>0.1</v>
      </c>
      <c r="E19" s="25">
        <v>0.25974025974025972</v>
      </c>
      <c r="F19" s="31">
        <f>AVERAGE(C19:E19)</f>
        <v>0.19606284520077621</v>
      </c>
    </row>
    <row r="20" spans="1:6" ht="24" x14ac:dyDescent="0.25">
      <c r="A20" s="21"/>
      <c r="B20" s="22" t="s">
        <v>59</v>
      </c>
      <c r="C20" s="23">
        <v>0.28017241379310343</v>
      </c>
      <c r="D20" s="24">
        <v>0.125</v>
      </c>
      <c r="E20" s="25">
        <v>0.29870129870129869</v>
      </c>
      <c r="F20" s="31">
        <f>AVERAGE(C20:E20)</f>
        <v>0.23462457083146737</v>
      </c>
    </row>
    <row r="21" spans="1:6" ht="24" x14ac:dyDescent="0.25">
      <c r="A21" s="21"/>
      <c r="B21" s="22" t="s">
        <v>60</v>
      </c>
      <c r="C21" s="23">
        <v>0.16810344827586207</v>
      </c>
      <c r="D21" s="24">
        <v>0.125</v>
      </c>
      <c r="E21" s="25">
        <v>0.14285714285714285</v>
      </c>
      <c r="F21" s="31">
        <f>AVERAGE(C21:E21)</f>
        <v>0.14532019704433499</v>
      </c>
    </row>
    <row r="22" spans="1:6" ht="24" x14ac:dyDescent="0.25">
      <c r="A22" s="21"/>
      <c r="B22" s="22" t="s">
        <v>61</v>
      </c>
      <c r="C22" s="23">
        <v>3.4482758620689655E-2</v>
      </c>
      <c r="D22" s="24">
        <v>7.4999999999999997E-2</v>
      </c>
      <c r="E22" s="25">
        <v>5.1948051948051945E-2</v>
      </c>
      <c r="F22" s="31">
        <f>AVERAGE(C22:E22)</f>
        <v>5.3810270189580532E-2</v>
      </c>
    </row>
    <row r="23" spans="1:6" ht="24" x14ac:dyDescent="0.25">
      <c r="A23" s="21"/>
      <c r="B23" s="22" t="s">
        <v>62</v>
      </c>
      <c r="C23" s="23">
        <v>6.4655172413793108E-2</v>
      </c>
      <c r="D23" s="24">
        <v>0.22500000000000001</v>
      </c>
      <c r="E23" s="25">
        <v>0.13636363636363635</v>
      </c>
      <c r="F23" s="31">
        <f>AVERAGE(C23:E23)</f>
        <v>0.1420062695924765</v>
      </c>
    </row>
    <row r="24" spans="1:6" ht="24" x14ac:dyDescent="0.25">
      <c r="A24" s="21" t="s">
        <v>6</v>
      </c>
      <c r="B24" s="22" t="s">
        <v>7</v>
      </c>
      <c r="C24" s="23">
        <v>0.23706896551724138</v>
      </c>
      <c r="D24" s="24">
        <v>0.22500000000000001</v>
      </c>
      <c r="E24" s="25">
        <v>0.19480519480519484</v>
      </c>
      <c r="F24" s="31">
        <f>AVERAGE(C24:E24)</f>
        <v>0.21895805344081209</v>
      </c>
    </row>
    <row r="25" spans="1:6" ht="24" x14ac:dyDescent="0.25">
      <c r="A25" s="21"/>
      <c r="B25" s="22" t="s">
        <v>8</v>
      </c>
      <c r="C25" s="23">
        <v>0.18534482758620691</v>
      </c>
      <c r="D25" s="24">
        <v>0.17499999999999999</v>
      </c>
      <c r="E25" s="25">
        <v>0.18181818181818182</v>
      </c>
      <c r="F25" s="31">
        <f>AVERAGE(C25:E25)</f>
        <v>0.18072100313479625</v>
      </c>
    </row>
    <row r="26" spans="1:6" ht="24" x14ac:dyDescent="0.25">
      <c r="A26" s="21"/>
      <c r="B26" s="22" t="s">
        <v>9</v>
      </c>
      <c r="C26" s="23">
        <v>0.22844827586206898</v>
      </c>
      <c r="D26" s="24">
        <v>0.22500000000000001</v>
      </c>
      <c r="E26" s="25">
        <v>0.2207792207792208</v>
      </c>
      <c r="F26" s="31">
        <f>AVERAGE(C26:E26)</f>
        <v>0.22474249888042994</v>
      </c>
    </row>
    <row r="27" spans="1:6" ht="24" x14ac:dyDescent="0.25">
      <c r="A27" s="21"/>
      <c r="B27" s="22" t="s">
        <v>10</v>
      </c>
      <c r="C27" s="23">
        <v>9.9137931034482762E-2</v>
      </c>
      <c r="D27" s="24">
        <v>0.1</v>
      </c>
      <c r="E27" s="25">
        <v>0.14285714285714285</v>
      </c>
      <c r="F27" s="31">
        <f>AVERAGE(C27:E27)</f>
        <v>0.11399835796387521</v>
      </c>
    </row>
    <row r="28" spans="1:6" ht="24" x14ac:dyDescent="0.25">
      <c r="A28" s="21"/>
      <c r="B28" s="22" t="s">
        <v>11</v>
      </c>
      <c r="C28" s="23">
        <v>0.22413793103448276</v>
      </c>
      <c r="D28" s="24">
        <v>0.15</v>
      </c>
      <c r="E28" s="25">
        <v>0.24025974025974026</v>
      </c>
      <c r="F28" s="31">
        <f>AVERAGE(C28:E28)</f>
        <v>0.20479922376474102</v>
      </c>
    </row>
    <row r="29" spans="1:6" ht="24" x14ac:dyDescent="0.25">
      <c r="A29" s="21"/>
      <c r="B29" s="22" t="s">
        <v>12</v>
      </c>
      <c r="C29" s="23">
        <v>5.1724137931034482E-2</v>
      </c>
      <c r="D29" s="24">
        <v>0.17499999999999999</v>
      </c>
      <c r="E29" s="25">
        <v>8.4415584415584416E-2</v>
      </c>
      <c r="F29" s="31">
        <f>AVERAGE(C29:E29)</f>
        <v>0.1037132407822063</v>
      </c>
    </row>
    <row r="30" spans="1:6" ht="24" x14ac:dyDescent="0.25">
      <c r="A30" s="21"/>
      <c r="B30" s="22" t="s">
        <v>13</v>
      </c>
      <c r="C30" s="23">
        <v>0.28879310344827586</v>
      </c>
      <c r="D30" s="24">
        <v>0.2</v>
      </c>
      <c r="E30" s="25">
        <v>0.24675324675324675</v>
      </c>
      <c r="F30" s="31">
        <f>AVERAGE(C30:E30)</f>
        <v>0.24518211673384085</v>
      </c>
    </row>
    <row r="31" spans="1:6" ht="24" x14ac:dyDescent="0.25">
      <c r="A31" s="21"/>
      <c r="B31" s="22" t="s">
        <v>14</v>
      </c>
      <c r="C31" s="23">
        <v>0.42241379310344823</v>
      </c>
      <c r="D31" s="24">
        <v>0.3</v>
      </c>
      <c r="E31" s="25">
        <v>0.38311688311688313</v>
      </c>
      <c r="F31" s="31">
        <f>AVERAGE(C31:E31)</f>
        <v>0.36851022540677714</v>
      </c>
    </row>
    <row r="32" spans="1:6" ht="24" x14ac:dyDescent="0.25">
      <c r="A32" s="21"/>
      <c r="B32" s="22" t="s">
        <v>15</v>
      </c>
      <c r="C32" s="23">
        <v>0.19827586206896552</v>
      </c>
      <c r="D32" s="24">
        <v>0.1</v>
      </c>
      <c r="E32" s="25">
        <v>9.0909090909090912E-2</v>
      </c>
      <c r="F32" s="31">
        <f>AVERAGE(C32:E32)</f>
        <v>0.12972831765935214</v>
      </c>
    </row>
    <row r="33" spans="1:6" ht="24" x14ac:dyDescent="0.25">
      <c r="A33" s="21"/>
      <c r="B33" s="22" t="s">
        <v>16</v>
      </c>
      <c r="C33" s="23">
        <v>5.1724137931034482E-2</v>
      </c>
      <c r="D33" s="24">
        <v>7.4999999999999997E-2</v>
      </c>
      <c r="E33" s="25">
        <v>9.0909090909090912E-2</v>
      </c>
      <c r="F33" s="31">
        <f>AVERAGE(C33:E33)</f>
        <v>7.2544409613375133E-2</v>
      </c>
    </row>
    <row r="34" spans="1:6" ht="24" x14ac:dyDescent="0.25">
      <c r="A34" s="21"/>
      <c r="B34" s="22" t="s">
        <v>17</v>
      </c>
      <c r="C34" s="23">
        <v>5.1724137931034482E-2</v>
      </c>
      <c r="D34" s="24">
        <v>0.05</v>
      </c>
      <c r="E34" s="25">
        <v>0.1103896103896104</v>
      </c>
      <c r="F34" s="31">
        <f>AVERAGE(C34:E34)</f>
        <v>7.0704582773548297E-2</v>
      </c>
    </row>
    <row r="35" spans="1:6" ht="24" x14ac:dyDescent="0.25">
      <c r="A35" s="21"/>
      <c r="B35" s="22" t="s">
        <v>18</v>
      </c>
      <c r="C35" s="23">
        <v>3.0172413793103446E-2</v>
      </c>
      <c r="D35" s="24">
        <v>7.4999999999999997E-2</v>
      </c>
      <c r="E35" s="25">
        <v>5.8441558441558433E-2</v>
      </c>
      <c r="F35" s="31">
        <f>AVERAGE(C35:E35)</f>
        <v>5.4537990744887292E-2</v>
      </c>
    </row>
    <row r="36" spans="1:6" ht="24" x14ac:dyDescent="0.25">
      <c r="A36" s="21"/>
      <c r="B36" s="22" t="s">
        <v>19</v>
      </c>
      <c r="C36" s="23">
        <v>0.32758620689655177</v>
      </c>
      <c r="D36" s="24">
        <v>0.15</v>
      </c>
      <c r="E36" s="25">
        <v>0.27272727272727271</v>
      </c>
      <c r="F36" s="31">
        <f>AVERAGE(C36:E36)</f>
        <v>0.25010449320794148</v>
      </c>
    </row>
    <row r="37" spans="1:6" ht="24" x14ac:dyDescent="0.25">
      <c r="A37" s="21"/>
      <c r="B37" s="22" t="s">
        <v>20</v>
      </c>
      <c r="C37" s="23">
        <v>3.8793103448275863E-2</v>
      </c>
      <c r="D37" s="24">
        <v>7.4999999999999997E-2</v>
      </c>
      <c r="E37" s="25">
        <v>6.4935064935064929E-2</v>
      </c>
      <c r="F37" s="31">
        <f>AVERAGE(C37:E37)</f>
        <v>5.9576056127780268E-2</v>
      </c>
    </row>
    <row r="38" spans="1:6" ht="24" x14ac:dyDescent="0.25">
      <c r="A38" s="21"/>
      <c r="B38" s="22" t="s">
        <v>21</v>
      </c>
      <c r="C38" s="23">
        <v>0.21551724137931033</v>
      </c>
      <c r="D38" s="24">
        <v>0.17499999999999999</v>
      </c>
      <c r="E38" s="25">
        <v>0.21428571428571427</v>
      </c>
      <c r="F38" s="31">
        <f>AVERAGE(C38:E38)</f>
        <v>0.20160098522167488</v>
      </c>
    </row>
    <row r="39" spans="1:6" ht="24" x14ac:dyDescent="0.25">
      <c r="A39" s="21"/>
      <c r="B39" s="22" t="s">
        <v>22</v>
      </c>
      <c r="C39" s="23">
        <v>9.9137931034482762E-2</v>
      </c>
      <c r="D39" s="24">
        <v>0.17499999999999999</v>
      </c>
      <c r="E39" s="25">
        <v>0.12987012987012986</v>
      </c>
      <c r="F39" s="31">
        <f>AVERAGE(C39:E39)</f>
        <v>0.13466935363487087</v>
      </c>
    </row>
    <row r="40" spans="1:6" ht="24" x14ac:dyDescent="0.25">
      <c r="A40" s="21"/>
      <c r="B40" s="22" t="s">
        <v>23</v>
      </c>
      <c r="C40" s="23">
        <v>7.7586206896551727E-2</v>
      </c>
      <c r="D40" s="24">
        <v>0.1</v>
      </c>
      <c r="E40" s="25">
        <v>5.8441558441558433E-2</v>
      </c>
      <c r="F40" s="31">
        <f>AVERAGE(C40:E40)</f>
        <v>7.8675921779370064E-2</v>
      </c>
    </row>
    <row r="41" spans="1:6" ht="24" x14ac:dyDescent="0.25">
      <c r="A41" s="21"/>
      <c r="B41" s="22" t="s">
        <v>24</v>
      </c>
      <c r="C41" s="23">
        <v>0.17672413793103448</v>
      </c>
      <c r="D41" s="24">
        <v>0.27500000000000002</v>
      </c>
      <c r="E41" s="25">
        <v>0.19480519480519484</v>
      </c>
      <c r="F41" s="31">
        <f>AVERAGE(C41:E41)</f>
        <v>0.21550977757874312</v>
      </c>
    </row>
    <row r="42" spans="1:6" ht="24" x14ac:dyDescent="0.25">
      <c r="A42" s="21"/>
      <c r="B42" s="22" t="s">
        <v>25</v>
      </c>
      <c r="C42" s="23">
        <v>0.16810344827586207</v>
      </c>
      <c r="D42" s="24">
        <v>0.2</v>
      </c>
      <c r="E42" s="25">
        <v>7.792207792207792E-2</v>
      </c>
      <c r="F42" s="31">
        <f>AVERAGE(C42:E42)</f>
        <v>0.14867517539931333</v>
      </c>
    </row>
    <row r="43" spans="1:6" ht="24" x14ac:dyDescent="0.25">
      <c r="A43" s="21"/>
      <c r="B43" s="22" t="s">
        <v>26</v>
      </c>
      <c r="C43" s="23">
        <v>0.36206896551724133</v>
      </c>
      <c r="D43" s="24">
        <v>0.27500000000000002</v>
      </c>
      <c r="E43" s="25">
        <v>0.29220779220779219</v>
      </c>
      <c r="F43" s="31">
        <f>AVERAGE(C43:E43)</f>
        <v>0.30975891924167787</v>
      </c>
    </row>
    <row r="44" spans="1:6" x14ac:dyDescent="0.25">
      <c r="A44" s="21" t="s">
        <v>27</v>
      </c>
      <c r="B44" s="22" t="s">
        <v>28</v>
      </c>
      <c r="C44" s="23">
        <v>0.15948275862068967</v>
      </c>
      <c r="D44" s="24">
        <v>0.22500000000000001</v>
      </c>
      <c r="E44" s="25">
        <v>0.11688311688311687</v>
      </c>
      <c r="F44" s="31">
        <f>AVERAGE(C44:E44)</f>
        <v>0.16712195850126887</v>
      </c>
    </row>
    <row r="45" spans="1:6" x14ac:dyDescent="0.25">
      <c r="A45" s="21"/>
      <c r="B45" s="22" t="s">
        <v>29</v>
      </c>
      <c r="C45" s="23">
        <v>0.13793103448275862</v>
      </c>
      <c r="D45" s="24">
        <v>0.17499999999999999</v>
      </c>
      <c r="E45" s="25">
        <v>0.12337662337662338</v>
      </c>
      <c r="F45" s="31">
        <f>AVERAGE(C45:E45)</f>
        <v>0.14543588595312731</v>
      </c>
    </row>
    <row r="46" spans="1:6" x14ac:dyDescent="0.25">
      <c r="A46" s="21"/>
      <c r="B46" s="22" t="s">
        <v>30</v>
      </c>
      <c r="C46" s="23">
        <v>0.24137931034482757</v>
      </c>
      <c r="D46" s="24">
        <v>0.1</v>
      </c>
      <c r="E46" s="25">
        <v>0.25974025974025972</v>
      </c>
      <c r="F46" s="31">
        <f>AVERAGE(C46:E46)</f>
        <v>0.20037319002836243</v>
      </c>
    </row>
    <row r="47" spans="1:6" x14ac:dyDescent="0.25">
      <c r="A47" s="21"/>
      <c r="B47" s="22" t="s">
        <v>31</v>
      </c>
      <c r="C47" s="23">
        <v>0.10775862068965517</v>
      </c>
      <c r="D47" s="24">
        <v>0.15</v>
      </c>
      <c r="E47" s="25">
        <v>0.17532467532467533</v>
      </c>
      <c r="F47" s="31">
        <f>AVERAGE(C47:E47)</f>
        <v>0.14436109867144351</v>
      </c>
    </row>
    <row r="48" spans="1:6" x14ac:dyDescent="0.25">
      <c r="A48" s="21"/>
      <c r="B48" s="22" t="s">
        <v>32</v>
      </c>
      <c r="C48" s="23">
        <v>9.4827586206896547E-2</v>
      </c>
      <c r="D48" s="24">
        <v>0.05</v>
      </c>
      <c r="E48" s="25">
        <v>0.12337662337662338</v>
      </c>
      <c r="F48" s="31">
        <f>AVERAGE(C48:E48)</f>
        <v>8.9401403194506637E-2</v>
      </c>
    </row>
    <row r="49" spans="1:6" x14ac:dyDescent="0.25">
      <c r="A49" s="21"/>
      <c r="B49" s="22" t="s">
        <v>33</v>
      </c>
      <c r="C49" s="23">
        <v>0.45258620689655177</v>
      </c>
      <c r="D49" s="24">
        <v>0.22500000000000001</v>
      </c>
      <c r="E49" s="25">
        <v>0.35714285714285715</v>
      </c>
      <c r="F49" s="31">
        <f>AVERAGE(C49:E49)</f>
        <v>0.34490968801313632</v>
      </c>
    </row>
    <row r="50" spans="1:6" x14ac:dyDescent="0.25">
      <c r="A50" s="21"/>
      <c r="B50" s="22" t="s">
        <v>34</v>
      </c>
      <c r="C50" s="23">
        <v>0.21982758620689655</v>
      </c>
      <c r="D50" s="24">
        <v>0.4</v>
      </c>
      <c r="E50" s="25">
        <v>0.26623376623376621</v>
      </c>
      <c r="F50" s="31">
        <f>AVERAGE(C50:E50)</f>
        <v>0.29535378414688762</v>
      </c>
    </row>
    <row r="51" spans="1:6" x14ac:dyDescent="0.25">
      <c r="A51" s="21"/>
      <c r="B51" s="22" t="s">
        <v>35</v>
      </c>
      <c r="C51" s="23">
        <v>8.1896551724137942E-2</v>
      </c>
      <c r="D51" s="24">
        <v>0.15</v>
      </c>
      <c r="E51" s="25">
        <v>0.12337662337662338</v>
      </c>
      <c r="F51" s="31">
        <f>AVERAGE(C51:E51)</f>
        <v>0.11842439170025376</v>
      </c>
    </row>
    <row r="52" spans="1:6" x14ac:dyDescent="0.25">
      <c r="A52" s="21"/>
      <c r="B52" s="22" t="s">
        <v>36</v>
      </c>
      <c r="C52" s="23">
        <v>0.21982758620689655</v>
      </c>
      <c r="D52" s="24">
        <v>0.1</v>
      </c>
      <c r="E52" s="25">
        <v>0.18181818181818182</v>
      </c>
      <c r="F52" s="31">
        <f>AVERAGE(C52:E52)</f>
        <v>0.16721525600835943</v>
      </c>
    </row>
    <row r="53" spans="1:6" ht="24" x14ac:dyDescent="0.25">
      <c r="A53" s="21"/>
      <c r="B53" s="22" t="s">
        <v>37</v>
      </c>
      <c r="C53" s="23">
        <v>0.22844827586206898</v>
      </c>
      <c r="D53" s="24">
        <v>0.22500000000000001</v>
      </c>
      <c r="E53" s="25">
        <v>0.23376623376623373</v>
      </c>
      <c r="F53" s="31">
        <f>AVERAGE(C53:E53)</f>
        <v>0.22907150320943423</v>
      </c>
    </row>
    <row r="54" spans="1:6" x14ac:dyDescent="0.25">
      <c r="A54" s="21"/>
      <c r="B54" s="22" t="s">
        <v>38</v>
      </c>
      <c r="C54" s="23">
        <v>0.18534482758620691</v>
      </c>
      <c r="D54" s="24">
        <v>0.22500000000000001</v>
      </c>
      <c r="E54" s="25">
        <v>0.15584415584415584</v>
      </c>
      <c r="F54" s="31">
        <f>AVERAGE(C54:E54)</f>
        <v>0.18872966114345427</v>
      </c>
    </row>
    <row r="55" spans="1:6" x14ac:dyDescent="0.25">
      <c r="A55" s="21"/>
      <c r="B55" s="22" t="s">
        <v>39</v>
      </c>
      <c r="C55" s="23">
        <v>6.8965517241379309E-2</v>
      </c>
      <c r="D55" s="24">
        <v>0.17499999999999999</v>
      </c>
      <c r="E55" s="25">
        <v>7.1428571428571425E-2</v>
      </c>
      <c r="F55" s="31">
        <f>AVERAGE(C55:E55)</f>
        <v>0.10513136288998358</v>
      </c>
    </row>
    <row r="56" spans="1:6" x14ac:dyDescent="0.25">
      <c r="A56" s="21"/>
      <c r="B56" s="22" t="s">
        <v>40</v>
      </c>
      <c r="C56" s="23">
        <v>0.34482758620689657</v>
      </c>
      <c r="D56" s="24">
        <v>0.32500000000000001</v>
      </c>
      <c r="E56" s="25">
        <v>0.37662337662337664</v>
      </c>
      <c r="F56" s="31">
        <f>AVERAGE(C56:E56)</f>
        <v>0.34881698761009106</v>
      </c>
    </row>
    <row r="57" spans="1:6" ht="24" x14ac:dyDescent="0.25">
      <c r="A57" s="21"/>
      <c r="B57" s="22" t="s">
        <v>41</v>
      </c>
      <c r="C57" s="23">
        <v>6.4655172413793108E-2</v>
      </c>
      <c r="D57" s="24">
        <v>7.4999999999999997E-2</v>
      </c>
      <c r="E57" s="25">
        <v>7.1428571428571425E-2</v>
      </c>
      <c r="F57" s="31">
        <f>AVERAGE(C57:E57)</f>
        <v>7.0361247947454839E-2</v>
      </c>
    </row>
    <row r="58" spans="1:6" ht="24" x14ac:dyDescent="0.25">
      <c r="A58" s="21"/>
      <c r="B58" s="22" t="s">
        <v>42</v>
      </c>
      <c r="C58" s="23">
        <v>0.39655172413793105</v>
      </c>
      <c r="D58" s="24">
        <v>0.22500000000000001</v>
      </c>
      <c r="E58" s="25">
        <v>0.34415584415584421</v>
      </c>
      <c r="F58" s="31">
        <f>AVERAGE(C58:E58)</f>
        <v>0.32190252276459175</v>
      </c>
    </row>
    <row r="59" spans="1:6" ht="24" x14ac:dyDescent="0.25">
      <c r="A59" s="21"/>
      <c r="B59" s="22" t="s">
        <v>43</v>
      </c>
      <c r="C59" s="23">
        <v>0.22844827586206898</v>
      </c>
      <c r="D59" s="24">
        <v>0.22500000000000001</v>
      </c>
      <c r="E59" s="25">
        <v>0.2207792207792208</v>
      </c>
      <c r="F59" s="31">
        <f>AVERAGE(C59:E59)</f>
        <v>0.22474249888042994</v>
      </c>
    </row>
    <row r="60" spans="1:6" ht="24" x14ac:dyDescent="0.25">
      <c r="A60" s="21" t="s">
        <v>63</v>
      </c>
      <c r="B60" s="22" t="s">
        <v>64</v>
      </c>
      <c r="C60" s="23">
        <v>8.6206896551724144E-2</v>
      </c>
      <c r="D60" s="24">
        <v>0.05</v>
      </c>
      <c r="E60" s="25">
        <v>0.12987012987012986</v>
      </c>
      <c r="F60" s="31">
        <f>AVERAGE(C60:E60)</f>
        <v>8.8692342140617997E-2</v>
      </c>
    </row>
    <row r="61" spans="1:6" ht="24" x14ac:dyDescent="0.25">
      <c r="A61" s="21"/>
      <c r="B61" s="22" t="s">
        <v>65</v>
      </c>
      <c r="C61" s="23">
        <v>0.21982758620689655</v>
      </c>
      <c r="D61" s="24">
        <v>7.4999999999999997E-2</v>
      </c>
      <c r="E61" s="25">
        <v>0.23376623376623373</v>
      </c>
      <c r="F61" s="31">
        <f>AVERAGE(C61:E61)</f>
        <v>0.17619793999104341</v>
      </c>
    </row>
    <row r="62" spans="1:6" ht="24" x14ac:dyDescent="0.25">
      <c r="A62" s="21"/>
      <c r="B62" s="22" t="s">
        <v>66</v>
      </c>
      <c r="C62" s="23">
        <v>8.6206896551724144E-2</v>
      </c>
      <c r="D62" s="24">
        <v>0.05</v>
      </c>
      <c r="E62" s="25">
        <v>5.8441558441558433E-2</v>
      </c>
      <c r="F62" s="31">
        <f>AVERAGE(C62:E62)</f>
        <v>6.4882818331094189E-2</v>
      </c>
    </row>
    <row r="63" spans="1:6" ht="24" x14ac:dyDescent="0.25">
      <c r="A63" s="21"/>
      <c r="B63" s="22" t="s">
        <v>67</v>
      </c>
      <c r="C63" s="23">
        <v>0.1336206896551724</v>
      </c>
      <c r="D63" s="24">
        <v>0.17499999999999999</v>
      </c>
      <c r="E63" s="25">
        <v>0.18181818181818182</v>
      </c>
      <c r="F63" s="31">
        <f>AVERAGE(C63:E63)</f>
        <v>0.16347962382445141</v>
      </c>
    </row>
    <row r="64" spans="1:6" ht="24" x14ac:dyDescent="0.25">
      <c r="A64" s="21"/>
      <c r="B64" s="22" t="s">
        <v>68</v>
      </c>
      <c r="C64" s="23">
        <v>0.19827586206896552</v>
      </c>
      <c r="D64" s="24">
        <v>0.125</v>
      </c>
      <c r="E64" s="25">
        <v>0.11688311688311687</v>
      </c>
      <c r="F64" s="31">
        <f>AVERAGE(C64:E64)</f>
        <v>0.14671965965069414</v>
      </c>
    </row>
    <row r="65" spans="1:6" ht="24" x14ac:dyDescent="0.25">
      <c r="A65" s="21"/>
      <c r="B65" s="22" t="s">
        <v>69</v>
      </c>
      <c r="C65" s="23">
        <v>6.8965517241379309E-2</v>
      </c>
      <c r="D65" s="24">
        <v>0.1</v>
      </c>
      <c r="E65" s="25">
        <v>0.1103896103896104</v>
      </c>
      <c r="F65" s="31">
        <f>AVERAGE(C65:E65)</f>
        <v>9.3118375876996562E-2</v>
      </c>
    </row>
    <row r="66" spans="1:6" ht="24" x14ac:dyDescent="0.25">
      <c r="A66" s="21"/>
      <c r="B66" s="22" t="s">
        <v>70</v>
      </c>
      <c r="C66" s="23">
        <v>0.13793103448275862</v>
      </c>
      <c r="D66" s="24">
        <v>0.35</v>
      </c>
      <c r="E66" s="25">
        <v>0.20779220779220778</v>
      </c>
      <c r="F66" s="31">
        <f>AVERAGE(C66:E66)</f>
        <v>0.23190774742498879</v>
      </c>
    </row>
    <row r="67" spans="1:6" ht="24" x14ac:dyDescent="0.25">
      <c r="A67" s="21"/>
      <c r="B67" s="22" t="s">
        <v>71</v>
      </c>
      <c r="C67" s="23">
        <v>0.10775862068965517</v>
      </c>
      <c r="D67" s="24">
        <v>0.2</v>
      </c>
      <c r="E67" s="25">
        <v>0.16233766233766234</v>
      </c>
      <c r="F67" s="31">
        <f>AVERAGE(C67:E67)</f>
        <v>0.15669876100910585</v>
      </c>
    </row>
    <row r="68" spans="1:6" ht="24" x14ac:dyDescent="0.25">
      <c r="A68" s="21"/>
      <c r="B68" s="22" t="s">
        <v>72</v>
      </c>
      <c r="C68" s="23">
        <v>0.11637931034482758</v>
      </c>
      <c r="D68" s="24">
        <v>0.1</v>
      </c>
      <c r="E68" s="25">
        <v>0.12987012987012986</v>
      </c>
      <c r="F68" s="31">
        <f>AVERAGE(C68:E68)</f>
        <v>0.11541648007165249</v>
      </c>
    </row>
    <row r="69" spans="1:6" ht="24" x14ac:dyDescent="0.25">
      <c r="A69" s="21"/>
      <c r="B69" s="22" t="s">
        <v>73</v>
      </c>
      <c r="C69" s="23">
        <v>0.15948275862068967</v>
      </c>
      <c r="D69" s="24">
        <v>0.15</v>
      </c>
      <c r="E69" s="25">
        <v>0.14285714285714285</v>
      </c>
      <c r="F69" s="31">
        <f>AVERAGE(C69:E69)</f>
        <v>0.15077996715927749</v>
      </c>
    </row>
    <row r="70" spans="1:6" ht="24" x14ac:dyDescent="0.25">
      <c r="A70" s="21"/>
      <c r="B70" s="22" t="s">
        <v>74</v>
      </c>
      <c r="C70" s="23">
        <v>8.6206896551724144E-2</v>
      </c>
      <c r="D70" s="24">
        <v>0.125</v>
      </c>
      <c r="E70" s="25">
        <v>7.792207792207792E-2</v>
      </c>
      <c r="F70" s="31">
        <f>AVERAGE(C70:E70)</f>
        <v>9.6376324824600679E-2</v>
      </c>
    </row>
    <row r="71" spans="1:6" ht="24" x14ac:dyDescent="0.25">
      <c r="A71" s="21"/>
      <c r="B71" s="22" t="s">
        <v>75</v>
      </c>
      <c r="C71" s="23">
        <v>0.11637931034482758</v>
      </c>
      <c r="D71" s="24">
        <v>0.125</v>
      </c>
      <c r="E71" s="25">
        <v>0.12337662337662338</v>
      </c>
      <c r="F71" s="31">
        <f>AVERAGE(C71:E71)</f>
        <v>0.12158531124048365</v>
      </c>
    </row>
    <row r="72" spans="1:6" ht="24" x14ac:dyDescent="0.25">
      <c r="A72" s="21"/>
      <c r="B72" s="22" t="s">
        <v>76</v>
      </c>
      <c r="C72" s="23">
        <v>0.38793103448275867</v>
      </c>
      <c r="D72" s="24">
        <v>0.3</v>
      </c>
      <c r="E72" s="25">
        <v>0.35064935064935066</v>
      </c>
      <c r="F72" s="31">
        <f>AVERAGE(C72:E72)</f>
        <v>0.34619346171070314</v>
      </c>
    </row>
    <row r="73" spans="1:6" ht="24" x14ac:dyDescent="0.25">
      <c r="A73" s="21"/>
      <c r="B73" s="22" t="s">
        <v>77</v>
      </c>
      <c r="C73" s="23">
        <v>6.8965517241379309E-2</v>
      </c>
      <c r="D73" s="24">
        <v>0.05</v>
      </c>
      <c r="E73" s="25">
        <v>0.14935064935064934</v>
      </c>
      <c r="F73" s="31">
        <f>AVERAGE(C73:E73)</f>
        <v>8.943872219734289E-2</v>
      </c>
    </row>
    <row r="74" spans="1:6" ht="24" x14ac:dyDescent="0.25">
      <c r="A74" s="21"/>
      <c r="B74" s="22" t="s">
        <v>78</v>
      </c>
      <c r="C74" s="23">
        <v>0.46120689655172414</v>
      </c>
      <c r="D74" s="24">
        <v>0.375</v>
      </c>
      <c r="E74" s="25">
        <v>0.38961038961038968</v>
      </c>
      <c r="F74" s="31">
        <f>AVERAGE(C74:E74)</f>
        <v>0.40860576205403798</v>
      </c>
    </row>
    <row r="75" spans="1:6" ht="24" x14ac:dyDescent="0.25">
      <c r="A75" s="21"/>
      <c r="B75" s="22" t="s">
        <v>79</v>
      </c>
      <c r="C75" s="23">
        <v>0.28448275862068967</v>
      </c>
      <c r="D75" s="24">
        <v>0.22500000000000001</v>
      </c>
      <c r="E75" s="25">
        <v>0.22727272727272727</v>
      </c>
      <c r="F75" s="31">
        <f>AVERAGE(C75:E75)</f>
        <v>0.24558516196447233</v>
      </c>
    </row>
    <row r="76" spans="1:6" ht="24" x14ac:dyDescent="0.25">
      <c r="A76" s="21"/>
      <c r="B76" s="22" t="s">
        <v>80</v>
      </c>
      <c r="C76" s="23">
        <v>0.31896551724137934</v>
      </c>
      <c r="D76" s="24">
        <v>0.27500000000000002</v>
      </c>
      <c r="E76" s="25">
        <v>0.26623376623376621</v>
      </c>
      <c r="F76" s="31">
        <f>AVERAGE(C76:E76)</f>
        <v>0.28673309449171519</v>
      </c>
    </row>
    <row r="77" spans="1:6" ht="24" x14ac:dyDescent="0.25">
      <c r="A77" s="21"/>
      <c r="B77" s="22" t="s">
        <v>81</v>
      </c>
      <c r="C77" s="23">
        <v>0.35344827586206895</v>
      </c>
      <c r="D77" s="24">
        <v>0.3</v>
      </c>
      <c r="E77" s="25">
        <v>0.2792207792207792</v>
      </c>
      <c r="F77" s="31">
        <f>AVERAGE(C77:E77)</f>
        <v>0.3108896850276161</v>
      </c>
    </row>
    <row r="78" spans="1:6" x14ac:dyDescent="0.25">
      <c r="A78" s="21" t="s">
        <v>82</v>
      </c>
      <c r="B78" s="22" t="s">
        <v>83</v>
      </c>
      <c r="C78" s="23">
        <v>0.13419913419913421</v>
      </c>
      <c r="D78" s="24">
        <v>0.125</v>
      </c>
      <c r="E78" s="25">
        <v>0.13725490196078433</v>
      </c>
      <c r="F78" s="31">
        <f>AVERAGE(C78:E78)</f>
        <v>0.1321513453866395</v>
      </c>
    </row>
    <row r="79" spans="1:6" x14ac:dyDescent="0.25">
      <c r="A79" s="21"/>
      <c r="B79" s="22" t="s">
        <v>84</v>
      </c>
      <c r="C79" s="23">
        <v>0.34199134199134201</v>
      </c>
      <c r="D79" s="24">
        <v>0.17499999999999999</v>
      </c>
      <c r="E79" s="25">
        <v>0.31372549019607843</v>
      </c>
      <c r="F79" s="31">
        <f>AVERAGE(C79:E79)</f>
        <v>0.27690561072914016</v>
      </c>
    </row>
    <row r="80" spans="1:6" x14ac:dyDescent="0.25">
      <c r="A80" s="21"/>
      <c r="B80" s="22" t="s">
        <v>85</v>
      </c>
      <c r="C80" s="23">
        <v>0.15584415584415584</v>
      </c>
      <c r="D80" s="24">
        <v>0.15</v>
      </c>
      <c r="E80" s="25">
        <v>0.15686274509803921</v>
      </c>
      <c r="F80" s="31">
        <f>AVERAGE(C80:E80)</f>
        <v>0.15423563364739834</v>
      </c>
    </row>
    <row r="81" spans="1:6" x14ac:dyDescent="0.25">
      <c r="A81" s="21"/>
      <c r="B81" s="22" t="s">
        <v>86</v>
      </c>
      <c r="C81" s="23">
        <v>0.12554112554112554</v>
      </c>
      <c r="D81" s="24">
        <v>0.15</v>
      </c>
      <c r="E81" s="25">
        <v>0.15686274509803921</v>
      </c>
      <c r="F81" s="31">
        <f>AVERAGE(C81:E81)</f>
        <v>0.14413462354638826</v>
      </c>
    </row>
    <row r="82" spans="1:6" ht="24" x14ac:dyDescent="0.25">
      <c r="A82" s="21"/>
      <c r="B82" s="22" t="s">
        <v>87</v>
      </c>
      <c r="C82" s="23">
        <v>7.3593073593073599E-2</v>
      </c>
      <c r="D82" s="24">
        <v>0.17499999999999999</v>
      </c>
      <c r="E82" s="25">
        <v>8.4967320261437912E-2</v>
      </c>
      <c r="F82" s="31">
        <f>AVERAGE(C82:E82)</f>
        <v>0.11118679795150384</v>
      </c>
    </row>
    <row r="83" spans="1:6" ht="24" x14ac:dyDescent="0.25">
      <c r="A83" s="21"/>
      <c r="B83" s="22" t="s">
        <v>88</v>
      </c>
      <c r="C83" s="23">
        <v>7.792207792207792E-2</v>
      </c>
      <c r="D83" s="24">
        <v>0.17499999999999999</v>
      </c>
      <c r="E83" s="25">
        <v>0.13725490196078433</v>
      </c>
      <c r="F83" s="31">
        <f>AVERAGE(C83:E83)</f>
        <v>0.13005899329428741</v>
      </c>
    </row>
    <row r="84" spans="1:6" x14ac:dyDescent="0.25">
      <c r="A84" s="21"/>
      <c r="B84" s="22" t="s">
        <v>89</v>
      </c>
      <c r="C84" s="23">
        <v>7.792207792207792E-2</v>
      </c>
      <c r="D84" s="24">
        <v>0.15</v>
      </c>
      <c r="E84" s="25">
        <v>9.8039215686274522E-2</v>
      </c>
      <c r="F84" s="31">
        <f>AVERAGE(C84:E84)</f>
        <v>0.10865376453611748</v>
      </c>
    </row>
    <row r="85" spans="1:6" x14ac:dyDescent="0.25">
      <c r="A85" s="21"/>
      <c r="B85" s="22" t="s">
        <v>90</v>
      </c>
      <c r="C85" s="23">
        <v>5.1948051948051945E-2</v>
      </c>
      <c r="D85" s="24">
        <v>0.125</v>
      </c>
      <c r="E85" s="25">
        <v>0.10457516339869281</v>
      </c>
      <c r="F85" s="31">
        <f>AVERAGE(C85:E85)</f>
        <v>9.384107178224825E-2</v>
      </c>
    </row>
    <row r="86" spans="1:6" x14ac:dyDescent="0.25">
      <c r="A86" s="21"/>
      <c r="B86" s="22" t="s">
        <v>91</v>
      </c>
      <c r="C86" s="23">
        <v>0.10822510822510821</v>
      </c>
      <c r="D86" s="24">
        <v>0.1</v>
      </c>
      <c r="E86" s="25">
        <v>0.21568627450980393</v>
      </c>
      <c r="F86" s="31">
        <f>AVERAGE(C86:E86)</f>
        <v>0.14130379424497072</v>
      </c>
    </row>
    <row r="87" spans="1:6" x14ac:dyDescent="0.25">
      <c r="A87" s="21"/>
      <c r="B87" s="22" t="s">
        <v>92</v>
      </c>
      <c r="C87" s="23">
        <v>0.17316017316017315</v>
      </c>
      <c r="D87" s="24">
        <v>7.4999999999999997E-2</v>
      </c>
      <c r="E87" s="25">
        <v>0.18300653594771241</v>
      </c>
      <c r="F87" s="31">
        <f>AVERAGE(C87:E87)</f>
        <v>0.14372223636929518</v>
      </c>
    </row>
    <row r="88" spans="1:6" x14ac:dyDescent="0.25">
      <c r="A88" s="21"/>
      <c r="B88" s="22" t="s">
        <v>93</v>
      </c>
      <c r="C88" s="23">
        <v>0.34632034632034631</v>
      </c>
      <c r="D88" s="24">
        <v>0.22500000000000001</v>
      </c>
      <c r="E88" s="25">
        <v>0.3202614379084967</v>
      </c>
      <c r="F88" s="31">
        <f>AVERAGE(C88:E88)</f>
        <v>0.29719392807628103</v>
      </c>
    </row>
    <row r="89" spans="1:6" ht="24" x14ac:dyDescent="0.25">
      <c r="A89" s="21"/>
      <c r="B89" s="22" t="s">
        <v>94</v>
      </c>
      <c r="C89" s="23">
        <v>0.16017316017316016</v>
      </c>
      <c r="D89" s="24">
        <v>0.1</v>
      </c>
      <c r="E89" s="25">
        <v>0.15686274509803921</v>
      </c>
      <c r="F89" s="31">
        <f>AVERAGE(C89:E89)</f>
        <v>0.13901196842373312</v>
      </c>
    </row>
    <row r="90" spans="1:6" ht="24" x14ac:dyDescent="0.25">
      <c r="A90" s="21"/>
      <c r="B90" s="22" t="s">
        <v>95</v>
      </c>
      <c r="C90" s="23">
        <v>0.1774891774891775</v>
      </c>
      <c r="D90" s="24">
        <v>0.25</v>
      </c>
      <c r="E90" s="25">
        <v>0.15032679738562091</v>
      </c>
      <c r="F90" s="31">
        <f>AVERAGE(C90:E90)</f>
        <v>0.19260532495826613</v>
      </c>
    </row>
    <row r="91" spans="1:6" x14ac:dyDescent="0.25">
      <c r="A91" s="21"/>
      <c r="B91" s="22" t="s">
        <v>96</v>
      </c>
      <c r="C91" s="23">
        <v>0.36796536796536794</v>
      </c>
      <c r="D91" s="24">
        <v>0.375</v>
      </c>
      <c r="E91" s="25">
        <v>0.29411764705882354</v>
      </c>
      <c r="F91" s="31">
        <f>AVERAGE(C91:E91)</f>
        <v>0.34569433834139712</v>
      </c>
    </row>
    <row r="92" spans="1:6" x14ac:dyDescent="0.25">
      <c r="A92" s="21"/>
      <c r="B92" s="22" t="s">
        <v>97</v>
      </c>
      <c r="C92" s="23">
        <v>0.29870129870129869</v>
      </c>
      <c r="D92" s="24">
        <v>0.15</v>
      </c>
      <c r="E92" s="25">
        <v>0.30718954248366015</v>
      </c>
      <c r="F92" s="31">
        <f>AVERAGE(C92:E92)</f>
        <v>0.2519636137283196</v>
      </c>
    </row>
    <row r="93" spans="1:6" x14ac:dyDescent="0.25">
      <c r="A93" s="21"/>
      <c r="B93" s="22" t="s">
        <v>98</v>
      </c>
      <c r="C93" s="23">
        <v>0.2943722943722944</v>
      </c>
      <c r="D93" s="24">
        <v>0.42499999999999999</v>
      </c>
      <c r="E93" s="25">
        <v>0.20915032679738563</v>
      </c>
      <c r="F93" s="31">
        <f>AVERAGE(C93:E93)</f>
        <v>0.30950754038989337</v>
      </c>
    </row>
    <row r="94" spans="1:6" ht="15.75" thickBot="1" x14ac:dyDescent="0.3">
      <c r="A94" s="26"/>
      <c r="B94" s="27" t="s">
        <v>99</v>
      </c>
      <c r="C94" s="28">
        <v>0.25541125541125542</v>
      </c>
      <c r="D94" s="29">
        <v>0.27500000000000002</v>
      </c>
      <c r="E94" s="30">
        <v>0.25490196078431371</v>
      </c>
      <c r="F94" s="31">
        <f>AVERAGE(C94:E94)</f>
        <v>0.26177107206518974</v>
      </c>
    </row>
    <row r="95" spans="1:6" ht="15.75" thickTop="1" x14ac:dyDescent="0.25">
      <c r="C95" s="32">
        <f>AVERAGE(C6:C94)</f>
        <v>0.19368562472010761</v>
      </c>
      <c r="D95" s="32">
        <f>AVERAGE(D6:D94)</f>
        <v>0.17752808988764049</v>
      </c>
      <c r="E95" s="32">
        <f>AVERAGE(E6:E94)</f>
        <v>0.19044805528612521</v>
      </c>
      <c r="F95" s="32">
        <f>AVERAGE(F6:F94)</f>
        <v>0.18722058996462448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8.6465714466339161E-3</v>
      </c>
      <c r="D102" s="19">
        <f t="shared" ref="D102:E102" si="0">D6 -($F6*D$95/$F$95)</f>
        <v>4.0632932281282702E-2</v>
      </c>
      <c r="E102" s="20">
        <f t="shared" si="0"/>
        <v>-4.9279503727916341E-2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7.3404094128295405E-3</v>
      </c>
      <c r="D103" s="24">
        <f t="shared" si="1"/>
        <v>-9.2688856099809591E-3</v>
      </c>
      <c r="E103" s="25">
        <f t="shared" si="1"/>
        <v>1.9284761971516962E-3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6.2650173919524932E-2</v>
      </c>
      <c r="D104" s="24">
        <f t="shared" si="2"/>
        <v>-5.0800848317871405E-2</v>
      </c>
      <c r="E104" s="25">
        <f t="shared" si="2"/>
        <v>-1.1849325601653027E-2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4.819415434879859E-2</v>
      </c>
      <c r="D105" s="24">
        <f t="shared" si="3"/>
        <v>-2.7069370988070218E-2</v>
      </c>
      <c r="E105" s="25">
        <f t="shared" si="3"/>
        <v>-2.1124783360728094E-2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3.6986013293599351E-2</v>
      </c>
      <c r="D106" s="24">
        <f t="shared" si="4"/>
        <v>-3.0930224604356737E-2</v>
      </c>
      <c r="E106" s="25">
        <f t="shared" si="4"/>
        <v>-6.0557886892421697E-3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-3.3463650088917496E-2</v>
      </c>
      <c r="D107" s="24">
        <f t="shared" si="5"/>
        <v>1.1232527784708013E-2</v>
      </c>
      <c r="E107" s="25">
        <f t="shared" si="5"/>
        <v>2.2231122304209705E-2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-5.9178079253513177E-2</v>
      </c>
      <c r="D108" s="24">
        <f t="shared" si="6"/>
        <v>9.1743249064755533E-2</v>
      </c>
      <c r="E108" s="25">
        <f t="shared" si="6"/>
        <v>-3.2565169811242245E-2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-1.5923343417509866E-2</v>
      </c>
      <c r="D109" s="24">
        <f t="shared" si="7"/>
        <v>-6.7580788062747421E-3</v>
      </c>
      <c r="E109" s="25">
        <f t="shared" si="7"/>
        <v>2.2681422223784678E-2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-1.0810463213273287E-2</v>
      </c>
      <c r="D110" s="24">
        <f t="shared" si="8"/>
        <v>-3.3671046778665711E-3</v>
      </c>
      <c r="E110" s="25">
        <f t="shared" si="8"/>
        <v>1.4177567891139907E-2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-2.0015874314812304E-2</v>
      </c>
      <c r="D111" s="24">
        <f t="shared" si="9"/>
        <v>-2.5081524142381406E-2</v>
      </c>
      <c r="E111" s="25">
        <f t="shared" si="9"/>
        <v>4.5097398457193932E-2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-3.8061350659842619E-3</v>
      </c>
      <c r="D112" s="24">
        <f t="shared" si="10"/>
        <v>-1.6830181820276985E-2</v>
      </c>
      <c r="E112" s="25">
        <f t="shared" si="10"/>
        <v>2.0636316886261247E-2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7.5177165623289438E-2</v>
      </c>
      <c r="D113" s="24">
        <f t="shared" si="11"/>
        <v>-8.7894248198440522E-2</v>
      </c>
      <c r="E113" s="25">
        <f t="shared" si="11"/>
        <v>1.2717082575151223E-2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7.3373371774666851E-2</v>
      </c>
      <c r="D114" s="24">
        <f t="shared" si="12"/>
        <v>-8.0350645478190957E-2</v>
      </c>
      <c r="E114" s="25">
        <f t="shared" si="12"/>
        <v>6.9772737035242172E-3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2.5615058296151572E-2</v>
      </c>
      <c r="D115" s="24">
        <f t="shared" si="13"/>
        <v>-8.5912577313246863E-2</v>
      </c>
      <c r="E115" s="25">
        <f t="shared" si="13"/>
        <v>6.0297519017095513E-2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3.7445870816358889E-2</v>
      </c>
      <c r="D116" s="24">
        <f t="shared" si="14"/>
        <v>-9.7477943843078813E-2</v>
      </c>
      <c r="E116" s="25">
        <f t="shared" si="14"/>
        <v>6.0032073026720117E-2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1.7765105926340286E-2</v>
      </c>
      <c r="D117" s="24">
        <f t="shared" si="15"/>
        <v>-1.2796900481143486E-2</v>
      </c>
      <c r="E117" s="25">
        <f t="shared" si="15"/>
        <v>-4.9682054451967439E-3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-2.1185668660711324E-2</v>
      </c>
      <c r="D118" s="24">
        <f t="shared" si="16"/>
        <v>2.3975513404273043E-2</v>
      </c>
      <c r="E118" s="25">
        <f t="shared" si="16"/>
        <v>-2.7898447435616772E-3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-8.2254807120978421E-2</v>
      </c>
      <c r="D119" s="24">
        <f t="shared" si="17"/>
        <v>9.0345463351092142E-2</v>
      </c>
      <c r="E119" s="25">
        <f t="shared" si="17"/>
        <v>-8.0906562301136797E-3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1.0549930531849966E-2</v>
      </c>
      <c r="D120" s="24">
        <f t="shared" si="18"/>
        <v>1.7377510399854912E-2</v>
      </c>
      <c r="E120" s="25">
        <f t="shared" si="18"/>
        <v>-2.7927440931704739E-2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-1.6167688857484652E-3</v>
      </c>
      <c r="D121" s="24">
        <f t="shared" si="19"/>
        <v>3.6350102028799847E-3</v>
      </c>
      <c r="E121" s="25">
        <f t="shared" si="19"/>
        <v>-2.0182413171314084E-3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-4.0549509733932843E-3</v>
      </c>
      <c r="D122" s="24">
        <f t="shared" si="20"/>
        <v>1.189252848547967E-2</v>
      </c>
      <c r="E122" s="25">
        <f t="shared" si="20"/>
        <v>-7.837577512086219E-3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-1.8796977639139262E-2</v>
      </c>
      <c r="D123" s="24">
        <f t="shared" si="21"/>
        <v>-8.0966080893037917E-3</v>
      </c>
      <c r="E123" s="25">
        <f t="shared" si="21"/>
        <v>2.6893585728443123E-2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1.2266653390490545E-2</v>
      </c>
      <c r="D124" s="24">
        <f t="shared" si="22"/>
        <v>-4.4196669352958184E-2</v>
      </c>
      <c r="E124" s="25">
        <f t="shared" si="22"/>
        <v>3.1930015962467723E-2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-5.5570491556268024E-2</v>
      </c>
      <c r="D125" s="24">
        <f t="shared" si="23"/>
        <v>7.6656043624256334E-2</v>
      </c>
      <c r="E125" s="25">
        <f t="shared" si="23"/>
        <v>-2.1085552067988234E-2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3.5144445152918147E-2</v>
      </c>
      <c r="D126" s="24">
        <f t="shared" si="24"/>
        <v>-3.2488920511315966E-2</v>
      </c>
      <c r="E126" s="25">
        <f t="shared" si="24"/>
        <v>-2.6555246416019029E-3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4.1178303795644466E-2</v>
      </c>
      <c r="D127" s="24">
        <f t="shared" si="25"/>
        <v>-4.94322736238057E-2</v>
      </c>
      <c r="E127" s="25">
        <f t="shared" si="25"/>
        <v>8.2539698281613449E-3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6.4067812332086332E-2</v>
      </c>
      <c r="D128" s="24">
        <f t="shared" si="26"/>
        <v>-2.3012220198395189E-2</v>
      </c>
      <c r="E128" s="25">
        <f t="shared" si="26"/>
        <v>-4.1055592133691032E-2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-2.3325349406724989E-2</v>
      </c>
      <c r="D129" s="24">
        <f t="shared" si="27"/>
        <v>6.2112493977157651E-3</v>
      </c>
      <c r="E129" s="25">
        <f t="shared" si="27"/>
        <v>1.7114100009009273E-2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-2.1421990321508912E-2</v>
      </c>
      <c r="D130" s="24">
        <f t="shared" si="28"/>
        <v>-1.704417248371197E-2</v>
      </c>
      <c r="E130" s="25">
        <f t="shared" si="28"/>
        <v>3.846616280522093E-2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-2.6248863430725806E-2</v>
      </c>
      <c r="D131" s="24">
        <f t="shared" si="29"/>
        <v>2.3285467292464543E-2</v>
      </c>
      <c r="E131" s="25">
        <f t="shared" si="29"/>
        <v>2.9633961382612914E-3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6.8845194375230512E-2</v>
      </c>
      <c r="D132" s="24">
        <f t="shared" si="30"/>
        <v>-8.7156463185548871E-2</v>
      </c>
      <c r="E132" s="25">
        <f t="shared" si="30"/>
        <v>1.8311268810318582E-2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-2.2840211838518323E-2</v>
      </c>
      <c r="D133" s="24">
        <f t="shared" si="31"/>
        <v>1.8508224979944157E-2</v>
      </c>
      <c r="E133" s="25">
        <f t="shared" si="31"/>
        <v>4.3319868585742008E-3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6.9546427130669775E-3</v>
      </c>
      <c r="D134" s="24">
        <f t="shared" si="32"/>
        <v>-1.6164005159010092E-2</v>
      </c>
      <c r="E134" s="25">
        <f t="shared" si="32"/>
        <v>9.20936244594317E-3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-4.0181776773037581E-2</v>
      </c>
      <c r="D135" s="24">
        <f t="shared" si="33"/>
        <v>4.7302543637325528E-2</v>
      </c>
      <c r="E135" s="25">
        <f t="shared" si="33"/>
        <v>-7.1207668642878641E-3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-3.8065238022828574E-3</v>
      </c>
      <c r="D136" s="24">
        <f t="shared" si="34"/>
        <v>2.5397168568477999E-2</v>
      </c>
      <c r="E136" s="25">
        <f t="shared" si="34"/>
        <v>-2.1590644766195113E-2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-4.6227546557927629E-2</v>
      </c>
      <c r="D137" s="24">
        <f t="shared" si="35"/>
        <v>7.0647267360424426E-2</v>
      </c>
      <c r="E137" s="25">
        <f t="shared" si="35"/>
        <v>-2.4419720802496658E-2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1.4294274653299216E-2</v>
      </c>
      <c r="D138" s="24">
        <f t="shared" si="36"/>
        <v>5.9021810008518916E-2</v>
      </c>
      <c r="E138" s="25">
        <f t="shared" si="36"/>
        <v>-7.3316084661817993E-2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4.1613561561479773E-2</v>
      </c>
      <c r="D139" s="24">
        <f t="shared" si="37"/>
        <v>-1.8722550863799425E-2</v>
      </c>
      <c r="E139" s="25">
        <f t="shared" si="37"/>
        <v>-2.2891010697680125E-2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-1.34101958501959E-2</v>
      </c>
      <c r="D140" s="24">
        <f t="shared" si="38"/>
        <v>6.6530025748675725E-2</v>
      </c>
      <c r="E140" s="25">
        <f t="shared" si="38"/>
        <v>-5.3119829898479742E-2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-1.2526991703764562E-2</v>
      </c>
      <c r="D141" s="24">
        <f t="shared" si="39"/>
        <v>3.7093399880569033E-2</v>
      </c>
      <c r="E141" s="25">
        <f t="shared" si="39"/>
        <v>-2.4566408176804319E-2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3.4086904658373496E-2</v>
      </c>
      <c r="D142" s="24">
        <f t="shared" si="40"/>
        <v>-8.999977351395877E-2</v>
      </c>
      <c r="E142" s="25">
        <f t="shared" si="40"/>
        <v>5.591286885558544E-2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-4.1587504043435503E-2</v>
      </c>
      <c r="D143" s="24">
        <f t="shared" si="41"/>
        <v>1.3112544907240037E-2</v>
      </c>
      <c r="E143" s="25">
        <f t="shared" si="41"/>
        <v>2.8474959136195577E-2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2.3390055873499793E-3</v>
      </c>
      <c r="D144" s="24">
        <f t="shared" si="42"/>
        <v>-3.4773049510176499E-2</v>
      </c>
      <c r="E144" s="25">
        <f t="shared" si="42"/>
        <v>3.2434043922826589E-2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9.5766220337037078E-2</v>
      </c>
      <c r="D145" s="24">
        <f t="shared" si="43"/>
        <v>-0.10205354741315467</v>
      </c>
      <c r="E145" s="25">
        <f t="shared" si="43"/>
        <v>6.287327076117788E-3</v>
      </c>
    </row>
    <row r="146" spans="1:5" x14ac:dyDescent="0.25">
      <c r="A146" s="21"/>
      <c r="B146" s="22" t="s">
        <v>34</v>
      </c>
      <c r="C146" s="23">
        <f t="shared" ref="C146:E146" si="44">C50 -($F50*C$95/$F$95)</f>
        <v>-8.5725249657720853E-2</v>
      </c>
      <c r="D146" s="24">
        <f t="shared" si="44"/>
        <v>0.11993682345199957</v>
      </c>
      <c r="E146" s="25">
        <f t="shared" si="44"/>
        <v>-3.4211573794278527E-2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-4.0617228907022143E-2</v>
      </c>
      <c r="D147" s="24">
        <f t="shared" si="45"/>
        <v>3.7706496071696835E-2</v>
      </c>
      <c r="E147" s="25">
        <f t="shared" si="45"/>
        <v>2.910732835325433E-3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4.6838112512622765E-2</v>
      </c>
      <c r="D148" s="24">
        <f t="shared" si="46"/>
        <v>-5.855844170155608E-2</v>
      </c>
      <c r="E148" s="25">
        <f t="shared" si="46"/>
        <v>1.1720329188933509E-2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-8.533442938607555E-3</v>
      </c>
      <c r="D149" s="24">
        <f t="shared" si="47"/>
        <v>7.7876387947214132E-3</v>
      </c>
      <c r="E149" s="25">
        <f t="shared" si="47"/>
        <v>7.4580414388633609E-4</v>
      </c>
    </row>
    <row r="150" spans="1:5" x14ac:dyDescent="0.25">
      <c r="A150" s="21"/>
      <c r="B150" s="22" t="s">
        <v>38</v>
      </c>
      <c r="C150" s="23">
        <f t="shared" ref="C150:E150" si="48">C54 -($F54*C$95/$F$95)</f>
        <v>-9.9019790213949466E-3</v>
      </c>
      <c r="D150" s="24">
        <f t="shared" si="48"/>
        <v>4.6040964274977197E-2</v>
      </c>
      <c r="E150" s="25">
        <f t="shared" si="48"/>
        <v>-3.6138985253582195E-2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-3.979620444142444E-2</v>
      </c>
      <c r="D151" s="24">
        <f t="shared" si="49"/>
        <v>7.5311338380732062E-2</v>
      </c>
      <c r="E151" s="25">
        <f t="shared" si="49"/>
        <v>-3.551513393930758E-2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-1.6034625428117566E-2</v>
      </c>
      <c r="D152" s="24">
        <f t="shared" si="50"/>
        <v>-5.7585642288648375E-3</v>
      </c>
      <c r="E152" s="25">
        <f t="shared" si="50"/>
        <v>2.1793189656982737E-2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-8.1357650966815548E-3</v>
      </c>
      <c r="D153" s="24">
        <f t="shared" si="51"/>
        <v>8.2813877331412711E-3</v>
      </c>
      <c r="E153" s="25">
        <f t="shared" si="51"/>
        <v>-1.4562263645966078E-4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6.3533378065956214E-2</v>
      </c>
      <c r="D154" s="24">
        <f t="shared" si="52"/>
        <v>-8.0237474185978236E-2</v>
      </c>
      <c r="E154" s="25">
        <f t="shared" si="52"/>
        <v>1.6704096120022272E-2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-4.0549509733932843E-3</v>
      </c>
      <c r="D155" s="24">
        <f t="shared" si="53"/>
        <v>1.189252848547967E-2</v>
      </c>
      <c r="E155" s="25">
        <f t="shared" si="53"/>
        <v>-7.837577512086219E-3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-5.5481379700718092E-3</v>
      </c>
      <c r="D156" s="24">
        <f t="shared" si="54"/>
        <v>-3.410069688841437E-2</v>
      </c>
      <c r="E156" s="25">
        <f t="shared" si="54"/>
        <v>3.9648834858486234E-2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3.7545241684803055E-2</v>
      </c>
      <c r="D157" s="24">
        <f t="shared" si="55"/>
        <v>-9.2076087809879484E-2</v>
      </c>
      <c r="E157" s="25">
        <f t="shared" si="55"/>
        <v>5.4530846125076554E-2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1.9083567838606902E-2</v>
      </c>
      <c r="D158" s="24">
        <f t="shared" si="56"/>
        <v>-1.1523803589243972E-2</v>
      </c>
      <c r="E158" s="25">
        <f t="shared" si="56"/>
        <v>-7.5597642493628742E-3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-3.5504154334636301E-2</v>
      </c>
      <c r="D159" s="24">
        <f t="shared" si="57"/>
        <v>1.99837950057275E-2</v>
      </c>
      <c r="E159" s="25">
        <f t="shared" si="57"/>
        <v>1.5520359328908911E-2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4.6489731368620141E-2</v>
      </c>
      <c r="D160" s="24">
        <f t="shared" si="58"/>
        <v>-1.4123912234621339E-2</v>
      </c>
      <c r="E160" s="25">
        <f t="shared" si="58"/>
        <v>-3.2365819133998719E-2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-2.7368389237954718E-2</v>
      </c>
      <c r="D161" s="24">
        <f t="shared" si="59"/>
        <v>1.1702407272586257E-2</v>
      </c>
      <c r="E161" s="25">
        <f t="shared" si="59"/>
        <v>1.5665981965368572E-2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-0.1019848687089204</v>
      </c>
      <c r="D162" s="24">
        <f t="shared" si="60"/>
        <v>0.1300982283076729</v>
      </c>
      <c r="E162" s="25">
        <f t="shared" si="60"/>
        <v>-2.8113359598752302E-2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-5.4351206144296282E-2</v>
      </c>
      <c r="D163" s="24">
        <f t="shared" si="61"/>
        <v>5.1413609288579021E-2</v>
      </c>
      <c r="E163" s="25">
        <f t="shared" si="61"/>
        <v>2.9375968557173726E-3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-3.0226905242956847E-3</v>
      </c>
      <c r="D164" s="24">
        <f t="shared" si="62"/>
        <v>-9.4413133328280496E-3</v>
      </c>
      <c r="E164" s="25">
        <f t="shared" si="62"/>
        <v>1.2464003857123776E-2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3.496111318488121E-3</v>
      </c>
      <c r="D165" s="24">
        <f t="shared" si="63"/>
        <v>7.0259843312881487E-3</v>
      </c>
      <c r="E165" s="25">
        <f t="shared" si="63"/>
        <v>-1.0522095649776159E-2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-1.3497461208327205E-2</v>
      </c>
      <c r="D166" s="24">
        <f t="shared" si="64"/>
        <v>3.3613123910489734E-2</v>
      </c>
      <c r="E166" s="25">
        <f t="shared" si="64"/>
        <v>-2.0115662702162432E-2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-9.4045415747260469E-3</v>
      </c>
      <c r="D167" s="24">
        <f t="shared" si="65"/>
        <v>9.7092188578414423E-3</v>
      </c>
      <c r="E167" s="25">
        <f t="shared" si="65"/>
        <v>-3.0467728311527054E-4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2.978294340942178E-2</v>
      </c>
      <c r="D168" s="24">
        <f t="shared" si="66"/>
        <v>-2.8270859528345071E-2</v>
      </c>
      <c r="E168" s="25">
        <f t="shared" si="66"/>
        <v>-1.5120838810765425E-3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-2.3561671067522563E-2</v>
      </c>
      <c r="D169" s="24">
        <f t="shared" si="67"/>
        <v>-3.480843649026924E-2</v>
      </c>
      <c r="E169" s="25">
        <f t="shared" si="67"/>
        <v>5.8370107557791845E-2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3.8491305800590625E-2</v>
      </c>
      <c r="D170" s="24">
        <f t="shared" si="68"/>
        <v>-1.2452045035449444E-2</v>
      </c>
      <c r="E170" s="25">
        <f t="shared" si="68"/>
        <v>-2.6039260765140959E-2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3.0417137280294715E-2</v>
      </c>
      <c r="D171" s="24">
        <f t="shared" si="69"/>
        <v>-7.8710998963176237E-3</v>
      </c>
      <c r="E171" s="25">
        <f t="shared" si="69"/>
        <v>-2.2546037383976925E-2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2.233105761783527E-2</v>
      </c>
      <c r="D172" s="24">
        <f t="shared" si="70"/>
        <v>3.1112158534233325E-3</v>
      </c>
      <c r="E172" s="25">
        <f t="shared" si="70"/>
        <v>-2.5442273471258381E-2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3.1823058918841907E-2</v>
      </c>
      <c r="D173" s="24">
        <f t="shared" si="71"/>
        <v>5.205223639390355E-3</v>
      </c>
      <c r="E173" s="25">
        <f t="shared" si="71"/>
        <v>-3.7028282558232151E-2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-2.5156143958271482E-3</v>
      </c>
      <c r="D174" s="24">
        <f t="shared" si="72"/>
        <v>-3.0980661371091123E-4</v>
      </c>
      <c r="E174" s="25">
        <f t="shared" si="72"/>
        <v>2.8254210095381982E-3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5.5523725300729188E-2</v>
      </c>
      <c r="D175" s="24">
        <f t="shared" si="73"/>
        <v>-8.7570073949683302E-2</v>
      </c>
      <c r="E175" s="25">
        <f t="shared" si="73"/>
        <v>3.2046348648954281E-2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-3.7174877909944004E-3</v>
      </c>
      <c r="D176" s="24">
        <f t="shared" si="74"/>
        <v>3.7492193609355851E-3</v>
      </c>
      <c r="E176" s="25">
        <f t="shared" si="74"/>
        <v>-3.1731569941045867E-5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-2.3570703508524665E-2</v>
      </c>
      <c r="D177" s="24">
        <f t="shared" si="75"/>
        <v>1.3327295306038156E-2</v>
      </c>
      <c r="E177" s="25">
        <f t="shared" si="75"/>
        <v>1.0243408202486592E-2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-4.1433187278844999E-2</v>
      </c>
      <c r="D178" s="24">
        <f t="shared" si="76"/>
        <v>6.9569396107644149E-2</v>
      </c>
      <c r="E178" s="25">
        <f t="shared" si="76"/>
        <v>-2.8136208828799081E-2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-5.6628066223029877E-2</v>
      </c>
      <c r="D179" s="24">
        <f t="shared" si="77"/>
        <v>5.1674223403488873E-2</v>
      </c>
      <c r="E179" s="25">
        <f t="shared" si="77"/>
        <v>4.9538428195410877E-3</v>
      </c>
    </row>
    <row r="180" spans="1:5" x14ac:dyDescent="0.25">
      <c r="A180" s="21"/>
      <c r="B180" s="22" t="s">
        <v>89</v>
      </c>
      <c r="C180" s="23">
        <f t="shared" ref="C180:E180" si="78">C84 -($F84*C$95/$F$95)</f>
        <v>-3.448367972640401E-2</v>
      </c>
      <c r="D180" s="24">
        <f t="shared" si="78"/>
        <v>4.6971293163625416E-2</v>
      </c>
      <c r="E180" s="25">
        <f t="shared" si="78"/>
        <v>-1.2487613437221337E-2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-4.5133506314228543E-2</v>
      </c>
      <c r="D181" s="24">
        <f t="shared" si="79"/>
        <v>3.6017125682280424E-2</v>
      </c>
      <c r="E181" s="25">
        <f t="shared" si="79"/>
        <v>9.1163806319481677E-3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-3.795813833356361E-2</v>
      </c>
      <c r="D182" s="24">
        <f t="shared" si="80"/>
        <v>-3.3988428788338548E-2</v>
      </c>
      <c r="E182" s="25">
        <f t="shared" si="80"/>
        <v>7.1946567121902255E-2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2.4474971694790931E-2</v>
      </c>
      <c r="D183" s="24">
        <f t="shared" si="81"/>
        <v>-6.128166699956443E-2</v>
      </c>
      <c r="E183" s="25">
        <f t="shared" si="81"/>
        <v>3.6806695304773623E-2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3.8863823331322211E-2</v>
      </c>
      <c r="D184" s="24">
        <f t="shared" si="82"/>
        <v>-5.6808055340259761E-2</v>
      </c>
      <c r="E184" s="25">
        <f t="shared" si="82"/>
        <v>1.7944232008937688E-2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1.6360879949013585E-2</v>
      </c>
      <c r="D185" s="24">
        <f t="shared" si="83"/>
        <v>-3.1815251893231228E-2</v>
      </c>
      <c r="E185" s="25">
        <f t="shared" si="83"/>
        <v>1.5454371944217782E-2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-2.1767125976215385E-2</v>
      </c>
      <c r="D186" s="24">
        <f t="shared" si="84"/>
        <v>6.736594544173774E-2</v>
      </c>
      <c r="E186" s="25">
        <f t="shared" si="84"/>
        <v>-4.5598819465522161E-2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1.0333635811820285E-2</v>
      </c>
      <c r="D187" s="24">
        <f t="shared" si="85"/>
        <v>4.7202423983836617E-2</v>
      </c>
      <c r="E187" s="25">
        <f t="shared" si="85"/>
        <v>-5.7536059795656569E-2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3.8036967171702518E-2</v>
      </c>
      <c r="D188" s="24">
        <f t="shared" si="86"/>
        <v>-8.8919336141541599E-2</v>
      </c>
      <c r="E188" s="25">
        <f t="shared" si="86"/>
        <v>5.0882368969839331E-2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-2.5823050206672638E-2</v>
      </c>
      <c r="D189" s="24">
        <f t="shared" si="87"/>
        <v>0.13151581398380557</v>
      </c>
      <c r="E189" s="25">
        <f t="shared" si="87"/>
        <v>-0.1056927637771328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-1.539920211469642E-2</v>
      </c>
      <c r="D190" s="29">
        <f t="shared" si="88"/>
        <v>2.678094236134021E-2</v>
      </c>
      <c r="E190" s="30">
        <f t="shared" si="88"/>
        <v>-1.1381740246643623E-2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2024-12-10T21:27:18Z</dcterms:created>
  <dcterms:modified xsi:type="dcterms:W3CDTF">2024-12-10T21:27:22Z</dcterms:modified>
</cp:coreProperties>
</file>