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7C0BB301-69D8-4478-957D-D5F1B759A435}" xr6:coauthVersionLast="47" xr6:coauthVersionMax="47" xr10:uidLastSave="{00000000-0000-0000-0000-000000000000}"/>
  <bookViews>
    <workbookView xWindow="-120" yWindow="-120" windowWidth="29040" windowHeight="15720" xr2:uid="{48BA9C61-57FD-4F84-80F5-9C5B039E45DA}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D32" i="5"/>
  <c r="C32" i="5"/>
  <c r="D31" i="5"/>
  <c r="C31" i="5"/>
  <c r="D30" i="5"/>
  <c r="C30" i="5"/>
  <c r="D29" i="5"/>
  <c r="C29" i="5"/>
  <c r="E22" i="5"/>
  <c r="D22" i="5"/>
  <c r="C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E26" i="4"/>
  <c r="D26" i="4"/>
  <c r="C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8" i="3"/>
  <c r="C48" i="3"/>
  <c r="D47" i="3"/>
  <c r="C47" i="3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E24" i="3"/>
  <c r="D24" i="3"/>
  <c r="C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D49" i="2"/>
  <c r="C49" i="2"/>
  <c r="E42" i="2"/>
  <c r="D42" i="2"/>
  <c r="C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<sst xmlns="http://schemas.openxmlformats.org/spreadsheetml/2006/main" count="529" uniqueCount="99">
  <si>
    <t xml:space="preserve"> 1 Beefeater + Competition</t>
  </si>
  <si>
    <t>BRAND BRAND</t>
  </si>
  <si>
    <t>9,00 Beefeater</t>
  </si>
  <si>
    <t>10,00 Gordon`s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</si>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</sst>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33865916625" xfId="13" xr:uid="{DB8857BB-5043-4BED-99DA-870ACBEE12CB}"/>
    <cellStyle name="style1733865916634" xfId="14" xr:uid="{8539D56C-1617-4EFA-82A9-A223FB06DF5F}"/>
    <cellStyle name="style1733865916642" xfId="17" xr:uid="{8C266D86-000C-4934-87D9-691BA26B2CCB}"/>
    <cellStyle name="style1733865916653" xfId="18" xr:uid="{697F3C14-42C4-48CD-882C-C87F19846C51}"/>
    <cellStyle name="style1733865916662" xfId="21" xr:uid="{27822E87-3600-41EA-8ED1-B72E32D63DCE}"/>
    <cellStyle name="style1733865916672" xfId="22" xr:uid="{64D6A8D0-79D3-42B2-92DB-7B5864751742}"/>
    <cellStyle name="style1733865916731" xfId="1" xr:uid="{AD53FC1E-C63B-49EA-B457-F7EC9B9F6E2E}"/>
    <cellStyle name="style1733865916738" xfId="2" xr:uid="{E362F5EB-0B34-4FA9-84B3-85DB6DD974CA}"/>
    <cellStyle name="style1733865916746" xfId="5" xr:uid="{6D1D436D-5DC9-49FF-B473-7B7A38062348}"/>
    <cellStyle name="style1733865916753" xfId="6" xr:uid="{D5718320-9A8F-498C-AD79-2A034A8BD700}"/>
    <cellStyle name="style1733865916761" xfId="9" xr:uid="{A6DD1CBC-F97C-4679-A0E0-A22FB525DA28}"/>
    <cellStyle name="style1733865916767" xfId="10" xr:uid="{D61E1851-2C3D-4881-85E3-D8FF45178408}"/>
    <cellStyle name="style1733865916774" xfId="3" xr:uid="{2D6EF615-67E7-4716-B94B-8CE24F2AE0AC}"/>
    <cellStyle name="style1733865916783" xfId="4" xr:uid="{3F8DF231-AABF-4B30-843F-A50B9CD47229}"/>
    <cellStyle name="style1733865916792" xfId="7" xr:uid="{64B85F46-8A82-4BC4-A2C5-9E4F88D71812}"/>
    <cellStyle name="style1733865916802" xfId="8" xr:uid="{E743F2FD-904D-498B-B21F-A59DF1D3E2BF}"/>
    <cellStyle name="style1733865916811" xfId="11" xr:uid="{FD287E6D-08BB-4830-98A1-ED64CFC64A3F}"/>
    <cellStyle name="style1733865916820" xfId="12" xr:uid="{7E9975E4-A3CE-4C1D-9822-18DF5186FA0A}"/>
    <cellStyle name="style1733865916830" xfId="15" xr:uid="{45E4A2E5-8AEC-49F7-AEAF-7A5A938CD2F8}"/>
    <cellStyle name="style1733865916839" xfId="16" xr:uid="{96CA2840-938C-4234-82BE-53D317B06B8F}"/>
    <cellStyle name="style1733865916848" xfId="19" xr:uid="{16A4A788-57F0-44F7-886F-18429CA22808}"/>
    <cellStyle name="style1733865916857" xfId="20" xr:uid="{05114A71-E487-4E99-8642-6FEF2BF70FB1}"/>
    <cellStyle name="style1733865916867" xfId="23" xr:uid="{E9C79293-963E-4E82-9492-73568175D009}"/>
    <cellStyle name="style1733865916875" xfId="24" xr:uid="{67119A76-7630-4A04-8FBA-F6501726B8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CB385-498C-4657-B6F8-0047E0C5F656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A60AA-458B-438E-AFE6-2B9BE4948BF6}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0.23706896551724138</v>
      </c>
      <c r="D6" s="16">
        <v>0.22500000000000001</v>
      </c>
      <c r="E6" s="25">
        <f>AVERAGE(C6:D6)</f>
        <v>0.23103448275862071</v>
      </c>
    </row>
    <row r="7" spans="1:5" ht="24" x14ac:dyDescent="0.25">
      <c r="A7" s="17"/>
      <c r="B7" s="18" t="s">
        <v>7</v>
      </c>
      <c r="C7" s="19">
        <v>0.18534482758620691</v>
      </c>
      <c r="D7" s="20">
        <v>0.17499999999999999</v>
      </c>
      <c r="E7" s="25">
        <f>AVERAGE(C7:D7)</f>
        <v>0.18017241379310345</v>
      </c>
    </row>
    <row r="8" spans="1:5" ht="24" x14ac:dyDescent="0.25">
      <c r="A8" s="17"/>
      <c r="B8" s="18" t="s">
        <v>8</v>
      </c>
      <c r="C8" s="19">
        <v>0.22844827586206898</v>
      </c>
      <c r="D8" s="20">
        <v>0.22500000000000001</v>
      </c>
      <c r="E8" s="25">
        <f>AVERAGE(C8:D8)</f>
        <v>0.22672413793103449</v>
      </c>
    </row>
    <row r="9" spans="1:5" ht="24" x14ac:dyDescent="0.25">
      <c r="A9" s="17"/>
      <c r="B9" s="18" t="s">
        <v>9</v>
      </c>
      <c r="C9" s="19">
        <v>9.9137931034482762E-2</v>
      </c>
      <c r="D9" s="20">
        <v>0.1</v>
      </c>
      <c r="E9" s="25">
        <f>AVERAGE(C9:D9)</f>
        <v>9.9568965517241384E-2</v>
      </c>
    </row>
    <row r="10" spans="1:5" ht="24" x14ac:dyDescent="0.25">
      <c r="A10" s="17"/>
      <c r="B10" s="18" t="s">
        <v>10</v>
      </c>
      <c r="C10" s="19">
        <v>0.22413793103448276</v>
      </c>
      <c r="D10" s="20">
        <v>0.15</v>
      </c>
      <c r="E10" s="25">
        <f>AVERAGE(C10:D10)</f>
        <v>0.18706896551724139</v>
      </c>
    </row>
    <row r="11" spans="1:5" ht="24" x14ac:dyDescent="0.25">
      <c r="A11" s="17"/>
      <c r="B11" s="18" t="s">
        <v>11</v>
      </c>
      <c r="C11" s="19">
        <v>5.1724137931034482E-2</v>
      </c>
      <c r="D11" s="20">
        <v>0.17499999999999999</v>
      </c>
      <c r="E11" s="25">
        <f>AVERAGE(C11:D11)</f>
        <v>0.11336206896551723</v>
      </c>
    </row>
    <row r="12" spans="1:5" ht="24" x14ac:dyDescent="0.25">
      <c r="A12" s="17"/>
      <c r="B12" s="18" t="s">
        <v>12</v>
      </c>
      <c r="C12" s="19">
        <v>0.28879310344827586</v>
      </c>
      <c r="D12" s="20">
        <v>0.2</v>
      </c>
      <c r="E12" s="25">
        <f>AVERAGE(C12:D12)</f>
        <v>0.24439655172413793</v>
      </c>
    </row>
    <row r="13" spans="1:5" ht="24" x14ac:dyDescent="0.25">
      <c r="A13" s="17"/>
      <c r="B13" s="18" t="s">
        <v>13</v>
      </c>
      <c r="C13" s="19">
        <v>0.42241379310344823</v>
      </c>
      <c r="D13" s="20">
        <v>0.3</v>
      </c>
      <c r="E13" s="25">
        <f>AVERAGE(C13:D13)</f>
        <v>0.36120689655172411</v>
      </c>
    </row>
    <row r="14" spans="1:5" ht="24" x14ac:dyDescent="0.25">
      <c r="A14" s="17"/>
      <c r="B14" s="18" t="s">
        <v>14</v>
      </c>
      <c r="C14" s="19">
        <v>0.19827586206896552</v>
      </c>
      <c r="D14" s="20">
        <v>0.1</v>
      </c>
      <c r="E14" s="25">
        <f>AVERAGE(C14:D14)</f>
        <v>0.14913793103448275</v>
      </c>
    </row>
    <row r="15" spans="1:5" ht="24" x14ac:dyDescent="0.25">
      <c r="A15" s="17"/>
      <c r="B15" s="18" t="s">
        <v>15</v>
      </c>
      <c r="C15" s="19">
        <v>5.1724137931034482E-2</v>
      </c>
      <c r="D15" s="20">
        <v>7.4999999999999997E-2</v>
      </c>
      <c r="E15" s="25">
        <f>AVERAGE(C15:D15)</f>
        <v>6.3362068965517243E-2</v>
      </c>
    </row>
    <row r="16" spans="1:5" ht="24" x14ac:dyDescent="0.25">
      <c r="A16" s="17"/>
      <c r="B16" s="18" t="s">
        <v>16</v>
      </c>
      <c r="C16" s="19">
        <v>5.1724137931034482E-2</v>
      </c>
      <c r="D16" s="20">
        <v>0.05</v>
      </c>
      <c r="E16" s="25">
        <f>AVERAGE(C16:D16)</f>
        <v>5.0862068965517246E-2</v>
      </c>
    </row>
    <row r="17" spans="1:5" ht="24" x14ac:dyDescent="0.25">
      <c r="A17" s="17"/>
      <c r="B17" s="18" t="s">
        <v>17</v>
      </c>
      <c r="C17" s="19">
        <v>3.0172413793103446E-2</v>
      </c>
      <c r="D17" s="20">
        <v>7.4999999999999997E-2</v>
      </c>
      <c r="E17" s="25">
        <f>AVERAGE(C17:D17)</f>
        <v>5.2586206896551718E-2</v>
      </c>
    </row>
    <row r="18" spans="1:5" ht="24" x14ac:dyDescent="0.25">
      <c r="A18" s="17"/>
      <c r="B18" s="18" t="s">
        <v>18</v>
      </c>
      <c r="C18" s="19">
        <v>0.32758620689655177</v>
      </c>
      <c r="D18" s="20">
        <v>0.15</v>
      </c>
      <c r="E18" s="25">
        <f>AVERAGE(C18:D18)</f>
        <v>0.23879310344827587</v>
      </c>
    </row>
    <row r="19" spans="1:5" ht="24" x14ac:dyDescent="0.25">
      <c r="A19" s="17"/>
      <c r="B19" s="18" t="s">
        <v>19</v>
      </c>
      <c r="C19" s="19">
        <v>3.8793103448275863E-2</v>
      </c>
      <c r="D19" s="20">
        <v>7.4999999999999997E-2</v>
      </c>
      <c r="E19" s="25">
        <f>AVERAGE(C19:D19)</f>
        <v>5.6896551724137934E-2</v>
      </c>
    </row>
    <row r="20" spans="1:5" ht="24" x14ac:dyDescent="0.25">
      <c r="A20" s="17"/>
      <c r="B20" s="18" t="s">
        <v>20</v>
      </c>
      <c r="C20" s="19">
        <v>0.21551724137931033</v>
      </c>
      <c r="D20" s="20">
        <v>0.17499999999999999</v>
      </c>
      <c r="E20" s="25">
        <f>AVERAGE(C20:D20)</f>
        <v>0.19525862068965516</v>
      </c>
    </row>
    <row r="21" spans="1:5" ht="24" x14ac:dyDescent="0.25">
      <c r="A21" s="17"/>
      <c r="B21" s="18" t="s">
        <v>21</v>
      </c>
      <c r="C21" s="19">
        <v>9.9137931034482762E-2</v>
      </c>
      <c r="D21" s="20">
        <v>0.17499999999999999</v>
      </c>
      <c r="E21" s="25">
        <f>AVERAGE(C21:D21)</f>
        <v>0.13706896551724138</v>
      </c>
    </row>
    <row r="22" spans="1:5" ht="24" x14ac:dyDescent="0.25">
      <c r="A22" s="17"/>
      <c r="B22" s="18" t="s">
        <v>22</v>
      </c>
      <c r="C22" s="19">
        <v>7.7586206896551727E-2</v>
      </c>
      <c r="D22" s="20">
        <v>0.1</v>
      </c>
      <c r="E22" s="25">
        <f>AVERAGE(C22:D22)</f>
        <v>8.8793103448275873E-2</v>
      </c>
    </row>
    <row r="23" spans="1:5" ht="24" x14ac:dyDescent="0.25">
      <c r="A23" s="17"/>
      <c r="B23" s="18" t="s">
        <v>23</v>
      </c>
      <c r="C23" s="19">
        <v>0.17672413793103448</v>
      </c>
      <c r="D23" s="20">
        <v>0.27500000000000002</v>
      </c>
      <c r="E23" s="25">
        <f>AVERAGE(C23:D23)</f>
        <v>0.22586206896551725</v>
      </c>
    </row>
    <row r="24" spans="1:5" ht="24" x14ac:dyDescent="0.25">
      <c r="A24" s="17"/>
      <c r="B24" s="18" t="s">
        <v>24</v>
      </c>
      <c r="C24" s="19">
        <v>0.16810344827586207</v>
      </c>
      <c r="D24" s="20">
        <v>0.2</v>
      </c>
      <c r="E24" s="25">
        <f>AVERAGE(C24:D24)</f>
        <v>0.18405172413793103</v>
      </c>
    </row>
    <row r="25" spans="1:5" ht="24" x14ac:dyDescent="0.25">
      <c r="A25" s="17"/>
      <c r="B25" s="18" t="s">
        <v>25</v>
      </c>
      <c r="C25" s="19">
        <v>0.36206896551724133</v>
      </c>
      <c r="D25" s="20">
        <v>0.27500000000000002</v>
      </c>
      <c r="E25" s="25">
        <f>AVERAGE(C25:D25)</f>
        <v>0.31853448275862067</v>
      </c>
    </row>
    <row r="26" spans="1:5" x14ac:dyDescent="0.25">
      <c r="A26" s="17" t="s">
        <v>26</v>
      </c>
      <c r="B26" s="18" t="s">
        <v>27</v>
      </c>
      <c r="C26" s="19">
        <v>0.15948275862068967</v>
      </c>
      <c r="D26" s="20">
        <v>0.22500000000000001</v>
      </c>
      <c r="E26" s="25">
        <f>AVERAGE(C26:D26)</f>
        <v>0.19224137931034485</v>
      </c>
    </row>
    <row r="27" spans="1:5" x14ac:dyDescent="0.25">
      <c r="A27" s="17"/>
      <c r="B27" s="18" t="s">
        <v>28</v>
      </c>
      <c r="C27" s="19">
        <v>0.13793103448275862</v>
      </c>
      <c r="D27" s="20">
        <v>0.17499999999999999</v>
      </c>
      <c r="E27" s="25">
        <f>AVERAGE(C27:D27)</f>
        <v>0.1564655172413793</v>
      </c>
    </row>
    <row r="28" spans="1:5" x14ac:dyDescent="0.25">
      <c r="A28" s="17"/>
      <c r="B28" s="18" t="s">
        <v>29</v>
      </c>
      <c r="C28" s="19">
        <v>0.24137931034482757</v>
      </c>
      <c r="D28" s="20">
        <v>0.1</v>
      </c>
      <c r="E28" s="25">
        <f>AVERAGE(C28:D28)</f>
        <v>0.1706896551724138</v>
      </c>
    </row>
    <row r="29" spans="1:5" x14ac:dyDescent="0.25">
      <c r="A29" s="17"/>
      <c r="B29" s="18" t="s">
        <v>30</v>
      </c>
      <c r="C29" s="19">
        <v>0.10775862068965517</v>
      </c>
      <c r="D29" s="20">
        <v>0.15</v>
      </c>
      <c r="E29" s="25">
        <f>AVERAGE(C29:D29)</f>
        <v>0.12887931034482758</v>
      </c>
    </row>
    <row r="30" spans="1:5" x14ac:dyDescent="0.25">
      <c r="A30" s="17"/>
      <c r="B30" s="18" t="s">
        <v>31</v>
      </c>
      <c r="C30" s="19">
        <v>9.4827586206896547E-2</v>
      </c>
      <c r="D30" s="20">
        <v>0.05</v>
      </c>
      <c r="E30" s="25">
        <f>AVERAGE(C30:D30)</f>
        <v>7.2413793103448282E-2</v>
      </c>
    </row>
    <row r="31" spans="1:5" x14ac:dyDescent="0.25">
      <c r="A31" s="17"/>
      <c r="B31" s="18" t="s">
        <v>32</v>
      </c>
      <c r="C31" s="19">
        <v>0.45258620689655177</v>
      </c>
      <c r="D31" s="20">
        <v>0.22500000000000001</v>
      </c>
      <c r="E31" s="25">
        <f>AVERAGE(C31:D31)</f>
        <v>0.3387931034482759</v>
      </c>
    </row>
    <row r="32" spans="1:5" x14ac:dyDescent="0.25">
      <c r="A32" s="17"/>
      <c r="B32" s="18" t="s">
        <v>33</v>
      </c>
      <c r="C32" s="19">
        <v>0.21982758620689655</v>
      </c>
      <c r="D32" s="20">
        <v>0.4</v>
      </c>
      <c r="E32" s="25">
        <f>AVERAGE(C32:D32)</f>
        <v>0.3099137931034483</v>
      </c>
    </row>
    <row r="33" spans="1:5" x14ac:dyDescent="0.25">
      <c r="A33" s="17"/>
      <c r="B33" s="18" t="s">
        <v>34</v>
      </c>
      <c r="C33" s="19">
        <v>8.1896551724137942E-2</v>
      </c>
      <c r="D33" s="20">
        <v>0.15</v>
      </c>
      <c r="E33" s="25">
        <f>AVERAGE(C33:D33)</f>
        <v>0.11594827586206896</v>
      </c>
    </row>
    <row r="34" spans="1:5" x14ac:dyDescent="0.25">
      <c r="A34" s="17"/>
      <c r="B34" s="18" t="s">
        <v>35</v>
      </c>
      <c r="C34" s="19">
        <v>0.21982758620689655</v>
      </c>
      <c r="D34" s="20">
        <v>0.1</v>
      </c>
      <c r="E34" s="25">
        <f>AVERAGE(C34:D34)</f>
        <v>0.15991379310344828</v>
      </c>
    </row>
    <row r="35" spans="1:5" ht="24" x14ac:dyDescent="0.25">
      <c r="A35" s="17"/>
      <c r="B35" s="18" t="s">
        <v>36</v>
      </c>
      <c r="C35" s="19">
        <v>0.22844827586206898</v>
      </c>
      <c r="D35" s="20">
        <v>0.22500000000000001</v>
      </c>
      <c r="E35" s="25">
        <f>AVERAGE(C35:D35)</f>
        <v>0.22672413793103449</v>
      </c>
    </row>
    <row r="36" spans="1:5" x14ac:dyDescent="0.25">
      <c r="A36" s="17"/>
      <c r="B36" s="18" t="s">
        <v>37</v>
      </c>
      <c r="C36" s="19">
        <v>0.18534482758620691</v>
      </c>
      <c r="D36" s="20">
        <v>0.22500000000000001</v>
      </c>
      <c r="E36" s="25">
        <f>AVERAGE(C36:D36)</f>
        <v>0.20517241379310347</v>
      </c>
    </row>
    <row r="37" spans="1:5" x14ac:dyDescent="0.25">
      <c r="A37" s="17"/>
      <c r="B37" s="18" t="s">
        <v>38</v>
      </c>
      <c r="C37" s="19">
        <v>6.8965517241379309E-2</v>
      </c>
      <c r="D37" s="20">
        <v>0.17499999999999999</v>
      </c>
      <c r="E37" s="25">
        <f>AVERAGE(C37:D37)</f>
        <v>0.12198275862068965</v>
      </c>
    </row>
    <row r="38" spans="1:5" x14ac:dyDescent="0.25">
      <c r="A38" s="17"/>
      <c r="B38" s="18" t="s">
        <v>39</v>
      </c>
      <c r="C38" s="19">
        <v>0.34482758620689657</v>
      </c>
      <c r="D38" s="20">
        <v>0.32500000000000001</v>
      </c>
      <c r="E38" s="25">
        <f>AVERAGE(C38:D38)</f>
        <v>0.33491379310344827</v>
      </c>
    </row>
    <row r="39" spans="1:5" ht="24" x14ac:dyDescent="0.25">
      <c r="A39" s="17"/>
      <c r="B39" s="18" t="s">
        <v>40</v>
      </c>
      <c r="C39" s="19">
        <v>6.4655172413793108E-2</v>
      </c>
      <c r="D39" s="20">
        <v>7.4999999999999997E-2</v>
      </c>
      <c r="E39" s="25">
        <f>AVERAGE(C39:D39)</f>
        <v>6.9827586206896552E-2</v>
      </c>
    </row>
    <row r="40" spans="1:5" ht="24" x14ac:dyDescent="0.25">
      <c r="A40" s="17"/>
      <c r="B40" s="18" t="s">
        <v>41</v>
      </c>
      <c r="C40" s="19">
        <v>0.39655172413793105</v>
      </c>
      <c r="D40" s="20">
        <v>0.22500000000000001</v>
      </c>
      <c r="E40" s="25">
        <f>AVERAGE(C40:D40)</f>
        <v>0.31077586206896551</v>
      </c>
    </row>
    <row r="41" spans="1:5" ht="24.75" thickBot="1" x14ac:dyDescent="0.3">
      <c r="A41" s="21"/>
      <c r="B41" s="22" t="s">
        <v>42</v>
      </c>
      <c r="C41" s="23">
        <v>0.22844827586206898</v>
      </c>
      <c r="D41" s="24">
        <v>0.22500000000000001</v>
      </c>
      <c r="E41" s="25">
        <f>AVERAGE(C41:D41)</f>
        <v>0.22672413793103449</v>
      </c>
    </row>
    <row r="42" spans="1:5" ht="15.75" thickTop="1" x14ac:dyDescent="0.25">
      <c r="C42" s="26">
        <f>AVERAGE(C6:C41)</f>
        <v>0.18797892720306514</v>
      </c>
      <c r="D42" s="26">
        <f>AVERAGE(D6:D41)</f>
        <v>0.1756944444444444</v>
      </c>
      <c r="E42" s="26">
        <f>AVERAGE(E6:E41)</f>
        <v>0.18183668582375476</v>
      </c>
    </row>
    <row r="45" spans="1:5" ht="15.75" thickBot="1" x14ac:dyDescent="0.3"/>
    <row r="46" spans="1:5" ht="15.75" thickTop="1" x14ac:dyDescent="0.25">
      <c r="A46" s="1"/>
      <c r="B46" s="2"/>
      <c r="C46" s="3" t="s">
        <v>1</v>
      </c>
      <c r="D46" s="4"/>
    </row>
    <row r="47" spans="1:5" ht="24.75" x14ac:dyDescent="0.25">
      <c r="A47" s="5"/>
      <c r="B47" s="6"/>
      <c r="C47" s="7" t="s">
        <v>2</v>
      </c>
      <c r="D47" s="8" t="s">
        <v>3</v>
      </c>
    </row>
    <row r="48" spans="1:5" ht="25.5" thickBot="1" x14ac:dyDescent="0.3">
      <c r="A48" s="9"/>
      <c r="B48" s="10"/>
      <c r="C48" s="11" t="s">
        <v>4</v>
      </c>
      <c r="D48" s="12" t="s">
        <v>4</v>
      </c>
    </row>
    <row r="49" spans="1:4" ht="24.75" thickTop="1" x14ac:dyDescent="0.25">
      <c r="A49" s="13" t="s">
        <v>5</v>
      </c>
      <c r="B49" s="14" t="s">
        <v>6</v>
      </c>
      <c r="C49" s="15">
        <f>C6 -($E6*C$42/$E$42)</f>
        <v>-1.7696055837229663E-3</v>
      </c>
      <c r="D49" s="16">
        <f t="shared" ref="D49:D84" si="0">D6 -($E6*D$42/$E$42)</f>
        <v>1.7696055837229108E-3</v>
      </c>
    </row>
    <row r="50" spans="1:4" ht="24" x14ac:dyDescent="0.25">
      <c r="A50" s="17"/>
      <c r="B50" s="18" t="s">
        <v>7</v>
      </c>
      <c r="C50" s="19">
        <f t="shared" ref="C50:D50" si="1">C7 -($E7*C$42/$E$42)</f>
        <v>-9.1361032461975689E-4</v>
      </c>
      <c r="D50" s="20">
        <f t="shared" si="0"/>
        <v>9.1361032461972913E-4</v>
      </c>
    </row>
    <row r="51" spans="1:4" ht="24" x14ac:dyDescent="0.25">
      <c r="A51" s="17"/>
      <c r="B51" s="18" t="s">
        <v>8</v>
      </c>
      <c r="C51" s="19">
        <f t="shared" ref="C51:D51" si="2">C8 -($E8*C$42/$E$42)</f>
        <v>-5.934351748205724E-3</v>
      </c>
      <c r="D51" s="20">
        <f t="shared" si="0"/>
        <v>5.9343517482056962E-3</v>
      </c>
    </row>
    <row r="52" spans="1:4" ht="24" x14ac:dyDescent="0.25">
      <c r="A52" s="17"/>
      <c r="B52" s="18" t="s">
        <v>9</v>
      </c>
      <c r="C52" s="19">
        <f t="shared" ref="C52:D52" si="3">C9 -($E9*C$42/$E$42)</f>
        <v>-3.7943636004477838E-3</v>
      </c>
      <c r="D52" s="20">
        <f t="shared" si="0"/>
        <v>3.794363600447756E-3</v>
      </c>
    </row>
    <row r="53" spans="1:4" ht="24" x14ac:dyDescent="0.25">
      <c r="A53" s="17"/>
      <c r="B53" s="18" t="s">
        <v>10</v>
      </c>
      <c r="C53" s="19">
        <f t="shared" ref="C53:D53" si="4">C10 -($E10*C$42/$E$42)</f>
        <v>3.0749983538552655E-2</v>
      </c>
      <c r="D53" s="20">
        <f t="shared" si="0"/>
        <v>-3.0749983538552739E-2</v>
      </c>
    </row>
    <row r="54" spans="1:4" ht="24" x14ac:dyDescent="0.25">
      <c r="A54" s="17"/>
      <c r="B54" s="18" t="s">
        <v>11</v>
      </c>
      <c r="C54" s="19">
        <f t="shared" ref="C54:D54" si="5">C11 -($E11*C$42/$E$42)</f>
        <v>-6.5467175874102862E-2</v>
      </c>
      <c r="D54" s="20">
        <f t="shared" si="0"/>
        <v>6.5467175874102862E-2</v>
      </c>
    </row>
    <row r="55" spans="1:4" ht="24" x14ac:dyDescent="0.25">
      <c r="A55" s="17"/>
      <c r="B55" s="18" t="s">
        <v>12</v>
      </c>
      <c r="C55" s="19">
        <f t="shared" ref="C55:D55" si="6">C12 -($E12*C$42/$E$42)</f>
        <v>3.614110752617361E-2</v>
      </c>
      <c r="D55" s="20">
        <f t="shared" si="0"/>
        <v>-3.6141107526173666E-2</v>
      </c>
    </row>
    <row r="56" spans="1:4" ht="24" x14ac:dyDescent="0.25">
      <c r="A56" s="17"/>
      <c r="B56" s="18" t="s">
        <v>13</v>
      </c>
      <c r="C56" s="19">
        <f t="shared" ref="C56:D56" si="7">C13 -($E13*C$42/$E$42)</f>
        <v>4.9005728583656982E-2</v>
      </c>
      <c r="D56" s="20">
        <f t="shared" si="0"/>
        <v>-4.9005728583657093E-2</v>
      </c>
    </row>
    <row r="57" spans="1:4" ht="24" x14ac:dyDescent="0.25">
      <c r="A57" s="17"/>
      <c r="B57" s="18" t="s">
        <v>14</v>
      </c>
      <c r="C57" s="19">
        <f t="shared" ref="C57:D57" si="8">C14 -($E14*C$42/$E$42)</f>
        <v>4.4100217291104221E-2</v>
      </c>
      <c r="D57" s="20">
        <f t="shared" si="0"/>
        <v>-4.4100217291104221E-2</v>
      </c>
    </row>
    <row r="58" spans="1:4" ht="24" x14ac:dyDescent="0.25">
      <c r="A58" s="17"/>
      <c r="B58" s="18" t="s">
        <v>15</v>
      </c>
      <c r="C58" s="19">
        <f t="shared" ref="C58:D58" si="9">C15 -($E15*C$42/$E$42)</f>
        <v>-1.3778231382103136E-2</v>
      </c>
      <c r="D58" s="20">
        <f t="shared" si="0"/>
        <v>1.3778231382103115E-2</v>
      </c>
    </row>
    <row r="59" spans="1:4" ht="24" x14ac:dyDescent="0.25">
      <c r="A59" s="17"/>
      <c r="B59" s="18" t="s">
        <v>16</v>
      </c>
      <c r="C59" s="19">
        <f t="shared" ref="C59:D59" si="10">C16 -($E16*C$42/$E$42)</f>
        <v>-8.5599525910320245E-4</v>
      </c>
      <c r="D59" s="20">
        <f t="shared" si="0"/>
        <v>8.559952591031747E-4</v>
      </c>
    </row>
    <row r="60" spans="1:4" ht="24" x14ac:dyDescent="0.25">
      <c r="A60" s="17"/>
      <c r="B60" s="18" t="s">
        <v>17</v>
      </c>
      <c r="C60" s="19">
        <f t="shared" ref="C60:D60" si="11">C17 -($E17*C$42/$E$42)</f>
        <v>-2.4190096793310079E-2</v>
      </c>
      <c r="D60" s="20">
        <f t="shared" si="0"/>
        <v>2.4190096793310079E-2</v>
      </c>
    </row>
    <row r="61" spans="1:4" ht="24" x14ac:dyDescent="0.25">
      <c r="A61" s="17"/>
      <c r="B61" s="18" t="s">
        <v>18</v>
      </c>
      <c r="C61" s="19">
        <f t="shared" ref="C61:D61" si="12">C18 -($E18*C$42/$E$42)</f>
        <v>8.0726937512346081E-2</v>
      </c>
      <c r="D61" s="20">
        <f t="shared" si="0"/>
        <v>-8.0726937512346081E-2</v>
      </c>
    </row>
    <row r="62" spans="1:4" ht="24" x14ac:dyDescent="0.25">
      <c r="A62" s="17"/>
      <c r="B62" s="18" t="s">
        <v>19</v>
      </c>
      <c r="C62" s="19">
        <f t="shared" ref="C62:D62" si="13">C19 -($E19*C$42/$E$42)</f>
        <v>-2.00253506288273E-2</v>
      </c>
      <c r="D62" s="20">
        <f t="shared" si="0"/>
        <v>2.0025350628827279E-2</v>
      </c>
    </row>
    <row r="63" spans="1:4" ht="24" x14ac:dyDescent="0.25">
      <c r="A63" s="17"/>
      <c r="B63" s="18" t="s">
        <v>20</v>
      </c>
      <c r="C63" s="19">
        <f t="shared" ref="C63:D63" si="14">C20 -($E20*C$42/$E$42)</f>
        <v>1.3663001251069978E-2</v>
      </c>
      <c r="D63" s="20">
        <f t="shared" si="0"/>
        <v>-1.3663001251069978E-2</v>
      </c>
    </row>
    <row r="64" spans="1:4" ht="24" x14ac:dyDescent="0.25">
      <c r="A64" s="17"/>
      <c r="B64" s="18" t="s">
        <v>21</v>
      </c>
      <c r="C64" s="19">
        <f t="shared" ref="C64:D64" si="15">C21 -($E21*C$42/$E$42)</f>
        <v>-4.2561071969447584E-2</v>
      </c>
      <c r="D64" s="20">
        <f t="shared" si="0"/>
        <v>4.2561071969447556E-2</v>
      </c>
    </row>
    <row r="65" spans="1:4" ht="24" x14ac:dyDescent="0.25">
      <c r="A65" s="17"/>
      <c r="B65" s="18" t="s">
        <v>22</v>
      </c>
      <c r="C65" s="19">
        <f t="shared" ref="C65:D65" si="16">C22 -($E22*C$42/$E$42)</f>
        <v>-1.4206229011654734E-2</v>
      </c>
      <c r="D65" s="20">
        <f t="shared" si="0"/>
        <v>1.4206229011654706E-2</v>
      </c>
    </row>
    <row r="66" spans="1:4" ht="24" x14ac:dyDescent="0.25">
      <c r="A66" s="17"/>
      <c r="B66" s="18" t="s">
        <v>23</v>
      </c>
      <c r="C66" s="19">
        <f t="shared" ref="C66:D66" si="17">C23 -($E23*C$42/$E$42)</f>
        <v>-5.6767300981102303E-2</v>
      </c>
      <c r="D66" s="20">
        <f t="shared" si="0"/>
        <v>5.6767300981102276E-2</v>
      </c>
    </row>
    <row r="67" spans="1:4" ht="24" x14ac:dyDescent="0.25">
      <c r="A67" s="17"/>
      <c r="B67" s="18" t="s">
        <v>24</v>
      </c>
      <c r="C67" s="19">
        <f t="shared" ref="C67:D67" si="18">C24 -($E24*C$42/$E$42)</f>
        <v>-2.2165338776585275E-2</v>
      </c>
      <c r="D67" s="20">
        <f t="shared" si="0"/>
        <v>2.2165338776585247E-2</v>
      </c>
    </row>
    <row r="68" spans="1:4" ht="24" x14ac:dyDescent="0.25">
      <c r="A68" s="17"/>
      <c r="B68" s="18" t="s">
        <v>25</v>
      </c>
      <c r="C68" s="19">
        <f t="shared" ref="C68:D68" si="19">C25 -($E25*C$42/$E$42)</f>
        <v>3.2774741555277431E-2</v>
      </c>
      <c r="D68" s="20">
        <f t="shared" si="0"/>
        <v>-3.2774741555277487E-2</v>
      </c>
    </row>
    <row r="69" spans="1:4" x14ac:dyDescent="0.25">
      <c r="A69" s="17" t="s">
        <v>26</v>
      </c>
      <c r="B69" s="18" t="s">
        <v>27</v>
      </c>
      <c r="C69" s="19">
        <f t="shared" ref="C69:D69" si="20">C26 -($E26*C$42/$E$42)</f>
        <v>-3.9252321064068008E-2</v>
      </c>
      <c r="D69" s="20">
        <f t="shared" si="0"/>
        <v>3.9252321064067952E-2</v>
      </c>
    </row>
    <row r="70" spans="1:4" x14ac:dyDescent="0.25">
      <c r="A70" s="17"/>
      <c r="B70" s="18" t="s">
        <v>28</v>
      </c>
      <c r="C70" s="19">
        <f t="shared" ref="C70:D70" si="21">C27 -($E27*C$42/$E$42)</f>
        <v>-2.3819714229275063E-2</v>
      </c>
      <c r="D70" s="20">
        <f t="shared" si="0"/>
        <v>2.3819714229275035E-2</v>
      </c>
    </row>
    <row r="71" spans="1:4" x14ac:dyDescent="0.25">
      <c r="A71" s="17"/>
      <c r="B71" s="18" t="s">
        <v>29</v>
      </c>
      <c r="C71" s="19">
        <f t="shared" ref="C71:D71" si="22">C28 -($E28*C$42/$E$42)</f>
        <v>6.4923948113518093E-2</v>
      </c>
      <c r="D71" s="20">
        <f t="shared" si="0"/>
        <v>-6.4923948113518148E-2</v>
      </c>
    </row>
    <row r="72" spans="1:4" x14ac:dyDescent="0.25">
      <c r="A72" s="17"/>
      <c r="B72" s="18" t="s">
        <v>30</v>
      </c>
      <c r="C72" s="19">
        <f t="shared" ref="C72:D72" si="23">C29 -($E29*C$42/$E$42)</f>
        <v>-2.5474089681964879E-2</v>
      </c>
      <c r="D72" s="20">
        <f t="shared" si="0"/>
        <v>2.5474089681964851E-2</v>
      </c>
    </row>
    <row r="73" spans="1:4" x14ac:dyDescent="0.25">
      <c r="A73" s="17"/>
      <c r="B73" s="18" t="s">
        <v>31</v>
      </c>
      <c r="C73" s="19">
        <f t="shared" ref="C73:D73" si="24">C30 -($E30*C$42/$E$42)</f>
        <v>1.9967735563310704E-2</v>
      </c>
      <c r="D73" s="20">
        <f t="shared" si="0"/>
        <v>-1.9967735563310732E-2</v>
      </c>
    </row>
    <row r="74" spans="1:4" x14ac:dyDescent="0.25">
      <c r="A74" s="17"/>
      <c r="B74" s="18" t="s">
        <v>32</v>
      </c>
      <c r="C74" s="19">
        <f t="shared" ref="C74:D74" si="25">C31 -($E31*C$42/$E$42)</f>
        <v>0.10234904852834653</v>
      </c>
      <c r="D74" s="20">
        <f t="shared" si="0"/>
        <v>-0.10234904852834661</v>
      </c>
    </row>
    <row r="75" spans="1:4" x14ac:dyDescent="0.25">
      <c r="A75" s="17"/>
      <c r="B75" s="18" t="s">
        <v>33</v>
      </c>
      <c r="C75" s="19">
        <f t="shared" ref="C75:D75" si="26">C32 -($E32*C$42/$E$42)</f>
        <v>-0.10055475077368811</v>
      </c>
      <c r="D75" s="20">
        <f t="shared" si="0"/>
        <v>0.10055475077368803</v>
      </c>
    </row>
    <row r="76" spans="1:4" x14ac:dyDescent="0.25">
      <c r="A76" s="17"/>
      <c r="B76" s="18" t="s">
        <v>34</v>
      </c>
      <c r="C76" s="19">
        <f t="shared" ref="C76:D76" si="27">C33 -($E33*C$42/$E$42)</f>
        <v>-3.796832817541318E-2</v>
      </c>
      <c r="D76" s="20">
        <f t="shared" si="0"/>
        <v>3.796832817541318E-2</v>
      </c>
    </row>
    <row r="77" spans="1:4" x14ac:dyDescent="0.25">
      <c r="A77" s="17"/>
      <c r="B77" s="18" t="s">
        <v>35</v>
      </c>
      <c r="C77" s="19">
        <f t="shared" ref="C77:D77" si="28">C34 -($E34*C$42/$E$42)</f>
        <v>5.4512082702311143E-2</v>
      </c>
      <c r="D77" s="20">
        <f t="shared" si="0"/>
        <v>-5.4512082702311171E-2</v>
      </c>
    </row>
    <row r="78" spans="1:4" ht="24" x14ac:dyDescent="0.25">
      <c r="A78" s="17"/>
      <c r="B78" s="18" t="s">
        <v>36</v>
      </c>
      <c r="C78" s="19">
        <f t="shared" ref="C78:D78" si="29">C35 -($E35*C$42/$E$42)</f>
        <v>-5.934351748205724E-3</v>
      </c>
      <c r="D78" s="20">
        <f t="shared" si="0"/>
        <v>5.9343517482056962E-3</v>
      </c>
    </row>
    <row r="79" spans="1:4" x14ac:dyDescent="0.25">
      <c r="A79" s="17"/>
      <c r="B79" s="18" t="s">
        <v>37</v>
      </c>
      <c r="C79" s="19">
        <f t="shared" ref="C79:D79" si="30">C36 -($E36*C$42/$E$42)</f>
        <v>-2.6758082570619679E-2</v>
      </c>
      <c r="D79" s="20">
        <f t="shared" si="0"/>
        <v>2.6758082570619596E-2</v>
      </c>
    </row>
    <row r="80" spans="1:4" x14ac:dyDescent="0.25">
      <c r="A80" s="17"/>
      <c r="B80" s="18" t="s">
        <v>38</v>
      </c>
      <c r="C80" s="19">
        <f t="shared" ref="C80:D80" si="31">C37 -($E37*C$42/$E$42)</f>
        <v>-5.7137683545137291E-2</v>
      </c>
      <c r="D80" s="20">
        <f t="shared" si="0"/>
        <v>5.7137683545137277E-2</v>
      </c>
    </row>
    <row r="81" spans="1:4" x14ac:dyDescent="0.25">
      <c r="A81" s="17"/>
      <c r="B81" s="18" t="s">
        <v>39</v>
      </c>
      <c r="C81" s="19">
        <f t="shared" ref="C81:D81" si="32">C38 -($E38*C$42/$E$42)</f>
        <v>-1.3992230196879785E-3</v>
      </c>
      <c r="D81" s="20">
        <f t="shared" si="0"/>
        <v>1.399223019687923E-3</v>
      </c>
    </row>
    <row r="82" spans="1:4" ht="24" x14ac:dyDescent="0.25">
      <c r="A82" s="17"/>
      <c r="B82" s="18" t="s">
        <v>40</v>
      </c>
      <c r="C82" s="19">
        <f t="shared" ref="C82:D82" si="33">C39 -($E39*C$42/$E$42)</f>
        <v>-7.5311121353789645E-3</v>
      </c>
      <c r="D82" s="20">
        <f t="shared" si="0"/>
        <v>7.5311121353789368E-3</v>
      </c>
    </row>
    <row r="83" spans="1:4" ht="24" x14ac:dyDescent="0.25">
      <c r="A83" s="17"/>
      <c r="B83" s="18" t="s">
        <v>41</v>
      </c>
      <c r="C83" s="19">
        <f t="shared" ref="C83:D83" si="34">C40 -($E40*C$42/$E$42)</f>
        <v>7.5278198459208467E-2</v>
      </c>
      <c r="D83" s="20">
        <f t="shared" si="0"/>
        <v>-7.5278198459208495E-2</v>
      </c>
    </row>
    <row r="84" spans="1:4" ht="24.75" thickBot="1" x14ac:dyDescent="0.3">
      <c r="A84" s="21"/>
      <c r="B84" s="22" t="s">
        <v>42</v>
      </c>
      <c r="C84" s="23">
        <f t="shared" ref="C84:D84" si="35">C41 -($E41*C$42/$E$42)</f>
        <v>-5.934351748205724E-3</v>
      </c>
      <c r="D84" s="24">
        <f t="shared" si="0"/>
        <v>5.9343517482056962E-3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D412F-9E04-4E59-9B8A-23EC3A87F7C4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43</v>
      </c>
      <c r="B6" s="14" t="s">
        <v>44</v>
      </c>
      <c r="C6" s="15">
        <v>0.23706896551724138</v>
      </c>
      <c r="D6" s="16">
        <v>0.25</v>
      </c>
      <c r="E6" s="25">
        <f>AVERAGE(C6:D6)</f>
        <v>0.24353448275862069</v>
      </c>
    </row>
    <row r="7" spans="1:5" ht="24" x14ac:dyDescent="0.25">
      <c r="A7" s="17"/>
      <c r="B7" s="18" t="s">
        <v>45</v>
      </c>
      <c r="C7" s="19">
        <v>0.26293103448275862</v>
      </c>
      <c r="D7" s="20">
        <v>0.22500000000000001</v>
      </c>
      <c r="E7" s="25">
        <f>AVERAGE(C7:D7)</f>
        <v>0.24396551724137933</v>
      </c>
    </row>
    <row r="8" spans="1:5" ht="24" x14ac:dyDescent="0.25">
      <c r="A8" s="17"/>
      <c r="B8" s="18" t="s">
        <v>46</v>
      </c>
      <c r="C8" s="19">
        <v>0.41810344827586204</v>
      </c>
      <c r="D8" s="20">
        <v>0.27500000000000002</v>
      </c>
      <c r="E8" s="25">
        <f>AVERAGE(C8:D8)</f>
        <v>0.34655172413793101</v>
      </c>
    </row>
    <row r="9" spans="1:5" ht="24" x14ac:dyDescent="0.25">
      <c r="A9" s="17"/>
      <c r="B9" s="18" t="s">
        <v>47</v>
      </c>
      <c r="C9" s="19">
        <v>0.24137931034482757</v>
      </c>
      <c r="D9" s="20">
        <v>0.15</v>
      </c>
      <c r="E9" s="25">
        <f>AVERAGE(C9:D9)</f>
        <v>0.19568965517241377</v>
      </c>
    </row>
    <row r="10" spans="1:5" ht="24" x14ac:dyDescent="0.25">
      <c r="A10" s="17"/>
      <c r="B10" s="18" t="s">
        <v>48</v>
      </c>
      <c r="C10" s="19">
        <v>0.45258620689655177</v>
      </c>
      <c r="D10" s="20">
        <v>0.35</v>
      </c>
      <c r="E10" s="25">
        <f>AVERAGE(C10:D10)</f>
        <v>0.40129310344827585</v>
      </c>
    </row>
    <row r="11" spans="1:5" ht="24" x14ac:dyDescent="0.25">
      <c r="A11" s="17"/>
      <c r="B11" s="18" t="s">
        <v>49</v>
      </c>
      <c r="C11" s="19">
        <v>0.25431034482758619</v>
      </c>
      <c r="D11" s="20">
        <v>0.27500000000000002</v>
      </c>
      <c r="E11" s="25">
        <f>AVERAGE(C11:D11)</f>
        <v>0.2646551724137931</v>
      </c>
    </row>
    <row r="12" spans="1:5" ht="24" x14ac:dyDescent="0.25">
      <c r="A12" s="17"/>
      <c r="B12" s="18" t="s">
        <v>50</v>
      </c>
      <c r="C12" s="19">
        <v>8.6206896551724144E-2</v>
      </c>
      <c r="D12" s="20">
        <v>0.22500000000000001</v>
      </c>
      <c r="E12" s="25">
        <f>AVERAGE(C12:D12)</f>
        <v>0.15560344827586209</v>
      </c>
    </row>
    <row r="13" spans="1:5" ht="24" x14ac:dyDescent="0.25">
      <c r="A13" s="17"/>
      <c r="B13" s="18" t="s">
        <v>51</v>
      </c>
      <c r="C13" s="19">
        <v>7.3275862068965511E-2</v>
      </c>
      <c r="D13" s="20">
        <v>7.4999999999999997E-2</v>
      </c>
      <c r="E13" s="25">
        <f>AVERAGE(C13:D13)</f>
        <v>7.4137931034482754E-2</v>
      </c>
    </row>
    <row r="14" spans="1:5" ht="24" x14ac:dyDescent="0.25">
      <c r="A14" s="17"/>
      <c r="B14" s="18" t="s">
        <v>52</v>
      </c>
      <c r="C14" s="19">
        <v>4.7413793103448273E-2</v>
      </c>
      <c r="D14" s="20">
        <v>0.05</v>
      </c>
      <c r="E14" s="25">
        <f>AVERAGE(C14:D14)</f>
        <v>4.8706896551724138E-2</v>
      </c>
    </row>
    <row r="15" spans="1:5" ht="24" x14ac:dyDescent="0.25">
      <c r="A15" s="17"/>
      <c r="B15" s="18" t="s">
        <v>53</v>
      </c>
      <c r="C15" s="19">
        <v>0.19827586206896552</v>
      </c>
      <c r="D15" s="20">
        <v>0.17499999999999999</v>
      </c>
      <c r="E15" s="25">
        <f>AVERAGE(C15:D15)</f>
        <v>0.18663793103448276</v>
      </c>
    </row>
    <row r="16" spans="1:5" ht="24" x14ac:dyDescent="0.25">
      <c r="A16" s="17"/>
      <c r="B16" s="18" t="s">
        <v>54</v>
      </c>
      <c r="C16" s="19">
        <v>0.23275862068965517</v>
      </c>
      <c r="D16" s="20">
        <v>0.2</v>
      </c>
      <c r="E16" s="25">
        <f>AVERAGE(C16:D16)</f>
        <v>0.2163793103448276</v>
      </c>
    </row>
    <row r="17" spans="1:5" ht="24" x14ac:dyDescent="0.25">
      <c r="A17" s="17"/>
      <c r="B17" s="18" t="s">
        <v>55</v>
      </c>
      <c r="C17" s="19">
        <v>0.28017241379310343</v>
      </c>
      <c r="D17" s="20">
        <v>0.1</v>
      </c>
      <c r="E17" s="25">
        <f>AVERAGE(C17:D17)</f>
        <v>0.1900862068965517</v>
      </c>
    </row>
    <row r="18" spans="1:5" ht="24" x14ac:dyDescent="0.25">
      <c r="A18" s="17"/>
      <c r="B18" s="18" t="s">
        <v>56</v>
      </c>
      <c r="C18" s="19">
        <v>0.29741379310344829</v>
      </c>
      <c r="D18" s="20">
        <v>0.125</v>
      </c>
      <c r="E18" s="25">
        <f>AVERAGE(C18:D18)</f>
        <v>0.21120689655172414</v>
      </c>
    </row>
    <row r="19" spans="1:5" ht="24" x14ac:dyDescent="0.25">
      <c r="A19" s="17"/>
      <c r="B19" s="18" t="s">
        <v>57</v>
      </c>
      <c r="C19" s="19">
        <v>0.22844827586206898</v>
      </c>
      <c r="D19" s="20">
        <v>0.1</v>
      </c>
      <c r="E19" s="25">
        <f>AVERAGE(C19:D19)</f>
        <v>0.16422413793103449</v>
      </c>
    </row>
    <row r="20" spans="1:5" ht="24" x14ac:dyDescent="0.25">
      <c r="A20" s="17"/>
      <c r="B20" s="18" t="s">
        <v>58</v>
      </c>
      <c r="C20" s="19">
        <v>0.28017241379310343</v>
      </c>
      <c r="D20" s="20">
        <v>0.125</v>
      </c>
      <c r="E20" s="25">
        <f>AVERAGE(C20:D20)</f>
        <v>0.20258620689655171</v>
      </c>
    </row>
    <row r="21" spans="1:5" ht="24" x14ac:dyDescent="0.25">
      <c r="A21" s="17"/>
      <c r="B21" s="18" t="s">
        <v>59</v>
      </c>
      <c r="C21" s="19">
        <v>0.16810344827586207</v>
      </c>
      <c r="D21" s="20">
        <v>0.125</v>
      </c>
      <c r="E21" s="25">
        <f>AVERAGE(C21:D21)</f>
        <v>0.14655172413793105</v>
      </c>
    </row>
    <row r="22" spans="1:5" ht="24" x14ac:dyDescent="0.25">
      <c r="A22" s="17"/>
      <c r="B22" s="18" t="s">
        <v>60</v>
      </c>
      <c r="C22" s="19">
        <v>3.4482758620689655E-2</v>
      </c>
      <c r="D22" s="20">
        <v>7.4999999999999997E-2</v>
      </c>
      <c r="E22" s="25">
        <f>AVERAGE(C22:D22)</f>
        <v>5.4741379310344826E-2</v>
      </c>
    </row>
    <row r="23" spans="1:5" ht="24.75" thickBot="1" x14ac:dyDescent="0.3">
      <c r="A23" s="21"/>
      <c r="B23" s="22" t="s">
        <v>61</v>
      </c>
      <c r="C23" s="23">
        <v>6.4655172413793108E-2</v>
      </c>
      <c r="D23" s="24">
        <v>0.22500000000000001</v>
      </c>
      <c r="E23" s="25">
        <f>AVERAGE(C23:D23)</f>
        <v>0.14482758620689656</v>
      </c>
    </row>
    <row r="24" spans="1:5" ht="15.75" thickTop="1" x14ac:dyDescent="0.25">
      <c r="C24" s="26">
        <f>AVERAGE(C6:C23)</f>
        <v>0.21431992337164757</v>
      </c>
      <c r="D24" s="26">
        <f>AVERAGE(D6:D23)</f>
        <v>0.17361111111111113</v>
      </c>
      <c r="E24" s="26">
        <f>AVERAGE(E6:E23)</f>
        <v>0.19396551724137934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43</v>
      </c>
      <c r="B31" s="14" t="s">
        <v>44</v>
      </c>
      <c r="C31" s="15">
        <f>C6 -($E6*C$24/$E$24)</f>
        <v>-3.2021604938271608E-2</v>
      </c>
      <c r="D31" s="16">
        <f t="shared" ref="D31:D48" si="0">D6 -($E6*D$24/$E$24)</f>
        <v>3.2021604938271608E-2</v>
      </c>
    </row>
    <row r="32" spans="1:5" ht="24" x14ac:dyDescent="0.25">
      <c r="A32" s="17"/>
      <c r="B32" s="18" t="s">
        <v>45</v>
      </c>
      <c r="C32" s="19">
        <f t="shared" ref="C32:D32" si="1">C7 -($E7*C$24/$E$24)</f>
        <v>-6.6358024691358652E-3</v>
      </c>
      <c r="D32" s="20">
        <f t="shared" si="0"/>
        <v>6.6358024691358097E-3</v>
      </c>
    </row>
    <row r="33" spans="1:4" ht="24" x14ac:dyDescent="0.25">
      <c r="A33" s="17"/>
      <c r="B33" s="18" t="s">
        <v>46</v>
      </c>
      <c r="C33" s="19">
        <f t="shared" ref="C33:D33" si="2">C8 -($E8*C$24/$E$24)</f>
        <v>3.5185185185185153E-2</v>
      </c>
      <c r="D33" s="20">
        <f t="shared" si="0"/>
        <v>-3.5185185185185153E-2</v>
      </c>
    </row>
    <row r="34" spans="1:4" ht="24" x14ac:dyDescent="0.25">
      <c r="A34" s="17"/>
      <c r="B34" s="18" t="s">
        <v>47</v>
      </c>
      <c r="C34" s="19">
        <f t="shared" ref="C34:D34" si="3">C9 -($E9*C$24/$E$24)</f>
        <v>2.5154320987654299E-2</v>
      </c>
      <c r="D34" s="20">
        <f t="shared" si="0"/>
        <v>-2.5154320987654299E-2</v>
      </c>
    </row>
    <row r="35" spans="1:4" ht="24" x14ac:dyDescent="0.25">
      <c r="A35" s="17"/>
      <c r="B35" s="18" t="s">
        <v>48</v>
      </c>
      <c r="C35" s="19">
        <f t="shared" ref="C35:D35" si="4">C10 -($E10*C$24/$E$24)</f>
        <v>9.1820987654320785E-3</v>
      </c>
      <c r="D35" s="20">
        <f t="shared" si="0"/>
        <v>-9.1820987654320785E-3</v>
      </c>
    </row>
    <row r="36" spans="1:4" ht="24" x14ac:dyDescent="0.25">
      <c r="A36" s="17"/>
      <c r="B36" s="18" t="s">
        <v>49</v>
      </c>
      <c r="C36" s="19">
        <f t="shared" ref="C36:D36" si="5">C11 -($E11*C$24/$E$24)</f>
        <v>-3.8117283950617364E-2</v>
      </c>
      <c r="D36" s="20">
        <f t="shared" si="0"/>
        <v>3.8117283950617337E-2</v>
      </c>
    </row>
    <row r="37" spans="1:4" ht="24" x14ac:dyDescent="0.25">
      <c r="A37" s="17"/>
      <c r="B37" s="18" t="s">
        <v>50</v>
      </c>
      <c r="C37" s="19">
        <f t="shared" ref="C37:D37" si="6">C12 -($E12*C$24/$E$24)</f>
        <v>-8.5725308641975362E-2</v>
      </c>
      <c r="D37" s="20">
        <f t="shared" si="0"/>
        <v>8.5725308641975306E-2</v>
      </c>
    </row>
    <row r="38" spans="1:4" ht="24" x14ac:dyDescent="0.25">
      <c r="A38" s="17"/>
      <c r="B38" s="18" t="s">
        <v>51</v>
      </c>
      <c r="C38" s="19">
        <f t="shared" ref="C38:D38" si="7">C13 -($E13*C$24/$E$24)</f>
        <v>-8.641975308641997E-3</v>
      </c>
      <c r="D38" s="20">
        <f t="shared" si="0"/>
        <v>8.6419753086419832E-3</v>
      </c>
    </row>
    <row r="39" spans="1:4" ht="24" x14ac:dyDescent="0.25">
      <c r="A39" s="17"/>
      <c r="B39" s="18" t="s">
        <v>52</v>
      </c>
      <c r="C39" s="19">
        <f t="shared" ref="C39:D39" si="8">C14 -($E14*C$24/$E$24)</f>
        <v>-6.4043209876543244E-3</v>
      </c>
      <c r="D39" s="20">
        <f t="shared" si="0"/>
        <v>6.4043209876543314E-3</v>
      </c>
    </row>
    <row r="40" spans="1:4" ht="24" x14ac:dyDescent="0.25">
      <c r="A40" s="17"/>
      <c r="B40" s="18" t="s">
        <v>53</v>
      </c>
      <c r="C40" s="19">
        <f t="shared" ref="C40:D40" si="9">C15 -($E15*C$24/$E$24)</f>
        <v>-7.9475308641975273E-3</v>
      </c>
      <c r="D40" s="20">
        <f t="shared" si="0"/>
        <v>7.9475308641975273E-3</v>
      </c>
    </row>
    <row r="41" spans="1:4" ht="24" x14ac:dyDescent="0.25">
      <c r="A41" s="17"/>
      <c r="B41" s="18" t="s">
        <v>54</v>
      </c>
      <c r="C41" s="19">
        <f t="shared" ref="C41:D41" si="10">C16 -($E16*C$24/$E$24)</f>
        <v>-6.3271604938272274E-3</v>
      </c>
      <c r="D41" s="20">
        <f t="shared" si="0"/>
        <v>6.3271604938271442E-3</v>
      </c>
    </row>
    <row r="42" spans="1:4" ht="24" x14ac:dyDescent="0.25">
      <c r="A42" s="17"/>
      <c r="B42" s="18" t="s">
        <v>55</v>
      </c>
      <c r="C42" s="19">
        <f t="shared" ref="C42:D42" si="11">C17 -($E17*C$24/$E$24)</f>
        <v>7.0138888888888862E-2</v>
      </c>
      <c r="D42" s="20">
        <f t="shared" si="0"/>
        <v>-7.0138888888888862E-2</v>
      </c>
    </row>
    <row r="43" spans="1:4" ht="24" x14ac:dyDescent="0.25">
      <c r="A43" s="17"/>
      <c r="B43" s="18" t="s">
        <v>56</v>
      </c>
      <c r="C43" s="19">
        <f t="shared" ref="C43:D43" si="12">C18 -($E18*C$24/$E$24)</f>
        <v>6.4043209876543189E-2</v>
      </c>
      <c r="D43" s="20">
        <f t="shared" si="0"/>
        <v>-6.4043209876543217E-2</v>
      </c>
    </row>
    <row r="44" spans="1:4" ht="24" x14ac:dyDescent="0.25">
      <c r="A44" s="17"/>
      <c r="B44" s="18" t="s">
        <v>57</v>
      </c>
      <c r="C44" s="19">
        <f t="shared" ref="C44:D44" si="13">C19 -($E19*C$24/$E$24)</f>
        <v>4.6990740740740694E-2</v>
      </c>
      <c r="D44" s="20">
        <f t="shared" si="0"/>
        <v>-4.699074074074075E-2</v>
      </c>
    </row>
    <row r="45" spans="1:4" ht="24" x14ac:dyDescent="0.25">
      <c r="A45" s="17"/>
      <c r="B45" s="18" t="s">
        <v>58</v>
      </c>
      <c r="C45" s="19">
        <f t="shared" ref="C45:D45" si="14">C20 -($E20*C$24/$E$24)</f>
        <v>5.6327160493827133E-2</v>
      </c>
      <c r="D45" s="20">
        <f t="shared" si="0"/>
        <v>-5.6327160493827133E-2</v>
      </c>
    </row>
    <row r="46" spans="1:4" ht="24" x14ac:dyDescent="0.25">
      <c r="A46" s="17"/>
      <c r="B46" s="18" t="s">
        <v>59</v>
      </c>
      <c r="C46" s="19">
        <f t="shared" ref="C46:D46" si="15">C21 -($E21*C$24/$E$24)</f>
        <v>6.1728395061727837E-3</v>
      </c>
      <c r="D46" s="20">
        <f t="shared" si="0"/>
        <v>-6.1728395061728669E-3</v>
      </c>
    </row>
    <row r="47" spans="1:4" ht="24" x14ac:dyDescent="0.25">
      <c r="A47" s="17"/>
      <c r="B47" s="18" t="s">
        <v>60</v>
      </c>
      <c r="C47" s="19">
        <f t="shared" ref="C47:D47" si="16">C22 -($E22*C$24/$E$24)</f>
        <v>-2.6003086419753088E-2</v>
      </c>
      <c r="D47" s="20">
        <f t="shared" si="0"/>
        <v>2.6003086419753088E-2</v>
      </c>
    </row>
    <row r="48" spans="1:4" ht="24.75" thickBot="1" x14ac:dyDescent="0.3">
      <c r="A48" s="21"/>
      <c r="B48" s="22" t="s">
        <v>61</v>
      </c>
      <c r="C48" s="23">
        <f t="shared" ref="C48:D48" si="17">C23 -($E23*C$24/$E$24)</f>
        <v>-9.5370370370370397E-2</v>
      </c>
      <c r="D48" s="24">
        <f t="shared" si="0"/>
        <v>9.5370370370370383E-2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2E0D4-536D-43FA-BF14-ADD3A96FF56D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0.23706896551724138</v>
      </c>
      <c r="D6" s="16">
        <v>0.22500000000000001</v>
      </c>
      <c r="E6" s="25">
        <f>AVERAGE(C6:D6)</f>
        <v>0.23103448275862071</v>
      </c>
    </row>
    <row r="7" spans="1:5" ht="24" x14ac:dyDescent="0.25">
      <c r="A7" s="17"/>
      <c r="B7" s="18" t="s">
        <v>7</v>
      </c>
      <c r="C7" s="19">
        <v>0.18534482758620691</v>
      </c>
      <c r="D7" s="20">
        <v>0.17499999999999999</v>
      </c>
      <c r="E7" s="25">
        <f>AVERAGE(C7:D7)</f>
        <v>0.18017241379310345</v>
      </c>
    </row>
    <row r="8" spans="1:5" ht="24" x14ac:dyDescent="0.25">
      <c r="A8" s="17"/>
      <c r="B8" s="18" t="s">
        <v>8</v>
      </c>
      <c r="C8" s="19">
        <v>0.22844827586206898</v>
      </c>
      <c r="D8" s="20">
        <v>0.22500000000000001</v>
      </c>
      <c r="E8" s="25">
        <f>AVERAGE(C8:D8)</f>
        <v>0.22672413793103449</v>
      </c>
    </row>
    <row r="9" spans="1:5" ht="24" x14ac:dyDescent="0.25">
      <c r="A9" s="17"/>
      <c r="B9" s="18" t="s">
        <v>9</v>
      </c>
      <c r="C9" s="19">
        <v>9.9137931034482762E-2</v>
      </c>
      <c r="D9" s="20">
        <v>0.1</v>
      </c>
      <c r="E9" s="25">
        <f>AVERAGE(C9:D9)</f>
        <v>9.9568965517241384E-2</v>
      </c>
    </row>
    <row r="10" spans="1:5" ht="24" x14ac:dyDescent="0.25">
      <c r="A10" s="17"/>
      <c r="B10" s="18" t="s">
        <v>10</v>
      </c>
      <c r="C10" s="19">
        <v>0.22413793103448276</v>
      </c>
      <c r="D10" s="20">
        <v>0.15</v>
      </c>
      <c r="E10" s="25">
        <f>AVERAGE(C10:D10)</f>
        <v>0.18706896551724139</v>
      </c>
    </row>
    <row r="11" spans="1:5" ht="24" x14ac:dyDescent="0.25">
      <c r="A11" s="17"/>
      <c r="B11" s="18" t="s">
        <v>11</v>
      </c>
      <c r="C11" s="19">
        <v>5.1724137931034482E-2</v>
      </c>
      <c r="D11" s="20">
        <v>0.17499999999999999</v>
      </c>
      <c r="E11" s="25">
        <f>AVERAGE(C11:D11)</f>
        <v>0.11336206896551723</v>
      </c>
    </row>
    <row r="12" spans="1:5" ht="24" x14ac:dyDescent="0.25">
      <c r="A12" s="17"/>
      <c r="B12" s="18" t="s">
        <v>12</v>
      </c>
      <c r="C12" s="19">
        <v>0.28879310344827586</v>
      </c>
      <c r="D12" s="20">
        <v>0.2</v>
      </c>
      <c r="E12" s="25">
        <f>AVERAGE(C12:D12)</f>
        <v>0.24439655172413793</v>
      </c>
    </row>
    <row r="13" spans="1:5" ht="24" x14ac:dyDescent="0.25">
      <c r="A13" s="17"/>
      <c r="B13" s="18" t="s">
        <v>13</v>
      </c>
      <c r="C13" s="19">
        <v>0.42241379310344823</v>
      </c>
      <c r="D13" s="20">
        <v>0.3</v>
      </c>
      <c r="E13" s="25">
        <f>AVERAGE(C13:D13)</f>
        <v>0.36120689655172411</v>
      </c>
    </row>
    <row r="14" spans="1:5" ht="24" x14ac:dyDescent="0.25">
      <c r="A14" s="17"/>
      <c r="B14" s="18" t="s">
        <v>14</v>
      </c>
      <c r="C14" s="19">
        <v>0.19827586206896552</v>
      </c>
      <c r="D14" s="20">
        <v>0.1</v>
      </c>
      <c r="E14" s="25">
        <f>AVERAGE(C14:D14)</f>
        <v>0.14913793103448275</v>
      </c>
    </row>
    <row r="15" spans="1:5" ht="24" x14ac:dyDescent="0.25">
      <c r="A15" s="17"/>
      <c r="B15" s="18" t="s">
        <v>15</v>
      </c>
      <c r="C15" s="19">
        <v>5.1724137931034482E-2</v>
      </c>
      <c r="D15" s="20">
        <v>7.4999999999999997E-2</v>
      </c>
      <c r="E15" s="25">
        <f>AVERAGE(C15:D15)</f>
        <v>6.3362068965517243E-2</v>
      </c>
    </row>
    <row r="16" spans="1:5" ht="24" x14ac:dyDescent="0.25">
      <c r="A16" s="17"/>
      <c r="B16" s="18" t="s">
        <v>16</v>
      </c>
      <c r="C16" s="19">
        <v>5.1724137931034482E-2</v>
      </c>
      <c r="D16" s="20">
        <v>0.05</v>
      </c>
      <c r="E16" s="25">
        <f>AVERAGE(C16:D16)</f>
        <v>5.0862068965517246E-2</v>
      </c>
    </row>
    <row r="17" spans="1:5" ht="24" x14ac:dyDescent="0.25">
      <c r="A17" s="17"/>
      <c r="B17" s="18" t="s">
        <v>17</v>
      </c>
      <c r="C17" s="19">
        <v>3.0172413793103446E-2</v>
      </c>
      <c r="D17" s="20">
        <v>7.4999999999999997E-2</v>
      </c>
      <c r="E17" s="25">
        <f>AVERAGE(C17:D17)</f>
        <v>5.2586206896551718E-2</v>
      </c>
    </row>
    <row r="18" spans="1:5" ht="24" x14ac:dyDescent="0.25">
      <c r="A18" s="17"/>
      <c r="B18" s="18" t="s">
        <v>18</v>
      </c>
      <c r="C18" s="19">
        <v>0.32758620689655177</v>
      </c>
      <c r="D18" s="20">
        <v>0.15</v>
      </c>
      <c r="E18" s="25">
        <f>AVERAGE(C18:D18)</f>
        <v>0.23879310344827587</v>
      </c>
    </row>
    <row r="19" spans="1:5" ht="24" x14ac:dyDescent="0.25">
      <c r="A19" s="17"/>
      <c r="B19" s="18" t="s">
        <v>19</v>
      </c>
      <c r="C19" s="19">
        <v>3.8793103448275863E-2</v>
      </c>
      <c r="D19" s="20">
        <v>7.4999999999999997E-2</v>
      </c>
      <c r="E19" s="25">
        <f>AVERAGE(C19:D19)</f>
        <v>5.6896551724137934E-2</v>
      </c>
    </row>
    <row r="20" spans="1:5" ht="24" x14ac:dyDescent="0.25">
      <c r="A20" s="17"/>
      <c r="B20" s="18" t="s">
        <v>20</v>
      </c>
      <c r="C20" s="19">
        <v>0.21551724137931033</v>
      </c>
      <c r="D20" s="20">
        <v>0.17499999999999999</v>
      </c>
      <c r="E20" s="25">
        <f>AVERAGE(C20:D20)</f>
        <v>0.19525862068965516</v>
      </c>
    </row>
    <row r="21" spans="1:5" ht="24" x14ac:dyDescent="0.25">
      <c r="A21" s="17"/>
      <c r="B21" s="18" t="s">
        <v>21</v>
      </c>
      <c r="C21" s="19">
        <v>9.9137931034482762E-2</v>
      </c>
      <c r="D21" s="20">
        <v>0.17499999999999999</v>
      </c>
      <c r="E21" s="25">
        <f>AVERAGE(C21:D21)</f>
        <v>0.13706896551724138</v>
      </c>
    </row>
    <row r="22" spans="1:5" ht="24" x14ac:dyDescent="0.25">
      <c r="A22" s="17"/>
      <c r="B22" s="18" t="s">
        <v>22</v>
      </c>
      <c r="C22" s="19">
        <v>7.7586206896551727E-2</v>
      </c>
      <c r="D22" s="20">
        <v>0.1</v>
      </c>
      <c r="E22" s="25">
        <f>AVERAGE(C22:D22)</f>
        <v>8.8793103448275873E-2</v>
      </c>
    </row>
    <row r="23" spans="1:5" ht="24" x14ac:dyDescent="0.25">
      <c r="A23" s="17"/>
      <c r="B23" s="18" t="s">
        <v>23</v>
      </c>
      <c r="C23" s="19">
        <v>0.17672413793103448</v>
      </c>
      <c r="D23" s="20">
        <v>0.27500000000000002</v>
      </c>
      <c r="E23" s="25">
        <f>AVERAGE(C23:D23)</f>
        <v>0.22586206896551725</v>
      </c>
    </row>
    <row r="24" spans="1:5" ht="24" x14ac:dyDescent="0.25">
      <c r="A24" s="17"/>
      <c r="B24" s="18" t="s">
        <v>24</v>
      </c>
      <c r="C24" s="19">
        <v>0.16810344827586207</v>
      </c>
      <c r="D24" s="20">
        <v>0.2</v>
      </c>
      <c r="E24" s="25">
        <f>AVERAGE(C24:D24)</f>
        <v>0.18405172413793103</v>
      </c>
    </row>
    <row r="25" spans="1:5" ht="24.75" thickBot="1" x14ac:dyDescent="0.3">
      <c r="A25" s="21"/>
      <c r="B25" s="22" t="s">
        <v>25</v>
      </c>
      <c r="C25" s="23">
        <v>0.36206896551724133</v>
      </c>
      <c r="D25" s="24">
        <v>0.27500000000000002</v>
      </c>
      <c r="E25" s="25">
        <f>AVERAGE(C25:D25)</f>
        <v>0.31853448275862067</v>
      </c>
    </row>
    <row r="26" spans="1:5" ht="15.75" thickTop="1" x14ac:dyDescent="0.25">
      <c r="C26" s="26">
        <f>AVERAGE(C6:C25)</f>
        <v>0.17672413793103448</v>
      </c>
      <c r="D26" s="26">
        <f>AVERAGE(D6:D25)</f>
        <v>0.16375000000000001</v>
      </c>
      <c r="E26" s="26">
        <f>AVERAGE(E6:E25)</f>
        <v>0.17023706896551724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24.75" thickTop="1" x14ac:dyDescent="0.25">
      <c r="A33" s="13" t="s">
        <v>5</v>
      </c>
      <c r="B33" s="14" t="s">
        <v>6</v>
      </c>
      <c r="C33" s="15">
        <f>C6 -($E6*C$26/$E$26)</f>
        <v>-2.7693378908722754E-3</v>
      </c>
      <c r="D33" s="16">
        <f t="shared" ref="D33:D52" si="0">D6 -($E6*D$26/$E$26)</f>
        <v>2.7693378908722477E-3</v>
      </c>
    </row>
    <row r="34" spans="1:4" ht="24" x14ac:dyDescent="0.25">
      <c r="A34" s="17"/>
      <c r="B34" s="18" t="s">
        <v>7</v>
      </c>
      <c r="C34" s="19">
        <f t="shared" ref="C34:D34" si="1">C7 -($E7*C$26/$E$26)</f>
        <v>-1.69325231041903E-3</v>
      </c>
      <c r="D34" s="20">
        <f t="shared" si="0"/>
        <v>1.69325231041903E-3</v>
      </c>
    </row>
    <row r="35" spans="1:4" ht="24" x14ac:dyDescent="0.25">
      <c r="A35" s="17"/>
      <c r="B35" s="18" t="s">
        <v>8</v>
      </c>
      <c r="C35" s="19">
        <f t="shared" ref="C35:D35" si="2">C8 -($E8*C$26/$E$26)</f>
        <v>-6.9154323332067391E-3</v>
      </c>
      <c r="D35" s="20">
        <f t="shared" si="0"/>
        <v>6.9154323332067114E-3</v>
      </c>
    </row>
    <row r="36" spans="1:4" ht="24" x14ac:dyDescent="0.25">
      <c r="A36" s="17"/>
      <c r="B36" s="18" t="s">
        <v>9</v>
      </c>
      <c r="C36" s="19">
        <f t="shared" ref="C36:D36" si="3">C9 -($E9*C$26/$E$26)</f>
        <v>-4.2252183820736811E-3</v>
      </c>
      <c r="D36" s="20">
        <f t="shared" si="0"/>
        <v>4.2252183820736672E-3</v>
      </c>
    </row>
    <row r="37" spans="1:4" ht="24" x14ac:dyDescent="0.25">
      <c r="A37" s="17"/>
      <c r="B37" s="18" t="s">
        <v>10</v>
      </c>
      <c r="C37" s="19">
        <f t="shared" ref="C37:D37" si="4">C10 -($E10*C$26/$E$26)</f>
        <v>2.9940498797316112E-2</v>
      </c>
      <c r="D37" s="20">
        <f t="shared" si="0"/>
        <v>-2.994049879731614E-2</v>
      </c>
    </row>
    <row r="38" spans="1:4" ht="24" x14ac:dyDescent="0.25">
      <c r="A38" s="17"/>
      <c r="B38" s="18" t="s">
        <v>11</v>
      </c>
      <c r="C38" s="19">
        <f t="shared" ref="C38:D38" si="5">C11 -($E11*C$26/$E$26)</f>
        <v>-6.595771616660337E-2</v>
      </c>
      <c r="D38" s="20">
        <f t="shared" si="0"/>
        <v>6.5957716166603356E-2</v>
      </c>
    </row>
    <row r="39" spans="1:4" ht="24" x14ac:dyDescent="0.25">
      <c r="A39" s="17"/>
      <c r="B39" s="18" t="s">
        <v>12</v>
      </c>
      <c r="C39" s="19">
        <f t="shared" ref="C39:D39" si="6">C12 -($E12*C$26/$E$26)</f>
        <v>3.5083554880364631E-2</v>
      </c>
      <c r="D39" s="20">
        <f t="shared" si="0"/>
        <v>-3.5083554880364604E-2</v>
      </c>
    </row>
    <row r="40" spans="1:4" ht="24" x14ac:dyDescent="0.25">
      <c r="A40" s="17"/>
      <c r="B40" s="18" t="s">
        <v>13</v>
      </c>
      <c r="C40" s="19">
        <f t="shared" ref="C40:D40" si="7">C13 -($E13*C$26/$E$26)</f>
        <v>4.7442714267628805E-2</v>
      </c>
      <c r="D40" s="20">
        <f t="shared" si="0"/>
        <v>-4.7442714267628805E-2</v>
      </c>
    </row>
    <row r="41" spans="1:4" ht="24" x14ac:dyDescent="0.25">
      <c r="A41" s="17"/>
      <c r="B41" s="18" t="s">
        <v>14</v>
      </c>
      <c r="C41" s="19">
        <f t="shared" ref="C41:D41" si="8">C14 -($E14*C$26/$E$26)</f>
        <v>4.3454867704772776E-2</v>
      </c>
      <c r="D41" s="20">
        <f t="shared" si="0"/>
        <v>-4.3454867704772748E-2</v>
      </c>
    </row>
    <row r="42" spans="1:4" ht="24" x14ac:dyDescent="0.25">
      <c r="A42" s="17"/>
      <c r="B42" s="18" t="s">
        <v>15</v>
      </c>
      <c r="C42" s="19">
        <f t="shared" ref="C42:D42" si="9">C15 -($E15*C$26/$E$26)</f>
        <v>-1.4052411697683252E-2</v>
      </c>
      <c r="D42" s="20">
        <f t="shared" si="0"/>
        <v>1.4052411697683238E-2</v>
      </c>
    </row>
    <row r="43" spans="1:4" ht="24" x14ac:dyDescent="0.25">
      <c r="A43" s="17"/>
      <c r="B43" s="18" t="s">
        <v>16</v>
      </c>
      <c r="C43" s="19">
        <f t="shared" ref="C43:D43" si="10">C16 -($E16*C$26/$E$26)</f>
        <v>-1.0760855804532246E-3</v>
      </c>
      <c r="D43" s="20">
        <f t="shared" si="0"/>
        <v>1.0760855804532177E-3</v>
      </c>
    </row>
    <row r="44" spans="1:4" ht="24" x14ac:dyDescent="0.25">
      <c r="A44" s="17"/>
      <c r="B44" s="18" t="s">
        <v>17</v>
      </c>
      <c r="C44" s="19">
        <f t="shared" ref="C44:D44" si="11">C17 -($E17*C$26/$E$26)</f>
        <v>-2.4417647803519425E-2</v>
      </c>
      <c r="D44" s="20">
        <f t="shared" si="0"/>
        <v>2.4417647803519439E-2</v>
      </c>
    </row>
    <row r="45" spans="1:4" ht="24" x14ac:dyDescent="0.25">
      <c r="A45" s="17"/>
      <c r="B45" s="18" t="s">
        <v>18</v>
      </c>
      <c r="C45" s="19">
        <f t="shared" ref="C45:D45" si="12">C18 -($E18*C$26/$E$26)</f>
        <v>7.9693632105329842E-2</v>
      </c>
      <c r="D45" s="20">
        <f t="shared" si="0"/>
        <v>-7.9693632105329815E-2</v>
      </c>
    </row>
    <row r="46" spans="1:4" ht="24" x14ac:dyDescent="0.25">
      <c r="A46" s="17"/>
      <c r="B46" s="18" t="s">
        <v>19</v>
      </c>
      <c r="C46" s="19">
        <f t="shared" ref="C46:D46" si="13">C19 -($E19*C$26/$E$26)</f>
        <v>-2.0271553361184962E-2</v>
      </c>
      <c r="D46" s="20">
        <f t="shared" si="0"/>
        <v>2.0271553361184955E-2</v>
      </c>
    </row>
    <row r="47" spans="1:4" ht="24" x14ac:dyDescent="0.25">
      <c r="A47" s="17"/>
      <c r="B47" s="18" t="s">
        <v>20</v>
      </c>
      <c r="C47" s="19">
        <f t="shared" ref="C47:D47" si="14">C20 -($E20*C$26/$E$26)</f>
        <v>1.2818078237751607E-2</v>
      </c>
      <c r="D47" s="20">
        <f t="shared" si="0"/>
        <v>-1.2818078237751607E-2</v>
      </c>
    </row>
    <row r="48" spans="1:4" ht="24" x14ac:dyDescent="0.25">
      <c r="A48" s="17"/>
      <c r="B48" s="18" t="s">
        <v>21</v>
      </c>
      <c r="C48" s="19">
        <f t="shared" ref="C48:D48" si="15">C21 -($E21*C$26/$E$26)</f>
        <v>-4.315419673376375E-2</v>
      </c>
      <c r="D48" s="20">
        <f t="shared" si="0"/>
        <v>4.315419673376375E-2</v>
      </c>
    </row>
    <row r="49" spans="1:4" ht="24" x14ac:dyDescent="0.25">
      <c r="A49" s="17"/>
      <c r="B49" s="18" t="s">
        <v>22</v>
      </c>
      <c r="C49" s="19">
        <f t="shared" ref="C49:D49" si="16">C22 -($E22*C$26/$E$26)</f>
        <v>-1.4590454487909868E-2</v>
      </c>
      <c r="D49" s="20">
        <f t="shared" si="0"/>
        <v>1.4590454487909854E-2</v>
      </c>
    </row>
    <row r="50" spans="1:4" ht="24" x14ac:dyDescent="0.25">
      <c r="A50" s="17"/>
      <c r="B50" s="18" t="s">
        <v>23</v>
      </c>
      <c r="C50" s="19">
        <f t="shared" ref="C50:D50" si="17">C23 -($E23*C$26/$E$26)</f>
        <v>-5.7744651221673632E-2</v>
      </c>
      <c r="D50" s="20">
        <f t="shared" si="0"/>
        <v>5.7744651221673632E-2</v>
      </c>
    </row>
    <row r="51" spans="1:4" ht="24" x14ac:dyDescent="0.25">
      <c r="A51" s="17"/>
      <c r="B51" s="18" t="s">
        <v>24</v>
      </c>
      <c r="C51" s="19">
        <f t="shared" ref="C51:D51" si="18">C24 -($E24*C$26/$E$26)</f>
        <v>-2.2961767312317999E-2</v>
      </c>
      <c r="D51" s="20">
        <f t="shared" si="0"/>
        <v>2.2961767312318027E-2</v>
      </c>
    </row>
    <row r="52" spans="1:4" ht="24.75" thickBot="1" x14ac:dyDescent="0.3">
      <c r="A52" s="21"/>
      <c r="B52" s="22" t="s">
        <v>25</v>
      </c>
      <c r="C52" s="23">
        <f t="shared" ref="C52:D52" si="19">C25 -($E25*C$26/$E$26)</f>
        <v>3.1396379288517517E-2</v>
      </c>
      <c r="D52" s="24">
        <f t="shared" si="0"/>
        <v>-3.1396379288517517E-2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76C25-71CF-4667-8F3A-99D003301C15}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26</v>
      </c>
      <c r="B6" s="14" t="s">
        <v>27</v>
      </c>
      <c r="C6" s="15">
        <v>0.15948275862068967</v>
      </c>
      <c r="D6" s="16">
        <v>0.22500000000000001</v>
      </c>
      <c r="E6" s="25">
        <f>AVERAGE(C6:D6)</f>
        <v>0.19224137931034485</v>
      </c>
    </row>
    <row r="7" spans="1:5" x14ac:dyDescent="0.25">
      <c r="A7" s="17"/>
      <c r="B7" s="18" t="s">
        <v>28</v>
      </c>
      <c r="C7" s="19">
        <v>0.13793103448275862</v>
      </c>
      <c r="D7" s="20">
        <v>0.17499999999999999</v>
      </c>
      <c r="E7" s="25">
        <f>AVERAGE(C7:D7)</f>
        <v>0.1564655172413793</v>
      </c>
    </row>
    <row r="8" spans="1:5" x14ac:dyDescent="0.25">
      <c r="A8" s="17"/>
      <c r="B8" s="18" t="s">
        <v>29</v>
      </c>
      <c r="C8" s="19">
        <v>0.24137931034482757</v>
      </c>
      <c r="D8" s="20">
        <v>0.1</v>
      </c>
      <c r="E8" s="25">
        <f>AVERAGE(C8:D8)</f>
        <v>0.1706896551724138</v>
      </c>
    </row>
    <row r="9" spans="1:5" x14ac:dyDescent="0.25">
      <c r="A9" s="17"/>
      <c r="B9" s="18" t="s">
        <v>30</v>
      </c>
      <c r="C9" s="19">
        <v>0.10775862068965517</v>
      </c>
      <c r="D9" s="20">
        <v>0.15</v>
      </c>
      <c r="E9" s="25">
        <f>AVERAGE(C9:D9)</f>
        <v>0.12887931034482758</v>
      </c>
    </row>
    <row r="10" spans="1:5" x14ac:dyDescent="0.25">
      <c r="A10" s="17"/>
      <c r="B10" s="18" t="s">
        <v>31</v>
      </c>
      <c r="C10" s="19">
        <v>9.4827586206896547E-2</v>
      </c>
      <c r="D10" s="20">
        <v>0.05</v>
      </c>
      <c r="E10" s="25">
        <f>AVERAGE(C10:D10)</f>
        <v>7.2413793103448282E-2</v>
      </c>
    </row>
    <row r="11" spans="1:5" x14ac:dyDescent="0.25">
      <c r="A11" s="17"/>
      <c r="B11" s="18" t="s">
        <v>32</v>
      </c>
      <c r="C11" s="19">
        <v>0.45258620689655177</v>
      </c>
      <c r="D11" s="20">
        <v>0.22500000000000001</v>
      </c>
      <c r="E11" s="25">
        <f>AVERAGE(C11:D11)</f>
        <v>0.3387931034482759</v>
      </c>
    </row>
    <row r="12" spans="1:5" x14ac:dyDescent="0.25">
      <c r="A12" s="17"/>
      <c r="B12" s="18" t="s">
        <v>33</v>
      </c>
      <c r="C12" s="19">
        <v>0.21982758620689655</v>
      </c>
      <c r="D12" s="20">
        <v>0.4</v>
      </c>
      <c r="E12" s="25">
        <f>AVERAGE(C12:D12)</f>
        <v>0.3099137931034483</v>
      </c>
    </row>
    <row r="13" spans="1:5" x14ac:dyDescent="0.25">
      <c r="A13" s="17"/>
      <c r="B13" s="18" t="s">
        <v>34</v>
      </c>
      <c r="C13" s="19">
        <v>8.1896551724137942E-2</v>
      </c>
      <c r="D13" s="20">
        <v>0.15</v>
      </c>
      <c r="E13" s="25">
        <f>AVERAGE(C13:D13)</f>
        <v>0.11594827586206896</v>
      </c>
    </row>
    <row r="14" spans="1:5" x14ac:dyDescent="0.25">
      <c r="A14" s="17"/>
      <c r="B14" s="18" t="s">
        <v>35</v>
      </c>
      <c r="C14" s="19">
        <v>0.21982758620689655</v>
      </c>
      <c r="D14" s="20">
        <v>0.1</v>
      </c>
      <c r="E14" s="25">
        <f>AVERAGE(C14:D14)</f>
        <v>0.15991379310344828</v>
      </c>
    </row>
    <row r="15" spans="1:5" ht="24" x14ac:dyDescent="0.25">
      <c r="A15" s="17"/>
      <c r="B15" s="18" t="s">
        <v>36</v>
      </c>
      <c r="C15" s="19">
        <v>0.22844827586206898</v>
      </c>
      <c r="D15" s="20">
        <v>0.22500000000000001</v>
      </c>
      <c r="E15" s="25">
        <f>AVERAGE(C15:D15)</f>
        <v>0.22672413793103449</v>
      </c>
    </row>
    <row r="16" spans="1:5" x14ac:dyDescent="0.25">
      <c r="A16" s="17"/>
      <c r="B16" s="18" t="s">
        <v>37</v>
      </c>
      <c r="C16" s="19">
        <v>0.18534482758620691</v>
      </c>
      <c r="D16" s="20">
        <v>0.22500000000000001</v>
      </c>
      <c r="E16" s="25">
        <f>AVERAGE(C16:D16)</f>
        <v>0.20517241379310347</v>
      </c>
    </row>
    <row r="17" spans="1:5" x14ac:dyDescent="0.25">
      <c r="A17" s="17"/>
      <c r="B17" s="18" t="s">
        <v>38</v>
      </c>
      <c r="C17" s="19">
        <v>6.8965517241379309E-2</v>
      </c>
      <c r="D17" s="20">
        <v>0.17499999999999999</v>
      </c>
      <c r="E17" s="25">
        <f>AVERAGE(C17:D17)</f>
        <v>0.12198275862068965</v>
      </c>
    </row>
    <row r="18" spans="1:5" x14ac:dyDescent="0.25">
      <c r="A18" s="17"/>
      <c r="B18" s="18" t="s">
        <v>39</v>
      </c>
      <c r="C18" s="19">
        <v>0.34482758620689657</v>
      </c>
      <c r="D18" s="20">
        <v>0.32500000000000001</v>
      </c>
      <c r="E18" s="25">
        <f>AVERAGE(C18:D18)</f>
        <v>0.33491379310344827</v>
      </c>
    </row>
    <row r="19" spans="1:5" ht="24" x14ac:dyDescent="0.25">
      <c r="A19" s="17"/>
      <c r="B19" s="18" t="s">
        <v>40</v>
      </c>
      <c r="C19" s="19">
        <v>6.4655172413793108E-2</v>
      </c>
      <c r="D19" s="20">
        <v>7.4999999999999997E-2</v>
      </c>
      <c r="E19" s="25">
        <f>AVERAGE(C19:D19)</f>
        <v>6.9827586206896552E-2</v>
      </c>
    </row>
    <row r="20" spans="1:5" ht="24" x14ac:dyDescent="0.25">
      <c r="A20" s="17"/>
      <c r="B20" s="18" t="s">
        <v>41</v>
      </c>
      <c r="C20" s="19">
        <v>0.39655172413793105</v>
      </c>
      <c r="D20" s="20">
        <v>0.22500000000000001</v>
      </c>
      <c r="E20" s="25">
        <f>AVERAGE(C20:D20)</f>
        <v>0.31077586206896551</v>
      </c>
    </row>
    <row r="21" spans="1:5" ht="24.75" thickBot="1" x14ac:dyDescent="0.3">
      <c r="A21" s="21"/>
      <c r="B21" s="22" t="s">
        <v>42</v>
      </c>
      <c r="C21" s="23">
        <v>0.22844827586206898</v>
      </c>
      <c r="D21" s="24">
        <v>0.22500000000000001</v>
      </c>
      <c r="E21" s="25">
        <f>AVERAGE(C21:D21)</f>
        <v>0.22672413793103449</v>
      </c>
    </row>
    <row r="22" spans="1:5" ht="15.75" thickTop="1" x14ac:dyDescent="0.25">
      <c r="C22" s="26">
        <f>AVERAGE(C6:C21)</f>
        <v>0.20204741379310345</v>
      </c>
      <c r="D22" s="26">
        <f>AVERAGE(D6:D21)</f>
        <v>0.19062500000000004</v>
      </c>
      <c r="E22" s="26">
        <f>AVERAGE(E6:E21)</f>
        <v>0.19633620689655171</v>
      </c>
    </row>
    <row r="25" spans="1:5" ht="15.75" thickBot="1" x14ac:dyDescent="0.3"/>
    <row r="26" spans="1:5" ht="15.75" thickTop="1" x14ac:dyDescent="0.25">
      <c r="A26" s="1"/>
      <c r="B26" s="2"/>
      <c r="C26" s="3" t="s">
        <v>1</v>
      </c>
      <c r="D26" s="4"/>
    </row>
    <row r="27" spans="1:5" ht="24.75" x14ac:dyDescent="0.25">
      <c r="A27" s="5"/>
      <c r="B27" s="6"/>
      <c r="C27" s="7" t="s">
        <v>2</v>
      </c>
      <c r="D27" s="8" t="s">
        <v>3</v>
      </c>
    </row>
    <row r="28" spans="1:5" ht="25.5" thickBot="1" x14ac:dyDescent="0.3">
      <c r="A28" s="9"/>
      <c r="B28" s="10"/>
      <c r="C28" s="11" t="s">
        <v>4</v>
      </c>
      <c r="D28" s="12" t="s">
        <v>4</v>
      </c>
    </row>
    <row r="29" spans="1:5" ht="15.75" thickTop="1" x14ac:dyDescent="0.25">
      <c r="A29" s="13" t="s">
        <v>26</v>
      </c>
      <c r="B29" s="14" t="s">
        <v>27</v>
      </c>
      <c r="C29" s="15">
        <f>C6 -($E6*C$22/$E$22)</f>
        <v>-3.8350713501646594E-2</v>
      </c>
      <c r="D29" s="16">
        <f t="shared" ref="D29:D44" si="0">D6 -($E6*D$22/$E$22)</f>
        <v>3.8350713501646455E-2</v>
      </c>
    </row>
    <row r="30" spans="1:5" x14ac:dyDescent="0.25">
      <c r="A30" s="17"/>
      <c r="B30" s="18" t="s">
        <v>28</v>
      </c>
      <c r="C30" s="19">
        <f t="shared" ref="C30:D30" si="1">C7 -($E7*C$22/$E$22)</f>
        <v>-2.3085894621295289E-2</v>
      </c>
      <c r="D30" s="20">
        <f t="shared" si="0"/>
        <v>2.3085894621295205E-2</v>
      </c>
    </row>
    <row r="31" spans="1:5" x14ac:dyDescent="0.25">
      <c r="A31" s="17"/>
      <c r="B31" s="18" t="s">
        <v>29</v>
      </c>
      <c r="C31" s="19">
        <f t="shared" ref="C31:D31" si="2">C8 -($E8*C$22/$E$22)</f>
        <v>6.5724478594950536E-2</v>
      </c>
      <c r="D31" s="20">
        <f t="shared" si="0"/>
        <v>-6.5724478594950675E-2</v>
      </c>
    </row>
    <row r="32" spans="1:5" x14ac:dyDescent="0.25">
      <c r="A32" s="17"/>
      <c r="B32" s="18" t="s">
        <v>30</v>
      </c>
      <c r="C32" s="19">
        <f t="shared" ref="C32:D32" si="3">C9 -($E9*C$22/$E$22)</f>
        <v>-2.4869648737650962E-2</v>
      </c>
      <c r="D32" s="20">
        <f t="shared" si="0"/>
        <v>2.4869648737650907E-2</v>
      </c>
    </row>
    <row r="33" spans="1:4" x14ac:dyDescent="0.25">
      <c r="A33" s="17"/>
      <c r="B33" s="18" t="s">
        <v>31</v>
      </c>
      <c r="C33" s="19">
        <f t="shared" ref="C33:D33" si="4">C10 -($E10*C$22/$E$22)</f>
        <v>2.0307354555433574E-2</v>
      </c>
      <c r="D33" s="20">
        <f t="shared" si="0"/>
        <v>-2.0307354555433615E-2</v>
      </c>
    </row>
    <row r="34" spans="1:4" x14ac:dyDescent="0.25">
      <c r="A34" s="17"/>
      <c r="B34" s="18" t="s">
        <v>32</v>
      </c>
      <c r="C34" s="19">
        <f t="shared" ref="C34:D34" si="5">C11 -($E11*C$22/$E$22)</f>
        <v>0.10393798024149281</v>
      </c>
      <c r="D34" s="20">
        <f t="shared" si="0"/>
        <v>-0.10393798024149301</v>
      </c>
    </row>
    <row r="35" spans="1:4" x14ac:dyDescent="0.25">
      <c r="A35" s="17"/>
      <c r="B35" s="18" t="s">
        <v>33</v>
      </c>
      <c r="C35" s="19">
        <f t="shared" ref="C35:D35" si="6">C12 -($E12*C$22/$E$22)</f>
        <v>-9.9101262349067049E-2</v>
      </c>
      <c r="D35" s="20">
        <f t="shared" si="0"/>
        <v>9.9101262349066854E-2</v>
      </c>
    </row>
    <row r="36" spans="1:4" x14ac:dyDescent="0.25">
      <c r="A36" s="17"/>
      <c r="B36" s="18" t="s">
        <v>34</v>
      </c>
      <c r="C36" s="19">
        <f t="shared" ref="C36:D36" si="7">C13 -($E13*C$22/$E$22)</f>
        <v>-3.7424533479692643E-2</v>
      </c>
      <c r="D36" s="20">
        <f t="shared" si="0"/>
        <v>3.7424533479692601E-2</v>
      </c>
    </row>
    <row r="37" spans="1:4" x14ac:dyDescent="0.25">
      <c r="A37" s="17"/>
      <c r="B37" s="18" t="s">
        <v>35</v>
      </c>
      <c r="C37" s="19">
        <f t="shared" ref="C37:D37" si="8">C14 -($E14*C$22/$E$22)</f>
        <v>5.5262074643249171E-2</v>
      </c>
      <c r="D37" s="20">
        <f t="shared" si="0"/>
        <v>-5.5262074643249226E-2</v>
      </c>
    </row>
    <row r="38" spans="1:4" ht="24" x14ac:dyDescent="0.25">
      <c r="A38" s="17"/>
      <c r="B38" s="18" t="s">
        <v>36</v>
      </c>
      <c r="C38" s="19">
        <f t="shared" ref="C38:D38" si="9">C15 -($E15*C$22/$E$22)</f>
        <v>-4.8710208562020019E-3</v>
      </c>
      <c r="D38" s="20">
        <f t="shared" si="0"/>
        <v>4.8710208562019186E-3</v>
      </c>
    </row>
    <row r="39" spans="1:4" x14ac:dyDescent="0.25">
      <c r="A39" s="17"/>
      <c r="B39" s="18" t="s">
        <v>37</v>
      </c>
      <c r="C39" s="19">
        <f t="shared" ref="C39:D39" si="10">C16 -($E16*C$22/$E$22)</f>
        <v>-2.5795828759604872E-2</v>
      </c>
      <c r="D39" s="20">
        <f t="shared" si="0"/>
        <v>2.5795828759604761E-2</v>
      </c>
    </row>
    <row r="40" spans="1:4" x14ac:dyDescent="0.25">
      <c r="A40" s="17"/>
      <c r="B40" s="18" t="s">
        <v>38</v>
      </c>
      <c r="C40" s="19">
        <f t="shared" ref="C40:D40" si="11">C17 -($E17*C$22/$E$22)</f>
        <v>-5.6565587266739853E-2</v>
      </c>
      <c r="D40" s="20">
        <f t="shared" si="0"/>
        <v>5.6565587266739797E-2</v>
      </c>
    </row>
    <row r="41" spans="1:4" x14ac:dyDescent="0.25">
      <c r="A41" s="17"/>
      <c r="B41" s="18" t="s">
        <v>39</v>
      </c>
      <c r="C41" s="19">
        <f t="shared" ref="C41:D41" si="12">C18 -($E18*C$22/$E$22)</f>
        <v>1.7151481888033615E-4</v>
      </c>
      <c r="D41" s="20">
        <f t="shared" si="0"/>
        <v>-1.7151481888044717E-4</v>
      </c>
    </row>
    <row r="42" spans="1:4" ht="24" x14ac:dyDescent="0.25">
      <c r="A42" s="17"/>
      <c r="B42" s="18" t="s">
        <v>40</v>
      </c>
      <c r="C42" s="19">
        <f t="shared" ref="C42:D42" si="13">C19 -($E19*C$22/$E$22)</f>
        <v>-7.2036223929747567E-3</v>
      </c>
      <c r="D42" s="20">
        <f t="shared" si="0"/>
        <v>7.2036223929747289E-3</v>
      </c>
    </row>
    <row r="43" spans="1:4" ht="24" x14ac:dyDescent="0.25">
      <c r="A43" s="17"/>
      <c r="B43" s="18" t="s">
        <v>41</v>
      </c>
      <c r="C43" s="19">
        <f t="shared" ref="C43:D43" si="14">C20 -($E20*C$22/$E$22)</f>
        <v>7.6735729967069122E-2</v>
      </c>
      <c r="D43" s="20">
        <f t="shared" si="0"/>
        <v>-7.6735729967069261E-2</v>
      </c>
    </row>
    <row r="44" spans="1:4" ht="24.75" thickBot="1" x14ac:dyDescent="0.3">
      <c r="A44" s="21"/>
      <c r="B44" s="22" t="s">
        <v>42</v>
      </c>
      <c r="C44" s="23">
        <f t="shared" ref="C44:D44" si="15">C21 -($E21*C$22/$E$22)</f>
        <v>-4.8710208562020019E-3</v>
      </c>
      <c r="D44" s="24">
        <f t="shared" si="0"/>
        <v>4.8710208562019186E-3</v>
      </c>
    </row>
    <row r="45" spans="1:4" ht="15.75" thickTop="1" x14ac:dyDescent="0.25"/>
  </sheetData>
  <mergeCells count="6">
    <mergeCell ref="A3:B5"/>
    <mergeCell ref="C3:D3"/>
    <mergeCell ref="A6:A21"/>
    <mergeCell ref="A26:B28"/>
    <mergeCell ref="C26:D26"/>
    <mergeCell ref="A29:A44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C1E06-B956-4320-AB07-D20277016BB5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8.6206896551724144E-2</v>
      </c>
      <c r="D6" s="16">
        <v>0.05</v>
      </c>
      <c r="E6" s="25">
        <f>AVERAGE(C6:D6)</f>
        <v>6.8103448275862066E-2</v>
      </c>
    </row>
    <row r="7" spans="1:5" ht="24" x14ac:dyDescent="0.25">
      <c r="A7" s="17"/>
      <c r="B7" s="18" t="s">
        <v>64</v>
      </c>
      <c r="C7" s="19">
        <v>0.21982758620689655</v>
      </c>
      <c r="D7" s="20">
        <v>7.4999999999999997E-2</v>
      </c>
      <c r="E7" s="25">
        <f>AVERAGE(C7:D7)</f>
        <v>0.14741379310344827</v>
      </c>
    </row>
    <row r="8" spans="1:5" ht="24" x14ac:dyDescent="0.25">
      <c r="A8" s="17"/>
      <c r="B8" s="18" t="s">
        <v>65</v>
      </c>
      <c r="C8" s="19">
        <v>8.6206896551724144E-2</v>
      </c>
      <c r="D8" s="20">
        <v>0.05</v>
      </c>
      <c r="E8" s="25">
        <f>AVERAGE(C8:D8)</f>
        <v>6.8103448275862066E-2</v>
      </c>
    </row>
    <row r="9" spans="1:5" ht="24" x14ac:dyDescent="0.25">
      <c r="A9" s="17"/>
      <c r="B9" s="18" t="s">
        <v>66</v>
      </c>
      <c r="C9" s="19">
        <v>0.1336206896551724</v>
      </c>
      <c r="D9" s="20">
        <v>0.17499999999999999</v>
      </c>
      <c r="E9" s="25">
        <f>AVERAGE(C9:D9)</f>
        <v>0.15431034482758621</v>
      </c>
    </row>
    <row r="10" spans="1:5" ht="24" x14ac:dyDescent="0.25">
      <c r="A10" s="17"/>
      <c r="B10" s="18" t="s">
        <v>67</v>
      </c>
      <c r="C10" s="19">
        <v>0.19827586206896552</v>
      </c>
      <c r="D10" s="20">
        <v>0.125</v>
      </c>
      <c r="E10" s="25">
        <f>AVERAGE(C10:D10)</f>
        <v>0.16163793103448276</v>
      </c>
    </row>
    <row r="11" spans="1:5" ht="24" x14ac:dyDescent="0.25">
      <c r="A11" s="17"/>
      <c r="B11" s="18" t="s">
        <v>68</v>
      </c>
      <c r="C11" s="19">
        <v>6.8965517241379309E-2</v>
      </c>
      <c r="D11" s="20">
        <v>0.1</v>
      </c>
      <c r="E11" s="25">
        <f>AVERAGE(C11:D11)</f>
        <v>8.4482758620689657E-2</v>
      </c>
    </row>
    <row r="12" spans="1:5" ht="24" x14ac:dyDescent="0.25">
      <c r="A12" s="17"/>
      <c r="B12" s="18" t="s">
        <v>69</v>
      </c>
      <c r="C12" s="19">
        <v>0.13793103448275862</v>
      </c>
      <c r="D12" s="20">
        <v>0.35</v>
      </c>
      <c r="E12" s="25">
        <f>AVERAGE(C12:D12)</f>
        <v>0.2439655172413793</v>
      </c>
    </row>
    <row r="13" spans="1:5" ht="24" x14ac:dyDescent="0.25">
      <c r="A13" s="17"/>
      <c r="B13" s="18" t="s">
        <v>70</v>
      </c>
      <c r="C13" s="19">
        <v>0.10775862068965517</v>
      </c>
      <c r="D13" s="20">
        <v>0.2</v>
      </c>
      <c r="E13" s="25">
        <f>AVERAGE(C13:D13)</f>
        <v>0.1538793103448276</v>
      </c>
    </row>
    <row r="14" spans="1:5" ht="24" x14ac:dyDescent="0.25">
      <c r="A14" s="17"/>
      <c r="B14" s="18" t="s">
        <v>71</v>
      </c>
      <c r="C14" s="19">
        <v>0.11637931034482758</v>
      </c>
      <c r="D14" s="20">
        <v>0.1</v>
      </c>
      <c r="E14" s="25">
        <f>AVERAGE(C14:D14)</f>
        <v>0.1081896551724138</v>
      </c>
    </row>
    <row r="15" spans="1:5" ht="24" x14ac:dyDescent="0.25">
      <c r="A15" s="17"/>
      <c r="B15" s="18" t="s">
        <v>72</v>
      </c>
      <c r="C15" s="19">
        <v>0.15948275862068967</v>
      </c>
      <c r="D15" s="20">
        <v>0.15</v>
      </c>
      <c r="E15" s="25">
        <f>AVERAGE(C15:D15)</f>
        <v>0.15474137931034482</v>
      </c>
    </row>
    <row r="16" spans="1:5" ht="24" x14ac:dyDescent="0.25">
      <c r="A16" s="17"/>
      <c r="B16" s="18" t="s">
        <v>73</v>
      </c>
      <c r="C16" s="19">
        <v>8.6206896551724144E-2</v>
      </c>
      <c r="D16" s="20">
        <v>0.125</v>
      </c>
      <c r="E16" s="25">
        <f>AVERAGE(C16:D16)</f>
        <v>0.10560344827586207</v>
      </c>
    </row>
    <row r="17" spans="1:5" ht="24" x14ac:dyDescent="0.25">
      <c r="A17" s="17"/>
      <c r="B17" s="18" t="s">
        <v>74</v>
      </c>
      <c r="C17" s="19">
        <v>0.11637931034482758</v>
      </c>
      <c r="D17" s="20">
        <v>0.125</v>
      </c>
      <c r="E17" s="25">
        <f>AVERAGE(C17:D17)</f>
        <v>0.12068965517241378</v>
      </c>
    </row>
    <row r="18" spans="1:5" ht="24" x14ac:dyDescent="0.25">
      <c r="A18" s="17"/>
      <c r="B18" s="18" t="s">
        <v>75</v>
      </c>
      <c r="C18" s="19">
        <v>0.38793103448275867</v>
      </c>
      <c r="D18" s="20">
        <v>0.3</v>
      </c>
      <c r="E18" s="25">
        <f>AVERAGE(C18:D18)</f>
        <v>0.34396551724137936</v>
      </c>
    </row>
    <row r="19" spans="1:5" ht="24" x14ac:dyDescent="0.25">
      <c r="A19" s="17"/>
      <c r="B19" s="18" t="s">
        <v>76</v>
      </c>
      <c r="C19" s="19">
        <v>6.8965517241379309E-2</v>
      </c>
      <c r="D19" s="20">
        <v>0.05</v>
      </c>
      <c r="E19" s="25">
        <f>AVERAGE(C19:D19)</f>
        <v>5.9482758620689656E-2</v>
      </c>
    </row>
    <row r="20" spans="1:5" ht="24" x14ac:dyDescent="0.25">
      <c r="A20" s="17"/>
      <c r="B20" s="18" t="s">
        <v>77</v>
      </c>
      <c r="C20" s="19">
        <v>0.46120689655172414</v>
      </c>
      <c r="D20" s="20">
        <v>0.375</v>
      </c>
      <c r="E20" s="25">
        <f>AVERAGE(C20:D20)</f>
        <v>0.4181034482758621</v>
      </c>
    </row>
    <row r="21" spans="1:5" ht="24" x14ac:dyDescent="0.25">
      <c r="A21" s="17"/>
      <c r="B21" s="18" t="s">
        <v>78</v>
      </c>
      <c r="C21" s="19">
        <v>0.28448275862068967</v>
      </c>
      <c r="D21" s="20">
        <v>0.22500000000000001</v>
      </c>
      <c r="E21" s="25">
        <f>AVERAGE(C21:D21)</f>
        <v>0.25474137931034485</v>
      </c>
    </row>
    <row r="22" spans="1:5" ht="24" x14ac:dyDescent="0.25">
      <c r="A22" s="17"/>
      <c r="B22" s="18" t="s">
        <v>79</v>
      </c>
      <c r="C22" s="19">
        <v>0.31896551724137934</v>
      </c>
      <c r="D22" s="20">
        <v>0.27500000000000002</v>
      </c>
      <c r="E22" s="25">
        <f>AVERAGE(C22:D22)</f>
        <v>0.29698275862068968</v>
      </c>
    </row>
    <row r="23" spans="1:5" ht="24.75" thickBot="1" x14ac:dyDescent="0.3">
      <c r="A23" s="21"/>
      <c r="B23" s="22" t="s">
        <v>80</v>
      </c>
      <c r="C23" s="23">
        <v>0.35344827586206895</v>
      </c>
      <c r="D23" s="24">
        <v>0.3</v>
      </c>
      <c r="E23" s="25">
        <f>AVERAGE(C23:D23)</f>
        <v>0.3267241379310345</v>
      </c>
    </row>
    <row r="24" spans="1:5" ht="15.75" thickTop="1" x14ac:dyDescent="0.25">
      <c r="C24" s="26">
        <f>AVERAGE(C6:C23)</f>
        <v>0.18845785440613028</v>
      </c>
      <c r="D24" s="26">
        <f>AVERAGE(D6:D23)</f>
        <v>0.17499999999999999</v>
      </c>
      <c r="E24" s="26">
        <f>AVERAGE(E6:E23)</f>
        <v>0.18172892720306513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1.5581763078139424E-2</v>
      </c>
      <c r="D31" s="16">
        <f t="shared" ref="D31:D48" si="0">D6 -($E6*D$24/$E$24)</f>
        <v>-1.5581763078139396E-2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6.6955461852681503E-2</v>
      </c>
      <c r="D32" s="20">
        <f t="shared" si="0"/>
        <v>-6.6955461852681489E-2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1.5581763078139424E-2</v>
      </c>
      <c r="D33" s="20">
        <f t="shared" si="0"/>
        <v>-1.5581763078139396E-2</v>
      </c>
    </row>
    <row r="34" spans="1:4" ht="24" x14ac:dyDescent="0.25">
      <c r="A34" s="17"/>
      <c r="B34" s="18" t="s">
        <v>66</v>
      </c>
      <c r="C34" s="19">
        <f t="shared" ref="C34:D34" si="3">C9 -($E9*C$24/$E$24)</f>
        <v>-2.6403346949532253E-2</v>
      </c>
      <c r="D34" s="20">
        <f t="shared" si="0"/>
        <v>2.6403346949532197E-2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3.0652918698115678E-2</v>
      </c>
      <c r="D35" s="20">
        <f t="shared" si="0"/>
        <v>-3.0652918698115678E-2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-1.864540782711821E-2</v>
      </c>
      <c r="D36" s="20">
        <f t="shared" si="0"/>
        <v>1.864540782711821E-2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-0.11506786137831071</v>
      </c>
      <c r="D37" s="20">
        <f t="shared" si="0"/>
        <v>0.11506786137831071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-5.181842139939391E-2</v>
      </c>
      <c r="D38" s="20">
        <f t="shared" si="0"/>
        <v>5.1818421399393855E-2</v>
      </c>
    </row>
    <row r="39" spans="1:4" ht="24" x14ac:dyDescent="0.25">
      <c r="A39" s="17"/>
      <c r="B39" s="18" t="s">
        <v>71</v>
      </c>
      <c r="C39" s="19">
        <f t="shared" ref="C39:D39" si="8">C14 -($E14*C$24/$E$24)</f>
        <v>4.1836869152720862E-3</v>
      </c>
      <c r="D39" s="20">
        <f t="shared" si="0"/>
        <v>-4.1836869152720862E-3</v>
      </c>
    </row>
    <row r="40" spans="1:4" ht="24" x14ac:dyDescent="0.25">
      <c r="A40" s="17"/>
      <c r="B40" s="18" t="s">
        <v>72</v>
      </c>
      <c r="C40" s="19">
        <f t="shared" ref="C40:D40" si="9">C15 -($E15*C$24/$E$24)</f>
        <v>-9.8827249967053943E-4</v>
      </c>
      <c r="D40" s="20">
        <f t="shared" si="0"/>
        <v>9.8827249967059494E-4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-2.3306759783897762E-2</v>
      </c>
      <c r="D41" s="20">
        <f t="shared" si="0"/>
        <v>2.3306759783897749E-2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-8.7791540387402861E-3</v>
      </c>
      <c r="D42" s="20">
        <f t="shared" si="0"/>
        <v>8.7791540387403E-3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3.1229410989590201E-2</v>
      </c>
      <c r="D43" s="20">
        <f t="shared" si="0"/>
        <v>-3.1229410989590256E-2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7.2802740809065694E-3</v>
      </c>
      <c r="D44" s="20">
        <f t="shared" si="0"/>
        <v>-7.2802740809065764E-3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2.762221636579254E-2</v>
      </c>
      <c r="D45" s="20">
        <f t="shared" si="0"/>
        <v>-2.7622216365792596E-2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2.0308999868230315E-2</v>
      </c>
      <c r="D46" s="20">
        <f t="shared" si="0"/>
        <v>-2.0308999868230343E-2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1.098629595467121E-2</v>
      </c>
      <c r="D47" s="20">
        <f t="shared" si="0"/>
        <v>-1.0986295954671266E-2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1.4626432995124505E-2</v>
      </c>
      <c r="D48" s="24">
        <f t="shared" si="0"/>
        <v>-1.4626432995124505E-2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C92C1-AA38-40B5-A9AB-E68B27E53211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0.13419913419913421</v>
      </c>
      <c r="D6" s="16">
        <v>0.125</v>
      </c>
      <c r="E6" s="25">
        <f>AVERAGE(C6:D6)</f>
        <v>0.1295995670995671</v>
      </c>
    </row>
    <row r="7" spans="1:5" x14ac:dyDescent="0.25">
      <c r="A7" s="17"/>
      <c r="B7" s="18" t="s">
        <v>83</v>
      </c>
      <c r="C7" s="19">
        <v>0.34199134199134201</v>
      </c>
      <c r="D7" s="20">
        <v>0.17499999999999999</v>
      </c>
      <c r="E7" s="25">
        <f>AVERAGE(C7:D7)</f>
        <v>0.258495670995671</v>
      </c>
    </row>
    <row r="8" spans="1:5" x14ac:dyDescent="0.25">
      <c r="A8" s="17"/>
      <c r="B8" s="18" t="s">
        <v>84</v>
      </c>
      <c r="C8" s="19">
        <v>0.15584415584415584</v>
      </c>
      <c r="D8" s="20">
        <v>0.15</v>
      </c>
      <c r="E8" s="25">
        <f>AVERAGE(C8:D8)</f>
        <v>0.1529220779220779</v>
      </c>
    </row>
    <row r="9" spans="1:5" x14ac:dyDescent="0.25">
      <c r="A9" s="17"/>
      <c r="B9" s="18" t="s">
        <v>85</v>
      </c>
      <c r="C9" s="19">
        <v>0.12554112554112554</v>
      </c>
      <c r="D9" s="20">
        <v>0.15</v>
      </c>
      <c r="E9" s="25">
        <f>AVERAGE(C9:D9)</f>
        <v>0.13777056277056277</v>
      </c>
    </row>
    <row r="10" spans="1:5" ht="24" x14ac:dyDescent="0.25">
      <c r="A10" s="17"/>
      <c r="B10" s="18" t="s">
        <v>86</v>
      </c>
      <c r="C10" s="19">
        <v>7.3593073593073599E-2</v>
      </c>
      <c r="D10" s="20">
        <v>0.17499999999999999</v>
      </c>
      <c r="E10" s="25">
        <f>AVERAGE(C10:D10)</f>
        <v>0.12429653679653679</v>
      </c>
    </row>
    <row r="11" spans="1:5" ht="24" x14ac:dyDescent="0.25">
      <c r="A11" s="17"/>
      <c r="B11" s="18" t="s">
        <v>87</v>
      </c>
      <c r="C11" s="19">
        <v>7.792207792207792E-2</v>
      </c>
      <c r="D11" s="20">
        <v>0.17499999999999999</v>
      </c>
      <c r="E11" s="25">
        <f>AVERAGE(C11:D11)</f>
        <v>0.12646103896103894</v>
      </c>
    </row>
    <row r="12" spans="1:5" x14ac:dyDescent="0.25">
      <c r="A12" s="17"/>
      <c r="B12" s="18" t="s">
        <v>88</v>
      </c>
      <c r="C12" s="19">
        <v>7.792207792207792E-2</v>
      </c>
      <c r="D12" s="20">
        <v>0.15</v>
      </c>
      <c r="E12" s="25">
        <f>AVERAGE(C12:D12)</f>
        <v>0.11396103896103896</v>
      </c>
    </row>
    <row r="13" spans="1:5" x14ac:dyDescent="0.25">
      <c r="A13" s="17"/>
      <c r="B13" s="18" t="s">
        <v>89</v>
      </c>
      <c r="C13" s="19">
        <v>5.1948051948051945E-2</v>
      </c>
      <c r="D13" s="20">
        <v>0.125</v>
      </c>
      <c r="E13" s="25">
        <f>AVERAGE(C13:D13)</f>
        <v>8.8474025974025969E-2</v>
      </c>
    </row>
    <row r="14" spans="1:5" x14ac:dyDescent="0.25">
      <c r="A14" s="17"/>
      <c r="B14" s="18" t="s">
        <v>90</v>
      </c>
      <c r="C14" s="19">
        <v>0.10822510822510821</v>
      </c>
      <c r="D14" s="20">
        <v>0.1</v>
      </c>
      <c r="E14" s="25">
        <f>AVERAGE(C14:D14)</f>
        <v>0.1041125541125541</v>
      </c>
    </row>
    <row r="15" spans="1:5" x14ac:dyDescent="0.25">
      <c r="A15" s="17"/>
      <c r="B15" s="18" t="s">
        <v>91</v>
      </c>
      <c r="C15" s="19">
        <v>0.17316017316017315</v>
      </c>
      <c r="D15" s="20">
        <v>7.4999999999999997E-2</v>
      </c>
      <c r="E15" s="25">
        <f>AVERAGE(C15:D15)</f>
        <v>0.12408008658008657</v>
      </c>
    </row>
    <row r="16" spans="1:5" x14ac:dyDescent="0.25">
      <c r="A16" s="17"/>
      <c r="B16" s="18" t="s">
        <v>92</v>
      </c>
      <c r="C16" s="19">
        <v>0.34632034632034631</v>
      </c>
      <c r="D16" s="20">
        <v>0.22500000000000001</v>
      </c>
      <c r="E16" s="25">
        <f>AVERAGE(C16:D16)</f>
        <v>0.28566017316017317</v>
      </c>
    </row>
    <row r="17" spans="1:5" ht="24" x14ac:dyDescent="0.25">
      <c r="A17" s="17"/>
      <c r="B17" s="18" t="s">
        <v>93</v>
      </c>
      <c r="C17" s="19">
        <v>0.16017316017316016</v>
      </c>
      <c r="D17" s="20">
        <v>0.1</v>
      </c>
      <c r="E17" s="25">
        <f>AVERAGE(C17:D17)</f>
        <v>0.13008658008658008</v>
      </c>
    </row>
    <row r="18" spans="1:5" ht="24" x14ac:dyDescent="0.25">
      <c r="A18" s="17"/>
      <c r="B18" s="18" t="s">
        <v>94</v>
      </c>
      <c r="C18" s="19">
        <v>0.1774891774891775</v>
      </c>
      <c r="D18" s="20">
        <v>0.25</v>
      </c>
      <c r="E18" s="25">
        <f>AVERAGE(C18:D18)</f>
        <v>0.21374458874458874</v>
      </c>
    </row>
    <row r="19" spans="1:5" x14ac:dyDescent="0.25">
      <c r="A19" s="17"/>
      <c r="B19" s="18" t="s">
        <v>95</v>
      </c>
      <c r="C19" s="19">
        <v>0.36796536796536794</v>
      </c>
      <c r="D19" s="20">
        <v>0.375</v>
      </c>
      <c r="E19" s="25">
        <f>AVERAGE(C19:D19)</f>
        <v>0.37148268398268397</v>
      </c>
    </row>
    <row r="20" spans="1:5" x14ac:dyDescent="0.25">
      <c r="A20" s="17"/>
      <c r="B20" s="18" t="s">
        <v>96</v>
      </c>
      <c r="C20" s="19">
        <v>0.29870129870129869</v>
      </c>
      <c r="D20" s="20">
        <v>0.15</v>
      </c>
      <c r="E20" s="25">
        <f>AVERAGE(C20:D20)</f>
        <v>0.22435064935064936</v>
      </c>
    </row>
    <row r="21" spans="1:5" x14ac:dyDescent="0.25">
      <c r="A21" s="17"/>
      <c r="B21" s="18" t="s">
        <v>97</v>
      </c>
      <c r="C21" s="19">
        <v>0.2943722943722944</v>
      </c>
      <c r="D21" s="20">
        <v>0.42499999999999999</v>
      </c>
      <c r="E21" s="25">
        <f>AVERAGE(C21:D21)</f>
        <v>0.35968614718614722</v>
      </c>
    </row>
    <row r="22" spans="1:5" ht="15.75" thickBot="1" x14ac:dyDescent="0.3">
      <c r="A22" s="21"/>
      <c r="B22" s="22" t="s">
        <v>98</v>
      </c>
      <c r="C22" s="23">
        <v>0.25541125541125542</v>
      </c>
      <c r="D22" s="24">
        <v>0.27500000000000002</v>
      </c>
      <c r="E22" s="25">
        <f>AVERAGE(C22:D22)</f>
        <v>0.26520562770562772</v>
      </c>
    </row>
    <row r="23" spans="1:5" ht="15.75" thickTop="1" x14ac:dyDescent="0.25">
      <c r="C23" s="26">
        <f>AVERAGE(C6:C22)</f>
        <v>0.18945760122230712</v>
      </c>
      <c r="D23" s="26">
        <f>AVERAGE(D6:D22)</f>
        <v>0.18823529411764706</v>
      </c>
      <c r="E23" s="26">
        <f>AVERAGE(E6:E22)</f>
        <v>0.1888464476699771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4.1801510248112295E-3</v>
      </c>
      <c r="D30" s="16">
        <f t="shared" ref="D30:D46" si="0">D6 -($E6*D$23/$E$23)</f>
        <v>-4.1801510248112017E-3</v>
      </c>
    </row>
    <row r="31" spans="1:5" x14ac:dyDescent="0.25">
      <c r="A31" s="17"/>
      <c r="B31" s="18" t="s">
        <v>83</v>
      </c>
      <c r="C31" s="19">
        <f t="shared" ref="C31:D31" si="1">C7 -($E7*C$23/$E$23)</f>
        <v>8.2659115426105767E-2</v>
      </c>
      <c r="D31" s="20">
        <f t="shared" si="0"/>
        <v>-8.2659115426105711E-2</v>
      </c>
    </row>
    <row r="32" spans="1:5" x14ac:dyDescent="0.25">
      <c r="A32" s="17"/>
      <c r="B32" s="18" t="s">
        <v>84</v>
      </c>
      <c r="C32" s="19">
        <f t="shared" ref="C32:D32" si="2">C8 -($E8*C$23/$E$23)</f>
        <v>2.4271844660194442E-3</v>
      </c>
      <c r="D32" s="20">
        <f t="shared" si="0"/>
        <v>-2.4271844660193886E-3</v>
      </c>
    </row>
    <row r="33" spans="1:4" x14ac:dyDescent="0.25">
      <c r="A33" s="17"/>
      <c r="B33" s="18" t="s">
        <v>85</v>
      </c>
      <c r="C33" s="19">
        <f t="shared" ref="C33:D33" si="3">C9 -($E9*C$23/$E$23)</f>
        <v>-1.2675296655879187E-2</v>
      </c>
      <c r="D33" s="20">
        <f t="shared" si="0"/>
        <v>1.2675296655879215E-2</v>
      </c>
    </row>
    <row r="34" spans="1:4" ht="24" x14ac:dyDescent="0.25">
      <c r="A34" s="17"/>
      <c r="B34" s="18" t="s">
        <v>86</v>
      </c>
      <c r="C34" s="19">
        <f t="shared" ref="C34:D34" si="4">C10 -($E10*C$23/$E$23)</f>
        <v>-5.1105717367853271E-2</v>
      </c>
      <c r="D34" s="20">
        <f t="shared" si="0"/>
        <v>5.1105717367853298E-2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-4.8948220064724907E-2</v>
      </c>
      <c r="D35" s="20">
        <f t="shared" si="0"/>
        <v>4.8948220064724934E-2</v>
      </c>
    </row>
    <row r="36" spans="1:4" x14ac:dyDescent="0.25">
      <c r="A36" s="17"/>
      <c r="B36" s="18" t="s">
        <v>88</v>
      </c>
      <c r="C36" s="19">
        <f t="shared" ref="C36:D36" si="6">C12 -($E12*C$23/$E$23)</f>
        <v>-3.640776699029126E-2</v>
      </c>
      <c r="D36" s="20">
        <f t="shared" si="0"/>
        <v>3.6407766990291274E-2</v>
      </c>
    </row>
    <row r="37" spans="1:4" x14ac:dyDescent="0.25">
      <c r="A37" s="17"/>
      <c r="B37" s="18" t="s">
        <v>89</v>
      </c>
      <c r="C37" s="19">
        <f t="shared" ref="C37:D37" si="7">C13 -($E13*C$23/$E$23)</f>
        <v>-3.6812297734627832E-2</v>
      </c>
      <c r="D37" s="20">
        <f t="shared" si="0"/>
        <v>3.6812297734627838E-2</v>
      </c>
    </row>
    <row r="38" spans="1:4" x14ac:dyDescent="0.25">
      <c r="A38" s="17"/>
      <c r="B38" s="18" t="s">
        <v>90</v>
      </c>
      <c r="C38" s="19">
        <f t="shared" ref="C38:D38" si="8">C14 -($E14*C$23/$E$23)</f>
        <v>3.7756202804746508E-3</v>
      </c>
      <c r="D38" s="20">
        <f t="shared" si="0"/>
        <v>-3.7756202804746092E-3</v>
      </c>
    </row>
    <row r="39" spans="1:4" x14ac:dyDescent="0.25">
      <c r="A39" s="17"/>
      <c r="B39" s="18" t="s">
        <v>91</v>
      </c>
      <c r="C39" s="19">
        <f t="shared" ref="C39:D39" si="9">C15 -($E15*C$23/$E$23)</f>
        <v>4.8678532901833882E-2</v>
      </c>
      <c r="D39" s="20">
        <f t="shared" si="0"/>
        <v>-4.867853290183384E-2</v>
      </c>
    </row>
    <row r="40" spans="1:4" x14ac:dyDescent="0.25">
      <c r="A40" s="17"/>
      <c r="B40" s="18" t="s">
        <v>92</v>
      </c>
      <c r="C40" s="19">
        <f t="shared" ref="C40:D40" si="10">C16 -($E16*C$23/$E$23)</f>
        <v>5.9735706580366754E-2</v>
      </c>
      <c r="D40" s="20">
        <f t="shared" si="0"/>
        <v>-5.9735706580366726E-2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2.9665587918015102E-2</v>
      </c>
      <c r="D41" s="20">
        <f t="shared" si="0"/>
        <v>-2.9665587918015074E-2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-3.6947141316073323E-2</v>
      </c>
      <c r="D42" s="20">
        <f t="shared" si="0"/>
        <v>3.6947141316073379E-2</v>
      </c>
    </row>
    <row r="43" spans="1:4" x14ac:dyDescent="0.25">
      <c r="A43" s="17"/>
      <c r="B43" s="18" t="s">
        <v>95</v>
      </c>
      <c r="C43" s="19">
        <f t="shared" ref="C43:D43" si="13">C19 -($E19*C$23/$E$23)</f>
        <v>-4.7195253505933343E-3</v>
      </c>
      <c r="D43" s="20">
        <f t="shared" si="0"/>
        <v>4.7195253505933898E-3</v>
      </c>
    </row>
    <row r="44" spans="1:4" x14ac:dyDescent="0.25">
      <c r="A44" s="17"/>
      <c r="B44" s="18" t="s">
        <v>96</v>
      </c>
      <c r="C44" s="19">
        <f t="shared" ref="C44:D44" si="14">C20 -($E20*C$23/$E$23)</f>
        <v>7.3624595469255677E-2</v>
      </c>
      <c r="D44" s="20">
        <f t="shared" si="0"/>
        <v>-7.3624595469255649E-2</v>
      </c>
    </row>
    <row r="45" spans="1:4" x14ac:dyDescent="0.25">
      <c r="A45" s="17"/>
      <c r="B45" s="18" t="s">
        <v>97</v>
      </c>
      <c r="C45" s="19">
        <f t="shared" ref="C45:D45" si="15">C21 -($E21*C$23/$E$23)</f>
        <v>-6.6477885652642954E-2</v>
      </c>
      <c r="D45" s="20">
        <f t="shared" si="0"/>
        <v>6.6477885652642899E-2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-1.0652642934196321E-2</v>
      </c>
      <c r="D46" s="24">
        <f t="shared" si="0"/>
        <v>1.0652642934196377E-2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4E13E-220A-4D98-8340-23E55262E03D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43</v>
      </c>
      <c r="B6" s="14" t="s">
        <v>44</v>
      </c>
      <c r="C6" s="15">
        <v>0.23706896551724138</v>
      </c>
      <c r="D6" s="16">
        <v>0.25</v>
      </c>
      <c r="E6" s="25">
        <f>AVERAGE(C6:D6)</f>
        <v>0.24353448275862069</v>
      </c>
    </row>
    <row r="7" spans="1:5" ht="24" x14ac:dyDescent="0.25">
      <c r="A7" s="17"/>
      <c r="B7" s="18" t="s">
        <v>45</v>
      </c>
      <c r="C7" s="19">
        <v>0.26293103448275862</v>
      </c>
      <c r="D7" s="20">
        <v>0.22500000000000001</v>
      </c>
      <c r="E7" s="25">
        <f>AVERAGE(C7:D7)</f>
        <v>0.24396551724137933</v>
      </c>
    </row>
    <row r="8" spans="1:5" ht="24" x14ac:dyDescent="0.25">
      <c r="A8" s="17"/>
      <c r="B8" s="18" t="s">
        <v>46</v>
      </c>
      <c r="C8" s="19">
        <v>0.41810344827586204</v>
      </c>
      <c r="D8" s="20">
        <v>0.27500000000000002</v>
      </c>
      <c r="E8" s="25">
        <f>AVERAGE(C8:D8)</f>
        <v>0.34655172413793101</v>
      </c>
    </row>
    <row r="9" spans="1:5" ht="24" x14ac:dyDescent="0.25">
      <c r="A9" s="17"/>
      <c r="B9" s="18" t="s">
        <v>47</v>
      </c>
      <c r="C9" s="19">
        <v>0.24137931034482757</v>
      </c>
      <c r="D9" s="20">
        <v>0.15</v>
      </c>
      <c r="E9" s="25">
        <f>AVERAGE(C9:D9)</f>
        <v>0.19568965517241377</v>
      </c>
    </row>
    <row r="10" spans="1:5" ht="24" x14ac:dyDescent="0.25">
      <c r="A10" s="17"/>
      <c r="B10" s="18" t="s">
        <v>48</v>
      </c>
      <c r="C10" s="19">
        <v>0.45258620689655177</v>
      </c>
      <c r="D10" s="20">
        <v>0.35</v>
      </c>
      <c r="E10" s="25">
        <f>AVERAGE(C10:D10)</f>
        <v>0.40129310344827585</v>
      </c>
    </row>
    <row r="11" spans="1:5" ht="24" x14ac:dyDescent="0.25">
      <c r="A11" s="17"/>
      <c r="B11" s="18" t="s">
        <v>49</v>
      </c>
      <c r="C11" s="19">
        <v>0.25431034482758619</v>
      </c>
      <c r="D11" s="20">
        <v>0.27500000000000002</v>
      </c>
      <c r="E11" s="25">
        <f>AVERAGE(C11:D11)</f>
        <v>0.2646551724137931</v>
      </c>
    </row>
    <row r="12" spans="1:5" ht="24" x14ac:dyDescent="0.25">
      <c r="A12" s="17"/>
      <c r="B12" s="18" t="s">
        <v>50</v>
      </c>
      <c r="C12" s="19">
        <v>8.6206896551724144E-2</v>
      </c>
      <c r="D12" s="20">
        <v>0.22500000000000001</v>
      </c>
      <c r="E12" s="25">
        <f>AVERAGE(C12:D12)</f>
        <v>0.15560344827586209</v>
      </c>
    </row>
    <row r="13" spans="1:5" ht="24" x14ac:dyDescent="0.25">
      <c r="A13" s="17"/>
      <c r="B13" s="18" t="s">
        <v>51</v>
      </c>
      <c r="C13" s="19">
        <v>7.3275862068965511E-2</v>
      </c>
      <c r="D13" s="20">
        <v>7.4999999999999997E-2</v>
      </c>
      <c r="E13" s="25">
        <f>AVERAGE(C13:D13)</f>
        <v>7.4137931034482754E-2</v>
      </c>
    </row>
    <row r="14" spans="1:5" ht="24" x14ac:dyDescent="0.25">
      <c r="A14" s="17"/>
      <c r="B14" s="18" t="s">
        <v>52</v>
      </c>
      <c r="C14" s="19">
        <v>4.7413793103448273E-2</v>
      </c>
      <c r="D14" s="20">
        <v>0.05</v>
      </c>
      <c r="E14" s="25">
        <f>AVERAGE(C14:D14)</f>
        <v>4.8706896551724138E-2</v>
      </c>
    </row>
    <row r="15" spans="1:5" ht="24" x14ac:dyDescent="0.25">
      <c r="A15" s="17"/>
      <c r="B15" s="18" t="s">
        <v>53</v>
      </c>
      <c r="C15" s="19">
        <v>0.19827586206896552</v>
      </c>
      <c r="D15" s="20">
        <v>0.17499999999999999</v>
      </c>
      <c r="E15" s="25">
        <f>AVERAGE(C15:D15)</f>
        <v>0.18663793103448276</v>
      </c>
    </row>
    <row r="16" spans="1:5" ht="24" x14ac:dyDescent="0.25">
      <c r="A16" s="17"/>
      <c r="B16" s="18" t="s">
        <v>54</v>
      </c>
      <c r="C16" s="19">
        <v>0.23275862068965517</v>
      </c>
      <c r="D16" s="20">
        <v>0.2</v>
      </c>
      <c r="E16" s="25">
        <f>AVERAGE(C16:D16)</f>
        <v>0.2163793103448276</v>
      </c>
    </row>
    <row r="17" spans="1:5" ht="24" x14ac:dyDescent="0.25">
      <c r="A17" s="17"/>
      <c r="B17" s="18" t="s">
        <v>55</v>
      </c>
      <c r="C17" s="19">
        <v>0.28017241379310343</v>
      </c>
      <c r="D17" s="20">
        <v>0.1</v>
      </c>
      <c r="E17" s="25">
        <f>AVERAGE(C17:D17)</f>
        <v>0.1900862068965517</v>
      </c>
    </row>
    <row r="18" spans="1:5" ht="24" x14ac:dyDescent="0.25">
      <c r="A18" s="17"/>
      <c r="B18" s="18" t="s">
        <v>56</v>
      </c>
      <c r="C18" s="19">
        <v>0.29741379310344829</v>
      </c>
      <c r="D18" s="20">
        <v>0.125</v>
      </c>
      <c r="E18" s="25">
        <f>AVERAGE(C18:D18)</f>
        <v>0.21120689655172414</v>
      </c>
    </row>
    <row r="19" spans="1:5" ht="24" x14ac:dyDescent="0.25">
      <c r="A19" s="17"/>
      <c r="B19" s="18" t="s">
        <v>57</v>
      </c>
      <c r="C19" s="19">
        <v>0.22844827586206898</v>
      </c>
      <c r="D19" s="20">
        <v>0.1</v>
      </c>
      <c r="E19" s="25">
        <f>AVERAGE(C19:D19)</f>
        <v>0.16422413793103449</v>
      </c>
    </row>
    <row r="20" spans="1:5" ht="24" x14ac:dyDescent="0.25">
      <c r="A20" s="17"/>
      <c r="B20" s="18" t="s">
        <v>58</v>
      </c>
      <c r="C20" s="19">
        <v>0.28017241379310343</v>
      </c>
      <c r="D20" s="20">
        <v>0.125</v>
      </c>
      <c r="E20" s="25">
        <f>AVERAGE(C20:D20)</f>
        <v>0.20258620689655171</v>
      </c>
    </row>
    <row r="21" spans="1:5" ht="24" x14ac:dyDescent="0.25">
      <c r="A21" s="17"/>
      <c r="B21" s="18" t="s">
        <v>59</v>
      </c>
      <c r="C21" s="19">
        <v>0.16810344827586207</v>
      </c>
      <c r="D21" s="20">
        <v>0.125</v>
      </c>
      <c r="E21" s="25">
        <f>AVERAGE(C21:D21)</f>
        <v>0.14655172413793105</v>
      </c>
    </row>
    <row r="22" spans="1:5" ht="24" x14ac:dyDescent="0.25">
      <c r="A22" s="17"/>
      <c r="B22" s="18" t="s">
        <v>60</v>
      </c>
      <c r="C22" s="19">
        <v>3.4482758620689655E-2</v>
      </c>
      <c r="D22" s="20">
        <v>7.4999999999999997E-2</v>
      </c>
      <c r="E22" s="25">
        <f>AVERAGE(C22:D22)</f>
        <v>5.4741379310344826E-2</v>
      </c>
    </row>
    <row r="23" spans="1:5" ht="24" x14ac:dyDescent="0.25">
      <c r="A23" s="17"/>
      <c r="B23" s="18" t="s">
        <v>61</v>
      </c>
      <c r="C23" s="19">
        <v>6.4655172413793108E-2</v>
      </c>
      <c r="D23" s="20">
        <v>0.22500000000000001</v>
      </c>
      <c r="E23" s="25">
        <f>AVERAGE(C23:D23)</f>
        <v>0.14482758620689656</v>
      </c>
    </row>
    <row r="24" spans="1:5" ht="24" x14ac:dyDescent="0.25">
      <c r="A24" s="17" t="s">
        <v>5</v>
      </c>
      <c r="B24" s="18" t="s">
        <v>6</v>
      </c>
      <c r="C24" s="19">
        <v>0.23706896551724138</v>
      </c>
      <c r="D24" s="20">
        <v>0.22500000000000001</v>
      </c>
      <c r="E24" s="25">
        <f>AVERAGE(C24:D24)</f>
        <v>0.23103448275862071</v>
      </c>
    </row>
    <row r="25" spans="1:5" ht="24" x14ac:dyDescent="0.25">
      <c r="A25" s="17"/>
      <c r="B25" s="18" t="s">
        <v>7</v>
      </c>
      <c r="C25" s="19">
        <v>0.18534482758620691</v>
      </c>
      <c r="D25" s="20">
        <v>0.17499999999999999</v>
      </c>
      <c r="E25" s="25">
        <f>AVERAGE(C25:D25)</f>
        <v>0.18017241379310345</v>
      </c>
    </row>
    <row r="26" spans="1:5" ht="24" x14ac:dyDescent="0.25">
      <c r="A26" s="17"/>
      <c r="B26" s="18" t="s">
        <v>8</v>
      </c>
      <c r="C26" s="19">
        <v>0.22844827586206898</v>
      </c>
      <c r="D26" s="20">
        <v>0.22500000000000001</v>
      </c>
      <c r="E26" s="25">
        <f>AVERAGE(C26:D26)</f>
        <v>0.22672413793103449</v>
      </c>
    </row>
    <row r="27" spans="1:5" ht="24" x14ac:dyDescent="0.25">
      <c r="A27" s="17"/>
      <c r="B27" s="18" t="s">
        <v>9</v>
      </c>
      <c r="C27" s="19">
        <v>9.9137931034482762E-2</v>
      </c>
      <c r="D27" s="20">
        <v>0.1</v>
      </c>
      <c r="E27" s="25">
        <f>AVERAGE(C27:D27)</f>
        <v>9.9568965517241384E-2</v>
      </c>
    </row>
    <row r="28" spans="1:5" ht="24" x14ac:dyDescent="0.25">
      <c r="A28" s="17"/>
      <c r="B28" s="18" t="s">
        <v>10</v>
      </c>
      <c r="C28" s="19">
        <v>0.22413793103448276</v>
      </c>
      <c r="D28" s="20">
        <v>0.15</v>
      </c>
      <c r="E28" s="25">
        <f>AVERAGE(C28:D28)</f>
        <v>0.18706896551724139</v>
      </c>
    </row>
    <row r="29" spans="1:5" ht="24" x14ac:dyDescent="0.25">
      <c r="A29" s="17"/>
      <c r="B29" s="18" t="s">
        <v>11</v>
      </c>
      <c r="C29" s="19">
        <v>5.1724137931034482E-2</v>
      </c>
      <c r="D29" s="20">
        <v>0.17499999999999999</v>
      </c>
      <c r="E29" s="25">
        <f>AVERAGE(C29:D29)</f>
        <v>0.11336206896551723</v>
      </c>
    </row>
    <row r="30" spans="1:5" ht="24" x14ac:dyDescent="0.25">
      <c r="A30" s="17"/>
      <c r="B30" s="18" t="s">
        <v>12</v>
      </c>
      <c r="C30" s="19">
        <v>0.28879310344827586</v>
      </c>
      <c r="D30" s="20">
        <v>0.2</v>
      </c>
      <c r="E30" s="25">
        <f>AVERAGE(C30:D30)</f>
        <v>0.24439655172413793</v>
      </c>
    </row>
    <row r="31" spans="1:5" ht="24" x14ac:dyDescent="0.25">
      <c r="A31" s="17"/>
      <c r="B31" s="18" t="s">
        <v>13</v>
      </c>
      <c r="C31" s="19">
        <v>0.42241379310344823</v>
      </c>
      <c r="D31" s="20">
        <v>0.3</v>
      </c>
      <c r="E31" s="25">
        <f>AVERAGE(C31:D31)</f>
        <v>0.36120689655172411</v>
      </c>
    </row>
    <row r="32" spans="1:5" ht="24" x14ac:dyDescent="0.25">
      <c r="A32" s="17"/>
      <c r="B32" s="18" t="s">
        <v>14</v>
      </c>
      <c r="C32" s="19">
        <v>0.19827586206896552</v>
      </c>
      <c r="D32" s="20">
        <v>0.1</v>
      </c>
      <c r="E32" s="25">
        <f>AVERAGE(C32:D32)</f>
        <v>0.14913793103448275</v>
      </c>
    </row>
    <row r="33" spans="1:5" ht="24" x14ac:dyDescent="0.25">
      <c r="A33" s="17"/>
      <c r="B33" s="18" t="s">
        <v>15</v>
      </c>
      <c r="C33" s="19">
        <v>5.1724137931034482E-2</v>
      </c>
      <c r="D33" s="20">
        <v>7.4999999999999997E-2</v>
      </c>
      <c r="E33" s="25">
        <f>AVERAGE(C33:D33)</f>
        <v>6.3362068965517243E-2</v>
      </c>
    </row>
    <row r="34" spans="1:5" ht="24" x14ac:dyDescent="0.25">
      <c r="A34" s="17"/>
      <c r="B34" s="18" t="s">
        <v>16</v>
      </c>
      <c r="C34" s="19">
        <v>5.1724137931034482E-2</v>
      </c>
      <c r="D34" s="20">
        <v>0.05</v>
      </c>
      <c r="E34" s="25">
        <f>AVERAGE(C34:D34)</f>
        <v>5.0862068965517246E-2</v>
      </c>
    </row>
    <row r="35" spans="1:5" ht="24" x14ac:dyDescent="0.25">
      <c r="A35" s="17"/>
      <c r="B35" s="18" t="s">
        <v>17</v>
      </c>
      <c r="C35" s="19">
        <v>3.0172413793103446E-2</v>
      </c>
      <c r="D35" s="20">
        <v>7.4999999999999997E-2</v>
      </c>
      <c r="E35" s="25">
        <f>AVERAGE(C35:D35)</f>
        <v>5.2586206896551718E-2</v>
      </c>
    </row>
    <row r="36" spans="1:5" ht="24" x14ac:dyDescent="0.25">
      <c r="A36" s="17"/>
      <c r="B36" s="18" t="s">
        <v>18</v>
      </c>
      <c r="C36" s="19">
        <v>0.32758620689655177</v>
      </c>
      <c r="D36" s="20">
        <v>0.15</v>
      </c>
      <c r="E36" s="25">
        <f>AVERAGE(C36:D36)</f>
        <v>0.23879310344827587</v>
      </c>
    </row>
    <row r="37" spans="1:5" ht="24" x14ac:dyDescent="0.25">
      <c r="A37" s="17"/>
      <c r="B37" s="18" t="s">
        <v>19</v>
      </c>
      <c r="C37" s="19">
        <v>3.8793103448275863E-2</v>
      </c>
      <c r="D37" s="20">
        <v>7.4999999999999997E-2</v>
      </c>
      <c r="E37" s="25">
        <f>AVERAGE(C37:D37)</f>
        <v>5.6896551724137934E-2</v>
      </c>
    </row>
    <row r="38" spans="1:5" ht="24" x14ac:dyDescent="0.25">
      <c r="A38" s="17"/>
      <c r="B38" s="18" t="s">
        <v>20</v>
      </c>
      <c r="C38" s="19">
        <v>0.21551724137931033</v>
      </c>
      <c r="D38" s="20">
        <v>0.17499999999999999</v>
      </c>
      <c r="E38" s="25">
        <f>AVERAGE(C38:D38)</f>
        <v>0.19525862068965516</v>
      </c>
    </row>
    <row r="39" spans="1:5" ht="24" x14ac:dyDescent="0.25">
      <c r="A39" s="17"/>
      <c r="B39" s="18" t="s">
        <v>21</v>
      </c>
      <c r="C39" s="19">
        <v>9.9137931034482762E-2</v>
      </c>
      <c r="D39" s="20">
        <v>0.17499999999999999</v>
      </c>
      <c r="E39" s="25">
        <f>AVERAGE(C39:D39)</f>
        <v>0.13706896551724138</v>
      </c>
    </row>
    <row r="40" spans="1:5" ht="24" x14ac:dyDescent="0.25">
      <c r="A40" s="17"/>
      <c r="B40" s="18" t="s">
        <v>22</v>
      </c>
      <c r="C40" s="19">
        <v>7.7586206896551727E-2</v>
      </c>
      <c r="D40" s="20">
        <v>0.1</v>
      </c>
      <c r="E40" s="25">
        <f>AVERAGE(C40:D40)</f>
        <v>8.8793103448275873E-2</v>
      </c>
    </row>
    <row r="41" spans="1:5" ht="24" x14ac:dyDescent="0.25">
      <c r="A41" s="17"/>
      <c r="B41" s="18" t="s">
        <v>23</v>
      </c>
      <c r="C41" s="19">
        <v>0.17672413793103448</v>
      </c>
      <c r="D41" s="20">
        <v>0.27500000000000002</v>
      </c>
      <c r="E41" s="25">
        <f>AVERAGE(C41:D41)</f>
        <v>0.22586206896551725</v>
      </c>
    </row>
    <row r="42" spans="1:5" ht="24" x14ac:dyDescent="0.25">
      <c r="A42" s="17"/>
      <c r="B42" s="18" t="s">
        <v>24</v>
      </c>
      <c r="C42" s="19">
        <v>0.16810344827586207</v>
      </c>
      <c r="D42" s="20">
        <v>0.2</v>
      </c>
      <c r="E42" s="25">
        <f>AVERAGE(C42:D42)</f>
        <v>0.18405172413793103</v>
      </c>
    </row>
    <row r="43" spans="1:5" ht="24" x14ac:dyDescent="0.25">
      <c r="A43" s="17"/>
      <c r="B43" s="18" t="s">
        <v>25</v>
      </c>
      <c r="C43" s="19">
        <v>0.36206896551724133</v>
      </c>
      <c r="D43" s="20">
        <v>0.27500000000000002</v>
      </c>
      <c r="E43" s="25">
        <f>AVERAGE(C43:D43)</f>
        <v>0.31853448275862067</v>
      </c>
    </row>
    <row r="44" spans="1:5" x14ac:dyDescent="0.25">
      <c r="A44" s="17" t="s">
        <v>26</v>
      </c>
      <c r="B44" s="18" t="s">
        <v>27</v>
      </c>
      <c r="C44" s="19">
        <v>0.15948275862068967</v>
      </c>
      <c r="D44" s="20">
        <v>0.22500000000000001</v>
      </c>
      <c r="E44" s="25">
        <f>AVERAGE(C44:D44)</f>
        <v>0.19224137931034485</v>
      </c>
    </row>
    <row r="45" spans="1:5" x14ac:dyDescent="0.25">
      <c r="A45" s="17"/>
      <c r="B45" s="18" t="s">
        <v>28</v>
      </c>
      <c r="C45" s="19">
        <v>0.13793103448275862</v>
      </c>
      <c r="D45" s="20">
        <v>0.17499999999999999</v>
      </c>
      <c r="E45" s="25">
        <f>AVERAGE(C45:D45)</f>
        <v>0.1564655172413793</v>
      </c>
    </row>
    <row r="46" spans="1:5" x14ac:dyDescent="0.25">
      <c r="A46" s="17"/>
      <c r="B46" s="18" t="s">
        <v>29</v>
      </c>
      <c r="C46" s="19">
        <v>0.24137931034482757</v>
      </c>
      <c r="D46" s="20">
        <v>0.1</v>
      </c>
      <c r="E46" s="25">
        <f>AVERAGE(C46:D46)</f>
        <v>0.1706896551724138</v>
      </c>
    </row>
    <row r="47" spans="1:5" x14ac:dyDescent="0.25">
      <c r="A47" s="17"/>
      <c r="B47" s="18" t="s">
        <v>30</v>
      </c>
      <c r="C47" s="19">
        <v>0.10775862068965517</v>
      </c>
      <c r="D47" s="20">
        <v>0.15</v>
      </c>
      <c r="E47" s="25">
        <f>AVERAGE(C47:D47)</f>
        <v>0.12887931034482758</v>
      </c>
    </row>
    <row r="48" spans="1:5" x14ac:dyDescent="0.25">
      <c r="A48" s="17"/>
      <c r="B48" s="18" t="s">
        <v>31</v>
      </c>
      <c r="C48" s="19">
        <v>9.4827586206896547E-2</v>
      </c>
      <c r="D48" s="20">
        <v>0.05</v>
      </c>
      <c r="E48" s="25">
        <f>AVERAGE(C48:D48)</f>
        <v>7.2413793103448282E-2</v>
      </c>
    </row>
    <row r="49" spans="1:5" x14ac:dyDescent="0.25">
      <c r="A49" s="17"/>
      <c r="B49" s="18" t="s">
        <v>32</v>
      </c>
      <c r="C49" s="19">
        <v>0.45258620689655177</v>
      </c>
      <c r="D49" s="20">
        <v>0.22500000000000001</v>
      </c>
      <c r="E49" s="25">
        <f>AVERAGE(C49:D49)</f>
        <v>0.3387931034482759</v>
      </c>
    </row>
    <row r="50" spans="1:5" x14ac:dyDescent="0.25">
      <c r="A50" s="17"/>
      <c r="B50" s="18" t="s">
        <v>33</v>
      </c>
      <c r="C50" s="19">
        <v>0.21982758620689655</v>
      </c>
      <c r="D50" s="20">
        <v>0.4</v>
      </c>
      <c r="E50" s="25">
        <f>AVERAGE(C50:D50)</f>
        <v>0.3099137931034483</v>
      </c>
    </row>
    <row r="51" spans="1:5" x14ac:dyDescent="0.25">
      <c r="A51" s="17"/>
      <c r="B51" s="18" t="s">
        <v>34</v>
      </c>
      <c r="C51" s="19">
        <v>8.1896551724137942E-2</v>
      </c>
      <c r="D51" s="20">
        <v>0.15</v>
      </c>
      <c r="E51" s="25">
        <f>AVERAGE(C51:D51)</f>
        <v>0.11594827586206896</v>
      </c>
    </row>
    <row r="52" spans="1:5" x14ac:dyDescent="0.25">
      <c r="A52" s="17"/>
      <c r="B52" s="18" t="s">
        <v>35</v>
      </c>
      <c r="C52" s="19">
        <v>0.21982758620689655</v>
      </c>
      <c r="D52" s="20">
        <v>0.1</v>
      </c>
      <c r="E52" s="25">
        <f>AVERAGE(C52:D52)</f>
        <v>0.15991379310344828</v>
      </c>
    </row>
    <row r="53" spans="1:5" ht="24" x14ac:dyDescent="0.25">
      <c r="A53" s="17"/>
      <c r="B53" s="18" t="s">
        <v>36</v>
      </c>
      <c r="C53" s="19">
        <v>0.22844827586206898</v>
      </c>
      <c r="D53" s="20">
        <v>0.22500000000000001</v>
      </c>
      <c r="E53" s="25">
        <f>AVERAGE(C53:D53)</f>
        <v>0.22672413793103449</v>
      </c>
    </row>
    <row r="54" spans="1:5" x14ac:dyDescent="0.25">
      <c r="A54" s="17"/>
      <c r="B54" s="18" t="s">
        <v>37</v>
      </c>
      <c r="C54" s="19">
        <v>0.18534482758620691</v>
      </c>
      <c r="D54" s="20">
        <v>0.22500000000000001</v>
      </c>
      <c r="E54" s="25">
        <f>AVERAGE(C54:D54)</f>
        <v>0.20517241379310347</v>
      </c>
    </row>
    <row r="55" spans="1:5" x14ac:dyDescent="0.25">
      <c r="A55" s="17"/>
      <c r="B55" s="18" t="s">
        <v>38</v>
      </c>
      <c r="C55" s="19">
        <v>6.8965517241379309E-2</v>
      </c>
      <c r="D55" s="20">
        <v>0.17499999999999999</v>
      </c>
      <c r="E55" s="25">
        <f>AVERAGE(C55:D55)</f>
        <v>0.12198275862068965</v>
      </c>
    </row>
    <row r="56" spans="1:5" x14ac:dyDescent="0.25">
      <c r="A56" s="17"/>
      <c r="B56" s="18" t="s">
        <v>39</v>
      </c>
      <c r="C56" s="19">
        <v>0.34482758620689657</v>
      </c>
      <c r="D56" s="20">
        <v>0.32500000000000001</v>
      </c>
      <c r="E56" s="25">
        <f>AVERAGE(C56:D56)</f>
        <v>0.33491379310344827</v>
      </c>
    </row>
    <row r="57" spans="1:5" ht="24" x14ac:dyDescent="0.25">
      <c r="A57" s="17"/>
      <c r="B57" s="18" t="s">
        <v>40</v>
      </c>
      <c r="C57" s="19">
        <v>6.4655172413793108E-2</v>
      </c>
      <c r="D57" s="20">
        <v>7.4999999999999997E-2</v>
      </c>
      <c r="E57" s="25">
        <f>AVERAGE(C57:D57)</f>
        <v>6.9827586206896552E-2</v>
      </c>
    </row>
    <row r="58" spans="1:5" ht="24" x14ac:dyDescent="0.25">
      <c r="A58" s="17"/>
      <c r="B58" s="18" t="s">
        <v>41</v>
      </c>
      <c r="C58" s="19">
        <v>0.39655172413793105</v>
      </c>
      <c r="D58" s="20">
        <v>0.22500000000000001</v>
      </c>
      <c r="E58" s="25">
        <f>AVERAGE(C58:D58)</f>
        <v>0.31077586206896551</v>
      </c>
    </row>
    <row r="59" spans="1:5" ht="24" x14ac:dyDescent="0.25">
      <c r="A59" s="17"/>
      <c r="B59" s="18" t="s">
        <v>42</v>
      </c>
      <c r="C59" s="19">
        <v>0.22844827586206898</v>
      </c>
      <c r="D59" s="20">
        <v>0.22500000000000001</v>
      </c>
      <c r="E59" s="25">
        <f>AVERAGE(C59:D59)</f>
        <v>0.22672413793103449</v>
      </c>
    </row>
    <row r="60" spans="1:5" ht="24" x14ac:dyDescent="0.25">
      <c r="A60" s="17" t="s">
        <v>62</v>
      </c>
      <c r="B60" s="18" t="s">
        <v>63</v>
      </c>
      <c r="C60" s="19">
        <v>8.6206896551724144E-2</v>
      </c>
      <c r="D60" s="20">
        <v>0.05</v>
      </c>
      <c r="E60" s="25">
        <f>AVERAGE(C60:D60)</f>
        <v>6.8103448275862066E-2</v>
      </c>
    </row>
    <row r="61" spans="1:5" ht="24" x14ac:dyDescent="0.25">
      <c r="A61" s="17"/>
      <c r="B61" s="18" t="s">
        <v>64</v>
      </c>
      <c r="C61" s="19">
        <v>0.21982758620689655</v>
      </c>
      <c r="D61" s="20">
        <v>7.4999999999999997E-2</v>
      </c>
      <c r="E61" s="25">
        <f>AVERAGE(C61:D61)</f>
        <v>0.14741379310344827</v>
      </c>
    </row>
    <row r="62" spans="1:5" ht="24" x14ac:dyDescent="0.25">
      <c r="A62" s="17"/>
      <c r="B62" s="18" t="s">
        <v>65</v>
      </c>
      <c r="C62" s="19">
        <v>8.6206896551724144E-2</v>
      </c>
      <c r="D62" s="20">
        <v>0.05</v>
      </c>
      <c r="E62" s="25">
        <f>AVERAGE(C62:D62)</f>
        <v>6.8103448275862066E-2</v>
      </c>
    </row>
    <row r="63" spans="1:5" ht="24" x14ac:dyDescent="0.25">
      <c r="A63" s="17"/>
      <c r="B63" s="18" t="s">
        <v>66</v>
      </c>
      <c r="C63" s="19">
        <v>0.1336206896551724</v>
      </c>
      <c r="D63" s="20">
        <v>0.17499999999999999</v>
      </c>
      <c r="E63" s="25">
        <f>AVERAGE(C63:D63)</f>
        <v>0.15431034482758621</v>
      </c>
    </row>
    <row r="64" spans="1:5" ht="24" x14ac:dyDescent="0.25">
      <c r="A64" s="17"/>
      <c r="B64" s="18" t="s">
        <v>67</v>
      </c>
      <c r="C64" s="19">
        <v>0.19827586206896552</v>
      </c>
      <c r="D64" s="20">
        <v>0.125</v>
      </c>
      <c r="E64" s="25">
        <f>AVERAGE(C64:D64)</f>
        <v>0.16163793103448276</v>
      </c>
    </row>
    <row r="65" spans="1:5" ht="24" x14ac:dyDescent="0.25">
      <c r="A65" s="17"/>
      <c r="B65" s="18" t="s">
        <v>68</v>
      </c>
      <c r="C65" s="19">
        <v>6.8965517241379309E-2</v>
      </c>
      <c r="D65" s="20">
        <v>0.1</v>
      </c>
      <c r="E65" s="25">
        <f>AVERAGE(C65:D65)</f>
        <v>8.4482758620689657E-2</v>
      </c>
    </row>
    <row r="66" spans="1:5" ht="24" x14ac:dyDescent="0.25">
      <c r="A66" s="17"/>
      <c r="B66" s="18" t="s">
        <v>69</v>
      </c>
      <c r="C66" s="19">
        <v>0.13793103448275862</v>
      </c>
      <c r="D66" s="20">
        <v>0.35</v>
      </c>
      <c r="E66" s="25">
        <f>AVERAGE(C66:D66)</f>
        <v>0.2439655172413793</v>
      </c>
    </row>
    <row r="67" spans="1:5" ht="24" x14ac:dyDescent="0.25">
      <c r="A67" s="17"/>
      <c r="B67" s="18" t="s">
        <v>70</v>
      </c>
      <c r="C67" s="19">
        <v>0.10775862068965517</v>
      </c>
      <c r="D67" s="20">
        <v>0.2</v>
      </c>
      <c r="E67" s="25">
        <f>AVERAGE(C67:D67)</f>
        <v>0.1538793103448276</v>
      </c>
    </row>
    <row r="68" spans="1:5" ht="24" x14ac:dyDescent="0.25">
      <c r="A68" s="17"/>
      <c r="B68" s="18" t="s">
        <v>71</v>
      </c>
      <c r="C68" s="19">
        <v>0.11637931034482758</v>
      </c>
      <c r="D68" s="20">
        <v>0.1</v>
      </c>
      <c r="E68" s="25">
        <f>AVERAGE(C68:D68)</f>
        <v>0.1081896551724138</v>
      </c>
    </row>
    <row r="69" spans="1:5" ht="24" x14ac:dyDescent="0.25">
      <c r="A69" s="17"/>
      <c r="B69" s="18" t="s">
        <v>72</v>
      </c>
      <c r="C69" s="19">
        <v>0.15948275862068967</v>
      </c>
      <c r="D69" s="20">
        <v>0.15</v>
      </c>
      <c r="E69" s="25">
        <f>AVERAGE(C69:D69)</f>
        <v>0.15474137931034482</v>
      </c>
    </row>
    <row r="70" spans="1:5" ht="24" x14ac:dyDescent="0.25">
      <c r="A70" s="17"/>
      <c r="B70" s="18" t="s">
        <v>73</v>
      </c>
      <c r="C70" s="19">
        <v>8.6206896551724144E-2</v>
      </c>
      <c r="D70" s="20">
        <v>0.125</v>
      </c>
      <c r="E70" s="25">
        <f>AVERAGE(C70:D70)</f>
        <v>0.10560344827586207</v>
      </c>
    </row>
    <row r="71" spans="1:5" ht="24" x14ac:dyDescent="0.25">
      <c r="A71" s="17"/>
      <c r="B71" s="18" t="s">
        <v>74</v>
      </c>
      <c r="C71" s="19">
        <v>0.11637931034482758</v>
      </c>
      <c r="D71" s="20">
        <v>0.125</v>
      </c>
      <c r="E71" s="25">
        <f>AVERAGE(C71:D71)</f>
        <v>0.12068965517241378</v>
      </c>
    </row>
    <row r="72" spans="1:5" ht="24" x14ac:dyDescent="0.25">
      <c r="A72" s="17"/>
      <c r="B72" s="18" t="s">
        <v>75</v>
      </c>
      <c r="C72" s="19">
        <v>0.38793103448275867</v>
      </c>
      <c r="D72" s="20">
        <v>0.3</v>
      </c>
      <c r="E72" s="25">
        <f>AVERAGE(C72:D72)</f>
        <v>0.34396551724137936</v>
      </c>
    </row>
    <row r="73" spans="1:5" ht="24" x14ac:dyDescent="0.25">
      <c r="A73" s="17"/>
      <c r="B73" s="18" t="s">
        <v>76</v>
      </c>
      <c r="C73" s="19">
        <v>6.8965517241379309E-2</v>
      </c>
      <c r="D73" s="20">
        <v>0.05</v>
      </c>
      <c r="E73" s="25">
        <f>AVERAGE(C73:D73)</f>
        <v>5.9482758620689656E-2</v>
      </c>
    </row>
    <row r="74" spans="1:5" ht="24" x14ac:dyDescent="0.25">
      <c r="A74" s="17"/>
      <c r="B74" s="18" t="s">
        <v>77</v>
      </c>
      <c r="C74" s="19">
        <v>0.46120689655172414</v>
      </c>
      <c r="D74" s="20">
        <v>0.375</v>
      </c>
      <c r="E74" s="25">
        <f>AVERAGE(C74:D74)</f>
        <v>0.4181034482758621</v>
      </c>
    </row>
    <row r="75" spans="1:5" ht="24" x14ac:dyDescent="0.25">
      <c r="A75" s="17"/>
      <c r="B75" s="18" t="s">
        <v>78</v>
      </c>
      <c r="C75" s="19">
        <v>0.28448275862068967</v>
      </c>
      <c r="D75" s="20">
        <v>0.22500000000000001</v>
      </c>
      <c r="E75" s="25">
        <f>AVERAGE(C75:D75)</f>
        <v>0.25474137931034485</v>
      </c>
    </row>
    <row r="76" spans="1:5" ht="24" x14ac:dyDescent="0.25">
      <c r="A76" s="17"/>
      <c r="B76" s="18" t="s">
        <v>79</v>
      </c>
      <c r="C76" s="19">
        <v>0.31896551724137934</v>
      </c>
      <c r="D76" s="20">
        <v>0.27500000000000002</v>
      </c>
      <c r="E76" s="25">
        <f>AVERAGE(C76:D76)</f>
        <v>0.29698275862068968</v>
      </c>
    </row>
    <row r="77" spans="1:5" ht="24" x14ac:dyDescent="0.25">
      <c r="A77" s="17"/>
      <c r="B77" s="18" t="s">
        <v>80</v>
      </c>
      <c r="C77" s="19">
        <v>0.35344827586206895</v>
      </c>
      <c r="D77" s="20">
        <v>0.3</v>
      </c>
      <c r="E77" s="25">
        <f>AVERAGE(C77:D77)</f>
        <v>0.3267241379310345</v>
      </c>
    </row>
    <row r="78" spans="1:5" x14ac:dyDescent="0.25">
      <c r="A78" s="17" t="s">
        <v>81</v>
      </c>
      <c r="B78" s="18" t="s">
        <v>82</v>
      </c>
      <c r="C78" s="19">
        <v>0.13419913419913421</v>
      </c>
      <c r="D78" s="20">
        <v>0.125</v>
      </c>
      <c r="E78" s="25">
        <f>AVERAGE(C78:D78)</f>
        <v>0.1295995670995671</v>
      </c>
    </row>
    <row r="79" spans="1:5" x14ac:dyDescent="0.25">
      <c r="A79" s="17"/>
      <c r="B79" s="18" t="s">
        <v>83</v>
      </c>
      <c r="C79" s="19">
        <v>0.34199134199134201</v>
      </c>
      <c r="D79" s="20">
        <v>0.17499999999999999</v>
      </c>
      <c r="E79" s="25">
        <f>AVERAGE(C79:D79)</f>
        <v>0.258495670995671</v>
      </c>
    </row>
    <row r="80" spans="1:5" x14ac:dyDescent="0.25">
      <c r="A80" s="17"/>
      <c r="B80" s="18" t="s">
        <v>84</v>
      </c>
      <c r="C80" s="19">
        <v>0.15584415584415584</v>
      </c>
      <c r="D80" s="20">
        <v>0.15</v>
      </c>
      <c r="E80" s="25">
        <f>AVERAGE(C80:D80)</f>
        <v>0.1529220779220779</v>
      </c>
    </row>
    <row r="81" spans="1:5" x14ac:dyDescent="0.25">
      <c r="A81" s="17"/>
      <c r="B81" s="18" t="s">
        <v>85</v>
      </c>
      <c r="C81" s="19">
        <v>0.12554112554112554</v>
      </c>
      <c r="D81" s="20">
        <v>0.15</v>
      </c>
      <c r="E81" s="25">
        <f>AVERAGE(C81:D81)</f>
        <v>0.13777056277056277</v>
      </c>
    </row>
    <row r="82" spans="1:5" ht="24" x14ac:dyDescent="0.25">
      <c r="A82" s="17"/>
      <c r="B82" s="18" t="s">
        <v>86</v>
      </c>
      <c r="C82" s="19">
        <v>7.3593073593073599E-2</v>
      </c>
      <c r="D82" s="20">
        <v>0.17499999999999999</v>
      </c>
      <c r="E82" s="25">
        <f>AVERAGE(C82:D82)</f>
        <v>0.12429653679653679</v>
      </c>
    </row>
    <row r="83" spans="1:5" ht="24" x14ac:dyDescent="0.25">
      <c r="A83" s="17"/>
      <c r="B83" s="18" t="s">
        <v>87</v>
      </c>
      <c r="C83" s="19">
        <v>7.792207792207792E-2</v>
      </c>
      <c r="D83" s="20">
        <v>0.17499999999999999</v>
      </c>
      <c r="E83" s="25">
        <f>AVERAGE(C83:D83)</f>
        <v>0.12646103896103894</v>
      </c>
    </row>
    <row r="84" spans="1:5" x14ac:dyDescent="0.25">
      <c r="A84" s="17"/>
      <c r="B84" s="18" t="s">
        <v>88</v>
      </c>
      <c r="C84" s="19">
        <v>7.792207792207792E-2</v>
      </c>
      <c r="D84" s="20">
        <v>0.15</v>
      </c>
      <c r="E84" s="25">
        <f>AVERAGE(C84:D84)</f>
        <v>0.11396103896103896</v>
      </c>
    </row>
    <row r="85" spans="1:5" x14ac:dyDescent="0.25">
      <c r="A85" s="17"/>
      <c r="B85" s="18" t="s">
        <v>89</v>
      </c>
      <c r="C85" s="19">
        <v>5.1948051948051945E-2</v>
      </c>
      <c r="D85" s="20">
        <v>0.125</v>
      </c>
      <c r="E85" s="25">
        <f>AVERAGE(C85:D85)</f>
        <v>8.8474025974025969E-2</v>
      </c>
    </row>
    <row r="86" spans="1:5" x14ac:dyDescent="0.25">
      <c r="A86" s="17"/>
      <c r="B86" s="18" t="s">
        <v>90</v>
      </c>
      <c r="C86" s="19">
        <v>0.10822510822510821</v>
      </c>
      <c r="D86" s="20">
        <v>0.1</v>
      </c>
      <c r="E86" s="25">
        <f>AVERAGE(C86:D86)</f>
        <v>0.1041125541125541</v>
      </c>
    </row>
    <row r="87" spans="1:5" x14ac:dyDescent="0.25">
      <c r="A87" s="17"/>
      <c r="B87" s="18" t="s">
        <v>91</v>
      </c>
      <c r="C87" s="19">
        <v>0.17316017316017315</v>
      </c>
      <c r="D87" s="20">
        <v>7.4999999999999997E-2</v>
      </c>
      <c r="E87" s="25">
        <f>AVERAGE(C87:D87)</f>
        <v>0.12408008658008657</v>
      </c>
    </row>
    <row r="88" spans="1:5" x14ac:dyDescent="0.25">
      <c r="A88" s="17"/>
      <c r="B88" s="18" t="s">
        <v>92</v>
      </c>
      <c r="C88" s="19">
        <v>0.34632034632034631</v>
      </c>
      <c r="D88" s="20">
        <v>0.22500000000000001</v>
      </c>
      <c r="E88" s="25">
        <f>AVERAGE(C88:D88)</f>
        <v>0.28566017316017317</v>
      </c>
    </row>
    <row r="89" spans="1:5" ht="24" x14ac:dyDescent="0.25">
      <c r="A89" s="17"/>
      <c r="B89" s="18" t="s">
        <v>93</v>
      </c>
      <c r="C89" s="19">
        <v>0.16017316017316016</v>
      </c>
      <c r="D89" s="20">
        <v>0.1</v>
      </c>
      <c r="E89" s="25">
        <f>AVERAGE(C89:D89)</f>
        <v>0.13008658008658008</v>
      </c>
    </row>
    <row r="90" spans="1:5" ht="24" x14ac:dyDescent="0.25">
      <c r="A90" s="17"/>
      <c r="B90" s="18" t="s">
        <v>94</v>
      </c>
      <c r="C90" s="19">
        <v>0.1774891774891775</v>
      </c>
      <c r="D90" s="20">
        <v>0.25</v>
      </c>
      <c r="E90" s="25">
        <f>AVERAGE(C90:D90)</f>
        <v>0.21374458874458874</v>
      </c>
    </row>
    <row r="91" spans="1:5" x14ac:dyDescent="0.25">
      <c r="A91" s="17"/>
      <c r="B91" s="18" t="s">
        <v>95</v>
      </c>
      <c r="C91" s="19">
        <v>0.36796536796536794</v>
      </c>
      <c r="D91" s="20">
        <v>0.375</v>
      </c>
      <c r="E91" s="25">
        <f>AVERAGE(C91:D91)</f>
        <v>0.37148268398268397</v>
      </c>
    </row>
    <row r="92" spans="1:5" x14ac:dyDescent="0.25">
      <c r="A92" s="17"/>
      <c r="B92" s="18" t="s">
        <v>96</v>
      </c>
      <c r="C92" s="19">
        <v>0.29870129870129869</v>
      </c>
      <c r="D92" s="20">
        <v>0.15</v>
      </c>
      <c r="E92" s="25">
        <f>AVERAGE(C92:D92)</f>
        <v>0.22435064935064936</v>
      </c>
    </row>
    <row r="93" spans="1:5" x14ac:dyDescent="0.25">
      <c r="A93" s="17"/>
      <c r="B93" s="18" t="s">
        <v>97</v>
      </c>
      <c r="C93" s="19">
        <v>0.2943722943722944</v>
      </c>
      <c r="D93" s="20">
        <v>0.42499999999999999</v>
      </c>
      <c r="E93" s="25">
        <f>AVERAGE(C93:D93)</f>
        <v>0.35968614718614722</v>
      </c>
    </row>
    <row r="94" spans="1:5" ht="15.75" thickBot="1" x14ac:dyDescent="0.3">
      <c r="A94" s="21"/>
      <c r="B94" s="22" t="s">
        <v>98</v>
      </c>
      <c r="C94" s="23">
        <v>0.25541125541125542</v>
      </c>
      <c r="D94" s="24">
        <v>0.27500000000000002</v>
      </c>
      <c r="E94" s="25">
        <f>AVERAGE(C94:D94)</f>
        <v>0.26520562770562772</v>
      </c>
    </row>
    <row r="95" spans="1:5" ht="15.75" thickTop="1" x14ac:dyDescent="0.25">
      <c r="C95" s="26">
        <f>AVERAGE(C6:C94)</f>
        <v>0.19368562472010761</v>
      </c>
      <c r="D95" s="26">
        <f>AVERAGE(D6:D94)</f>
        <v>0.17752808988764049</v>
      </c>
      <c r="E95" s="26">
        <f>AVERAGE(E6:E94)</f>
        <v>0.18560685730387386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43</v>
      </c>
      <c r="B102" s="14" t="s">
        <v>44</v>
      </c>
      <c r="C102" s="15">
        <f>C6 -($E6*C$95/$E$95)</f>
        <v>-1.706565601113702E-2</v>
      </c>
      <c r="D102" s="16">
        <f t="shared" ref="D102:D165" si="0">D6 -($E6*D$95/$E$95)</f>
        <v>1.7065656011136521E-2</v>
      </c>
    </row>
    <row r="103" spans="1:4" ht="24" x14ac:dyDescent="0.25">
      <c r="A103" s="17"/>
      <c r="B103" s="18" t="s">
        <v>45</v>
      </c>
      <c r="C103" s="19">
        <f t="shared" ref="C103:D103" si="1">C7 -($E7*C$95/$E$95)</f>
        <v>8.3466171640644293E-3</v>
      </c>
      <c r="D103" s="20">
        <f t="shared" si="0"/>
        <v>-8.3466171640649844E-3</v>
      </c>
    </row>
    <row r="104" spans="1:4" ht="24" x14ac:dyDescent="0.25">
      <c r="A104" s="17"/>
      <c r="B104" s="18" t="s">
        <v>46</v>
      </c>
      <c r="C104" s="19">
        <f t="shared" ref="C104:D104" si="2">C8 -($E8*C$95/$E$95)</f>
        <v>5.6467632862027994E-2</v>
      </c>
      <c r="D104" s="20">
        <f t="shared" si="0"/>
        <v>-5.6467632862028661E-2</v>
      </c>
    </row>
    <row r="105" spans="1:4" ht="24" x14ac:dyDescent="0.25">
      <c r="A105" s="17"/>
      <c r="B105" s="18" t="s">
        <v>47</v>
      </c>
      <c r="C105" s="19">
        <f t="shared" ref="C105:D105" si="3">C9 -($E9*C$95/$E$95)</f>
        <v>3.7172021541493405E-2</v>
      </c>
      <c r="D105" s="20">
        <f t="shared" si="0"/>
        <v>-3.7172021541493794E-2</v>
      </c>
    </row>
    <row r="106" spans="1:4" ht="24" x14ac:dyDescent="0.25">
      <c r="A106" s="17"/>
      <c r="B106" s="18" t="s">
        <v>48</v>
      </c>
      <c r="C106" s="19">
        <f t="shared" ref="C106:D106" si="4">C10 -($E10*C$95/$E$95)</f>
        <v>3.382632611262204E-2</v>
      </c>
      <c r="D106" s="20">
        <f t="shared" si="0"/>
        <v>-3.3826326112622818E-2</v>
      </c>
    </row>
    <row r="107" spans="1:4" ht="24" x14ac:dyDescent="0.25">
      <c r="A107" s="17"/>
      <c r="B107" s="18" t="s">
        <v>49</v>
      </c>
      <c r="C107" s="19">
        <f t="shared" ref="C107:D107" si="5">C11 -($E11*C$95/$E$95)</f>
        <v>-2.1864270426262211E-2</v>
      </c>
      <c r="D107" s="20">
        <f t="shared" si="0"/>
        <v>2.1864270426261712E-2</v>
      </c>
    </row>
    <row r="108" spans="1:4" ht="24" x14ac:dyDescent="0.25">
      <c r="A108" s="17"/>
      <c r="B108" s="18" t="s">
        <v>50</v>
      </c>
      <c r="C108" s="19">
        <f t="shared" ref="C108:D108" si="6">C12 -($E12*C$95/$E$95)</f>
        <v>-7.6169383752248632E-2</v>
      </c>
      <c r="D108" s="20">
        <f t="shared" si="0"/>
        <v>7.6169383752248299E-2</v>
      </c>
    </row>
    <row r="109" spans="1:4" ht="24" x14ac:dyDescent="0.25">
      <c r="A109" s="17"/>
      <c r="B109" s="18" t="s">
        <v>51</v>
      </c>
      <c r="C109" s="19">
        <f t="shared" ref="C109:D109" si="7">C13 -($E13*C$95/$E$95)</f>
        <v>-4.0890138653373043E-3</v>
      </c>
      <c r="D109" s="20">
        <f t="shared" si="0"/>
        <v>4.0890138653371516E-3</v>
      </c>
    </row>
    <row r="110" spans="1:4" ht="24" x14ac:dyDescent="0.25">
      <c r="A110" s="17"/>
      <c r="B110" s="18" t="s">
        <v>52</v>
      </c>
      <c r="C110" s="19">
        <f t="shared" ref="C110:D110" si="8">C14 -($E14*C$95/$E$95)</f>
        <v>-3.4131312022274152E-3</v>
      </c>
      <c r="D110" s="20">
        <f t="shared" si="0"/>
        <v>3.413131202227318E-3</v>
      </c>
    </row>
    <row r="111" spans="1:4" ht="24" x14ac:dyDescent="0.25">
      <c r="A111" s="17"/>
      <c r="B111" s="18" t="s">
        <v>53</v>
      </c>
      <c r="C111" s="19">
        <f t="shared" ref="C111:D111" si="9">C15 -($E15*C$95/$E$95)</f>
        <v>3.5142848622613521E-3</v>
      </c>
      <c r="D111" s="20">
        <f t="shared" si="0"/>
        <v>-3.5142848622617129E-3</v>
      </c>
    </row>
    <row r="112" spans="1:4" ht="24" x14ac:dyDescent="0.25">
      <c r="A112" s="17"/>
      <c r="B112" s="18" t="s">
        <v>54</v>
      </c>
      <c r="C112" s="19">
        <f t="shared" ref="C112:D112" si="10">C16 -($E16*C$95/$E$95)</f>
        <v>6.9611339511666814E-3</v>
      </c>
      <c r="D112" s="20">
        <f t="shared" si="0"/>
        <v>-6.9611339511671533E-3</v>
      </c>
    </row>
    <row r="113" spans="1:4" ht="24" x14ac:dyDescent="0.25">
      <c r="A113" s="17"/>
      <c r="B113" s="18" t="s">
        <v>55</v>
      </c>
      <c r="C113" s="19">
        <f t="shared" ref="C113:D113" si="11">C17 -($E17*C$95/$E$95)</f>
        <v>8.181247026387356E-2</v>
      </c>
      <c r="D113" s="20">
        <f t="shared" si="0"/>
        <v>-8.1812470263873921E-2</v>
      </c>
    </row>
    <row r="114" spans="1:4" ht="24" x14ac:dyDescent="0.25">
      <c r="A114" s="17"/>
      <c r="B114" s="18" t="s">
        <v>56</v>
      </c>
      <c r="C114" s="19">
        <f t="shared" ref="C114:D114" si="12">C18 -($E18*C$95/$E$95)</f>
        <v>7.7013855848748425E-2</v>
      </c>
      <c r="D114" s="20">
        <f t="shared" si="0"/>
        <v>-7.7013855848748841E-2</v>
      </c>
    </row>
    <row r="115" spans="1:4" ht="24" x14ac:dyDescent="0.25">
      <c r="A115" s="17"/>
      <c r="B115" s="18" t="s">
        <v>57</v>
      </c>
      <c r="C115" s="19">
        <f t="shared" ref="C115:D115" si="13">C19 -($E19*C$95/$E$95)</f>
        <v>5.7076079751781944E-2</v>
      </c>
      <c r="D115" s="20">
        <f t="shared" si="0"/>
        <v>-5.7076079751782249E-2</v>
      </c>
    </row>
    <row r="116" spans="1:4" ht="24" x14ac:dyDescent="0.25">
      <c r="A116" s="17"/>
      <c r="B116" s="18" t="s">
        <v>58</v>
      </c>
      <c r="C116" s="19">
        <f t="shared" ref="C116:D116" si="14">C20 -($E20*C$95/$E$95)</f>
        <v>6.8768392344717821E-2</v>
      </c>
      <c r="D116" s="20">
        <f t="shared" si="0"/>
        <v>-6.8768392344718265E-2</v>
      </c>
    </row>
    <row r="117" spans="1:4" ht="24" x14ac:dyDescent="0.25">
      <c r="A117" s="17"/>
      <c r="B117" s="18" t="s">
        <v>59</v>
      </c>
      <c r="C117" s="19">
        <f t="shared" ref="C117:D117" si="15">C21 -($E21*C$95/$E$95)</f>
        <v>1.5172879568519287E-2</v>
      </c>
      <c r="D117" s="20">
        <f t="shared" si="0"/>
        <v>-1.517287956851962E-2</v>
      </c>
    </row>
    <row r="118" spans="1:4" ht="24" x14ac:dyDescent="0.25">
      <c r="A118" s="17"/>
      <c r="B118" s="18" t="s">
        <v>60</v>
      </c>
      <c r="C118" s="19">
        <f t="shared" ref="C118:D118" si="16">C22 -($E22*C$95/$E$95)</f>
        <v>-2.2641306749406023E-2</v>
      </c>
      <c r="D118" s="20">
        <f t="shared" si="0"/>
        <v>2.2641306749405912E-2</v>
      </c>
    </row>
    <row r="119" spans="1:4" ht="24" x14ac:dyDescent="0.25">
      <c r="A119" s="17"/>
      <c r="B119" s="18" t="s">
        <v>61</v>
      </c>
      <c r="C119" s="19">
        <f t="shared" ref="C119:D119" si="17">C23 -($E23*C$95/$E$95)</f>
        <v>-8.647621313228683E-2</v>
      </c>
      <c r="D119" s="20">
        <f t="shared" si="0"/>
        <v>8.6476213132286511E-2</v>
      </c>
    </row>
    <row r="120" spans="1:4" ht="24" x14ac:dyDescent="0.25">
      <c r="A120" s="17" t="s">
        <v>5</v>
      </c>
      <c r="B120" s="18" t="s">
        <v>6</v>
      </c>
      <c r="C120" s="19">
        <f t="shared" ref="C120:D120" si="18">C24 -($E24*C$95/$E$95)</f>
        <v>-4.0215780919813926E-3</v>
      </c>
      <c r="D120" s="20">
        <f t="shared" si="0"/>
        <v>4.0215780919808375E-3</v>
      </c>
    </row>
    <row r="121" spans="1:4" ht="24" x14ac:dyDescent="0.25">
      <c r="A121" s="17"/>
      <c r="B121" s="18" t="s">
        <v>7</v>
      </c>
      <c r="C121" s="19">
        <f t="shared" ref="C121:D121" si="19">C25 -($E25*C$95/$E$95)</f>
        <v>-2.6698127657615589E-3</v>
      </c>
      <c r="D121" s="20">
        <f t="shared" si="0"/>
        <v>2.6698127657611981E-3</v>
      </c>
    </row>
    <row r="122" spans="1:4" ht="24" x14ac:dyDescent="0.25">
      <c r="A122" s="17"/>
      <c r="B122" s="18" t="s">
        <v>8</v>
      </c>
      <c r="C122" s="19">
        <f t="shared" ref="C122:D122" si="20">C26 -($E26*C$95/$E$95)</f>
        <v>-8.1443098439966111E-3</v>
      </c>
      <c r="D122" s="20">
        <f t="shared" si="0"/>
        <v>8.1443098439961392E-3</v>
      </c>
    </row>
    <row r="123" spans="1:4" ht="24" x14ac:dyDescent="0.25">
      <c r="A123" s="17"/>
      <c r="B123" s="18" t="s">
        <v>9</v>
      </c>
      <c r="C123" s="19">
        <f t="shared" ref="C123:D123" si="21">C27 -($E27*C$95/$E$95)</f>
        <v>-4.7648965284471795E-3</v>
      </c>
      <c r="D123" s="20">
        <f t="shared" si="0"/>
        <v>4.7648965284469852E-3</v>
      </c>
    </row>
    <row r="124" spans="1:4" ht="24" x14ac:dyDescent="0.25">
      <c r="A124" s="17"/>
      <c r="B124" s="18" t="s">
        <v>10</v>
      </c>
      <c r="C124" s="19">
        <f t="shared" ref="C124:D124" si="22">C28 -($E28*C$95/$E$95)</f>
        <v>2.8926558037462857E-2</v>
      </c>
      <c r="D124" s="20">
        <f t="shared" si="0"/>
        <v>-2.8926558037463274E-2</v>
      </c>
    </row>
    <row r="125" spans="1:4" ht="24" x14ac:dyDescent="0.25">
      <c r="A125" s="17"/>
      <c r="B125" s="18" t="s">
        <v>11</v>
      </c>
      <c r="C125" s="19">
        <f t="shared" ref="C125:D125" si="23">C29 -($E29*C$95/$E$95)</f>
        <v>-6.6572154921998306E-2</v>
      </c>
      <c r="D125" s="20">
        <f t="shared" si="0"/>
        <v>6.657215492199807E-2</v>
      </c>
    </row>
    <row r="126" spans="1:4" ht="24" x14ac:dyDescent="0.25">
      <c r="A126" s="17"/>
      <c r="B126" s="18" t="s">
        <v>12</v>
      </c>
      <c r="C126" s="19">
        <f t="shared" ref="C126:D126" si="24">C30 -($E30*C$95/$E$95)</f>
        <v>3.375889033926599E-2</v>
      </c>
      <c r="D126" s="20">
        <f t="shared" si="0"/>
        <v>-3.375889033926649E-2</v>
      </c>
    </row>
    <row r="127" spans="1:4" ht="24" x14ac:dyDescent="0.25">
      <c r="A127" s="17"/>
      <c r="B127" s="18" t="s">
        <v>13</v>
      </c>
      <c r="C127" s="19">
        <f t="shared" ref="C127:D127" si="25">C31 -($E31*C$95/$E$95)</f>
        <v>4.5484920818879893E-2</v>
      </c>
      <c r="D127" s="20">
        <f t="shared" si="0"/>
        <v>-4.548492081888067E-2</v>
      </c>
    </row>
    <row r="128" spans="1:4" ht="24" x14ac:dyDescent="0.25">
      <c r="A128" s="17"/>
      <c r="B128" s="18" t="s">
        <v>14</v>
      </c>
      <c r="C128" s="19">
        <f t="shared" ref="C128:D128" si="26">C32 -($E32*C$95/$E$95)</f>
        <v>4.2646518619728485E-2</v>
      </c>
      <c r="D128" s="20">
        <f t="shared" si="0"/>
        <v>-4.2646518619728763E-2</v>
      </c>
    </row>
    <row r="129" spans="1:4" ht="24" x14ac:dyDescent="0.25">
      <c r="A129" s="17"/>
      <c r="B129" s="18" t="s">
        <v>15</v>
      </c>
      <c r="C129" s="19">
        <f t="shared" ref="C129:D129" si="27">C33 -($E33*C$95/$E$95)</f>
        <v>-1.4395843245375482E-2</v>
      </c>
      <c r="D129" s="20">
        <f t="shared" si="0"/>
        <v>1.439584324537535E-2</v>
      </c>
    </row>
    <row r="130" spans="1:4" ht="24" x14ac:dyDescent="0.25">
      <c r="A130" s="17"/>
      <c r="B130" s="18" t="s">
        <v>16</v>
      </c>
      <c r="C130" s="19">
        <f t="shared" ref="C130:D130" si="28">C34 -($E34*C$95/$E$95)</f>
        <v>-1.3517653262197782E-3</v>
      </c>
      <c r="D130" s="20">
        <f t="shared" si="0"/>
        <v>1.3517653262196672E-3</v>
      </c>
    </row>
    <row r="131" spans="1:4" ht="24" x14ac:dyDescent="0.25">
      <c r="A131" s="17"/>
      <c r="B131" s="18" t="s">
        <v>17</v>
      </c>
      <c r="C131" s="19">
        <f t="shared" ref="C131:D131" si="29">C35 -($E35*C$95/$E$95)</f>
        <v>-2.470267262541366E-2</v>
      </c>
      <c r="D131" s="20">
        <f t="shared" si="0"/>
        <v>2.4702672625413563E-2</v>
      </c>
    </row>
    <row r="132" spans="1:4" ht="24" x14ac:dyDescent="0.25">
      <c r="A132" s="17"/>
      <c r="B132" s="18" t="s">
        <v>18</v>
      </c>
      <c r="C132" s="19">
        <f t="shared" ref="C132:D132" si="30">C36 -($E36*C$95/$E$95)</f>
        <v>7.8399339061646173E-2</v>
      </c>
      <c r="D132" s="20">
        <f t="shared" si="0"/>
        <v>-7.8399339061646645E-2</v>
      </c>
    </row>
    <row r="133" spans="1:4" ht="24" x14ac:dyDescent="0.25">
      <c r="A133" s="17"/>
      <c r="B133" s="18" t="s">
        <v>19</v>
      </c>
      <c r="C133" s="19">
        <f t="shared" ref="C133:D133" si="31">C37 -($E37*C$95/$E$95)</f>
        <v>-2.0579940873398393E-2</v>
      </c>
      <c r="D133" s="20">
        <f t="shared" si="0"/>
        <v>2.0579940873398268E-2</v>
      </c>
    </row>
    <row r="134" spans="1:4" ht="24" x14ac:dyDescent="0.25">
      <c r="A134" s="17"/>
      <c r="B134" s="18" t="s">
        <v>20</v>
      </c>
      <c r="C134" s="19">
        <f t="shared" ref="C134:D134" si="32">C38 -($E38*C$95/$E$95)</f>
        <v>1.17597483662919E-2</v>
      </c>
      <c r="D134" s="20">
        <f t="shared" si="0"/>
        <v>-1.1759748366292289E-2</v>
      </c>
    </row>
    <row r="135" spans="1:4" ht="24" x14ac:dyDescent="0.25">
      <c r="A135" s="17"/>
      <c r="B135" s="18" t="s">
        <v>21</v>
      </c>
      <c r="C135" s="19">
        <f t="shared" ref="C135:D135" si="33">C39 -($E39*C$95/$E$95)</f>
        <v>-4.3897130285914299E-2</v>
      </c>
      <c r="D135" s="20">
        <f t="shared" si="0"/>
        <v>4.3897130285914021E-2</v>
      </c>
    </row>
    <row r="136" spans="1:4" ht="24" x14ac:dyDescent="0.25">
      <c r="A136" s="17"/>
      <c r="B136" s="18" t="s">
        <v>22</v>
      </c>
      <c r="C136" s="19">
        <f t="shared" ref="C136:D136" si="34">C40 -($E40*C$95/$E$95)</f>
        <v>-1.5071725908485378E-2</v>
      </c>
      <c r="D136" s="20">
        <f t="shared" si="0"/>
        <v>1.507172590848517E-2</v>
      </c>
    </row>
    <row r="137" spans="1:4" ht="24" x14ac:dyDescent="0.25">
      <c r="A137" s="17"/>
      <c r="B137" s="18" t="s">
        <v>23</v>
      </c>
      <c r="C137" s="19">
        <f t="shared" ref="C137:D137" si="35">C41 -($E41*C$95/$E$95)</f>
        <v>-5.8968856194399677E-2</v>
      </c>
      <c r="D137" s="20">
        <f t="shared" si="0"/>
        <v>5.8968856194399205E-2</v>
      </c>
    </row>
    <row r="138" spans="1:4" ht="24" x14ac:dyDescent="0.25">
      <c r="A138" s="17"/>
      <c r="B138" s="18" t="s">
        <v>24</v>
      </c>
      <c r="C138" s="19">
        <f t="shared" ref="C138:D138" si="36">C42 -($E42*C$95/$E$95)</f>
        <v>-2.3959354188947818E-2</v>
      </c>
      <c r="D138" s="20">
        <f t="shared" si="0"/>
        <v>2.3959354188947485E-2</v>
      </c>
    </row>
    <row r="139" spans="1:4" ht="24" x14ac:dyDescent="0.25">
      <c r="A139" s="17"/>
      <c r="B139" s="18" t="s">
        <v>25</v>
      </c>
      <c r="C139" s="19">
        <f t="shared" ref="C139:D139" si="37">C43 -($E43*C$95/$E$95)</f>
        <v>2.9669876473928658E-2</v>
      </c>
      <c r="D139" s="20">
        <f t="shared" si="0"/>
        <v>-2.9669876473929324E-2</v>
      </c>
    </row>
    <row r="140" spans="1:4" x14ac:dyDescent="0.25">
      <c r="A140" s="17" t="s">
        <v>26</v>
      </c>
      <c r="B140" s="18" t="s">
        <v>27</v>
      </c>
      <c r="C140" s="19">
        <f t="shared" ref="C140:D140" si="38">C44 -($E44*C$95/$E$95)</f>
        <v>-4.1126163860118831E-2</v>
      </c>
      <c r="D140" s="20">
        <f t="shared" si="0"/>
        <v>4.1126163860118387E-2</v>
      </c>
    </row>
    <row r="141" spans="1:4" x14ac:dyDescent="0.25">
      <c r="A141" s="17"/>
      <c r="B141" s="18" t="s">
        <v>28</v>
      </c>
      <c r="C141" s="19">
        <f t="shared" ref="C141:D141" si="39">C45 -($E45*C$95/$E$95)</f>
        <v>-2.5344837401845566E-2</v>
      </c>
      <c r="D141" s="20">
        <f t="shared" si="0"/>
        <v>2.5344837401845233E-2</v>
      </c>
    </row>
    <row r="142" spans="1:4" x14ac:dyDescent="0.25">
      <c r="A142" s="17"/>
      <c r="B142" s="18" t="s">
        <v>29</v>
      </c>
      <c r="C142" s="19">
        <f t="shared" ref="C142:D142" si="40">C46 -($E46*C$95/$E$95)</f>
        <v>6.3260177379804799E-2</v>
      </c>
      <c r="D142" s="20">
        <f t="shared" si="0"/>
        <v>-6.3260177379805188E-2</v>
      </c>
    </row>
    <row r="143" spans="1:4" x14ac:dyDescent="0.25">
      <c r="A143" s="17"/>
      <c r="B143" s="18" t="s">
        <v>30</v>
      </c>
      <c r="C143" s="19">
        <f t="shared" ref="C143:D143" si="41">C47 -($E47*C$95/$E$95)</f>
        <v>-2.6730320614743314E-2</v>
      </c>
      <c r="D143" s="20">
        <f t="shared" si="0"/>
        <v>2.6730320614743064E-2</v>
      </c>
    </row>
    <row r="144" spans="1:4" x14ac:dyDescent="0.25">
      <c r="A144" s="17"/>
      <c r="B144" s="18" t="s">
        <v>31</v>
      </c>
      <c r="C144" s="19">
        <f t="shared" ref="C144:D144" si="42">C48 -($E48*C$95/$E$95)</f>
        <v>1.9261893433856578E-2</v>
      </c>
      <c r="D144" s="20">
        <f t="shared" si="0"/>
        <v>-1.9261893433856744E-2</v>
      </c>
    </row>
    <row r="145" spans="1:4" x14ac:dyDescent="0.25">
      <c r="A145" s="17"/>
      <c r="B145" s="18" t="s">
        <v>32</v>
      </c>
      <c r="C145" s="19">
        <f t="shared" ref="C145:D145" si="43">C49 -($E49*C$95/$E$95)</f>
        <v>9.9046715708400457E-2</v>
      </c>
      <c r="D145" s="20">
        <f t="shared" si="0"/>
        <v>-9.9046715708401262E-2</v>
      </c>
    </row>
    <row r="146" spans="1:4" x14ac:dyDescent="0.25">
      <c r="A146" s="17"/>
      <c r="B146" s="18" t="s">
        <v>33</v>
      </c>
      <c r="C146" s="19">
        <f t="shared" ref="C146:D146" si="44">C50 -($E50*C$95/$E$95)</f>
        <v>-0.10357558703010186</v>
      </c>
      <c r="D146" s="20">
        <f t="shared" si="0"/>
        <v>0.10357558703010117</v>
      </c>
    </row>
    <row r="147" spans="1:4" x14ac:dyDescent="0.25">
      <c r="A147" s="17"/>
      <c r="B147" s="18" t="s">
        <v>34</v>
      </c>
      <c r="C147" s="19">
        <f t="shared" ref="C147:D147" si="45">C51 -($E51*C$95/$E$95)</f>
        <v>-3.9098515870789136E-2</v>
      </c>
      <c r="D147" s="20">
        <f t="shared" si="0"/>
        <v>3.9098515870788914E-2</v>
      </c>
    </row>
    <row r="148" spans="1:4" x14ac:dyDescent="0.25">
      <c r="A148" s="17"/>
      <c r="B148" s="18" t="s">
        <v>35</v>
      </c>
      <c r="C148" s="19">
        <f t="shared" ref="C148:D148" si="46">C52 -($E52*C$95/$E$95)</f>
        <v>5.2953347999766642E-2</v>
      </c>
      <c r="D148" s="20">
        <f t="shared" si="0"/>
        <v>-5.2953347999766975E-2</v>
      </c>
    </row>
    <row r="149" spans="1:4" ht="24" x14ac:dyDescent="0.25">
      <c r="A149" s="17"/>
      <c r="B149" s="18" t="s">
        <v>36</v>
      </c>
      <c r="C149" s="19">
        <f t="shared" ref="C149:D149" si="47">C53 -($E53*C$95/$E$95)</f>
        <v>-8.1443098439966111E-3</v>
      </c>
      <c r="D149" s="20">
        <f t="shared" si="0"/>
        <v>8.1443098439961392E-3</v>
      </c>
    </row>
    <row r="150" spans="1:4" x14ac:dyDescent="0.25">
      <c r="A150" s="17"/>
      <c r="B150" s="18" t="s">
        <v>37</v>
      </c>
      <c r="C150" s="19">
        <f t="shared" ref="C150:D150" si="48">C54 -($E54*C$95/$E$95)</f>
        <v>-2.8757968604073009E-2</v>
      </c>
      <c r="D150" s="20">
        <f t="shared" si="0"/>
        <v>2.8757968604072537E-2</v>
      </c>
    </row>
    <row r="151" spans="1:4" x14ac:dyDescent="0.25">
      <c r="A151" s="17"/>
      <c r="B151" s="18" t="s">
        <v>38</v>
      </c>
      <c r="C151" s="19">
        <f t="shared" ref="C151:D151" si="49">C55 -($E55*C$95/$E$95)</f>
        <v>-5.8326691417967758E-2</v>
      </c>
      <c r="D151" s="20">
        <f t="shared" si="0"/>
        <v>5.8326691417967494E-2</v>
      </c>
    </row>
    <row r="152" spans="1:4" x14ac:dyDescent="0.25">
      <c r="A152" s="17"/>
      <c r="B152" s="18" t="s">
        <v>39</v>
      </c>
      <c r="C152" s="19">
        <f t="shared" ref="C152:D152" si="50">C56 -($E56*C$95/$E$95)</f>
        <v>-4.663742868413201E-3</v>
      </c>
      <c r="D152" s="20">
        <f t="shared" si="0"/>
        <v>4.6637428684125903E-3</v>
      </c>
    </row>
    <row r="153" spans="1:4" ht="24" x14ac:dyDescent="0.25">
      <c r="A153" s="17"/>
      <c r="B153" s="18" t="s">
        <v>40</v>
      </c>
      <c r="C153" s="19">
        <f t="shared" ref="C153:D153" si="51">C57 -($E57*C$95/$E$95)</f>
        <v>-8.2117456173525644E-3</v>
      </c>
      <c r="D153" s="20">
        <f t="shared" si="0"/>
        <v>8.2117456173524117E-3</v>
      </c>
    </row>
    <row r="154" spans="1:4" ht="24" x14ac:dyDescent="0.25">
      <c r="A154" s="17"/>
      <c r="B154" s="18" t="s">
        <v>41</v>
      </c>
      <c r="C154" s="19">
        <f t="shared" ref="C154:D154" si="52">C58 -($E58*C$95/$E$95)</f>
        <v>7.2248959320301231E-2</v>
      </c>
      <c r="D154" s="20">
        <f t="shared" si="0"/>
        <v>-7.224895932030187E-2</v>
      </c>
    </row>
    <row r="155" spans="1:4" ht="24" x14ac:dyDescent="0.25">
      <c r="A155" s="17"/>
      <c r="B155" s="18" t="s">
        <v>42</v>
      </c>
      <c r="C155" s="19">
        <f t="shared" ref="C155:D155" si="53">C59 -($E59*C$95/$E$95)</f>
        <v>-8.1443098439966111E-3</v>
      </c>
      <c r="D155" s="20">
        <f t="shared" si="0"/>
        <v>8.1443098439961392E-3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1.5139161681841332E-2</v>
      </c>
      <c r="D156" s="20">
        <f t="shared" si="0"/>
        <v>-1.5139161681841456E-2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6.5997425918922353E-2</v>
      </c>
      <c r="D157" s="20">
        <f t="shared" si="0"/>
        <v>-6.5997425918922645E-2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1.5139161681841332E-2</v>
      </c>
      <c r="D158" s="20">
        <f t="shared" si="0"/>
        <v>-1.5139161681841456E-2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-2.7406203277853231E-2</v>
      </c>
      <c r="D159" s="20">
        <f t="shared" si="0"/>
        <v>2.740620327785287E-2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2.9602440700572746E-2</v>
      </c>
      <c r="D160" s="20">
        <f t="shared" si="0"/>
        <v>-2.9602440700573079E-2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-1.9194457660500638E-2</v>
      </c>
      <c r="D161" s="20">
        <f t="shared" si="0"/>
        <v>1.9194457660500458E-2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-0.11665338283593552</v>
      </c>
      <c r="D162" s="20">
        <f t="shared" si="0"/>
        <v>0.11665338283593499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-5.2818476453054763E-2</v>
      </c>
      <c r="D163" s="20">
        <f t="shared" si="0"/>
        <v>5.281847645305443E-2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3.4805669755833407E-3</v>
      </c>
      <c r="D164" s="20">
        <f t="shared" si="0"/>
        <v>-3.4805669755835766E-3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-1.9939301026516698E-3</v>
      </c>
      <c r="D165" s="20">
        <f t="shared" si="0"/>
        <v>1.9939301026513645E-3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-2.3993072075625788E-2</v>
      </c>
      <c r="D166" s="20">
        <f t="shared" si="64"/>
        <v>2.3993072075625579E-2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-9.5635109435723425E-3</v>
      </c>
      <c r="D167" s="20">
        <f t="shared" si="65"/>
        <v>9.5635109435721066E-3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2.8993993810818852E-2</v>
      </c>
      <c r="D168" s="20">
        <f t="shared" si="66"/>
        <v>-2.8993993810819629E-2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6.8936981778107698E-3</v>
      </c>
      <c r="D169" s="20">
        <f t="shared" si="67"/>
        <v>-6.8936981778108947E-3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2.490497994548152E-2</v>
      </c>
      <c r="D170" s="20">
        <f t="shared" si="68"/>
        <v>-2.4904979945482464E-2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1.8653446544102614E-2</v>
      </c>
      <c r="D171" s="20">
        <f t="shared" si="69"/>
        <v>-1.8653446544103197E-2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9.0562177138523436E-3</v>
      </c>
      <c r="D172" s="20">
        <f t="shared" si="70"/>
        <v>-9.0562177138529543E-3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1.2503066802757645E-2</v>
      </c>
      <c r="D173" s="20">
        <f t="shared" si="71"/>
        <v>-1.2503066802758422E-2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-1.0414139237139297E-3</v>
      </c>
      <c r="D174" s="20">
        <f t="shared" si="72"/>
        <v>1.041413923713666E-3</v>
      </c>
    </row>
    <row r="175" spans="1:4" x14ac:dyDescent="0.25">
      <c r="A175" s="17"/>
      <c r="B175" s="18" t="s">
        <v>83</v>
      </c>
      <c r="C175" s="19">
        <f t="shared" ref="C175:D175" si="73">C79 -($E79*C$95/$E$95)</f>
        <v>7.2244328052784412E-2</v>
      </c>
      <c r="D175" s="20">
        <f t="shared" si="73"/>
        <v>-7.2244328052784912E-2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-3.7340441538269431E-3</v>
      </c>
      <c r="D176" s="20">
        <f t="shared" si="74"/>
        <v>3.7340441538266655E-3</v>
      </c>
    </row>
    <row r="177" spans="1:4" x14ac:dyDescent="0.25">
      <c r="A177" s="17"/>
      <c r="B177" s="18" t="s">
        <v>85</v>
      </c>
      <c r="C177" s="19">
        <f t="shared" ref="C177:D177" si="75">C81 -($E81*C$95/$E$95)</f>
        <v>-1.8226070918486714E-2</v>
      </c>
      <c r="D177" s="20">
        <f t="shared" si="75"/>
        <v>1.8226070918486437E-2</v>
      </c>
    </row>
    <row r="178" spans="1:4" ht="24" x14ac:dyDescent="0.25">
      <c r="A178" s="17"/>
      <c r="B178" s="18" t="s">
        <v>86</v>
      </c>
      <c r="C178" s="19">
        <f t="shared" ref="C178:D178" si="76">C82 -($E82*C$95/$E$95)</f>
        <v>-5.6113623291344839E-2</v>
      </c>
      <c r="D178" s="20">
        <f t="shared" si="76"/>
        <v>5.6113623291344589E-2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-5.4043333753536288E-2</v>
      </c>
      <c r="D179" s="20">
        <f t="shared" si="77"/>
        <v>5.4043333753536052E-2</v>
      </c>
    </row>
    <row r="180" spans="1:4" x14ac:dyDescent="0.25">
      <c r="A180" s="17"/>
      <c r="B180" s="18" t="s">
        <v>88</v>
      </c>
      <c r="C180" s="19">
        <f t="shared" ref="C180:D180" si="78">C84 -($E84*C$95/$E$95)</f>
        <v>-4.0999255834380605E-2</v>
      </c>
      <c r="D180" s="20">
        <f t="shared" si="78"/>
        <v>4.0999255834380355E-2</v>
      </c>
    </row>
    <row r="181" spans="1:4" x14ac:dyDescent="0.25">
      <c r="A181" s="17"/>
      <c r="B181" s="18" t="s">
        <v>89</v>
      </c>
      <c r="C181" s="19">
        <f t="shared" ref="C181:D181" si="79">C85 -($E85*C$95/$E$95)</f>
        <v>-4.0376915142076107E-2</v>
      </c>
      <c r="D181" s="20">
        <f t="shared" si="79"/>
        <v>4.0376915142075934E-2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-4.1907323140945307E-4</v>
      </c>
      <c r="D182" s="20">
        <f t="shared" si="80"/>
        <v>4.1907323140924491E-4</v>
      </c>
    </row>
    <row r="183" spans="1:4" x14ac:dyDescent="0.25">
      <c r="A183" s="17"/>
      <c r="B183" s="18" t="s">
        <v>91</v>
      </c>
      <c r="C183" s="19">
        <f t="shared" ref="C183:D183" si="81">C87 -($E87*C$95/$E$95)</f>
        <v>4.3679347754874309E-2</v>
      </c>
      <c r="D183" s="20">
        <f t="shared" si="81"/>
        <v>-4.3679347754874559E-2</v>
      </c>
    </row>
    <row r="184" spans="1:4" x14ac:dyDescent="0.25">
      <c r="A184" s="17"/>
      <c r="B184" s="18" t="s">
        <v>92</v>
      </c>
      <c r="C184" s="19">
        <f t="shared" ref="C184:D184" si="82">C88 -($E88*C$95/$E$95)</f>
        <v>4.8226461752281458E-2</v>
      </c>
      <c r="D184" s="20">
        <f t="shared" si="82"/>
        <v>-4.8226461752282096E-2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2.4424401222292974E-2</v>
      </c>
      <c r="D185" s="20">
        <f t="shared" si="83"/>
        <v>-2.4424401222293238E-2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-4.555890814140709E-2</v>
      </c>
      <c r="D186" s="20">
        <f t="shared" si="84"/>
        <v>4.5558908141406673E-2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-1.9686558073610139E-2</v>
      </c>
      <c r="D187" s="20">
        <f t="shared" si="85"/>
        <v>1.9686558073609306E-2</v>
      </c>
    </row>
    <row r="188" spans="1:4" x14ac:dyDescent="0.25">
      <c r="A188" s="17"/>
      <c r="B188" s="18" t="s">
        <v>96</v>
      </c>
      <c r="C188" s="19">
        <f t="shared" ref="C188:D188" si="86">C92 -($E92*C$95/$E$95)</f>
        <v>6.4585510593854673E-2</v>
      </c>
      <c r="D188" s="20">
        <f t="shared" si="86"/>
        <v>-6.4585510593855172E-2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-8.0969636054666616E-2</v>
      </c>
      <c r="D189" s="20">
        <f t="shared" si="87"/>
        <v>8.0969636054665783E-2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-2.1337774380009167E-2</v>
      </c>
      <c r="D190" s="24">
        <f t="shared" si="88"/>
        <v>2.1337774380008612E-2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9"/>
    <mergeCell ref="A120:A139"/>
    <mergeCell ref="A140:A155"/>
    <mergeCell ref="A3:B5"/>
    <mergeCell ref="C3:D3"/>
    <mergeCell ref="A6:A23"/>
    <mergeCell ref="A24:A43"/>
    <mergeCell ref="A44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2024-12-10T21:28:22Z</dcterms:created>
  <dcterms:modified xsi:type="dcterms:W3CDTF">2024-12-10T21:28:26Z</dcterms:modified>
</cp:coreProperties>
</file>