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E49AB53F-20ED-46F8-8DB0-60114E369D2B}" xr6:coauthVersionLast="47" xr6:coauthVersionMax="47" xr10:uidLastSave="{00000000-0000-0000-0000-000000000000}"/>
  <bookViews>
    <workbookView xWindow="-120" yWindow="-120" windowWidth="29040" windowHeight="15720" xr2:uid="{F4820A86-5943-4825-978A-72C0BFEA1EAF}"/>
  </bookViews>
  <sheets>
    <sheet name="STATS" sheetId="1" r:id="rId1"/>
    <sheet name=" 1,00 TOTAL (1)" sheetId="2" r:id="rId2"/>
    <sheet name=" 1,00 TOTAL (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3" l="1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5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5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3" l="1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<sst xmlns="http://schemas.openxmlformats.org/spreadsheetml/2006/main" count="1231" uniqueCount="163">
  <si>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</si>
  <si>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</si>
  <si>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</si>
  <si>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</si>
  <si>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</si>
  <si>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</si>
  <si>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</si>
  <si>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</si>
  <si>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</si>
  <si>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</si>
  <si>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</si>
  <si>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</si>
  <si>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</si>
  <si>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</si>
  <si>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</si>
  <si>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</si>
  <si>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</si>
  <si>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</si>
  <si>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</si>
  <si>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</si>
  <si>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</si>
  <si>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</si>
  <si>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</si>
  <si>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</si>
  <si>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</si>
  <si>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</si>
  <si>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</si>
  <si>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</si>
  <si>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</si>
  <si>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</si>
  <si>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</si>
  <si>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</si>
  <si>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</si>
  <si>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</si>
  <si>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</si>
  <si>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</si>
  <si>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</si>
  <si>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</si>
  <si>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</si>
  <si>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</si>
  <si>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</si>
  <si>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</si>
  <si>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</si>
  <si>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</si>
  <si>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</si>
  <si>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</si>
  <si>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</si>
  <si>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</si>
  <si>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</si>
  <si>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</si>
  <si>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</si>
  <si>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</si>
  <si>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</si>
  <si>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</si>
  <si>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</si>
  <si>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</si>
  <si>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</si>
  <si>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</si>
  <si>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</si>
  <si>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</si>
  <si>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</si>
  <si>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</si>
  <si>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</si>
  <si>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</si>
  <si>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</si>
  <si>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</si>
  <si>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</si>
  <si>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</si>
  <si>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</si>
  <si>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</si>
  <si>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</si>
  <si>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</si>
  <si>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</si>
  <si>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</si>
  <si>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</si>
  <si>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</si>
  <si>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-,030</t>
  </si>
  <si>
    <t>-,036</t>
  </si>
  <si>
    <t>,993</t>
  </si>
  <si>
    <t>,033</t>
  </si>
  <si>
    <t>,030</t>
  </si>
  <si>
    <t>,057</t>
  </si>
  <si>
    <t>-,038</t>
  </si>
  <si>
    <t>-,033</t>
  </si>
  <si>
    <t>-,031</t>
  </si>
  <si>
    <t>,991</t>
  </si>
  <si>
    <t>,044</t>
  </si>
  <si>
    <t>,031</t>
  </si>
  <si>
    <t>,042</t>
  </si>
  <si>
    <t>-,048</t>
  </si>
  <si>
    <t>,043</t>
  </si>
  <si>
    <t>-,037</t>
  </si>
  <si>
    <t>-,041</t>
  </si>
  <si>
    <t>,036</t>
  </si>
  <si>
    <t>-,044</t>
  </si>
  <si>
    <t>-,032</t>
  </si>
  <si>
    <t>,038</t>
  </si>
  <si>
    <t>-,035</t>
  </si>
  <si>
    <t>,992</t>
  </si>
  <si>
    <t>,040</t>
  </si>
  <si>
    <t>,037</t>
  </si>
  <si>
    <t>,048</t>
  </si>
  <si>
    <t>,055</t>
  </si>
  <si>
    <t>,051</t>
  </si>
  <si>
    <t>,989</t>
  </si>
  <si>
    <t>-,061</t>
  </si>
  <si>
    <t>-,039</t>
  </si>
  <si>
    <t>,039</t>
  </si>
  <si>
    <t>,032</t>
  </si>
  <si>
    <t>-,042</t>
  </si>
  <si>
    <t>-,040</t>
  </si>
  <si>
    <t>-,034</t>
  </si>
  <si>
    <t>-,046</t>
  </si>
  <si>
    <t>,988</t>
  </si>
  <si>
    <t>,034</t>
  </si>
  <si>
    <t>,059</t>
  </si>
  <si>
    <t>,069</t>
  </si>
  <si>
    <t>,041</t>
  </si>
  <si>
    <t>,049</t>
  </si>
  <si>
    <t>,050</t>
  </si>
  <si>
    <t>,056</t>
  </si>
  <si>
    <t>,054</t>
  </si>
  <si>
    <t>,990</t>
  </si>
  <si>
    <t>,076</t>
  </si>
  <si>
    <t>-,049</t>
  </si>
  <si>
    <t>,994</t>
  </si>
  <si>
    <t>,046</t>
  </si>
  <si>
    <t>,045</t>
  </si>
  <si>
    <t>,035</t>
  </si>
  <si>
    <t>-,045</t>
  </si>
  <si>
    <t>-,058</t>
  </si>
  <si>
    <t>,986</t>
  </si>
  <si>
    <t>,063</t>
  </si>
  <si>
    <t>,081</t>
  </si>
  <si>
    <t>-,053</t>
  </si>
  <si>
    <t>,047</t>
  </si>
  <si>
    <t>,062</t>
  </si>
  <si>
    <t>,074</t>
  </si>
  <si>
    <t>,987</t>
  </si>
  <si>
    <t>,053</t>
  </si>
  <si>
    <t>,070</t>
  </si>
  <si>
    <t>,067</t>
  </si>
  <si>
    <t>-,051</t>
  </si>
  <si>
    <t>,075</t>
  </si>
  <si>
    <t>-,056</t>
  </si>
  <si>
    <t>,068</t>
  </si>
  <si>
    <t>,061</t>
  </si>
  <si>
    <t>,983</t>
  </si>
  <si>
    <t>-,052</t>
  </si>
  <si>
    <t>,984</t>
  </si>
  <si>
    <t>,058</t>
  </si>
  <si>
    <t>-,055</t>
  </si>
  <si>
    <t>,982</t>
  </si>
  <si>
    <t>,071</t>
  </si>
  <si>
    <t>,072</t>
  </si>
  <si>
    <t>,073</t>
  </si>
  <si>
    <t>-,047</t>
  </si>
  <si>
    <t>,052</t>
  </si>
  <si>
    <t>,078</t>
  </si>
  <si>
    <t>,976</t>
  </si>
  <si>
    <t>SUMA</t>
  </si>
  <si>
    <t>R2</t>
  </si>
  <si>
    <t xml:space="preserve"> 1,00 TOTAL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</si>
</sst>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1">
    <cellStyle name="Normalny" xfId="0" builtinId="0"/>
    <cellStyle name="style1733865949447" xfId="1" xr:uid="{30E967F1-8B1B-45B4-BEA1-230C73C42AFD}"/>
    <cellStyle name="style1733865949473" xfId="8" xr:uid="{A7827035-AB24-4291-9F24-AF551A618077}"/>
    <cellStyle name="style1733865949492" xfId="14" xr:uid="{9EA83AB2-66D9-4823-892B-FD0DF4172304}"/>
    <cellStyle name="style1733865949614" xfId="2" xr:uid="{8D8AEFDB-7470-45A8-B3F2-E3C438F479D1}"/>
    <cellStyle name="style1733865949623" xfId="3" xr:uid="{019AC5C4-157F-4C09-BBF8-9EE124E2B52B}"/>
    <cellStyle name="style1733865949632" xfId="4" xr:uid="{947D9DAC-98F8-49EF-BCD2-8A334AC973F0}"/>
    <cellStyle name="style1733865949641" xfId="5" xr:uid="{88E5FCA0-41FA-476F-9A8E-8CB368E0CA7E}"/>
    <cellStyle name="style1733865949652" xfId="6" xr:uid="{BFDCDA9C-C3B6-4CE5-ADC5-C5FA4C3258C2}"/>
    <cellStyle name="style1733865949661" xfId="13" xr:uid="{E40D6BC5-1283-4BCF-BC27-E1E3EBF0D307}"/>
    <cellStyle name="style1733865949671" xfId="7" xr:uid="{3BC0D260-D8FD-405F-8CAE-FBD1A8754201}"/>
    <cellStyle name="style1733865949693" xfId="9" xr:uid="{7FE92164-302A-4A9D-8182-873F1FC8733B}"/>
    <cellStyle name="style1733865949703" xfId="10" xr:uid="{7492B5ED-732F-4EAE-B908-13D1D837D82D}"/>
    <cellStyle name="style1733865949712" xfId="11" xr:uid="{571F512C-7DB0-4607-85A0-222C6C5700D7}"/>
    <cellStyle name="style1733865949720" xfId="12" xr:uid="{C2B97B94-CEE0-49AF-8F64-F3AADB8936F2}"/>
    <cellStyle name="style1733865949729" xfId="15" xr:uid="{6542D39B-7D3D-4DF4-8C10-7071480743CC}"/>
    <cellStyle name="style1733865949738" xfId="17" xr:uid="{A285B8D2-9D28-446F-83C3-4B7E4A2317FA}"/>
    <cellStyle name="style1733865949754" xfId="18" xr:uid="{5E6EFCBD-B69B-463A-BB8C-928313475682}"/>
    <cellStyle name="style1733865949791" xfId="16" xr:uid="{62C1830B-30CB-4B35-BA4F-D9A454637D80}"/>
    <cellStyle name="style1733865949800" xfId="19" xr:uid="{53E1BBA0-D542-443A-BA5E-25052431BA37}"/>
    <cellStyle name="style1733865949809" xfId="20" xr:uid="{ACEDEFE6-46E2-41C8-AFEE-1FFB4FC8A7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B2143-2E4B-4DA5-B39F-1146CC415132}"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162</v>
      </c>
    </row>
    <row r="2" spans="1:2">
      <c r="B2">
        <v>3.6909419482383979E-2</v>
      </c>
    </row>
    <row r="3" spans="1:2">
      <c r="A3" t="s">
        <v>3</v>
      </c>
      <c r="B3" s="20">
        <v>3.4712192849331087E-2</v>
      </c>
    </row>
    <row r="4" spans="1:2">
      <c r="A4" t="s">
        <v>4</v>
      </c>
      <c r="B4" s="20">
        <v>2.0228454492084529E-2</v>
      </c>
    </row>
    <row r="5" spans="1:2">
      <c r="A5" t="s">
        <v>5</v>
      </c>
      <c r="B5" s="20">
        <v>3.4935393931636284E-2</v>
      </c>
    </row>
    <row r="6" spans="1:2">
      <c r="A6" t="s">
        <v>6</v>
      </c>
      <c r="B6" s="21">
        <v>1.2369899120203681E-2</v>
      </c>
    </row>
    <row r="7" spans="1:2">
      <c r="A7" t="s">
        <v>7</v>
      </c>
      <c r="B7" s="20">
        <v>2.214025000965902E-2</v>
      </c>
    </row>
    <row r="8" spans="1:2">
      <c r="A8" t="s">
        <v>8</v>
      </c>
      <c r="B8" s="21">
        <v>1.0882832275886064E-3</v>
      </c>
    </row>
    <row r="9" spans="1:2">
      <c r="A9" t="s">
        <v>9</v>
      </c>
      <c r="B9" s="20">
        <v>0.13681061079086698</v>
      </c>
    </row>
    <row r="10" spans="1:2">
      <c r="A10" t="s">
        <v>10</v>
      </c>
      <c r="B10" s="20">
        <v>0.15293427963466028</v>
      </c>
    </row>
    <row r="11" spans="1:2">
      <c r="A11" t="s">
        <v>11</v>
      </c>
      <c r="B11" s="21">
        <v>6.2912061666233821E-4</v>
      </c>
    </row>
    <row r="12" spans="1:2">
      <c r="A12" t="s">
        <v>12</v>
      </c>
      <c r="B12" s="21">
        <v>1.2254170735602138E-2</v>
      </c>
    </row>
    <row r="13" spans="1:2">
      <c r="A13" t="s">
        <v>13</v>
      </c>
      <c r="B13" s="21">
        <v>2.8325594460527639E-3</v>
      </c>
    </row>
    <row r="14" spans="1:2">
      <c r="A14" t="s">
        <v>14</v>
      </c>
      <c r="B14" s="21">
        <v>7.3175351946660428E-3</v>
      </c>
    </row>
    <row r="15" spans="1:2">
      <c r="A15" t="s">
        <v>15</v>
      </c>
      <c r="B15" s="20">
        <v>3.875819027497248E-2</v>
      </c>
    </row>
    <row r="16" spans="1:2">
      <c r="A16" t="s">
        <v>16</v>
      </c>
      <c r="B16" s="20">
        <v>1.6740034264337563E-2</v>
      </c>
    </row>
    <row r="17" spans="1:2">
      <c r="A17" t="s">
        <v>17</v>
      </c>
      <c r="B17" s="21">
        <v>1.1248159487452709E-2</v>
      </c>
    </row>
    <row r="18" spans="1:2">
      <c r="A18" t="s">
        <v>18</v>
      </c>
      <c r="B18" s="21">
        <v>4.332365126192895E-3</v>
      </c>
    </row>
    <row r="19" spans="1:2">
      <c r="A19" t="s">
        <v>19</v>
      </c>
      <c r="B19" s="20">
        <v>3.142774141350433E-2</v>
      </c>
    </row>
    <row r="20" spans="1:2">
      <c r="A20" t="s">
        <v>20</v>
      </c>
      <c r="B20" s="21">
        <v>9.8226619219318901E-3</v>
      </c>
    </row>
    <row r="21" spans="1:2">
      <c r="A21" t="s">
        <v>21</v>
      </c>
      <c r="B21" s="20">
        <v>5.4549767005116642E-2</v>
      </c>
    </row>
    <row r="22" spans="1:2">
      <c r="A22" t="s">
        <v>22</v>
      </c>
      <c r="B22" s="21">
        <v>7.4175982097820781E-3</v>
      </c>
    </row>
    <row r="23" spans="1:2">
      <c r="A23" t="s">
        <v>23</v>
      </c>
      <c r="B23" s="21">
        <v>2.937434068726276E-3</v>
      </c>
    </row>
    <row r="24" spans="1:2">
      <c r="A24" t="s">
        <v>24</v>
      </c>
      <c r="B24" s="21">
        <v>1.1808707561362236E-2</v>
      </c>
    </row>
    <row r="25" spans="1:2">
      <c r="A25" t="s">
        <v>25</v>
      </c>
      <c r="B25" s="20">
        <v>2.1828318680035694E-2</v>
      </c>
    </row>
    <row r="26" spans="1:2">
      <c r="A26" t="s">
        <v>26</v>
      </c>
      <c r="B26" s="20">
        <v>3.6875979851707916E-2</v>
      </c>
    </row>
    <row r="27" spans="1:2">
      <c r="A27" t="s">
        <v>27</v>
      </c>
      <c r="B27" s="21">
        <v>2.8642592993265411E-3</v>
      </c>
    </row>
    <row r="28" spans="1:2">
      <c r="A28" t="s">
        <v>28</v>
      </c>
      <c r="B28" s="20">
        <v>5.4416509639622558E-2</v>
      </c>
    </row>
    <row r="29" spans="1:2">
      <c r="A29" t="s">
        <v>29</v>
      </c>
      <c r="B29" s="21">
        <v>1.0699734656109098E-2</v>
      </c>
    </row>
    <row r="30" spans="1:2">
      <c r="A30" t="s">
        <v>30</v>
      </c>
      <c r="B30" s="20">
        <v>6.1941112567935622E-2</v>
      </c>
    </row>
    <row r="31" spans="1:2">
      <c r="A31" t="s">
        <v>31</v>
      </c>
      <c r="B31" s="21">
        <v>6.2063357020033215E-4</v>
      </c>
    </row>
    <row r="32" spans="1:2">
      <c r="A32" t="s">
        <v>32</v>
      </c>
      <c r="B32" s="20">
        <v>1.2734706041243375E-2</v>
      </c>
    </row>
    <row r="33" spans="1:2">
      <c r="A33" t="s">
        <v>33</v>
      </c>
      <c r="B33" s="21">
        <v>5.9121952084761637E-3</v>
      </c>
    </row>
    <row r="34" spans="1:2">
      <c r="A34" t="s">
        <v>34</v>
      </c>
      <c r="B34" s="20">
        <v>1.7620971764767051E-2</v>
      </c>
    </row>
    <row r="35" spans="1:2">
      <c r="A35" t="s">
        <v>35</v>
      </c>
      <c r="B35" s="20">
        <v>3.1141379655623788E-2</v>
      </c>
    </row>
    <row r="36" spans="1:2">
      <c r="A36" t="s">
        <v>36</v>
      </c>
      <c r="B36" s="20">
        <v>7.5249476122079481E-2</v>
      </c>
    </row>
    <row r="37" spans="1:2">
      <c r="A37" t="s">
        <v>37</v>
      </c>
      <c r="B37" s="20">
        <v>1.6321890855250775E-2</v>
      </c>
    </row>
    <row r="38" spans="1:2">
      <c r="A38" t="s">
        <v>38</v>
      </c>
      <c r="B38" s="20">
        <v>2.4477422705228381E-2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50883-4012-4956-9459-496826ADDB44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2.0232852957426859E-2</v>
      </c>
      <c r="D5" s="7">
        <v>-1.7649211797154608E-2</v>
      </c>
      <c r="E5" s="8" t="s">
        <v>76</v>
      </c>
      <c r="F5" s="7">
        <v>-1.6549268979370032E-2</v>
      </c>
      <c r="G5" s="8" t="s">
        <v>77</v>
      </c>
      <c r="H5" s="7">
        <v>-1.122651490346183E-2</v>
      </c>
      <c r="I5" s="7">
        <v>-1.7218460605479942E-2</v>
      </c>
      <c r="J5" s="7">
        <v>-1.2308028527138321E-2</v>
      </c>
      <c r="K5" s="7">
        <v>-6.5732839218620451E-3</v>
      </c>
      <c r="L5" s="7">
        <v>-1.728086246457412E-2</v>
      </c>
      <c r="M5" s="7">
        <v>-1.6387799179172362E-2</v>
      </c>
      <c r="N5" s="7">
        <v>-1.3838399006066182E-2</v>
      </c>
      <c r="O5" s="7">
        <v>-7.6123205660521128E-3</v>
      </c>
      <c r="P5" s="7">
        <v>-5.5187152658342621E-3</v>
      </c>
      <c r="Q5" s="7">
        <v>-1.5559800112915629E-2</v>
      </c>
      <c r="R5" s="8" t="s">
        <v>78</v>
      </c>
      <c r="S5" s="7">
        <v>-1.2801541018148843E-2</v>
      </c>
      <c r="T5" s="7">
        <v>-5.9601693421795004E-3</v>
      </c>
      <c r="U5" s="7">
        <v>-5.2174484931745389E-3</v>
      </c>
      <c r="V5" s="7">
        <v>1.5212909117434843E-2</v>
      </c>
      <c r="W5" s="7">
        <v>9.803608224566919E-3</v>
      </c>
      <c r="X5" s="7">
        <v>2.7473647927688128E-2</v>
      </c>
      <c r="Y5" s="7">
        <v>4.8996172534274277E-3</v>
      </c>
      <c r="Z5" s="7">
        <v>1.8981990962262059E-2</v>
      </c>
      <c r="AA5" s="7">
        <v>9.0976239228772147E-3</v>
      </c>
      <c r="AB5" s="7">
        <v>2.2466516073585106E-2</v>
      </c>
      <c r="AC5" s="8" t="s">
        <v>79</v>
      </c>
      <c r="AD5" s="8" t="s">
        <v>80</v>
      </c>
      <c r="AE5" s="7">
        <v>7.3812039647211851E-3</v>
      </c>
      <c r="AF5" s="7">
        <v>2.057652386092074E-2</v>
      </c>
      <c r="AG5" s="7">
        <v>2.1779696041401553E-2</v>
      </c>
      <c r="AH5" s="7">
        <v>-5.777806915658947E-3</v>
      </c>
      <c r="AI5" s="7">
        <v>-3.1260140321249155E-3</v>
      </c>
      <c r="AJ5" s="8" t="s">
        <v>81</v>
      </c>
      <c r="AK5" s="7">
        <v>4.8901650970096956E-3</v>
      </c>
      <c r="AL5" s="7">
        <v>2.5058483626991583E-2</v>
      </c>
      <c r="AM5" s="9">
        <v>2.5185842356195295E-2</v>
      </c>
    </row>
    <row r="6" spans="1:39" ht="24">
      <c r="A6" s="10" t="s">
        <v>41</v>
      </c>
      <c r="B6" s="11" t="s">
        <v>40</v>
      </c>
      <c r="C6" s="12">
        <v>-1.8614563815637565E-2</v>
      </c>
      <c r="D6" s="13" t="s">
        <v>82</v>
      </c>
      <c r="E6" s="14">
        <v>-1.1862991332435844E-2</v>
      </c>
      <c r="F6" s="14">
        <v>-1.1288181040986911E-2</v>
      </c>
      <c r="G6" s="13" t="s">
        <v>83</v>
      </c>
      <c r="H6" s="14">
        <v>-2.1766063707070127E-2</v>
      </c>
      <c r="I6" s="14">
        <v>-1.7832216664507593E-2</v>
      </c>
      <c r="J6" s="13" t="s">
        <v>84</v>
      </c>
      <c r="K6" s="14">
        <v>-7.9174908072551405E-3</v>
      </c>
      <c r="L6" s="14">
        <v>-4.9883197491567347E-3</v>
      </c>
      <c r="M6" s="14">
        <v>1.9390289971813442E-3</v>
      </c>
      <c r="N6" s="14">
        <v>2.3972030548255051E-2</v>
      </c>
      <c r="O6" s="14">
        <v>-2.2437334898479329E-2</v>
      </c>
      <c r="P6" s="14">
        <v>-1.1355166657431848E-2</v>
      </c>
      <c r="Q6" s="14">
        <v>-1.1486483963555578E-2</v>
      </c>
      <c r="R6" s="14">
        <v>-5.1689060734701146E-3</v>
      </c>
      <c r="S6" s="14">
        <v>-1.7328306443566241E-2</v>
      </c>
      <c r="T6" s="14">
        <v>3.559782174090123E-3</v>
      </c>
      <c r="U6" s="13" t="s">
        <v>85</v>
      </c>
      <c r="V6" s="14">
        <v>2.4395075169040239E-2</v>
      </c>
      <c r="W6" s="14">
        <v>-1.7534181103228238E-2</v>
      </c>
      <c r="X6" s="14">
        <v>1.7601849236041658E-2</v>
      </c>
      <c r="Y6" s="14">
        <v>3.7093063263494027E-3</v>
      </c>
      <c r="Z6" s="14">
        <v>1.2057471951260841E-2</v>
      </c>
      <c r="AA6" s="14">
        <v>4.8558875716512529E-3</v>
      </c>
      <c r="AB6" s="14">
        <v>6.8029820441111201E-3</v>
      </c>
      <c r="AC6" s="13" t="s">
        <v>86</v>
      </c>
      <c r="AD6" s="14">
        <v>2.8455690343030051E-2</v>
      </c>
      <c r="AE6" s="14">
        <v>-3.8391105105446406E-3</v>
      </c>
      <c r="AF6" s="14">
        <v>2.507652805025757E-2</v>
      </c>
      <c r="AG6" s="14">
        <v>2.4128187385216698E-2</v>
      </c>
      <c r="AH6" s="14">
        <v>2.6169663930575668E-2</v>
      </c>
      <c r="AI6" s="14">
        <v>1.5026872079414179E-2</v>
      </c>
      <c r="AJ6" s="13" t="s">
        <v>81</v>
      </c>
      <c r="AK6" s="13" t="s">
        <v>87</v>
      </c>
      <c r="AL6" s="13" t="s">
        <v>88</v>
      </c>
      <c r="AM6" s="15">
        <v>2.9782107868484495E-2</v>
      </c>
    </row>
    <row r="7" spans="1:39" ht="24">
      <c r="A7" s="10" t="s">
        <v>42</v>
      </c>
      <c r="B7" s="11" t="s">
        <v>40</v>
      </c>
      <c r="C7" s="16" t="s">
        <v>89</v>
      </c>
      <c r="D7" s="14">
        <v>7.5011235583017409E-3</v>
      </c>
      <c r="E7" s="14">
        <v>1.3607794340156524E-2</v>
      </c>
      <c r="F7" s="14">
        <v>2.5509038387112194E-2</v>
      </c>
      <c r="G7" s="14">
        <v>1.2820403881051268E-2</v>
      </c>
      <c r="H7" s="14">
        <v>1.0311685446162037E-2</v>
      </c>
      <c r="I7" s="14">
        <v>2.3553364787794753E-2</v>
      </c>
      <c r="J7" s="14">
        <v>-2.6697217345693692E-3</v>
      </c>
      <c r="K7" s="14">
        <v>2.5235250678558918E-2</v>
      </c>
      <c r="L7" s="14">
        <v>2.5779082022059541E-3</v>
      </c>
      <c r="M7" s="14">
        <v>7.3053718736284298E-3</v>
      </c>
      <c r="N7" s="14">
        <v>3.3114751112838115E-3</v>
      </c>
      <c r="O7" s="13" t="s">
        <v>90</v>
      </c>
      <c r="P7" s="14">
        <v>5.6344151502607971E-3</v>
      </c>
      <c r="Q7" s="14">
        <v>1.6717358830051678E-2</v>
      </c>
      <c r="R7" s="14">
        <v>7.3820418258449651E-3</v>
      </c>
      <c r="S7" s="14">
        <v>6.2135197560147654E-3</v>
      </c>
      <c r="T7" s="14">
        <v>2.1435552376204745E-2</v>
      </c>
      <c r="U7" s="14">
        <v>-3.869661488537571E-3</v>
      </c>
      <c r="V7" s="14">
        <v>8.0198487581484394E-3</v>
      </c>
      <c r="W7" s="14">
        <v>-6.38142410053745E-3</v>
      </c>
      <c r="X7" s="14">
        <v>-9.3724674499269793E-4</v>
      </c>
      <c r="Y7" s="14">
        <v>9.6612622304812091E-3</v>
      </c>
      <c r="Z7" s="14">
        <v>-3.1627243048653934E-3</v>
      </c>
      <c r="AA7" s="14">
        <v>5.1119845051283638E-4</v>
      </c>
      <c r="AB7" s="14">
        <v>2.6437684384508177E-3</v>
      </c>
      <c r="AC7" s="13" t="s">
        <v>89</v>
      </c>
      <c r="AD7" s="14">
        <v>1.3887184478206397E-3</v>
      </c>
      <c r="AE7" s="13" t="s">
        <v>78</v>
      </c>
      <c r="AF7" s="13" t="s">
        <v>91</v>
      </c>
      <c r="AG7" s="14">
        <v>3.6222432683700669E-3</v>
      </c>
      <c r="AH7" s="14">
        <v>-2.3493573093670648E-2</v>
      </c>
      <c r="AI7" s="14">
        <v>1.5282263645134376E-2</v>
      </c>
      <c r="AJ7" s="13" t="s">
        <v>89</v>
      </c>
      <c r="AK7" s="14">
        <v>5.4326101452177511E-3</v>
      </c>
      <c r="AL7" s="13" t="s">
        <v>92</v>
      </c>
      <c r="AM7" s="15">
        <v>-1.0283962266056683E-2</v>
      </c>
    </row>
    <row r="8" spans="1:39" ht="24">
      <c r="A8" s="10" t="s">
        <v>43</v>
      </c>
      <c r="B8" s="11" t="s">
        <v>40</v>
      </c>
      <c r="C8" s="12">
        <v>-2.5450166616671949E-2</v>
      </c>
      <c r="D8" s="14">
        <v>1.3903240085343927E-2</v>
      </c>
      <c r="E8" s="13" t="s">
        <v>87</v>
      </c>
      <c r="F8" s="14">
        <v>-9.3948111726203606E-4</v>
      </c>
      <c r="G8" s="14">
        <v>7.3103669245640933E-3</v>
      </c>
      <c r="H8" s="14">
        <v>-7.4673453899402995E-4</v>
      </c>
      <c r="I8" s="14">
        <v>3.0017108209002559E-2</v>
      </c>
      <c r="J8" s="14">
        <v>1.3795768648005132E-2</v>
      </c>
      <c r="K8" s="14">
        <v>-1.7015566860173657E-2</v>
      </c>
      <c r="L8" s="14">
        <v>-6.2914835095006826E-3</v>
      </c>
      <c r="M8" s="14">
        <v>2.1124285283459991E-2</v>
      </c>
      <c r="N8" s="14">
        <v>2.4193719218341032E-2</v>
      </c>
      <c r="O8" s="14">
        <v>2.4221985548601728E-2</v>
      </c>
      <c r="P8" s="14">
        <v>1.1273572092603207E-2</v>
      </c>
      <c r="Q8" s="13" t="s">
        <v>93</v>
      </c>
      <c r="R8" s="14">
        <v>-3.1233156070606411E-3</v>
      </c>
      <c r="S8" s="14">
        <v>1.5098944651968021E-2</v>
      </c>
      <c r="T8" s="14">
        <v>1.1103610589475897E-2</v>
      </c>
      <c r="U8" s="14">
        <v>1.5169011711361794E-2</v>
      </c>
      <c r="V8" s="14">
        <v>1.9773235880975515E-2</v>
      </c>
      <c r="W8" s="14">
        <v>5.9932730183240466E-3</v>
      </c>
      <c r="X8" s="14">
        <v>1.4084044104196065E-2</v>
      </c>
      <c r="Y8" s="14">
        <v>-9.5843945932447277E-5</v>
      </c>
      <c r="Z8" s="14">
        <v>-9.2604111506866225E-3</v>
      </c>
      <c r="AA8" s="14">
        <v>-1.2926553642234112E-2</v>
      </c>
      <c r="AB8" s="14">
        <v>9.3921002889489711E-3</v>
      </c>
      <c r="AC8" s="14">
        <v>-2.0012676519356867E-2</v>
      </c>
      <c r="AD8" s="14">
        <v>-2.7827911937184688E-2</v>
      </c>
      <c r="AE8" s="14">
        <v>1.5281883249177218E-2</v>
      </c>
      <c r="AF8" s="14">
        <v>-8.0109831786767793E-3</v>
      </c>
      <c r="AG8" s="14">
        <v>-1.7817737678984282E-2</v>
      </c>
      <c r="AH8" s="14">
        <v>1.360928555006689E-2</v>
      </c>
      <c r="AI8" s="13" t="s">
        <v>78</v>
      </c>
      <c r="AJ8" s="13" t="s">
        <v>94</v>
      </c>
      <c r="AK8" s="14">
        <v>8.0458289943231339E-3</v>
      </c>
      <c r="AL8" s="13" t="s">
        <v>82</v>
      </c>
      <c r="AM8" s="17" t="s">
        <v>95</v>
      </c>
    </row>
    <row r="9" spans="1:39" ht="24">
      <c r="A9" s="10" t="s">
        <v>44</v>
      </c>
      <c r="B9" s="11" t="s">
        <v>40</v>
      </c>
      <c r="C9" s="12">
        <v>-9.793265560859004E-3</v>
      </c>
      <c r="D9" s="14">
        <v>1.9322316194249362E-2</v>
      </c>
      <c r="E9" s="14">
        <v>2.6243342840654226E-2</v>
      </c>
      <c r="F9" s="14">
        <v>5.2055990604989589E-4</v>
      </c>
      <c r="G9" s="14">
        <v>2.4654400763029206E-2</v>
      </c>
      <c r="H9" s="14">
        <v>2.5637573115311128E-3</v>
      </c>
      <c r="I9" s="14">
        <v>1.3005259748038277E-2</v>
      </c>
      <c r="J9" s="14">
        <v>-2.810345857214392E-3</v>
      </c>
      <c r="K9" s="14">
        <v>-7.9984334842414708E-3</v>
      </c>
      <c r="L9" s="14">
        <v>1.4440684184302202E-2</v>
      </c>
      <c r="M9" s="14">
        <v>2.9549220315715777E-2</v>
      </c>
      <c r="N9" s="14">
        <v>1.2067979430739768E-2</v>
      </c>
      <c r="O9" s="14">
        <v>2.7780252079159694E-2</v>
      </c>
      <c r="P9" s="14">
        <v>-2.2829974093359433E-3</v>
      </c>
      <c r="Q9" s="13" t="s">
        <v>96</v>
      </c>
      <c r="R9" s="14">
        <v>2.2446606268545898E-2</v>
      </c>
      <c r="S9" s="14">
        <v>1.5276077062382253E-2</v>
      </c>
      <c r="T9" s="14">
        <v>2.6831612117653746E-2</v>
      </c>
      <c r="U9" s="14">
        <v>6.8549875521051714E-3</v>
      </c>
      <c r="V9" s="14">
        <v>5.3703346452134305E-3</v>
      </c>
      <c r="W9" s="14">
        <v>5.8574300746048113E-3</v>
      </c>
      <c r="X9" s="14">
        <v>-2.0496306215006019E-2</v>
      </c>
      <c r="Y9" s="14">
        <v>2.2535617803106568E-2</v>
      </c>
      <c r="Z9" s="14">
        <v>-1.574336370484971E-2</v>
      </c>
      <c r="AA9" s="14">
        <v>2.0092153705131923E-2</v>
      </c>
      <c r="AB9" s="13" t="s">
        <v>78</v>
      </c>
      <c r="AC9" s="13" t="s">
        <v>95</v>
      </c>
      <c r="AD9" s="13" t="s">
        <v>77</v>
      </c>
      <c r="AE9" s="14">
        <v>2.6372760374916695E-3</v>
      </c>
      <c r="AF9" s="14">
        <v>-8.1283006837405657E-3</v>
      </c>
      <c r="AG9" s="14">
        <v>-1.9348410073246006E-2</v>
      </c>
      <c r="AH9" s="14">
        <v>-6.3313279684486575E-3</v>
      </c>
      <c r="AI9" s="14">
        <v>9.3800594758877785E-3</v>
      </c>
      <c r="AJ9" s="13" t="s">
        <v>94</v>
      </c>
      <c r="AK9" s="14">
        <v>1.386526641217981E-2</v>
      </c>
      <c r="AL9" s="13" t="s">
        <v>97</v>
      </c>
      <c r="AM9" s="15">
        <v>-7.251402334569149E-3</v>
      </c>
    </row>
    <row r="10" spans="1:39" ht="24">
      <c r="A10" s="10" t="s">
        <v>45</v>
      </c>
      <c r="B10" s="11" t="s">
        <v>40</v>
      </c>
      <c r="C10" s="12">
        <v>-2.7197954375925357E-3</v>
      </c>
      <c r="D10" s="14">
        <v>8.4567999997967459E-4</v>
      </c>
      <c r="E10" s="14">
        <v>-2.3369672905437174E-2</v>
      </c>
      <c r="F10" s="14">
        <v>-3.6910970890524117E-3</v>
      </c>
      <c r="G10" s="14">
        <v>9.3787906583810299E-3</v>
      </c>
      <c r="H10" s="14">
        <v>-7.2201560790355586E-3</v>
      </c>
      <c r="I10" s="14">
        <v>-1.4633021367258693E-2</v>
      </c>
      <c r="J10" s="14">
        <v>-1.8824572453839962E-3</v>
      </c>
      <c r="K10" s="14">
        <v>-1.9253549417520839E-2</v>
      </c>
      <c r="L10" s="13" t="s">
        <v>98</v>
      </c>
      <c r="M10" s="14">
        <v>-1.128051454439098E-2</v>
      </c>
      <c r="N10" s="14">
        <v>-1.8155056689464422E-2</v>
      </c>
      <c r="O10" s="14">
        <v>-5.9365995847253297E-3</v>
      </c>
      <c r="P10" s="14">
        <v>-1.7856921044133965E-2</v>
      </c>
      <c r="Q10" s="14">
        <v>-2.0392037998124467E-2</v>
      </c>
      <c r="R10" s="14">
        <v>-1.7199307988634682E-2</v>
      </c>
      <c r="S10" s="14">
        <v>3.0434514393819019E-3</v>
      </c>
      <c r="T10" s="14">
        <v>-2.192508432567673E-2</v>
      </c>
      <c r="U10" s="14">
        <v>-5.0023418854188801E-3</v>
      </c>
      <c r="V10" s="14">
        <v>-2.009990855064394E-3</v>
      </c>
      <c r="W10" s="14">
        <v>8.2400778552207538E-3</v>
      </c>
      <c r="X10" s="13" t="s">
        <v>99</v>
      </c>
      <c r="Y10" s="14">
        <v>1.6495094939579194E-2</v>
      </c>
      <c r="Z10" s="13" t="s">
        <v>87</v>
      </c>
      <c r="AA10" s="13" t="s">
        <v>100</v>
      </c>
      <c r="AB10" s="14">
        <v>1.438756902591192E-2</v>
      </c>
      <c r="AC10" s="13" t="s">
        <v>81</v>
      </c>
      <c r="AD10" s="14">
        <v>-9.5185300584810974E-3</v>
      </c>
      <c r="AE10" s="14">
        <v>2.5641223361310738E-3</v>
      </c>
      <c r="AF10" s="13" t="s">
        <v>101</v>
      </c>
      <c r="AG10" s="14">
        <v>1.4754983014037222E-2</v>
      </c>
      <c r="AH10" s="14">
        <v>8.7941252519062787E-3</v>
      </c>
      <c r="AI10" s="14">
        <v>-6.2622733192734918E-3</v>
      </c>
      <c r="AJ10" s="14">
        <v>2.7977937551311526E-2</v>
      </c>
      <c r="AK10" s="14">
        <v>6.4078328359866623E-3</v>
      </c>
      <c r="AL10" s="14">
        <v>2.7947590232505634E-2</v>
      </c>
      <c r="AM10" s="17" t="s">
        <v>99</v>
      </c>
    </row>
    <row r="11" spans="1:39" ht="24">
      <c r="A11" s="10" t="s">
        <v>46</v>
      </c>
      <c r="B11" s="11" t="s">
        <v>40</v>
      </c>
      <c r="C11" s="12">
        <v>2.0469026063925852E-2</v>
      </c>
      <c r="D11" s="13" t="s">
        <v>81</v>
      </c>
      <c r="E11" s="14">
        <v>1.9826135686803404E-2</v>
      </c>
      <c r="F11" s="14">
        <v>1.27618869001277E-2</v>
      </c>
      <c r="G11" s="13" t="s">
        <v>102</v>
      </c>
      <c r="H11" s="14">
        <v>1.4618840598742402E-2</v>
      </c>
      <c r="I11" s="14">
        <v>1.3911049300699842E-2</v>
      </c>
      <c r="J11" s="13" t="s">
        <v>93</v>
      </c>
      <c r="K11" s="14">
        <v>2.181075386609525E-2</v>
      </c>
      <c r="L11" s="14">
        <v>1.6347717474093314E-2</v>
      </c>
      <c r="M11" s="14">
        <v>2.8423026306054075E-2</v>
      </c>
      <c r="N11" s="14">
        <v>-1.725002153172883E-3</v>
      </c>
      <c r="O11" s="13" t="s">
        <v>103</v>
      </c>
      <c r="P11" s="14">
        <v>7.2114053101565486E-3</v>
      </c>
      <c r="Q11" s="14">
        <v>1.4703425628305868E-2</v>
      </c>
      <c r="R11" s="14">
        <v>4.8251193337053707E-3</v>
      </c>
      <c r="S11" s="14">
        <v>2.9413420106357283E-2</v>
      </c>
      <c r="T11" s="14">
        <v>2.6070215447540231E-2</v>
      </c>
      <c r="U11" s="14">
        <v>3.6848216773215634E-3</v>
      </c>
      <c r="V11" s="14">
        <v>-8.3579274401117468E-3</v>
      </c>
      <c r="W11" s="14">
        <v>-1.051402273734805E-2</v>
      </c>
      <c r="X11" s="14">
        <v>-1.4991906194595018E-2</v>
      </c>
      <c r="Y11" s="13" t="s">
        <v>104</v>
      </c>
      <c r="Z11" s="14">
        <v>-7.3212357730191484E-3</v>
      </c>
      <c r="AA11" s="14">
        <v>1.7086762911204985E-2</v>
      </c>
      <c r="AB11" s="14">
        <v>2.2264192549167748E-2</v>
      </c>
      <c r="AC11" s="13" t="s">
        <v>95</v>
      </c>
      <c r="AD11" s="14">
        <v>-2.530314133894641E-2</v>
      </c>
      <c r="AE11" s="14">
        <v>9.5328332727113076E-3</v>
      </c>
      <c r="AF11" s="14">
        <v>-5.3963204399368485E-4</v>
      </c>
      <c r="AG11" s="14">
        <v>-5.8889834716604247E-3</v>
      </c>
      <c r="AH11" s="14">
        <v>2.5668676343440105E-3</v>
      </c>
      <c r="AI11" s="14">
        <v>-8.014287493151269E-5</v>
      </c>
      <c r="AJ11" s="13" t="s">
        <v>105</v>
      </c>
      <c r="AK11" s="14">
        <v>-1.4301649474387208E-2</v>
      </c>
      <c r="AL11" s="13" t="s">
        <v>106</v>
      </c>
      <c r="AM11" s="15">
        <v>5.0649392055247752E-3</v>
      </c>
    </row>
    <row r="12" spans="1:39" ht="24">
      <c r="A12" s="10" t="s">
        <v>47</v>
      </c>
      <c r="B12" s="11" t="s">
        <v>40</v>
      </c>
      <c r="C12" s="16" t="s">
        <v>96</v>
      </c>
      <c r="D12" s="14">
        <v>-1.1000300261498799E-2</v>
      </c>
      <c r="E12" s="14">
        <v>-2.4733973617047326E-2</v>
      </c>
      <c r="F12" s="14">
        <v>2.8873206352021353E-3</v>
      </c>
      <c r="G12" s="14">
        <v>-2.1823537339773769E-2</v>
      </c>
      <c r="H12" s="14">
        <v>-1.4758797562550037E-2</v>
      </c>
      <c r="I12" s="14">
        <v>-1.1137945323898585E-2</v>
      </c>
      <c r="J12" s="14">
        <v>-4.4128665512091084E-3</v>
      </c>
      <c r="K12" s="14">
        <v>8.7850607756419091E-3</v>
      </c>
      <c r="L12" s="14">
        <v>-1.7902262223860137E-2</v>
      </c>
      <c r="M12" s="14">
        <v>-1.9244239844703814E-2</v>
      </c>
      <c r="N12" s="14">
        <v>-1.2363623211267962E-2</v>
      </c>
      <c r="O12" s="14">
        <v>-1.4644878265142134E-2</v>
      </c>
      <c r="P12" s="13" t="s">
        <v>98</v>
      </c>
      <c r="Q12" s="14">
        <v>-1.0003775087804333E-2</v>
      </c>
      <c r="R12" s="14">
        <v>-5.5082593250870568E-3</v>
      </c>
      <c r="S12" s="13" t="s">
        <v>84</v>
      </c>
      <c r="T12" s="14">
        <v>-1.3363645277806781E-2</v>
      </c>
      <c r="U12" s="14">
        <v>-1.1426416476591794E-2</v>
      </c>
      <c r="V12" s="14">
        <v>-1.864154338182895E-2</v>
      </c>
      <c r="W12" s="14">
        <v>9.5936378443382108E-3</v>
      </c>
      <c r="X12" s="13" t="s">
        <v>100</v>
      </c>
      <c r="Y12" s="14">
        <v>7.3024796073739339E-3</v>
      </c>
      <c r="Z12" s="13" t="s">
        <v>107</v>
      </c>
      <c r="AA12" s="14">
        <v>-1.2114004151638031E-2</v>
      </c>
      <c r="AB12" s="14">
        <v>-2.2795152338169365E-3</v>
      </c>
      <c r="AC12" s="13" t="s">
        <v>79</v>
      </c>
      <c r="AD12" s="14">
        <v>1.8091767774000768E-2</v>
      </c>
      <c r="AE12" s="14">
        <v>5.624481239495902E-3</v>
      </c>
      <c r="AF12" s="13" t="s">
        <v>79</v>
      </c>
      <c r="AG12" s="13" t="s">
        <v>108</v>
      </c>
      <c r="AH12" s="13" t="s">
        <v>87</v>
      </c>
      <c r="AI12" s="14">
        <v>1.1239332444894836E-2</v>
      </c>
      <c r="AJ12" s="14">
        <v>2.4969982614451939E-2</v>
      </c>
      <c r="AK12" s="14">
        <v>1.196267989094684E-4</v>
      </c>
      <c r="AL12" s="13" t="s">
        <v>101</v>
      </c>
      <c r="AM12" s="15">
        <v>1.8145007531112096E-2</v>
      </c>
    </row>
    <row r="13" spans="1:39" ht="24">
      <c r="A13" s="10" t="s">
        <v>48</v>
      </c>
      <c r="B13" s="11" t="s">
        <v>40</v>
      </c>
      <c r="C13" s="12">
        <v>-1.5775271804108183E-2</v>
      </c>
      <c r="D13" s="13" t="s">
        <v>109</v>
      </c>
      <c r="E13" s="13" t="s">
        <v>110</v>
      </c>
      <c r="F13" s="14">
        <v>-1.8928614562582873E-2</v>
      </c>
      <c r="G13" s="13" t="s">
        <v>111</v>
      </c>
      <c r="H13" s="14">
        <v>-2.4344967575682892E-2</v>
      </c>
      <c r="I13" s="14">
        <v>-2.2965099049505163E-2</v>
      </c>
      <c r="J13" s="13" t="s">
        <v>112</v>
      </c>
      <c r="K13" s="14">
        <v>-1.3474354060090701E-2</v>
      </c>
      <c r="L13" s="14">
        <v>8.142307657176804E-3</v>
      </c>
      <c r="M13" s="14">
        <v>-2.890393979664321E-2</v>
      </c>
      <c r="N13" s="14">
        <v>5.5231098734351567E-3</v>
      </c>
      <c r="O13" s="13" t="s">
        <v>76</v>
      </c>
      <c r="P13" s="14">
        <v>9.4673200479491598E-3</v>
      </c>
      <c r="Q13" s="14">
        <v>-4.267762122460308E-3</v>
      </c>
      <c r="R13" s="14">
        <v>9.6585837944173046E-3</v>
      </c>
      <c r="S13" s="14">
        <v>-1.2717338321456263E-2</v>
      </c>
      <c r="T13" s="14">
        <v>-1.4420038514764635E-2</v>
      </c>
      <c r="U13" s="14">
        <v>-1.7362072211595917E-2</v>
      </c>
      <c r="V13" s="13" t="s">
        <v>87</v>
      </c>
      <c r="W13" s="13" t="s">
        <v>113</v>
      </c>
      <c r="X13" s="14">
        <v>-1.1818290592147822E-2</v>
      </c>
      <c r="Y13" s="14">
        <v>-1.0483025587904532E-2</v>
      </c>
      <c r="Z13" s="14">
        <v>-3.3482014508037734E-4</v>
      </c>
      <c r="AA13" s="14">
        <v>-1.531948686429891E-2</v>
      </c>
      <c r="AB13" s="14">
        <v>5.7474160778820818E-3</v>
      </c>
      <c r="AC13" s="13" t="s">
        <v>114</v>
      </c>
      <c r="AD13" s="13" t="s">
        <v>115</v>
      </c>
      <c r="AE13" s="14">
        <v>-6.2788208942535914E-3</v>
      </c>
      <c r="AF13" s="13" t="s">
        <v>87</v>
      </c>
      <c r="AG13" s="14">
        <v>1.0750396695802343E-2</v>
      </c>
      <c r="AH13" s="14">
        <v>8.2786337759624719E-3</v>
      </c>
      <c r="AI13" s="14">
        <v>5.8695543223641717E-3</v>
      </c>
      <c r="AJ13" s="13" t="s">
        <v>116</v>
      </c>
      <c r="AK13" s="14">
        <v>1.1666981701569466E-2</v>
      </c>
      <c r="AL13" s="13" t="s">
        <v>90</v>
      </c>
      <c r="AM13" s="15">
        <v>2.8407195614895738E-3</v>
      </c>
    </row>
    <row r="14" spans="1:39" ht="24">
      <c r="A14" s="10" t="s">
        <v>49</v>
      </c>
      <c r="B14" s="11" t="s">
        <v>40</v>
      </c>
      <c r="C14" s="12">
        <v>-8.8980165929011725E-3</v>
      </c>
      <c r="D14" s="13" t="s">
        <v>91</v>
      </c>
      <c r="E14" s="14">
        <v>4.6727513960463469E-3</v>
      </c>
      <c r="F14" s="14">
        <v>-2.9523849953034888E-2</v>
      </c>
      <c r="G14" s="14">
        <v>-2.5187513673804764E-2</v>
      </c>
      <c r="H14" s="13" t="s">
        <v>83</v>
      </c>
      <c r="I14" s="14">
        <v>-3.408755244326401E-3</v>
      </c>
      <c r="J14" s="13" t="s">
        <v>84</v>
      </c>
      <c r="K14" s="14">
        <v>-2.824951663168395E-2</v>
      </c>
      <c r="L14" s="14">
        <v>-1.8163428112217203E-2</v>
      </c>
      <c r="M14" s="14">
        <v>1.0305120799596034E-2</v>
      </c>
      <c r="N14" s="13" t="s">
        <v>98</v>
      </c>
      <c r="O14" s="14">
        <v>-1.6039578505348824E-2</v>
      </c>
      <c r="P14" s="14">
        <v>-1.2335479361838002E-2</v>
      </c>
      <c r="Q14" s="14">
        <v>-8.8628144704492387E-3</v>
      </c>
      <c r="R14" s="14">
        <v>-1.3778429728064005E-2</v>
      </c>
      <c r="S14" s="14">
        <v>-3.3949957198912729E-3</v>
      </c>
      <c r="T14" s="14">
        <v>1.5699166142443495E-2</v>
      </c>
      <c r="U14" s="14">
        <v>2.4059095547013631E-2</v>
      </c>
      <c r="V14" s="13" t="s">
        <v>79</v>
      </c>
      <c r="W14" s="14">
        <v>5.5777776062830194E-3</v>
      </c>
      <c r="X14" s="14">
        <v>2.886776883539291E-3</v>
      </c>
      <c r="Y14" s="14">
        <v>-1.7344304725830466E-3</v>
      </c>
      <c r="Z14" s="14">
        <v>4.248995667345901E-3</v>
      </c>
      <c r="AA14" s="14">
        <v>2.0507456458058872E-3</v>
      </c>
      <c r="AB14" s="14">
        <v>1.2030446156358078E-2</v>
      </c>
      <c r="AC14" s="14">
        <v>2.3680377965067331E-2</v>
      </c>
      <c r="AD14" s="13" t="s">
        <v>117</v>
      </c>
      <c r="AE14" s="14">
        <v>3.3004644310280305E-3</v>
      </c>
      <c r="AF14" s="14">
        <v>1.6209412299208661E-2</v>
      </c>
      <c r="AG14" s="14">
        <v>1.2134709515202223E-2</v>
      </c>
      <c r="AH14" s="14">
        <v>2.9967310157690399E-2</v>
      </c>
      <c r="AI14" s="14">
        <v>2.4070709296978462E-2</v>
      </c>
      <c r="AJ14" s="13" t="s">
        <v>79</v>
      </c>
      <c r="AK14" s="13" t="s">
        <v>118</v>
      </c>
      <c r="AL14" s="14">
        <v>9.7566787104899268E-3</v>
      </c>
      <c r="AM14" s="15">
        <v>1.1860779666164592E-2</v>
      </c>
    </row>
    <row r="15" spans="1:39" ht="24">
      <c r="A15" s="10" t="s">
        <v>50</v>
      </c>
      <c r="B15" s="11" t="s">
        <v>40</v>
      </c>
      <c r="C15" s="16" t="s">
        <v>93</v>
      </c>
      <c r="D15" s="14">
        <v>-3.866779979145423E-3</v>
      </c>
      <c r="E15" s="14">
        <v>-1.6271267654084473E-2</v>
      </c>
      <c r="F15" s="13" t="s">
        <v>85</v>
      </c>
      <c r="G15" s="14">
        <v>1.5712039581085484E-3</v>
      </c>
      <c r="H15" s="14">
        <v>-1.2788698232996424E-2</v>
      </c>
      <c r="I15" s="14">
        <v>-1.2601121874902426E-2</v>
      </c>
      <c r="J15" s="14">
        <v>4.7507646616680643E-3</v>
      </c>
      <c r="K15" s="14">
        <v>1.8296919071911191E-2</v>
      </c>
      <c r="L15" s="14">
        <v>-3.6849069747770251E-3</v>
      </c>
      <c r="M15" s="14">
        <v>-2.3601954171200094E-2</v>
      </c>
      <c r="N15" s="14">
        <v>-2.9479531902224975E-2</v>
      </c>
      <c r="O15" s="14">
        <v>-1.0983542795611475E-2</v>
      </c>
      <c r="P15" s="14">
        <v>2.888756071386272E-3</v>
      </c>
      <c r="Q15" s="14">
        <v>-2.1505011224978554E-2</v>
      </c>
      <c r="R15" s="14">
        <v>-1.6448707181183256E-2</v>
      </c>
      <c r="S15" s="14">
        <v>-1.906685704419539E-2</v>
      </c>
      <c r="T15" s="14">
        <v>-1.4674868034626838E-2</v>
      </c>
      <c r="U15" s="14">
        <v>-1.1308276668174005E-2</v>
      </c>
      <c r="V15" s="14">
        <v>-1.9608566527555733E-2</v>
      </c>
      <c r="W15" s="14">
        <v>-1.9150376092102208E-2</v>
      </c>
      <c r="X15" s="14">
        <v>1.1530031400058064E-2</v>
      </c>
      <c r="Y15" s="14">
        <v>1.285893094731142E-2</v>
      </c>
      <c r="Z15" s="14">
        <v>2.5418110495267342E-2</v>
      </c>
      <c r="AA15" s="14">
        <v>1.1453091887676303E-2</v>
      </c>
      <c r="AB15" s="14">
        <v>5.1039938805998381E-4</v>
      </c>
      <c r="AC15" s="13" t="s">
        <v>119</v>
      </c>
      <c r="AD15" s="14">
        <v>6.7120043087551453E-3</v>
      </c>
      <c r="AE15" s="14">
        <v>2.5356479590101174E-2</v>
      </c>
      <c r="AF15" s="14">
        <v>1.3524111631738686E-2</v>
      </c>
      <c r="AG15" s="13" t="s">
        <v>120</v>
      </c>
      <c r="AH15" s="14">
        <v>1.8099598180103822E-3</v>
      </c>
      <c r="AI15" s="14">
        <v>-9.4531630463701242E-4</v>
      </c>
      <c r="AJ15" s="13" t="s">
        <v>87</v>
      </c>
      <c r="AK15" s="14">
        <v>-2.7620186140139883E-3</v>
      </c>
      <c r="AL15" s="13" t="s">
        <v>121</v>
      </c>
      <c r="AM15" s="17" t="s">
        <v>107</v>
      </c>
    </row>
    <row r="16" spans="1:39" ht="24">
      <c r="A16" s="10" t="s">
        <v>51</v>
      </c>
      <c r="B16" s="11" t="s">
        <v>40</v>
      </c>
      <c r="C16" s="12">
        <v>2.8642530034804454E-2</v>
      </c>
      <c r="D16" s="13" t="s">
        <v>106</v>
      </c>
      <c r="E16" s="14">
        <v>7.3453564090737462E-4</v>
      </c>
      <c r="F16" s="14">
        <v>-1.2748441078083624E-2</v>
      </c>
      <c r="G16" s="14">
        <v>-2.1500071707447929E-2</v>
      </c>
      <c r="H16" s="13" t="s">
        <v>122</v>
      </c>
      <c r="I16" s="14">
        <v>2.6360371261604254E-3</v>
      </c>
      <c r="J16" s="14">
        <v>-1.251378557249201E-2</v>
      </c>
      <c r="K16" s="14">
        <v>5.4860025228785688E-3</v>
      </c>
      <c r="L16" s="14">
        <v>-7.1784196575712111E-3</v>
      </c>
      <c r="M16" s="14">
        <v>-1.7268940833664235E-2</v>
      </c>
      <c r="N16" s="13" t="s">
        <v>83</v>
      </c>
      <c r="O16" s="14">
        <v>-2.719638635278036E-2</v>
      </c>
      <c r="P16" s="14">
        <v>-1.4648058666025828E-2</v>
      </c>
      <c r="Q16" s="14">
        <v>-4.2845984703079251E-3</v>
      </c>
      <c r="R16" s="14">
        <v>-1.1118447030964892E-2</v>
      </c>
      <c r="S16" s="14">
        <v>-2.4226394254026958E-2</v>
      </c>
      <c r="T16" s="14">
        <v>-2.045076074140563E-2</v>
      </c>
      <c r="U16" s="14">
        <v>-2.1743052922909237E-2</v>
      </c>
      <c r="V16" s="14">
        <v>-2.4210547843123816E-2</v>
      </c>
      <c r="W16" s="14">
        <v>-2.4556920997336321E-2</v>
      </c>
      <c r="X16" s="13" t="s">
        <v>123</v>
      </c>
      <c r="Y16" s="14">
        <v>1.4694401618008043E-2</v>
      </c>
      <c r="Z16" s="14">
        <v>1.9602446122910153E-2</v>
      </c>
      <c r="AA16" s="14">
        <v>-4.3701087868329609E-4</v>
      </c>
      <c r="AB16" s="14">
        <v>2.5335268536107063E-3</v>
      </c>
      <c r="AC16" s="13" t="s">
        <v>117</v>
      </c>
      <c r="AD16" s="14">
        <v>-5.1339818866273819E-3</v>
      </c>
      <c r="AE16" s="14">
        <v>1.0219957631689107E-2</v>
      </c>
      <c r="AF16" s="14">
        <v>-1.0644377252879192E-2</v>
      </c>
      <c r="AG16" s="14">
        <v>9.062637157913226E-3</v>
      </c>
      <c r="AH16" s="14">
        <v>-2.5478706077297592E-2</v>
      </c>
      <c r="AI16" s="14">
        <v>-7.3695210342515562E-4</v>
      </c>
      <c r="AJ16" s="14">
        <v>2.3655249224814916E-2</v>
      </c>
      <c r="AK16" s="14">
        <v>-5.1309331748886433E-3</v>
      </c>
      <c r="AL16" s="13" t="s">
        <v>90</v>
      </c>
      <c r="AM16" s="15">
        <v>2.8709044112947939E-2</v>
      </c>
    </row>
    <row r="17" spans="1:39" ht="24">
      <c r="A17" s="10" t="s">
        <v>52</v>
      </c>
      <c r="B17" s="11" t="s">
        <v>40</v>
      </c>
      <c r="C17" s="12">
        <v>-2.0813623524915455E-2</v>
      </c>
      <c r="D17" s="14">
        <v>-1.228954158199835E-2</v>
      </c>
      <c r="E17" s="14">
        <v>-7.9660469164532968E-4</v>
      </c>
      <c r="F17" s="14">
        <v>-2.3793464850137572E-2</v>
      </c>
      <c r="G17" s="14">
        <v>-1.6739819514322622E-2</v>
      </c>
      <c r="H17" s="14">
        <v>-1.7465577336148196E-2</v>
      </c>
      <c r="I17" s="14">
        <v>-6.2367361077757949E-3</v>
      </c>
      <c r="J17" s="14">
        <v>-2.3205471375737783E-2</v>
      </c>
      <c r="K17" s="13" t="s">
        <v>124</v>
      </c>
      <c r="L17" s="14">
        <v>-1.1358292636342497E-2</v>
      </c>
      <c r="M17" s="13" t="s">
        <v>125</v>
      </c>
      <c r="N17" s="14">
        <v>1.036633663026406E-2</v>
      </c>
      <c r="O17" s="14">
        <v>9.3681314602562672E-3</v>
      </c>
      <c r="P17" s="14">
        <v>-1.9329823277070952E-2</v>
      </c>
      <c r="Q17" s="14">
        <v>-1.9052645020786515E-3</v>
      </c>
      <c r="R17" s="14">
        <v>-1.6422194372100248E-2</v>
      </c>
      <c r="S17" s="14">
        <v>5.2954489048842564E-3</v>
      </c>
      <c r="T17" s="14">
        <v>4.7154428845309704E-3</v>
      </c>
      <c r="U17" s="14">
        <v>1.9556107597249925E-3</v>
      </c>
      <c r="V17" s="14">
        <v>-4.734051184691719E-4</v>
      </c>
      <c r="W17" s="14">
        <v>-2.9470891804749086E-2</v>
      </c>
      <c r="X17" s="14">
        <v>7.4536043830632078E-3</v>
      </c>
      <c r="Y17" s="14">
        <v>2.8871865345543053E-2</v>
      </c>
      <c r="Z17" s="14">
        <v>-9.5361580792004575E-4</v>
      </c>
      <c r="AA17" s="14">
        <v>2.6701802257855567E-2</v>
      </c>
      <c r="AB17" s="14">
        <v>2.9647058730710454E-2</v>
      </c>
      <c r="AC17" s="14">
        <v>1.1128611157827427E-2</v>
      </c>
      <c r="AD17" s="14">
        <v>2.7087178127720803E-2</v>
      </c>
      <c r="AE17" s="14">
        <v>7.3187621125569372E-3</v>
      </c>
      <c r="AF17" s="14">
        <v>1.4878400142882123E-2</v>
      </c>
      <c r="AG17" s="14">
        <v>8.5835857952675527E-3</v>
      </c>
      <c r="AH17" s="14">
        <v>2.863781614616907E-2</v>
      </c>
      <c r="AI17" s="14">
        <v>2.1152524185408184E-2</v>
      </c>
      <c r="AJ17" s="14">
        <v>1.1338807771748265E-3</v>
      </c>
      <c r="AK17" s="13" t="s">
        <v>100</v>
      </c>
      <c r="AL17" s="14">
        <v>1.2365162529683064E-2</v>
      </c>
      <c r="AM17" s="15">
        <v>1.1296786262150727E-3</v>
      </c>
    </row>
    <row r="18" spans="1:39" ht="24">
      <c r="A18" s="10" t="s">
        <v>53</v>
      </c>
      <c r="B18" s="11" t="s">
        <v>40</v>
      </c>
      <c r="C18" s="12">
        <v>-5.5274910385386287E-3</v>
      </c>
      <c r="D18" s="14">
        <v>-8.3221860258794796E-3</v>
      </c>
      <c r="E18" s="14">
        <v>-1.4619755818295536E-3</v>
      </c>
      <c r="F18" s="14">
        <v>-1.2715315529287417E-2</v>
      </c>
      <c r="G18" s="14">
        <v>-8.5632810427160345E-3</v>
      </c>
      <c r="H18" s="14">
        <v>2.6505861160118038E-3</v>
      </c>
      <c r="I18" s="13" t="s">
        <v>125</v>
      </c>
      <c r="J18" s="14">
        <v>-7.7244016795905085E-3</v>
      </c>
      <c r="K18" s="14">
        <v>-1.9571599919627116E-2</v>
      </c>
      <c r="L18" s="14">
        <v>-1.4737778140969552E-2</v>
      </c>
      <c r="M18" s="14">
        <v>-6.2468522328136336E-3</v>
      </c>
      <c r="N18" s="14">
        <v>-3.4385305293871482E-3</v>
      </c>
      <c r="O18" s="14">
        <v>-1.0091488952166779E-2</v>
      </c>
      <c r="P18" s="14">
        <v>-1.1194134551463101E-2</v>
      </c>
      <c r="Q18" s="14">
        <v>-1.9173488676800313E-2</v>
      </c>
      <c r="R18" s="14">
        <v>-1.7263786489880296E-2</v>
      </c>
      <c r="S18" s="14">
        <v>-7.8693217165225256E-3</v>
      </c>
      <c r="T18" s="14">
        <v>-1.339777227747297E-2</v>
      </c>
      <c r="U18" s="14">
        <v>-1.8025528670431185E-2</v>
      </c>
      <c r="V18" s="14">
        <v>-1.2221067937475788E-2</v>
      </c>
      <c r="W18" s="14">
        <v>-2.3421235606152457E-2</v>
      </c>
      <c r="X18" s="13" t="s">
        <v>126</v>
      </c>
      <c r="Y18" s="14">
        <v>1.4141590694042298E-2</v>
      </c>
      <c r="Z18" s="13" t="s">
        <v>99</v>
      </c>
      <c r="AA18" s="14">
        <v>2.0956590503349453E-2</v>
      </c>
      <c r="AB18" s="14">
        <v>1.3053894055883176E-2</v>
      </c>
      <c r="AC18" s="14">
        <v>-4.8113495630876871E-3</v>
      </c>
      <c r="AD18" s="14">
        <v>3.0352152486786471E-3</v>
      </c>
      <c r="AE18" s="14">
        <v>2.3609849625884718E-2</v>
      </c>
      <c r="AF18" s="14">
        <v>7.3798365602239608E-3</v>
      </c>
      <c r="AG18" s="13" t="s">
        <v>108</v>
      </c>
      <c r="AH18" s="14">
        <v>1.9445251287500045E-2</v>
      </c>
      <c r="AI18" s="13" t="s">
        <v>80</v>
      </c>
      <c r="AJ18" s="14">
        <v>-6.1393426705870675E-3</v>
      </c>
      <c r="AK18" s="14">
        <v>1.3905438932666894E-2</v>
      </c>
      <c r="AL18" s="13" t="s">
        <v>108</v>
      </c>
      <c r="AM18" s="15">
        <v>2.0380034437757405E-2</v>
      </c>
    </row>
    <row r="19" spans="1:39" ht="24">
      <c r="A19" s="10" t="s">
        <v>54</v>
      </c>
      <c r="B19" s="11" t="s">
        <v>40</v>
      </c>
      <c r="C19" s="12">
        <v>-1.1744238809863944E-2</v>
      </c>
      <c r="D19" s="14">
        <v>-4.9418321488288305E-3</v>
      </c>
      <c r="E19" s="14">
        <v>-1.3386546954355866E-2</v>
      </c>
      <c r="F19" s="14">
        <v>-1.9118567187238242E-2</v>
      </c>
      <c r="G19" s="14">
        <v>2.062670432897588E-2</v>
      </c>
      <c r="H19" s="14">
        <v>-2.4362250942400823E-2</v>
      </c>
      <c r="I19" s="14">
        <v>-7.8172592343742683E-3</v>
      </c>
      <c r="J19" s="14">
        <v>-1.9700769879718902E-2</v>
      </c>
      <c r="K19" s="13" t="s">
        <v>109</v>
      </c>
      <c r="L19" s="14">
        <v>3.0437315385943224E-3</v>
      </c>
      <c r="M19" s="14">
        <v>5.2649588515661866E-3</v>
      </c>
      <c r="N19" s="14">
        <v>-3.4026908447180749E-3</v>
      </c>
      <c r="O19" s="13" t="s">
        <v>87</v>
      </c>
      <c r="P19" s="13" t="s">
        <v>84</v>
      </c>
      <c r="Q19" s="14">
        <v>-1.8026032680566254E-2</v>
      </c>
      <c r="R19" s="14">
        <v>-1.2757346408377864E-2</v>
      </c>
      <c r="S19" s="13" t="s">
        <v>98</v>
      </c>
      <c r="T19" s="14">
        <v>4.1035706201707836E-3</v>
      </c>
      <c r="U19" s="14">
        <v>-1.7411004119238717E-2</v>
      </c>
      <c r="V19" s="14">
        <v>-1.4266380761273304E-3</v>
      </c>
      <c r="W19" s="14">
        <v>-1.2897996917232755E-2</v>
      </c>
      <c r="X19" s="14">
        <v>1.6815636520078469E-3</v>
      </c>
      <c r="Y19" s="14">
        <v>2.9710739267473831E-2</v>
      </c>
      <c r="Z19" s="14">
        <v>1.7048866995776433E-2</v>
      </c>
      <c r="AA19" s="13" t="s">
        <v>90</v>
      </c>
      <c r="AB19" s="14">
        <v>1.5245888825359398E-2</v>
      </c>
      <c r="AC19" s="14">
        <v>2.078765246073816E-2</v>
      </c>
      <c r="AD19" s="14">
        <v>5.614739148478395E-3</v>
      </c>
      <c r="AE19" s="14">
        <v>6.1912984947301991E-3</v>
      </c>
      <c r="AF19" s="13" t="s">
        <v>96</v>
      </c>
      <c r="AG19" s="14">
        <v>1.8951954965380605E-2</v>
      </c>
      <c r="AH19" s="14">
        <v>2.7328087813548969E-2</v>
      </c>
      <c r="AI19" s="14">
        <v>1.5035496546954907E-2</v>
      </c>
      <c r="AJ19" s="14">
        <v>4.8089394790614415E-3</v>
      </c>
      <c r="AK19" s="13" t="s">
        <v>87</v>
      </c>
      <c r="AL19" s="14">
        <v>5.5955379091769831E-3</v>
      </c>
      <c r="AM19" s="17" t="s">
        <v>88</v>
      </c>
    </row>
    <row r="20" spans="1:39" ht="24">
      <c r="A20" s="10" t="s">
        <v>55</v>
      </c>
      <c r="B20" s="11" t="s">
        <v>40</v>
      </c>
      <c r="C20" s="12">
        <v>2.1308837253068345E-2</v>
      </c>
      <c r="D20" s="13" t="s">
        <v>127</v>
      </c>
      <c r="E20" s="14">
        <v>2.010339794449581E-2</v>
      </c>
      <c r="F20" s="13" t="s">
        <v>120</v>
      </c>
      <c r="G20" s="13" t="s">
        <v>100</v>
      </c>
      <c r="H20" s="14">
        <v>9.1139034156343165E-3</v>
      </c>
      <c r="I20" s="13" t="s">
        <v>108</v>
      </c>
      <c r="J20" s="13" t="s">
        <v>88</v>
      </c>
      <c r="K20" s="14">
        <v>1.9676560340102605E-2</v>
      </c>
      <c r="L20" s="14">
        <v>1.4765589280288009E-2</v>
      </c>
      <c r="M20" s="14">
        <v>8.5322655138205215E-3</v>
      </c>
      <c r="N20" s="14">
        <v>1.2139985834242487E-2</v>
      </c>
      <c r="O20" s="14">
        <v>1.1777496374906561E-2</v>
      </c>
      <c r="P20" s="13" t="s">
        <v>108</v>
      </c>
      <c r="Q20" s="14">
        <v>1.1799169356441017E-2</v>
      </c>
      <c r="R20" s="14">
        <v>2.1693286006670611E-2</v>
      </c>
      <c r="S20" s="14">
        <v>1.8937849817891553E-2</v>
      </c>
      <c r="T20" s="14">
        <v>1.6190042968512324E-2</v>
      </c>
      <c r="U20" s="14">
        <v>2.4231174800137902E-2</v>
      </c>
      <c r="V20" s="14">
        <v>1.3225732362050284E-2</v>
      </c>
      <c r="W20" s="14">
        <v>1.090058591797714E-2</v>
      </c>
      <c r="X20" s="14">
        <v>-2.0865007944089773E-2</v>
      </c>
      <c r="Y20" s="14">
        <v>-5.9547634869922409E-3</v>
      </c>
      <c r="Z20" s="14">
        <v>9.4188424984875674E-3</v>
      </c>
      <c r="AA20" s="14">
        <v>-6.1252054551866131E-3</v>
      </c>
      <c r="AB20" s="14">
        <v>-1.9295194050788961E-2</v>
      </c>
      <c r="AC20" s="14">
        <v>-5.4283536600520698E-3</v>
      </c>
      <c r="AD20" s="14">
        <v>-1.1237961658770628E-3</v>
      </c>
      <c r="AE20" s="14">
        <v>3.6053000819839111E-3</v>
      </c>
      <c r="AF20" s="14">
        <v>2.2554109712670314E-3</v>
      </c>
      <c r="AG20" s="13" t="s">
        <v>98</v>
      </c>
      <c r="AH20" s="14">
        <v>-1.2199464932003931E-2</v>
      </c>
      <c r="AI20" s="14">
        <v>-1.772796878914296E-2</v>
      </c>
      <c r="AJ20" s="13" t="s">
        <v>84</v>
      </c>
      <c r="AK20" s="14">
        <v>-1.0819957520517311E-2</v>
      </c>
      <c r="AL20" s="14">
        <v>-5.7603285885755575E-3</v>
      </c>
      <c r="AM20" s="15">
        <v>-1.3819937820772238E-2</v>
      </c>
    </row>
    <row r="21" spans="1:39" ht="24">
      <c r="A21" s="10" t="s">
        <v>56</v>
      </c>
      <c r="B21" s="11" t="s">
        <v>40</v>
      </c>
      <c r="C21" s="12">
        <v>2.7301982262811535E-2</v>
      </c>
      <c r="D21" s="14">
        <v>-1.2863041124264955E-2</v>
      </c>
      <c r="E21" s="13" t="s">
        <v>78</v>
      </c>
      <c r="F21" s="14">
        <v>-1.6349583991509559E-2</v>
      </c>
      <c r="G21" s="14">
        <v>-4.4688433073388446E-3</v>
      </c>
      <c r="H21" s="14">
        <v>7.2170687006950073E-4</v>
      </c>
      <c r="I21" s="14">
        <v>-1.4510411452133894E-3</v>
      </c>
      <c r="J21" s="14">
        <v>1.0875671960471392E-3</v>
      </c>
      <c r="K21" s="14">
        <v>-1.7755024934137931E-2</v>
      </c>
      <c r="L21" s="14">
        <v>-2.3444320237920892E-2</v>
      </c>
      <c r="M21" s="14">
        <v>-7.9937138036756232E-4</v>
      </c>
      <c r="N21" s="14">
        <v>4.6753672308162365E-3</v>
      </c>
      <c r="O21" s="14">
        <v>-1.6076952548858565E-2</v>
      </c>
      <c r="P21" s="14">
        <v>-2.4748661064365067E-2</v>
      </c>
      <c r="Q21" s="14">
        <v>-1.9371730003282593E-2</v>
      </c>
      <c r="R21" s="13" t="s">
        <v>76</v>
      </c>
      <c r="S21" s="14">
        <v>-1.3411763299657348E-2</v>
      </c>
      <c r="T21" s="14">
        <v>-3.1872028800766323E-3</v>
      </c>
      <c r="U21" s="14">
        <v>-1.1947280300513763E-2</v>
      </c>
      <c r="V21" s="13" t="s">
        <v>95</v>
      </c>
      <c r="W21" s="13" t="s">
        <v>110</v>
      </c>
      <c r="X21" s="13" t="s">
        <v>128</v>
      </c>
      <c r="Y21" s="14">
        <v>2.0066519145380508E-2</v>
      </c>
      <c r="Z21" s="14">
        <v>2.0539738682546178E-2</v>
      </c>
      <c r="AA21" s="14">
        <v>2.0228516040860959E-2</v>
      </c>
      <c r="AB21" s="14">
        <v>2.622863988380205E-2</v>
      </c>
      <c r="AC21" s="14">
        <v>2.306762820072001E-2</v>
      </c>
      <c r="AD21" s="14">
        <v>-4.327787181043429E-4</v>
      </c>
      <c r="AE21" s="14">
        <v>1.3587135019744923E-2</v>
      </c>
      <c r="AF21" s="14">
        <v>2.7351961792225425E-2</v>
      </c>
      <c r="AG21" s="14">
        <v>2.0150124247335682E-2</v>
      </c>
      <c r="AH21" s="13" t="s">
        <v>87</v>
      </c>
      <c r="AI21" s="13" t="s">
        <v>87</v>
      </c>
      <c r="AJ21" s="14">
        <v>2.1240302445606329E-3</v>
      </c>
      <c r="AK21" s="14">
        <v>1.553545666870529E-2</v>
      </c>
      <c r="AL21" s="14">
        <v>2.4568064139520479E-2</v>
      </c>
      <c r="AM21" s="15">
        <v>2.8649852843168632E-2</v>
      </c>
    </row>
    <row r="22" spans="1:39" ht="24">
      <c r="A22" s="10" t="s">
        <v>57</v>
      </c>
      <c r="B22" s="11" t="s">
        <v>40</v>
      </c>
      <c r="C22" s="16" t="s">
        <v>111</v>
      </c>
      <c r="D22" s="14">
        <v>-2.7000082712543054E-2</v>
      </c>
      <c r="E22" s="14">
        <v>-3.189927702037328E-3</v>
      </c>
      <c r="F22" s="14">
        <v>-1.4755946071546995E-2</v>
      </c>
      <c r="G22" s="14">
        <v>-2.6391729016246476E-2</v>
      </c>
      <c r="H22" s="14">
        <v>-2.0623742409090574E-2</v>
      </c>
      <c r="I22" s="14">
        <v>-1.3343558712722798E-2</v>
      </c>
      <c r="J22" s="14">
        <v>-2.5989544381148803E-2</v>
      </c>
      <c r="K22" s="13" t="s">
        <v>84</v>
      </c>
      <c r="L22" s="14">
        <v>-2.2006610661582108E-2</v>
      </c>
      <c r="M22" s="14">
        <v>4.6934721892661008E-3</v>
      </c>
      <c r="N22" s="14">
        <v>1.5738410524090182E-2</v>
      </c>
      <c r="O22" s="14">
        <v>-8.218973110595988E-4</v>
      </c>
      <c r="P22" s="14">
        <v>-1.3379117892804911E-2</v>
      </c>
      <c r="Q22" s="14">
        <v>1.4167788766639966E-2</v>
      </c>
      <c r="R22" s="14">
        <v>-5.9551674996595862E-3</v>
      </c>
      <c r="S22" s="14">
        <v>4.1102479759142054E-3</v>
      </c>
      <c r="T22" s="13" t="s">
        <v>78</v>
      </c>
      <c r="U22" s="14">
        <v>3.5741873943618092E-3</v>
      </c>
      <c r="V22" s="14">
        <v>4.9061522295101882E-3</v>
      </c>
      <c r="W22" s="14">
        <v>-1.4660256522608066E-2</v>
      </c>
      <c r="X22" s="14">
        <v>1.8195740941730716E-2</v>
      </c>
      <c r="Y22" s="14">
        <v>2.640223946659509E-2</v>
      </c>
      <c r="Z22" s="13" t="s">
        <v>79</v>
      </c>
      <c r="AA22" s="14">
        <v>1.1638735745643235E-2</v>
      </c>
      <c r="AB22" s="14">
        <v>2.6834536901868784E-2</v>
      </c>
      <c r="AC22" s="14">
        <v>1.2880608689763599E-2</v>
      </c>
      <c r="AD22" s="14">
        <v>2.3006431039420735E-2</v>
      </c>
      <c r="AE22" s="14">
        <v>2.1407387267510174E-2</v>
      </c>
      <c r="AF22" s="14">
        <v>1.2977388617486482E-2</v>
      </c>
      <c r="AG22" s="14">
        <v>1.6243773278230546E-2</v>
      </c>
      <c r="AH22" s="13" t="s">
        <v>103</v>
      </c>
      <c r="AI22" s="14">
        <v>1.1080290937305616E-2</v>
      </c>
      <c r="AJ22" s="14">
        <v>-4.667630416373126E-3</v>
      </c>
      <c r="AK22" s="13" t="s">
        <v>86</v>
      </c>
      <c r="AL22" s="14">
        <v>3.5922304230343715E-3</v>
      </c>
      <c r="AM22" s="15">
        <v>1.1591266763647107E-2</v>
      </c>
    </row>
    <row r="23" spans="1:39" ht="24">
      <c r="A23" s="10" t="s">
        <v>58</v>
      </c>
      <c r="B23" s="11" t="s">
        <v>40</v>
      </c>
      <c r="C23" s="12">
        <v>-2.4758804835767336E-2</v>
      </c>
      <c r="D23" s="14">
        <v>-1.5930476668054885E-2</v>
      </c>
      <c r="E23" s="14">
        <v>-1.947190644275423E-2</v>
      </c>
      <c r="F23" s="14">
        <v>-2.1712288700799227E-2</v>
      </c>
      <c r="G23" s="14">
        <v>-8.9459025852896053E-3</v>
      </c>
      <c r="H23" s="14">
        <v>-4.3525434126950816E-3</v>
      </c>
      <c r="I23" s="14">
        <v>-1.9185044221613535E-2</v>
      </c>
      <c r="J23" s="14">
        <v>-1.0071321461323971E-2</v>
      </c>
      <c r="K23" s="14">
        <v>-2.3201512934057152E-2</v>
      </c>
      <c r="L23" s="14">
        <v>-2.0560252496045466E-2</v>
      </c>
      <c r="M23" s="14">
        <v>-1.9140146302399472E-3</v>
      </c>
      <c r="N23" s="14">
        <v>-8.9414315027681966E-3</v>
      </c>
      <c r="O23" s="14">
        <v>-1.6798085615390968E-2</v>
      </c>
      <c r="P23" s="14">
        <v>-1.0061410839591608E-2</v>
      </c>
      <c r="Q23" s="13" t="s">
        <v>125</v>
      </c>
      <c r="R23" s="14">
        <v>-1.5613902908353929E-2</v>
      </c>
      <c r="S23" s="14">
        <v>-1.814972417478198E-2</v>
      </c>
      <c r="T23" s="14">
        <v>1.4232196416621537E-2</v>
      </c>
      <c r="U23" s="14">
        <v>-1.162580158568422E-2</v>
      </c>
      <c r="V23" s="14">
        <v>-1.1513467628925956E-2</v>
      </c>
      <c r="W23" s="14">
        <v>-4.3644922690423416E-3</v>
      </c>
      <c r="X23" s="14">
        <v>1.9753029052764062E-2</v>
      </c>
      <c r="Y23" s="14">
        <v>1.4959615699152695E-2</v>
      </c>
      <c r="Z23" s="14">
        <v>1.1347970489310437E-2</v>
      </c>
      <c r="AA23" s="14">
        <v>1.7631529379719287E-2</v>
      </c>
      <c r="AB23" s="13" t="s">
        <v>96</v>
      </c>
      <c r="AC23" s="14">
        <v>1.4589824412585932E-2</v>
      </c>
      <c r="AD23" s="14">
        <v>1.9899832370913306E-2</v>
      </c>
      <c r="AE23" s="14">
        <v>1.6773572469572961E-2</v>
      </c>
      <c r="AF23" s="14">
        <v>-3.8659477651352995E-3</v>
      </c>
      <c r="AG23" s="14">
        <v>1.1890830382631607E-2</v>
      </c>
      <c r="AH23" s="13" t="s">
        <v>100</v>
      </c>
      <c r="AI23" s="13" t="s">
        <v>93</v>
      </c>
      <c r="AJ23" s="14">
        <v>-4.2292625146872626E-3</v>
      </c>
      <c r="AK23" s="13" t="s">
        <v>128</v>
      </c>
      <c r="AL23" s="14">
        <v>-2.0283807791962715E-3</v>
      </c>
      <c r="AM23" s="15">
        <v>4.1168360675454966E-3</v>
      </c>
    </row>
    <row r="24" spans="1:39" ht="24">
      <c r="A24" s="10" t="s">
        <v>59</v>
      </c>
      <c r="B24" s="11" t="s">
        <v>40</v>
      </c>
      <c r="C24" s="16" t="s">
        <v>129</v>
      </c>
      <c r="D24" s="13" t="s">
        <v>84</v>
      </c>
      <c r="E24" s="13" t="s">
        <v>84</v>
      </c>
      <c r="F24" s="14">
        <v>-1.9268531588463256E-2</v>
      </c>
      <c r="G24" s="13" t="s">
        <v>106</v>
      </c>
      <c r="H24" s="14">
        <v>-2.3860188889283627E-2</v>
      </c>
      <c r="I24" s="14">
        <v>-1.1914107181123068E-2</v>
      </c>
      <c r="J24" s="13" t="s">
        <v>130</v>
      </c>
      <c r="K24" s="13" t="s">
        <v>95</v>
      </c>
      <c r="L24" s="14">
        <v>-1.9679254784748103E-3</v>
      </c>
      <c r="M24" s="14">
        <v>-4.5367267832163114E-4</v>
      </c>
      <c r="N24" s="13" t="s">
        <v>79</v>
      </c>
      <c r="O24" s="14">
        <v>-2.6724087039013564E-2</v>
      </c>
      <c r="P24" s="14">
        <v>-1.8245405009320117E-2</v>
      </c>
      <c r="Q24" s="14">
        <v>-1.1211311829310275E-2</v>
      </c>
      <c r="R24" s="14">
        <v>1.4895108437108907E-2</v>
      </c>
      <c r="S24" s="14">
        <v>-1.3932737269102679E-3</v>
      </c>
      <c r="T24" s="14">
        <v>4.8063145095965229E-3</v>
      </c>
      <c r="U24" s="14">
        <v>2.4054409261067451E-2</v>
      </c>
      <c r="V24" s="13" t="s">
        <v>131</v>
      </c>
      <c r="W24" s="13" t="s">
        <v>87</v>
      </c>
      <c r="X24" s="14">
        <v>-3.7079321944634403E-3</v>
      </c>
      <c r="Y24" s="14">
        <v>-8.295684065755515E-3</v>
      </c>
      <c r="Z24" s="14">
        <v>1.0415566288122454E-2</v>
      </c>
      <c r="AA24" s="14">
        <v>-1.8464316705705718E-2</v>
      </c>
      <c r="AB24" s="14">
        <v>5.2345742244800392E-3</v>
      </c>
      <c r="AC24" s="13" t="s">
        <v>79</v>
      </c>
      <c r="AD24" s="13" t="s">
        <v>132</v>
      </c>
      <c r="AE24" s="14">
        <v>7.8253093887014208E-3</v>
      </c>
      <c r="AF24" s="14">
        <v>2.3487736035442214E-2</v>
      </c>
      <c r="AG24" s="14">
        <v>1.2965319208663249E-2</v>
      </c>
      <c r="AH24" s="14">
        <v>2.2231554465337339E-2</v>
      </c>
      <c r="AI24" s="14">
        <v>1.9287550417998883E-2</v>
      </c>
      <c r="AJ24" s="13" t="s">
        <v>133</v>
      </c>
      <c r="AK24" s="13" t="s">
        <v>100</v>
      </c>
      <c r="AL24" s="14">
        <v>2.5050841573375743E-2</v>
      </c>
      <c r="AM24" s="15">
        <v>-1.9608513814016256E-3</v>
      </c>
    </row>
    <row r="25" spans="1:39" ht="24">
      <c r="A25" s="10" t="s">
        <v>60</v>
      </c>
      <c r="B25" s="11" t="s">
        <v>40</v>
      </c>
      <c r="C25" s="16" t="s">
        <v>134</v>
      </c>
      <c r="D25" s="14">
        <v>-4.2062400134661102E-3</v>
      </c>
      <c r="E25" s="14">
        <v>1.5526753701066964E-2</v>
      </c>
      <c r="F25" s="14">
        <v>-2.7688689960821103E-3</v>
      </c>
      <c r="G25" s="14">
        <v>1.7460138135740515E-3</v>
      </c>
      <c r="H25" s="14">
        <v>-5.1596679501752169E-3</v>
      </c>
      <c r="I25" s="14">
        <v>1.3837872597012064E-2</v>
      </c>
      <c r="J25" s="14">
        <v>-1.9953514807494802E-2</v>
      </c>
      <c r="K25" s="14">
        <v>-1.1237211968344128E-2</v>
      </c>
      <c r="L25" s="14">
        <v>6.4267293215200388E-3</v>
      </c>
      <c r="M25" s="13" t="s">
        <v>93</v>
      </c>
      <c r="N25" s="13" t="s">
        <v>118</v>
      </c>
      <c r="O25" s="14">
        <v>1.2063980924266561E-2</v>
      </c>
      <c r="P25" s="14">
        <v>1.178966948845545E-4</v>
      </c>
      <c r="Q25" s="13" t="s">
        <v>128</v>
      </c>
      <c r="R25" s="14">
        <v>4.8770770786825844E-3</v>
      </c>
      <c r="S25" s="13" t="s">
        <v>87</v>
      </c>
      <c r="T25" s="13" t="s">
        <v>86</v>
      </c>
      <c r="U25" s="13" t="s">
        <v>87</v>
      </c>
      <c r="V25" s="13" t="s">
        <v>96</v>
      </c>
      <c r="W25" s="14">
        <v>1.1840187343881944E-2</v>
      </c>
      <c r="X25" s="14">
        <v>-1.968336768065895E-2</v>
      </c>
      <c r="Y25" s="14">
        <v>-1.4462236307442223E-2</v>
      </c>
      <c r="Z25" s="14">
        <v>-8.8985404518273931E-3</v>
      </c>
      <c r="AA25" s="14">
        <v>-9.9123608991040571E-3</v>
      </c>
      <c r="AB25" s="14">
        <v>1.3852083239372481E-2</v>
      </c>
      <c r="AC25" s="13" t="s">
        <v>111</v>
      </c>
      <c r="AD25" s="14">
        <v>3.9765804005313047E-5</v>
      </c>
      <c r="AE25" s="14">
        <v>5.4178848919349621E-3</v>
      </c>
      <c r="AF25" s="14">
        <v>-1.7622576016937803E-2</v>
      </c>
      <c r="AG25" s="14">
        <v>-1.0831878268389562E-2</v>
      </c>
      <c r="AH25" s="14">
        <v>1.8252017271139943E-2</v>
      </c>
      <c r="AI25" s="14">
        <v>8.0277966323546706E-3</v>
      </c>
      <c r="AJ25" s="14">
        <v>2.9599295340716953E-4</v>
      </c>
      <c r="AK25" s="13" t="s">
        <v>98</v>
      </c>
      <c r="AL25" s="14">
        <v>-1.9484098229604122E-2</v>
      </c>
      <c r="AM25" s="15">
        <v>-1.6692730418129697E-2</v>
      </c>
    </row>
    <row r="26" spans="1:39" ht="24">
      <c r="A26" s="10" t="s">
        <v>61</v>
      </c>
      <c r="B26" s="11" t="s">
        <v>40</v>
      </c>
      <c r="C26" s="12">
        <v>1.5862849452610347E-2</v>
      </c>
      <c r="D26" s="14">
        <v>1.8215450829215898E-2</v>
      </c>
      <c r="E26" s="14">
        <v>-1.5919815371525793E-2</v>
      </c>
      <c r="F26" s="14">
        <v>-1.091480284904351E-2</v>
      </c>
      <c r="G26" s="14">
        <v>2.5596588398414499E-2</v>
      </c>
      <c r="H26" s="14">
        <v>-2.7128354654954258E-2</v>
      </c>
      <c r="I26" s="14">
        <v>-9.9450602605916753E-3</v>
      </c>
      <c r="J26" s="14">
        <v>-2.4700900244458424E-3</v>
      </c>
      <c r="K26" s="13" t="s">
        <v>76</v>
      </c>
      <c r="L26" s="14">
        <v>-5.885710491133977E-3</v>
      </c>
      <c r="M26" s="14">
        <v>9.2460041605948434E-3</v>
      </c>
      <c r="N26" s="14">
        <v>-1.5928827810069161E-2</v>
      </c>
      <c r="O26" s="13" t="s">
        <v>104</v>
      </c>
      <c r="P26" s="14">
        <v>-1.4512794445080497E-2</v>
      </c>
      <c r="Q26" s="14">
        <v>-1.6548763227468129E-2</v>
      </c>
      <c r="R26" s="14">
        <v>-7.5204696221582035E-3</v>
      </c>
      <c r="S26" s="13" t="s">
        <v>87</v>
      </c>
      <c r="T26" s="14">
        <v>-8.0917162257273753E-4</v>
      </c>
      <c r="U26" s="14">
        <v>-2.23554333501856E-2</v>
      </c>
      <c r="V26" s="14">
        <v>-2.7026622043166026E-2</v>
      </c>
      <c r="W26" s="13" t="s">
        <v>76</v>
      </c>
      <c r="X26" s="14">
        <v>1.611185127824153E-2</v>
      </c>
      <c r="Y26" s="13" t="s">
        <v>103</v>
      </c>
      <c r="Z26" s="13" t="s">
        <v>135</v>
      </c>
      <c r="AA26" s="13" t="s">
        <v>136</v>
      </c>
      <c r="AB26" s="14">
        <v>2.7500768040671603E-2</v>
      </c>
      <c r="AC26" s="14">
        <v>-1.1636788065958133E-2</v>
      </c>
      <c r="AD26" s="14">
        <v>-1.4874085820685608E-3</v>
      </c>
      <c r="AE26" s="13" t="s">
        <v>88</v>
      </c>
      <c r="AF26" s="14">
        <v>-3.949871411512154E-3</v>
      </c>
      <c r="AG26" s="14">
        <v>1.1693151418292939E-2</v>
      </c>
      <c r="AH26" s="14">
        <v>1.7642286485571267E-2</v>
      </c>
      <c r="AI26" s="14">
        <v>2.3929060855562147E-2</v>
      </c>
      <c r="AJ26" s="14">
        <v>-2.1833572459813919E-2</v>
      </c>
      <c r="AK26" s="14">
        <v>1.1953095560174619E-2</v>
      </c>
      <c r="AL26" s="14">
        <v>-1.5269029292295247E-2</v>
      </c>
      <c r="AM26" s="15">
        <v>2.440972711547458E-2</v>
      </c>
    </row>
    <row r="27" spans="1:39" ht="24">
      <c r="A27" s="10" t="s">
        <v>62</v>
      </c>
      <c r="B27" s="11" t="s">
        <v>40</v>
      </c>
      <c r="C27" s="12">
        <v>-1.4279413401453944E-2</v>
      </c>
      <c r="D27" s="14">
        <v>6.1952679855182182E-3</v>
      </c>
      <c r="E27" s="13" t="s">
        <v>87</v>
      </c>
      <c r="F27" s="14">
        <v>1.8109374075259113E-3</v>
      </c>
      <c r="G27" s="14">
        <v>1.8947614736387224E-2</v>
      </c>
      <c r="H27" s="14">
        <v>-2.5530038216739614E-2</v>
      </c>
      <c r="I27" s="14">
        <v>1.9265577977943014E-2</v>
      </c>
      <c r="J27" s="14">
        <v>1.8421041275762138E-2</v>
      </c>
      <c r="K27" s="14">
        <v>1.7182305257906795E-2</v>
      </c>
      <c r="L27" s="14">
        <v>8.7728826370225971E-3</v>
      </c>
      <c r="M27" s="14">
        <v>2.8390367946138806E-2</v>
      </c>
      <c r="N27" s="14">
        <v>2.9898301005257588E-2</v>
      </c>
      <c r="O27" s="14">
        <v>1.7729022203700484E-2</v>
      </c>
      <c r="P27" s="13" t="s">
        <v>87</v>
      </c>
      <c r="Q27" s="13" t="s">
        <v>100</v>
      </c>
      <c r="R27" s="14">
        <v>-5.7401939905214255E-3</v>
      </c>
      <c r="S27" s="14">
        <v>2.7239529446008996E-2</v>
      </c>
      <c r="T27" s="13" t="s">
        <v>103</v>
      </c>
      <c r="U27" s="14">
        <v>2.6209658149660697E-2</v>
      </c>
      <c r="V27" s="14">
        <v>2.2612410749105489E-2</v>
      </c>
      <c r="W27" s="14">
        <v>8.375107541996555E-3</v>
      </c>
      <c r="X27" s="14">
        <v>-1.7187278927921393E-2</v>
      </c>
      <c r="Y27" s="14">
        <v>2.5764803883716373E-3</v>
      </c>
      <c r="Z27" s="13" t="s">
        <v>97</v>
      </c>
      <c r="AA27" s="14">
        <v>-1.0681490626006032E-2</v>
      </c>
      <c r="AB27" s="14">
        <v>-6.294549831185367E-3</v>
      </c>
      <c r="AC27" s="14">
        <v>-1.0038958597445038E-3</v>
      </c>
      <c r="AD27" s="14">
        <v>3.8927381970680843E-3</v>
      </c>
      <c r="AE27" s="14">
        <v>-2.3331554416013606E-2</v>
      </c>
      <c r="AF27" s="14">
        <v>3.4644855664314072E-3</v>
      </c>
      <c r="AG27" s="14">
        <v>-1.2166382053046099E-2</v>
      </c>
      <c r="AH27" s="13" t="s">
        <v>85</v>
      </c>
      <c r="AI27" s="14">
        <v>1.3512647670957745E-2</v>
      </c>
      <c r="AJ27" s="14">
        <v>-2.6259782403743732E-2</v>
      </c>
      <c r="AK27" s="14">
        <v>1.817116968528457E-2</v>
      </c>
      <c r="AL27" s="14">
        <v>-2.9267109269581183E-2</v>
      </c>
      <c r="AM27" s="17" t="s">
        <v>110</v>
      </c>
    </row>
    <row r="28" spans="1:39" ht="24">
      <c r="A28" s="10" t="s">
        <v>63</v>
      </c>
      <c r="B28" s="11" t="s">
        <v>40</v>
      </c>
      <c r="C28" s="12">
        <v>1.4979335386615738E-3</v>
      </c>
      <c r="D28" s="13" t="s">
        <v>135</v>
      </c>
      <c r="E28" s="14">
        <v>2.7113868411805225E-2</v>
      </c>
      <c r="F28" s="14">
        <v>1.3467534039810923E-2</v>
      </c>
      <c r="G28" s="13" t="s">
        <v>127</v>
      </c>
      <c r="H28" s="14">
        <v>-1.060985858691439E-2</v>
      </c>
      <c r="I28" s="14">
        <v>7.2769102849911975E-3</v>
      </c>
      <c r="J28" s="14">
        <v>1.0834857341668704E-2</v>
      </c>
      <c r="K28" s="14">
        <v>2.9381948254268549E-2</v>
      </c>
      <c r="L28" s="13" t="s">
        <v>101</v>
      </c>
      <c r="M28" s="14">
        <v>1.4699114342175783E-2</v>
      </c>
      <c r="N28" s="14">
        <v>1.6112173910974265E-2</v>
      </c>
      <c r="O28" s="14">
        <v>-3.9482668282941379E-3</v>
      </c>
      <c r="P28" s="13" t="s">
        <v>108</v>
      </c>
      <c r="Q28" s="14">
        <v>-3.8034672792227027E-3</v>
      </c>
      <c r="R28" s="14">
        <v>2.0354184513911456E-2</v>
      </c>
      <c r="S28" s="13" t="s">
        <v>96</v>
      </c>
      <c r="T28" s="14">
        <v>1.2856207781565791E-2</v>
      </c>
      <c r="U28" s="14">
        <v>2.5015908617960676E-2</v>
      </c>
      <c r="V28" s="14">
        <v>2.3765335998930444E-2</v>
      </c>
      <c r="W28" s="13" t="s">
        <v>108</v>
      </c>
      <c r="X28" s="13" t="s">
        <v>77</v>
      </c>
      <c r="Y28" s="14">
        <v>-5.4803047965127575E-4</v>
      </c>
      <c r="Z28" s="13" t="s">
        <v>92</v>
      </c>
      <c r="AA28" s="14">
        <v>-4.2119740751468129E-4</v>
      </c>
      <c r="AB28" s="14">
        <v>-8.0511145896827192E-3</v>
      </c>
      <c r="AC28" s="14">
        <v>1.110922756378748E-2</v>
      </c>
      <c r="AD28" s="14">
        <v>3.5121382179365171E-3</v>
      </c>
      <c r="AE28" s="13" t="s">
        <v>91</v>
      </c>
      <c r="AF28" s="13" t="s">
        <v>122</v>
      </c>
      <c r="AG28" s="14">
        <v>2.2283461981346532E-3</v>
      </c>
      <c r="AH28" s="14">
        <v>3.4481830888956609E-3</v>
      </c>
      <c r="AI28" s="14">
        <v>-7.9144367163125739E-3</v>
      </c>
      <c r="AJ28" s="14">
        <v>9.5938254561262534E-3</v>
      </c>
      <c r="AK28" s="14">
        <v>-1.7475221491959909E-2</v>
      </c>
      <c r="AL28" s="14">
        <v>-2.9364440167324372E-2</v>
      </c>
      <c r="AM28" s="15">
        <v>-2.4919968797260477E-2</v>
      </c>
    </row>
    <row r="29" spans="1:39" ht="24">
      <c r="A29" s="10" t="s">
        <v>64</v>
      </c>
      <c r="B29" s="11" t="s">
        <v>40</v>
      </c>
      <c r="C29" s="12">
        <v>2.8006728689925001E-2</v>
      </c>
      <c r="D29" s="13" t="s">
        <v>114</v>
      </c>
      <c r="E29" s="14">
        <v>2.0223221762669552E-2</v>
      </c>
      <c r="F29" s="14">
        <v>2.5123103232393036E-2</v>
      </c>
      <c r="G29" s="13" t="s">
        <v>81</v>
      </c>
      <c r="H29" s="14">
        <v>1.9425987536798223E-2</v>
      </c>
      <c r="I29" s="13" t="s">
        <v>107</v>
      </c>
      <c r="J29" s="13" t="s">
        <v>137</v>
      </c>
      <c r="K29" s="14">
        <v>2.3990054120500526E-2</v>
      </c>
      <c r="L29" s="13" t="s">
        <v>87</v>
      </c>
      <c r="M29" s="14">
        <v>-9.424783508113309E-4</v>
      </c>
      <c r="N29" s="14">
        <v>4.1819918515843156E-3</v>
      </c>
      <c r="O29" s="13" t="s">
        <v>126</v>
      </c>
      <c r="P29" s="13" t="s">
        <v>107</v>
      </c>
      <c r="Q29" s="14">
        <v>1.1112413842903001E-2</v>
      </c>
      <c r="R29" s="14">
        <v>1.865200574509215E-2</v>
      </c>
      <c r="S29" s="14">
        <v>1.6811646679977477E-2</v>
      </c>
      <c r="T29" s="13" t="s">
        <v>79</v>
      </c>
      <c r="U29" s="14">
        <v>1.1933627728463661E-2</v>
      </c>
      <c r="V29" s="14">
        <v>1.0472927830686266E-2</v>
      </c>
      <c r="W29" s="14">
        <v>-3.4148464952699417E-4</v>
      </c>
      <c r="X29" s="14">
        <v>2.7798249370370588E-3</v>
      </c>
      <c r="Y29" s="14">
        <v>-7.2921938301878436E-3</v>
      </c>
      <c r="Z29" s="13" t="s">
        <v>138</v>
      </c>
      <c r="AA29" s="14">
        <v>-8.0751185024000461E-4</v>
      </c>
      <c r="AB29" s="14">
        <v>-1.5486448702870336E-2</v>
      </c>
      <c r="AC29" s="14">
        <v>-1.2316109422950425E-2</v>
      </c>
      <c r="AD29" s="14">
        <v>-2.9426726161903262E-2</v>
      </c>
      <c r="AE29" s="14">
        <v>-3.1082253099291007E-3</v>
      </c>
      <c r="AF29" s="13" t="s">
        <v>92</v>
      </c>
      <c r="AG29" s="14">
        <v>9.3027480197520017E-3</v>
      </c>
      <c r="AH29" s="13" t="s">
        <v>97</v>
      </c>
      <c r="AI29" s="14">
        <v>-9.0881058537658575E-3</v>
      </c>
      <c r="AJ29" s="14">
        <v>-1.7063029798423612E-2</v>
      </c>
      <c r="AK29" s="14">
        <v>-8.7743623255166821E-3</v>
      </c>
      <c r="AL29" s="14">
        <v>-7.9223370256233331E-3</v>
      </c>
      <c r="AM29" s="15">
        <v>4.2740789436569544E-3</v>
      </c>
    </row>
    <row r="30" spans="1:39" ht="24">
      <c r="A30" s="10" t="s">
        <v>65</v>
      </c>
      <c r="B30" s="11" t="s">
        <v>40</v>
      </c>
      <c r="C30" s="16" t="s">
        <v>123</v>
      </c>
      <c r="D30" s="14">
        <v>-6.302883297630949E-3</v>
      </c>
      <c r="E30" s="14">
        <v>-1.7408690921509765E-2</v>
      </c>
      <c r="F30" s="14">
        <v>1.8024149261221156E-2</v>
      </c>
      <c r="G30" s="14">
        <v>-1.9643108876543622E-2</v>
      </c>
      <c r="H30" s="14">
        <v>5.4252440080776116E-3</v>
      </c>
      <c r="I30" s="14">
        <v>-1.9108951407294225E-2</v>
      </c>
      <c r="J30" s="13" t="s">
        <v>88</v>
      </c>
      <c r="K30" s="13" t="s">
        <v>131</v>
      </c>
      <c r="L30" s="14">
        <v>-1.8931749892204641E-2</v>
      </c>
      <c r="M30" s="13" t="s">
        <v>89</v>
      </c>
      <c r="N30" s="14">
        <v>-2.7775191933598332E-2</v>
      </c>
      <c r="O30" s="13" t="s">
        <v>76</v>
      </c>
      <c r="P30" s="14">
        <v>8.634143762115614E-3</v>
      </c>
      <c r="Q30" s="14">
        <v>-2.2641072492156234E-2</v>
      </c>
      <c r="R30" s="14">
        <v>-6.4319999262611336E-3</v>
      </c>
      <c r="S30" s="13" t="s">
        <v>109</v>
      </c>
      <c r="T30" s="14">
        <v>-2.9930464163896421E-2</v>
      </c>
      <c r="U30" s="14">
        <v>-7.8103851940657274E-3</v>
      </c>
      <c r="V30" s="13" t="s">
        <v>95</v>
      </c>
      <c r="W30" s="14">
        <v>-1.3416740599161217E-2</v>
      </c>
      <c r="X30" s="14">
        <v>2.4208884707255136E-2</v>
      </c>
      <c r="Y30" s="14">
        <v>2.1647827195856222E-2</v>
      </c>
      <c r="Z30" s="14">
        <v>2.3891448505307805E-2</v>
      </c>
      <c r="AA30" s="14">
        <v>-4.7486930088958762E-3</v>
      </c>
      <c r="AB30" s="14">
        <v>-7.8523648250348518E-3</v>
      </c>
      <c r="AC30" s="13" t="s">
        <v>139</v>
      </c>
      <c r="AD30" s="14">
        <v>1.7518855816195885E-2</v>
      </c>
      <c r="AE30" s="14">
        <v>2.4692394011317193E-2</v>
      </c>
      <c r="AF30" s="14">
        <v>2.9087680179059151E-2</v>
      </c>
      <c r="AG30" s="14">
        <v>1.9340551287481054E-2</v>
      </c>
      <c r="AH30" s="14">
        <v>1.69269555592504E-2</v>
      </c>
      <c r="AI30" s="14">
        <v>-1.6661358527826124E-2</v>
      </c>
      <c r="AJ30" s="13" t="s">
        <v>96</v>
      </c>
      <c r="AK30" s="14">
        <v>-1.1036604403464594E-2</v>
      </c>
      <c r="AL30" s="13" t="s">
        <v>140</v>
      </c>
      <c r="AM30" s="17" t="s">
        <v>107</v>
      </c>
    </row>
    <row r="31" spans="1:39" ht="24">
      <c r="A31" s="10" t="s">
        <v>66</v>
      </c>
      <c r="B31" s="11" t="s">
        <v>40</v>
      </c>
      <c r="C31" s="12">
        <v>2.9698295315511266E-2</v>
      </c>
      <c r="D31" s="13" t="s">
        <v>127</v>
      </c>
      <c r="E31" s="14">
        <v>2.8077730445390883E-2</v>
      </c>
      <c r="F31" s="13" t="s">
        <v>96</v>
      </c>
      <c r="G31" s="13" t="s">
        <v>88</v>
      </c>
      <c r="H31" s="14">
        <v>2.8344004158020641E-2</v>
      </c>
      <c r="I31" s="14">
        <v>1.9882461983506503E-2</v>
      </c>
      <c r="J31" s="13" t="s">
        <v>141</v>
      </c>
      <c r="K31" s="13" t="s">
        <v>107</v>
      </c>
      <c r="L31" s="13" t="s">
        <v>107</v>
      </c>
      <c r="M31" s="14">
        <v>1.089224945474527E-3</v>
      </c>
      <c r="N31" s="14">
        <v>1.1646389561816017E-2</v>
      </c>
      <c r="O31" s="14">
        <v>2.4157500771945565E-2</v>
      </c>
      <c r="P31" s="14">
        <v>1.7786248178850717E-2</v>
      </c>
      <c r="Q31" s="14">
        <v>3.9965062516458998E-3</v>
      </c>
      <c r="R31" s="14">
        <v>2.46412335567045E-2</v>
      </c>
      <c r="S31" s="13" t="s">
        <v>88</v>
      </c>
      <c r="T31" s="14">
        <v>1.1335744030947651E-2</v>
      </c>
      <c r="U31" s="14">
        <v>2.9366872984150905E-2</v>
      </c>
      <c r="V31" s="14">
        <v>-1.9632942418355268E-3</v>
      </c>
      <c r="W31" s="14">
        <v>2.8247364537123854E-3</v>
      </c>
      <c r="X31" s="14">
        <v>-3.6594484595598095E-3</v>
      </c>
      <c r="Y31" s="14">
        <v>5.0344198514216182E-3</v>
      </c>
      <c r="Z31" s="14">
        <v>4.2564184117640791E-3</v>
      </c>
      <c r="AA31" s="14">
        <v>1.5517827057775971E-2</v>
      </c>
      <c r="AB31" s="14">
        <v>-7.0995240044821111E-3</v>
      </c>
      <c r="AC31" s="14">
        <v>-2.894372806471969E-2</v>
      </c>
      <c r="AD31" s="13" t="s">
        <v>142</v>
      </c>
      <c r="AE31" s="14">
        <v>-1.0061744064229904E-2</v>
      </c>
      <c r="AF31" s="14">
        <v>-2.4640022782106655E-2</v>
      </c>
      <c r="AG31" s="14">
        <v>-1.3565288632239589E-2</v>
      </c>
      <c r="AH31" s="13" t="s">
        <v>106</v>
      </c>
      <c r="AI31" s="13" t="s">
        <v>84</v>
      </c>
      <c r="AJ31" s="14">
        <v>-1.4992871826083607E-2</v>
      </c>
      <c r="AK31" s="14">
        <v>-1.6382798866864355E-2</v>
      </c>
      <c r="AL31" s="14">
        <v>2.1769836493613831E-2</v>
      </c>
      <c r="AM31" s="17" t="s">
        <v>131</v>
      </c>
    </row>
    <row r="32" spans="1:39" ht="24">
      <c r="A32" s="10" t="s">
        <v>67</v>
      </c>
      <c r="B32" s="11" t="s">
        <v>40</v>
      </c>
      <c r="C32" s="12">
        <v>-9.2935859093003746E-3</v>
      </c>
      <c r="D32" s="13" t="s">
        <v>99</v>
      </c>
      <c r="E32" s="13" t="s">
        <v>128</v>
      </c>
      <c r="F32" s="14">
        <v>1.1392332965798743E-2</v>
      </c>
      <c r="G32" s="14">
        <v>5.4856221908248896E-3</v>
      </c>
      <c r="H32" s="13" t="s">
        <v>143</v>
      </c>
      <c r="I32" s="13" t="s">
        <v>127</v>
      </c>
      <c r="J32" s="14">
        <v>2.9232983857486725E-2</v>
      </c>
      <c r="K32" s="14">
        <v>2.4267829041127103E-2</v>
      </c>
      <c r="L32" s="13" t="s">
        <v>99</v>
      </c>
      <c r="M32" s="14">
        <v>7.3000740357585022E-3</v>
      </c>
      <c r="N32" s="14">
        <v>2.8419259905625703E-3</v>
      </c>
      <c r="O32" s="14">
        <v>1.5989727868789636E-2</v>
      </c>
      <c r="P32" s="13" t="s">
        <v>93</v>
      </c>
      <c r="Q32" s="14">
        <v>1.9324635679111812E-2</v>
      </c>
      <c r="R32" s="14">
        <v>2.6970471469549884E-2</v>
      </c>
      <c r="S32" s="14">
        <v>1.6487794221289286E-3</v>
      </c>
      <c r="T32" s="14">
        <v>1.7874251846026094E-2</v>
      </c>
      <c r="U32" s="14">
        <v>1.7423761834712007E-2</v>
      </c>
      <c r="V32" s="14">
        <v>-3.7138715783414508E-3</v>
      </c>
      <c r="W32" s="14">
        <v>-1.1794671795035676E-2</v>
      </c>
      <c r="X32" s="13" t="s">
        <v>138</v>
      </c>
      <c r="Y32" s="14">
        <v>-1.4920796231740262E-2</v>
      </c>
      <c r="Z32" s="14">
        <v>2.7847965043898896E-3</v>
      </c>
      <c r="AA32" s="14">
        <v>-5.8287439168042115E-3</v>
      </c>
      <c r="AB32" s="14">
        <v>-2.0146187684041993E-2</v>
      </c>
      <c r="AC32" s="14">
        <v>-2.7554397207473363E-2</v>
      </c>
      <c r="AD32" s="13" t="s">
        <v>144</v>
      </c>
      <c r="AE32" s="14">
        <v>-9.2210994240536669E-4</v>
      </c>
      <c r="AF32" s="13" t="s">
        <v>77</v>
      </c>
      <c r="AG32" s="14">
        <v>-2.0568990433387963E-2</v>
      </c>
      <c r="AH32" s="14">
        <v>-1.7000343319530438E-2</v>
      </c>
      <c r="AI32" s="14">
        <v>1.3830550594487649E-2</v>
      </c>
      <c r="AJ32" s="13" t="s">
        <v>83</v>
      </c>
      <c r="AK32" s="14">
        <v>-1.9374614130535938E-2</v>
      </c>
      <c r="AL32" s="14">
        <v>6.5815750783844223E-3</v>
      </c>
      <c r="AM32" s="15">
        <v>-3.6776701502639359E-3</v>
      </c>
    </row>
    <row r="33" spans="1:39" ht="24">
      <c r="A33" s="10" t="s">
        <v>68</v>
      </c>
      <c r="B33" s="11" t="s">
        <v>40</v>
      </c>
      <c r="C33" s="12">
        <v>2.1045393457680868E-2</v>
      </c>
      <c r="D33" s="13" t="s">
        <v>93</v>
      </c>
      <c r="E33" s="14">
        <v>-4.3543657005283478E-3</v>
      </c>
      <c r="F33" s="14">
        <v>1.5518885286189815E-3</v>
      </c>
      <c r="G33" s="13" t="s">
        <v>131</v>
      </c>
      <c r="H33" s="14">
        <v>-2.119236775022507E-2</v>
      </c>
      <c r="I33" s="14">
        <v>-8.3289700525154501E-3</v>
      </c>
      <c r="J33" s="14">
        <v>2.0715972294673261E-2</v>
      </c>
      <c r="K33" s="14">
        <v>-1.9598831317639263E-2</v>
      </c>
      <c r="L33" s="14">
        <v>9.2221822569415624E-3</v>
      </c>
      <c r="M33" s="14">
        <v>-1.6312676899476616E-2</v>
      </c>
      <c r="N33" s="14">
        <v>-2.4718498418330893E-2</v>
      </c>
      <c r="O33" s="14">
        <v>2.5311961951164853E-2</v>
      </c>
      <c r="P33" s="14">
        <v>-2.1369090851941008E-2</v>
      </c>
      <c r="Q33" s="14">
        <v>-8.6979073288589899E-3</v>
      </c>
      <c r="R33" s="13" t="s">
        <v>77</v>
      </c>
      <c r="S33" s="14">
        <v>2.0243647609781392E-2</v>
      </c>
      <c r="T33" s="14">
        <v>-2.5803082010245261E-2</v>
      </c>
      <c r="U33" s="13" t="s">
        <v>95</v>
      </c>
      <c r="V33" s="13" t="s">
        <v>106</v>
      </c>
      <c r="W33" s="13" t="s">
        <v>111</v>
      </c>
      <c r="X33" s="14">
        <v>5.4530511522241556E-3</v>
      </c>
      <c r="Y33" s="13" t="s">
        <v>121</v>
      </c>
      <c r="Z33" s="13" t="s">
        <v>81</v>
      </c>
      <c r="AA33" s="13" t="s">
        <v>145</v>
      </c>
      <c r="AB33" s="14">
        <v>2.4121727025590626E-2</v>
      </c>
      <c r="AC33" s="14">
        <v>9.0642445111582814E-3</v>
      </c>
      <c r="AD33" s="14">
        <v>-6.9775283986822116E-3</v>
      </c>
      <c r="AE33" s="14">
        <v>1.2522092487383171E-2</v>
      </c>
      <c r="AF33" s="13" t="s">
        <v>127</v>
      </c>
      <c r="AG33" s="13" t="s">
        <v>93</v>
      </c>
      <c r="AH33" s="14">
        <v>1.8634459679348563E-2</v>
      </c>
      <c r="AI33" s="14">
        <v>7.1275918517482127E-3</v>
      </c>
      <c r="AJ33" s="14">
        <v>-1.3478761217569737E-2</v>
      </c>
      <c r="AK33" s="14">
        <v>1.7040942535189959E-3</v>
      </c>
      <c r="AL33" s="14">
        <v>3.1058209101560863E-4</v>
      </c>
      <c r="AM33" s="17" t="s">
        <v>88</v>
      </c>
    </row>
    <row r="34" spans="1:39" ht="24">
      <c r="A34" s="10" t="s">
        <v>69</v>
      </c>
      <c r="B34" s="11" t="s">
        <v>40</v>
      </c>
      <c r="C34" s="16" t="s">
        <v>100</v>
      </c>
      <c r="D34" s="13" t="s">
        <v>143</v>
      </c>
      <c r="E34" s="14">
        <v>1.9643739938799674E-2</v>
      </c>
      <c r="F34" s="14">
        <v>1.1182609087040123E-2</v>
      </c>
      <c r="G34" s="13" t="s">
        <v>145</v>
      </c>
      <c r="H34" s="14">
        <v>-4.5049350292534254E-4</v>
      </c>
      <c r="I34" s="14">
        <v>2.0264186563888131E-2</v>
      </c>
      <c r="J34" s="13" t="s">
        <v>102</v>
      </c>
      <c r="K34" s="14">
        <v>-4.7159611582314846E-3</v>
      </c>
      <c r="L34" s="13" t="s">
        <v>93</v>
      </c>
      <c r="M34" s="14">
        <v>2.583918400401496E-2</v>
      </c>
      <c r="N34" s="14">
        <v>1.9747892848249729E-3</v>
      </c>
      <c r="O34" s="13" t="s">
        <v>146</v>
      </c>
      <c r="P34" s="14">
        <v>-1.1800850883345539E-2</v>
      </c>
      <c r="Q34" s="14">
        <v>1.7026552899827279E-2</v>
      </c>
      <c r="R34" s="14">
        <v>8.8014300958638887E-3</v>
      </c>
      <c r="S34" s="13" t="s">
        <v>88</v>
      </c>
      <c r="T34" s="14">
        <v>1.127556000028245E-2</v>
      </c>
      <c r="U34" s="14">
        <v>4.727938857756033E-3</v>
      </c>
      <c r="V34" s="14">
        <v>-1.8335229199150899E-2</v>
      </c>
      <c r="W34" s="14">
        <v>-1.5129692762149665E-2</v>
      </c>
      <c r="X34" s="14">
        <v>-5.727510679387364E-3</v>
      </c>
      <c r="Y34" s="14">
        <v>1.683414917718257E-2</v>
      </c>
      <c r="Z34" s="14">
        <v>-7.7114915171619587E-4</v>
      </c>
      <c r="AA34" s="13" t="s">
        <v>147</v>
      </c>
      <c r="AB34" s="14">
        <v>1.9533473265991672E-2</v>
      </c>
      <c r="AC34" s="13" t="s">
        <v>112</v>
      </c>
      <c r="AD34" s="13" t="s">
        <v>148</v>
      </c>
      <c r="AE34" s="14">
        <v>5.0510891148033911E-4</v>
      </c>
      <c r="AF34" s="14">
        <v>-3.7261183120927915E-4</v>
      </c>
      <c r="AG34" s="14">
        <v>-5.9336430940469627E-3</v>
      </c>
      <c r="AH34" s="14">
        <v>-1.0418005773721015E-2</v>
      </c>
      <c r="AI34" s="14">
        <v>-1.2503718277899971E-2</v>
      </c>
      <c r="AJ34" s="13" t="s">
        <v>148</v>
      </c>
      <c r="AK34" s="14">
        <v>-9.6410100413053985E-3</v>
      </c>
      <c r="AL34" s="13" t="s">
        <v>95</v>
      </c>
      <c r="AM34" s="15">
        <v>1.5394899845558443E-2</v>
      </c>
    </row>
    <row r="35" spans="1:39" ht="24">
      <c r="A35" s="10" t="s">
        <v>70</v>
      </c>
      <c r="B35" s="11" t="s">
        <v>40</v>
      </c>
      <c r="C35" s="16" t="s">
        <v>93</v>
      </c>
      <c r="D35" s="13" t="s">
        <v>149</v>
      </c>
      <c r="E35" s="14">
        <v>-1.2523507121071148E-2</v>
      </c>
      <c r="F35" s="14">
        <v>-3.7783551966376928E-3</v>
      </c>
      <c r="G35" s="13" t="s">
        <v>93</v>
      </c>
      <c r="H35" s="13" t="s">
        <v>82</v>
      </c>
      <c r="I35" s="14">
        <v>-8.0629517368077039E-3</v>
      </c>
      <c r="J35" s="13" t="s">
        <v>80</v>
      </c>
      <c r="K35" s="14">
        <v>-6.2607103044513565E-3</v>
      </c>
      <c r="L35" s="14">
        <v>8.4140652793003666E-4</v>
      </c>
      <c r="M35" s="14">
        <v>-1.1921405582709727E-2</v>
      </c>
      <c r="N35" s="13" t="s">
        <v>77</v>
      </c>
      <c r="O35" s="14">
        <v>1.7950904303080915E-2</v>
      </c>
      <c r="P35" s="14">
        <v>-1.0729303916092369E-2</v>
      </c>
      <c r="Q35" s="14">
        <v>-1.5439707858512047E-2</v>
      </c>
      <c r="R35" s="14">
        <v>-1.7168039958022407E-2</v>
      </c>
      <c r="S35" s="14">
        <v>-4.8032569065463134E-3</v>
      </c>
      <c r="T35" s="14">
        <v>-2.6294205457538321E-2</v>
      </c>
      <c r="U35" s="13" t="s">
        <v>91</v>
      </c>
      <c r="V35" s="13" t="s">
        <v>84</v>
      </c>
      <c r="W35" s="13" t="s">
        <v>109</v>
      </c>
      <c r="X35" s="13" t="s">
        <v>107</v>
      </c>
      <c r="Y35" s="13" t="s">
        <v>120</v>
      </c>
      <c r="Z35" s="13" t="s">
        <v>114</v>
      </c>
      <c r="AA35" s="13" t="s">
        <v>143</v>
      </c>
      <c r="AB35" s="14">
        <v>1.8834767613434427E-2</v>
      </c>
      <c r="AC35" s="14">
        <v>2.9166262700455959E-2</v>
      </c>
      <c r="AD35" s="14">
        <v>-1.3028273970688509E-2</v>
      </c>
      <c r="AE35" s="14">
        <v>7.2990776664510169E-3</v>
      </c>
      <c r="AF35" s="13" t="s">
        <v>126</v>
      </c>
      <c r="AG35" s="13" t="s">
        <v>86</v>
      </c>
      <c r="AH35" s="14">
        <v>6.0675086899354179E-3</v>
      </c>
      <c r="AI35" s="14">
        <v>1.3510441133579467E-2</v>
      </c>
      <c r="AJ35" s="14">
        <v>-1.0117003922339165E-2</v>
      </c>
      <c r="AK35" s="14">
        <v>-4.1112327094605973E-3</v>
      </c>
      <c r="AL35" s="14">
        <v>-1.9399161388288894E-3</v>
      </c>
      <c r="AM35" s="17" t="s">
        <v>127</v>
      </c>
    </row>
    <row r="36" spans="1:39" ht="24">
      <c r="A36" s="10" t="s">
        <v>71</v>
      </c>
      <c r="B36" s="11" t="s">
        <v>40</v>
      </c>
      <c r="C36" s="12">
        <v>-1.9448595629155879E-2</v>
      </c>
      <c r="D36" s="14">
        <v>-1.2959131214896114E-2</v>
      </c>
      <c r="E36" s="14">
        <v>-4.4602243239430408E-4</v>
      </c>
      <c r="F36" s="14">
        <v>6.5227808904982825E-3</v>
      </c>
      <c r="G36" s="14">
        <v>-6.9160222113152587E-3</v>
      </c>
      <c r="H36" s="14">
        <v>-5.015324070992924E-3</v>
      </c>
      <c r="I36" s="14">
        <v>2.9065595655630495E-3</v>
      </c>
      <c r="J36" s="14">
        <v>-3.5375629814362973E-4</v>
      </c>
      <c r="K36" s="14">
        <v>1.7319605373330969E-2</v>
      </c>
      <c r="L36" s="14">
        <v>-9.265360085189937E-3</v>
      </c>
      <c r="M36" s="14">
        <v>2.6153804708371628E-2</v>
      </c>
      <c r="N36" s="13" t="s">
        <v>107</v>
      </c>
      <c r="O36" s="14">
        <v>-1.469755799338897E-3</v>
      </c>
      <c r="P36" s="14">
        <v>1.7547234295876939E-2</v>
      </c>
      <c r="Q36" s="14">
        <v>1.9184076032923249E-2</v>
      </c>
      <c r="R36" s="14">
        <v>2.9404761837421193E-2</v>
      </c>
      <c r="S36" s="14">
        <v>5.4462064668226425E-3</v>
      </c>
      <c r="T36" s="14">
        <v>2.2282798914580858E-2</v>
      </c>
      <c r="U36" s="14">
        <v>2.7759679485236503E-2</v>
      </c>
      <c r="V36" s="13" t="s">
        <v>136</v>
      </c>
      <c r="W36" s="13" t="s">
        <v>150</v>
      </c>
      <c r="X36" s="13" t="s">
        <v>151</v>
      </c>
      <c r="Y36" s="14">
        <v>-2.4828194199655158E-2</v>
      </c>
      <c r="Z36" s="14">
        <v>-2.8983313092050277E-2</v>
      </c>
      <c r="AA36" s="13" t="s">
        <v>148</v>
      </c>
      <c r="AB36" s="13" t="s">
        <v>97</v>
      </c>
      <c r="AC36" s="14">
        <v>2.3647112203475856E-2</v>
      </c>
      <c r="AD36" s="13" t="s">
        <v>152</v>
      </c>
      <c r="AE36" s="14">
        <v>1.3441063586925278E-3</v>
      </c>
      <c r="AF36" s="14">
        <v>3.4693038425151908E-3</v>
      </c>
      <c r="AG36" s="14">
        <v>-1.0854764109936928E-3</v>
      </c>
      <c r="AH36" s="14">
        <v>3.8003255005922203E-3</v>
      </c>
      <c r="AI36" s="14">
        <v>-2.6913148391801766E-2</v>
      </c>
      <c r="AJ36" s="13" t="s">
        <v>153</v>
      </c>
      <c r="AK36" s="14">
        <v>5.3263499075847206E-5</v>
      </c>
      <c r="AL36" s="13" t="s">
        <v>105</v>
      </c>
      <c r="AM36" s="17" t="s">
        <v>142</v>
      </c>
    </row>
    <row r="37" spans="1:39" ht="24">
      <c r="A37" s="10" t="s">
        <v>72</v>
      </c>
      <c r="B37" s="11" t="s">
        <v>40</v>
      </c>
      <c r="C37" s="16" t="s">
        <v>154</v>
      </c>
      <c r="D37" s="14">
        <v>2.9947585017530767E-2</v>
      </c>
      <c r="E37" s="14">
        <v>1.0718243011723606E-3</v>
      </c>
      <c r="F37" s="14">
        <v>4.6310799236051981E-3</v>
      </c>
      <c r="G37" s="14">
        <v>2.0533632030136695E-2</v>
      </c>
      <c r="H37" s="14">
        <v>-1.2221397542510783E-2</v>
      </c>
      <c r="I37" s="14">
        <v>-7.4371167898937621E-3</v>
      </c>
      <c r="J37" s="13" t="s">
        <v>147</v>
      </c>
      <c r="K37" s="13" t="s">
        <v>117</v>
      </c>
      <c r="L37" s="14">
        <v>-1.8194165205010905E-3</v>
      </c>
      <c r="M37" s="14">
        <v>-2.2430644917307358E-2</v>
      </c>
      <c r="N37" s="13" t="s">
        <v>76</v>
      </c>
      <c r="O37" s="14">
        <v>-2.401282708899056E-3</v>
      </c>
      <c r="P37" s="14">
        <v>-4.2692400847609358E-3</v>
      </c>
      <c r="Q37" s="14">
        <v>-9.7187884018382145E-3</v>
      </c>
      <c r="R37" s="14">
        <v>-1.1913190917277208E-2</v>
      </c>
      <c r="S37" s="14">
        <v>-1.9131041337433864E-2</v>
      </c>
      <c r="T37" s="14">
        <v>-2.519078902127592E-2</v>
      </c>
      <c r="U37" s="13" t="s">
        <v>76</v>
      </c>
      <c r="V37" s="13" t="s">
        <v>130</v>
      </c>
      <c r="W37" s="13" t="s">
        <v>112</v>
      </c>
      <c r="X37" s="14">
        <v>2.8849292700809749E-2</v>
      </c>
      <c r="Y37" s="13" t="s">
        <v>93</v>
      </c>
      <c r="Z37" s="13" t="s">
        <v>155</v>
      </c>
      <c r="AA37" s="13" t="s">
        <v>102</v>
      </c>
      <c r="AB37" s="14">
        <v>-2.7253993452659026E-3</v>
      </c>
      <c r="AC37" s="13" t="s">
        <v>99</v>
      </c>
      <c r="AD37" s="14">
        <v>-3.5603542747789606E-4</v>
      </c>
      <c r="AE37" s="14">
        <v>-2.5797229685306918E-3</v>
      </c>
      <c r="AF37" s="14">
        <v>1.057585541728683E-2</v>
      </c>
      <c r="AG37" s="13" t="s">
        <v>117</v>
      </c>
      <c r="AH37" s="14">
        <v>1.7941850421574611E-2</v>
      </c>
      <c r="AI37" s="14">
        <v>1.3329109453017801E-2</v>
      </c>
      <c r="AJ37" s="14">
        <v>1.3914123365966551E-2</v>
      </c>
      <c r="AK37" s="14">
        <v>-1.9380462952028544E-2</v>
      </c>
      <c r="AL37" s="13" t="s">
        <v>86</v>
      </c>
      <c r="AM37" s="17" t="s">
        <v>141</v>
      </c>
    </row>
    <row r="38" spans="1:39" ht="24">
      <c r="A38" s="10" t="s">
        <v>73</v>
      </c>
      <c r="B38" s="11" t="s">
        <v>40</v>
      </c>
      <c r="C38" s="16" t="s">
        <v>127</v>
      </c>
      <c r="D38" s="14">
        <v>2.9070959059712839E-2</v>
      </c>
      <c r="E38" s="14">
        <v>2.2388566128911793E-2</v>
      </c>
      <c r="F38" s="13" t="s">
        <v>118</v>
      </c>
      <c r="G38" s="14">
        <v>9.0037687482793609E-3</v>
      </c>
      <c r="H38" s="13" t="s">
        <v>117</v>
      </c>
      <c r="I38" s="14">
        <v>-4.6716896553317738E-3</v>
      </c>
      <c r="J38" s="13" t="s">
        <v>99</v>
      </c>
      <c r="K38" s="13" t="s">
        <v>139</v>
      </c>
      <c r="L38" s="13" t="s">
        <v>102</v>
      </c>
      <c r="M38" s="14">
        <v>1.075448472215723E-2</v>
      </c>
      <c r="N38" s="14">
        <v>2.3054936439921261E-2</v>
      </c>
      <c r="O38" s="14">
        <v>-1.1420215297736677E-2</v>
      </c>
      <c r="P38" s="13" t="s">
        <v>108</v>
      </c>
      <c r="Q38" s="14">
        <v>1.4076805430669035E-2</v>
      </c>
      <c r="R38" s="13" t="s">
        <v>108</v>
      </c>
      <c r="S38" s="14">
        <v>2.0214618846557009E-2</v>
      </c>
      <c r="T38" s="14">
        <v>1.248131096699457E-2</v>
      </c>
      <c r="U38" s="13" t="s">
        <v>90</v>
      </c>
      <c r="V38" s="13" t="s">
        <v>79</v>
      </c>
      <c r="W38" s="13" t="s">
        <v>114</v>
      </c>
      <c r="X38" s="14">
        <v>-2.720122819614567E-2</v>
      </c>
      <c r="Y38" s="13" t="s">
        <v>84</v>
      </c>
      <c r="Z38" s="14">
        <v>-1.2152449998006307E-2</v>
      </c>
      <c r="AA38" s="13" t="s">
        <v>112</v>
      </c>
      <c r="AB38" s="13" t="s">
        <v>84</v>
      </c>
      <c r="AC38" s="13" t="s">
        <v>147</v>
      </c>
      <c r="AD38" s="14">
        <v>2.3664664293156914E-2</v>
      </c>
      <c r="AE38" s="13" t="s">
        <v>156</v>
      </c>
      <c r="AF38" s="14">
        <v>1.0914560771830208E-2</v>
      </c>
      <c r="AG38" s="14">
        <v>-5.2722706808569324E-3</v>
      </c>
      <c r="AH38" s="14">
        <v>-9.7590453611712442E-4</v>
      </c>
      <c r="AI38" s="14">
        <v>-1.9392348004535261E-2</v>
      </c>
      <c r="AJ38" s="13" t="s">
        <v>88</v>
      </c>
      <c r="AK38" s="13" t="s">
        <v>83</v>
      </c>
      <c r="AL38" s="14">
        <v>6.1401702954006106E-3</v>
      </c>
      <c r="AM38" s="15">
        <v>-2.8673842897488824E-2</v>
      </c>
    </row>
    <row r="39" spans="1:39" ht="24">
      <c r="A39" s="10" t="s">
        <v>74</v>
      </c>
      <c r="B39" s="11" t="s">
        <v>40</v>
      </c>
      <c r="C39" s="12">
        <v>2.3695547296830207E-2</v>
      </c>
      <c r="D39" s="14">
        <v>-1.898910958617719E-3</v>
      </c>
      <c r="E39" s="14">
        <v>2.3801126897270385E-2</v>
      </c>
      <c r="F39" s="13" t="s">
        <v>157</v>
      </c>
      <c r="G39" s="14">
        <v>3.3028291859955508E-4</v>
      </c>
      <c r="H39" s="13" t="s">
        <v>88</v>
      </c>
      <c r="I39" s="13" t="s">
        <v>87</v>
      </c>
      <c r="J39" s="13" t="s">
        <v>86</v>
      </c>
      <c r="K39" s="13" t="s">
        <v>116</v>
      </c>
      <c r="L39" s="14">
        <v>2.7144187912003757E-2</v>
      </c>
      <c r="M39" s="14">
        <v>1.1926867934010767E-2</v>
      </c>
      <c r="N39" s="14">
        <v>9.4761224841746518E-3</v>
      </c>
      <c r="O39" s="14">
        <v>-1.4939116185707287E-2</v>
      </c>
      <c r="P39" s="13" t="s">
        <v>126</v>
      </c>
      <c r="Q39" s="14">
        <v>-1.9547964677735746E-3</v>
      </c>
      <c r="R39" s="14">
        <v>2.4221716240671952E-2</v>
      </c>
      <c r="S39" s="14">
        <v>5.4185894382623697E-3</v>
      </c>
      <c r="T39" s="14">
        <v>3.4725939267789517E-3</v>
      </c>
      <c r="U39" s="13" t="s">
        <v>117</v>
      </c>
      <c r="V39" s="14">
        <v>2.4765814428299785E-2</v>
      </c>
      <c r="W39" s="13" t="s">
        <v>88</v>
      </c>
      <c r="X39" s="14">
        <v>6.4645385263173878E-3</v>
      </c>
      <c r="Y39" s="13" t="s">
        <v>82</v>
      </c>
      <c r="Z39" s="14">
        <v>-7.7784756675765669E-3</v>
      </c>
      <c r="AA39" s="13" t="s">
        <v>95</v>
      </c>
      <c r="AB39" s="13" t="s">
        <v>111</v>
      </c>
      <c r="AC39" s="14">
        <v>6.096870623704332E-3</v>
      </c>
      <c r="AD39" s="13" t="s">
        <v>105</v>
      </c>
      <c r="AE39" s="13" t="s">
        <v>110</v>
      </c>
      <c r="AF39" s="14">
        <v>-2.868262277950959E-2</v>
      </c>
      <c r="AG39" s="14">
        <v>-5.5963796892800292E-3</v>
      </c>
      <c r="AH39" s="14">
        <v>-2.8481609524238168E-2</v>
      </c>
      <c r="AI39" s="13" t="s">
        <v>91</v>
      </c>
      <c r="AJ39" s="14">
        <v>2.3167859806432899E-2</v>
      </c>
      <c r="AK39" s="14">
        <v>-1.8892069219915753E-2</v>
      </c>
      <c r="AL39" s="13" t="s">
        <v>152</v>
      </c>
      <c r="AM39" s="15">
        <v>2.1490225219089238E-2</v>
      </c>
    </row>
    <row r="40" spans="1:39" ht="24">
      <c r="A40" s="10" t="s">
        <v>75</v>
      </c>
      <c r="B40" s="11" t="s">
        <v>40</v>
      </c>
      <c r="C40" s="16" t="s">
        <v>114</v>
      </c>
      <c r="D40" s="14">
        <v>-9.8741668250540756E-3</v>
      </c>
      <c r="E40" s="14">
        <v>1.9925889057982368E-3</v>
      </c>
      <c r="F40" s="14">
        <v>2.9654796093565146E-2</v>
      </c>
      <c r="G40" s="14">
        <v>-1.3103728152366129E-2</v>
      </c>
      <c r="H40" s="14">
        <v>2.2635717079209514E-2</v>
      </c>
      <c r="I40" s="14">
        <v>-5.8412251815668148E-3</v>
      </c>
      <c r="J40" s="14">
        <v>1.3610582381721293E-2</v>
      </c>
      <c r="K40" s="13" t="s">
        <v>100</v>
      </c>
      <c r="L40" s="14">
        <v>2.6660360530859149E-2</v>
      </c>
      <c r="M40" s="14">
        <v>1.0778884910874616E-3</v>
      </c>
      <c r="N40" s="13" t="s">
        <v>87</v>
      </c>
      <c r="O40" s="14">
        <v>-2.0986918448689284E-2</v>
      </c>
      <c r="P40" s="14">
        <v>2.3748730558372472E-2</v>
      </c>
      <c r="Q40" s="14">
        <v>-4.0039188796518735E-3</v>
      </c>
      <c r="R40" s="13" t="s">
        <v>121</v>
      </c>
      <c r="S40" s="14">
        <v>4.5714440904177662E-3</v>
      </c>
      <c r="T40" s="14">
        <v>-4.4317240140924136E-3</v>
      </c>
      <c r="U40" s="13" t="s">
        <v>121</v>
      </c>
      <c r="V40" s="13" t="s">
        <v>158</v>
      </c>
      <c r="W40" s="13" t="s">
        <v>141</v>
      </c>
      <c r="X40" s="13" t="s">
        <v>95</v>
      </c>
      <c r="Y40" s="13" t="s">
        <v>130</v>
      </c>
      <c r="Z40" s="14">
        <v>-1.6466689486858796E-2</v>
      </c>
      <c r="AA40" s="13" t="s">
        <v>142</v>
      </c>
      <c r="AB40" s="13" t="s">
        <v>109</v>
      </c>
      <c r="AC40" s="13" t="s">
        <v>117</v>
      </c>
      <c r="AD40" s="13" t="s">
        <v>140</v>
      </c>
      <c r="AE40" s="13" t="s">
        <v>129</v>
      </c>
      <c r="AF40" s="14">
        <v>9.2449647114748925E-3</v>
      </c>
      <c r="AG40" s="14">
        <v>-2.906717636205303E-2</v>
      </c>
      <c r="AH40" s="14">
        <v>-2.5071182249552338E-2</v>
      </c>
      <c r="AI40" s="13" t="s">
        <v>92</v>
      </c>
      <c r="AJ40" s="13" t="s">
        <v>159</v>
      </c>
      <c r="AK40" s="14">
        <v>2.992242030178675E-4</v>
      </c>
      <c r="AL40" s="14">
        <v>2.2766894692435688E-2</v>
      </c>
      <c r="AM40" s="15">
        <v>-1.4562316001250004E-2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1.2751605849245181E-7</v>
      </c>
      <c r="E47" s="8">
        <f t="shared" ref="E47:AM47" si="0">$C5^2*E5^2</f>
        <v>3.6843150491717111E-7</v>
      </c>
      <c r="F47" s="7">
        <f t="shared" si="0"/>
        <v>1.1211710623926857E-7</v>
      </c>
      <c r="G47" s="8">
        <f t="shared" si="0"/>
        <v>5.3054136708072634E-7</v>
      </c>
      <c r="H47" s="7">
        <f t="shared" si="0"/>
        <v>5.1594589929468878E-8</v>
      </c>
      <c r="I47" s="7">
        <f t="shared" si="0"/>
        <v>1.2136763610642589E-7</v>
      </c>
      <c r="J47" s="7">
        <f t="shared" si="0"/>
        <v>6.201421333384596E-8</v>
      </c>
      <c r="K47" s="7">
        <f t="shared" si="0"/>
        <v>1.7688012366014553E-8</v>
      </c>
      <c r="L47" s="7">
        <f t="shared" si="0"/>
        <v>1.2224893323015168E-7</v>
      </c>
      <c r="M47" s="7">
        <f t="shared" si="0"/>
        <v>1.0993994548544861E-7</v>
      </c>
      <c r="N47" s="7">
        <f t="shared" si="0"/>
        <v>7.8394563757566162E-8</v>
      </c>
      <c r="O47" s="7">
        <f t="shared" si="0"/>
        <v>2.3721840864323614E-8</v>
      </c>
      <c r="P47" s="7">
        <f t="shared" si="0"/>
        <v>1.2467811444572223E-8</v>
      </c>
      <c r="Q47" s="7">
        <f t="shared" si="0"/>
        <v>9.9111095778435726E-8</v>
      </c>
      <c r="R47" s="8">
        <f t="shared" si="0"/>
        <v>4.0365724110230183E-4</v>
      </c>
      <c r="S47" s="7">
        <f t="shared" si="0"/>
        <v>6.708705920803411E-8</v>
      </c>
      <c r="T47" s="7">
        <f t="shared" si="0"/>
        <v>1.4542244729200178E-8</v>
      </c>
      <c r="U47" s="7">
        <f t="shared" si="0"/>
        <v>1.1143730264142414E-8</v>
      </c>
      <c r="V47" s="7">
        <f t="shared" si="0"/>
        <v>9.4741180567313636E-8</v>
      </c>
      <c r="W47" s="7">
        <f t="shared" si="0"/>
        <v>3.9344691608513535E-8</v>
      </c>
      <c r="X47" s="7">
        <f t="shared" si="0"/>
        <v>3.0899176676984147E-7</v>
      </c>
      <c r="Y47" s="7">
        <f t="shared" si="0"/>
        <v>9.8273983680626993E-9</v>
      </c>
      <c r="Z47" s="7">
        <f t="shared" si="0"/>
        <v>1.475019545394718E-7</v>
      </c>
      <c r="AA47" s="7">
        <f t="shared" si="0"/>
        <v>3.3882091475404075E-8</v>
      </c>
      <c r="AB47" s="7">
        <f t="shared" si="0"/>
        <v>2.0662635381879284E-7</v>
      </c>
      <c r="AC47" s="8">
        <f t="shared" si="0"/>
        <v>4.4580212094977709E-7</v>
      </c>
      <c r="AD47" s="8">
        <f t="shared" si="0"/>
        <v>3.6843150491717111E-7</v>
      </c>
      <c r="AE47" s="7">
        <f t="shared" si="0"/>
        <v>2.2303276232918777E-8</v>
      </c>
      <c r="AF47" s="7">
        <f t="shared" si="0"/>
        <v>1.7332382587872365E-7</v>
      </c>
      <c r="AG47" s="7">
        <f t="shared" si="0"/>
        <v>1.9418598370803003E-7</v>
      </c>
      <c r="AH47" s="7">
        <f t="shared" si="0"/>
        <v>1.3665964850133319E-8</v>
      </c>
      <c r="AI47" s="7">
        <f t="shared" si="0"/>
        <v>4.0003325585410091E-9</v>
      </c>
      <c r="AJ47" s="8">
        <f t="shared" si="0"/>
        <v>1.3300377327509877E-6</v>
      </c>
      <c r="AK47" s="7">
        <f t="shared" si="0"/>
        <v>9.7895176513809826E-9</v>
      </c>
      <c r="AL47" s="7">
        <f t="shared" si="0"/>
        <v>2.5705367918615745E-7</v>
      </c>
      <c r="AM47" s="9">
        <f t="shared" si="0"/>
        <v>2.5967324909015578E-7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5.0034886785106421E-7</v>
      </c>
      <c r="E48" s="14">
        <f t="shared" si="1"/>
        <v>4.8763419699404544E-8</v>
      </c>
      <c r="F48" s="14">
        <f t="shared" si="1"/>
        <v>4.4152333383742329E-8</v>
      </c>
      <c r="G48" s="13">
        <f t="shared" si="1"/>
        <v>3.7734066280457689E-7</v>
      </c>
      <c r="H48" s="14">
        <f t="shared" si="1"/>
        <v>1.6415931081493182E-7</v>
      </c>
      <c r="I48" s="14">
        <f t="shared" si="1"/>
        <v>1.1018345661922446E-7</v>
      </c>
      <c r="J48" s="13">
        <f t="shared" si="1"/>
        <v>3.3298840859063207E-7</v>
      </c>
      <c r="K48" s="14">
        <f t="shared" si="1"/>
        <v>2.1721052425268482E-8</v>
      </c>
      <c r="L48" s="14">
        <f t="shared" si="1"/>
        <v>8.6221246226769226E-9</v>
      </c>
      <c r="M48" s="14">
        <f t="shared" si="1"/>
        <v>1.3027897582907007E-9</v>
      </c>
      <c r="N48" s="14">
        <f t="shared" si="1"/>
        <v>1.9912022444011381E-7</v>
      </c>
      <c r="O48" s="14">
        <f t="shared" si="1"/>
        <v>1.7444087992386853E-7</v>
      </c>
      <c r="P48" s="14">
        <f t="shared" si="1"/>
        <v>4.4677900182405706E-8</v>
      </c>
      <c r="Q48" s="14">
        <f t="shared" si="1"/>
        <v>4.5717234284904237E-8</v>
      </c>
      <c r="R48" s="14">
        <f t="shared" si="1"/>
        <v>9.2576979961120234E-9</v>
      </c>
      <c r="S48" s="14">
        <f t="shared" si="1"/>
        <v>1.0404422210661237E-7</v>
      </c>
      <c r="T48" s="14">
        <f t="shared" si="1"/>
        <v>4.3908901897731351E-9</v>
      </c>
      <c r="U48" s="13">
        <f t="shared" si="1"/>
        <v>3.4029301695847713E-4</v>
      </c>
      <c r="V48" s="14">
        <f t="shared" si="1"/>
        <v>2.06210155387681E-7</v>
      </c>
      <c r="W48" s="14">
        <f t="shared" si="1"/>
        <v>1.0653117176694707E-7</v>
      </c>
      <c r="X48" s="14">
        <f t="shared" si="1"/>
        <v>1.0735501127410093E-7</v>
      </c>
      <c r="Y48" s="14">
        <f t="shared" si="1"/>
        <v>4.7675046868845702E-9</v>
      </c>
      <c r="Z48" s="14">
        <f t="shared" si="1"/>
        <v>5.0375369981565577E-8</v>
      </c>
      <c r="AA48" s="14">
        <f t="shared" si="1"/>
        <v>8.1703935138694939E-9</v>
      </c>
      <c r="AB48" s="14">
        <f t="shared" si="1"/>
        <v>1.603630758130157E-8</v>
      </c>
      <c r="AC48" s="13">
        <f t="shared" si="1"/>
        <v>6.7082784498591426E-7</v>
      </c>
      <c r="AD48" s="14">
        <f t="shared" si="1"/>
        <v>2.8057177557336418E-7</v>
      </c>
      <c r="AE48" s="14">
        <f t="shared" si="1"/>
        <v>5.1070129078491745E-9</v>
      </c>
      <c r="AF48" s="14">
        <f t="shared" si="1"/>
        <v>2.1789162665275199E-7</v>
      </c>
      <c r="AG48" s="14">
        <f t="shared" si="1"/>
        <v>2.0172286249642805E-7</v>
      </c>
      <c r="AH48" s="14">
        <f t="shared" si="1"/>
        <v>2.3730233914441705E-7</v>
      </c>
      <c r="AI48" s="14">
        <f t="shared" si="1"/>
        <v>7.8242533939118142E-8</v>
      </c>
      <c r="AJ48" s="13">
        <f t="shared" si="1"/>
        <v>1.1257849526648945E-6</v>
      </c>
      <c r="AK48" s="13">
        <f t="shared" si="1"/>
        <v>3.3298840859063207E-7</v>
      </c>
      <c r="AL48" s="13">
        <f t="shared" si="1"/>
        <v>6.1122950338592616E-7</v>
      </c>
      <c r="AM48" s="15">
        <f t="shared" si="1"/>
        <v>3.0733823493115787E-7</v>
      </c>
    </row>
    <row r="49" spans="1:39" ht="24">
      <c r="A49" s="10" t="s">
        <v>42</v>
      </c>
      <c r="B49" s="11" t="s">
        <v>40</v>
      </c>
      <c r="C49" s="16"/>
      <c r="D49" s="14">
        <f t="shared" ref="D49:AM49" si="2">$C7^2*D7^2</f>
        <v>1.2963883308343919E-7</v>
      </c>
      <c r="E49" s="14">
        <f t="shared" si="2"/>
        <v>4.2663644191640661E-7</v>
      </c>
      <c r="F49" s="14">
        <f t="shared" si="2"/>
        <v>1.4992382348586167E-6</v>
      </c>
      <c r="G49" s="14">
        <f t="shared" si="2"/>
        <v>3.7869178907122424E-7</v>
      </c>
      <c r="H49" s="14">
        <f t="shared" si="2"/>
        <v>2.4498629393031929E-7</v>
      </c>
      <c r="I49" s="14">
        <f t="shared" si="2"/>
        <v>1.2781693274732463E-6</v>
      </c>
      <c r="J49" s="14">
        <f t="shared" si="2"/>
        <v>1.6421562178633914E-8</v>
      </c>
      <c r="K49" s="14">
        <f t="shared" si="2"/>
        <v>1.4672283881695679E-6</v>
      </c>
      <c r="L49" s="14">
        <f t="shared" si="2"/>
        <v>1.5311487050497693E-8</v>
      </c>
      <c r="M49" s="14">
        <f t="shared" si="2"/>
        <v>1.2296092772045114E-7</v>
      </c>
      <c r="N49" s="14">
        <f t="shared" si="2"/>
        <v>2.5265358518750512E-8</v>
      </c>
      <c r="O49" s="13">
        <f t="shared" si="2"/>
        <v>4.2600959999999991E-6</v>
      </c>
      <c r="P49" s="14">
        <f t="shared" si="2"/>
        <v>7.3144244932965268E-8</v>
      </c>
      <c r="Q49" s="14">
        <f t="shared" si="2"/>
        <v>6.4389907872623655E-7</v>
      </c>
      <c r="R49" s="14">
        <f t="shared" si="2"/>
        <v>1.2555542365868036E-7</v>
      </c>
      <c r="S49" s="14">
        <f t="shared" si="2"/>
        <v>8.8952435155320859E-8</v>
      </c>
      <c r="T49" s="14">
        <f t="shared" si="2"/>
        <v>1.058648614670631E-6</v>
      </c>
      <c r="U49" s="14">
        <f t="shared" si="2"/>
        <v>3.4500741202646345E-8</v>
      </c>
      <c r="V49" s="14">
        <f t="shared" si="2"/>
        <v>1.4818861233463696E-7</v>
      </c>
      <c r="W49" s="14">
        <f t="shared" si="2"/>
        <v>9.3824809461320153E-8</v>
      </c>
      <c r="X49" s="14">
        <f t="shared" si="2"/>
        <v>2.0239060861426343E-9</v>
      </c>
      <c r="Y49" s="14">
        <f t="shared" si="2"/>
        <v>2.1505533208962683E-7</v>
      </c>
      <c r="Z49" s="14">
        <f t="shared" si="2"/>
        <v>2.3046508865862801E-8</v>
      </c>
      <c r="AA49" s="14">
        <f t="shared" si="2"/>
        <v>6.0209016377869403E-10</v>
      </c>
      <c r="AB49" s="14">
        <f t="shared" si="2"/>
        <v>1.6103834625366549E-8</v>
      </c>
      <c r="AC49" s="13">
        <f t="shared" si="2"/>
        <v>5.3084160000000003E-6</v>
      </c>
      <c r="AD49" s="14">
        <f t="shared" si="2"/>
        <v>4.4433536885392132E-9</v>
      </c>
      <c r="AE49" s="13">
        <f t="shared" si="2"/>
        <v>2.2718568959999999E-3</v>
      </c>
      <c r="AF49" s="13">
        <f t="shared" si="2"/>
        <v>3.1541759999999996E-6</v>
      </c>
      <c r="AG49" s="14">
        <f t="shared" si="2"/>
        <v>3.0229969064261213E-8</v>
      </c>
      <c r="AH49" s="14">
        <f t="shared" si="2"/>
        <v>1.2716881383344152E-6</v>
      </c>
      <c r="AI49" s="14">
        <f t="shared" si="2"/>
        <v>5.3809362920308796E-7</v>
      </c>
      <c r="AJ49" s="13">
        <f t="shared" si="2"/>
        <v>5.3084160000000003E-6</v>
      </c>
      <c r="AK49" s="14">
        <f t="shared" si="2"/>
        <v>6.7998534888782211E-8</v>
      </c>
      <c r="AL49" s="13">
        <f t="shared" si="2"/>
        <v>3.8730240000000007E-6</v>
      </c>
      <c r="AM49" s="15">
        <f t="shared" si="2"/>
        <v>2.4367076326581744E-7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1.2520258756349658E-7</v>
      </c>
      <c r="E50" s="13">
        <f t="shared" si="3"/>
        <v>6.2245025256452515E-7</v>
      </c>
      <c r="F50" s="14">
        <f t="shared" si="3"/>
        <v>5.7168575526997265E-10</v>
      </c>
      <c r="G50" s="14">
        <f t="shared" si="3"/>
        <v>3.4614623434038044E-8</v>
      </c>
      <c r="H50" s="14">
        <f t="shared" si="3"/>
        <v>3.6117172097748989E-10</v>
      </c>
      <c r="I50" s="14">
        <f t="shared" si="3"/>
        <v>5.836049428037656E-7</v>
      </c>
      <c r="J50" s="14">
        <f t="shared" si="3"/>
        <v>1.2327444765254429E-7</v>
      </c>
      <c r="K50" s="14">
        <f t="shared" si="3"/>
        <v>1.875314465071003E-7</v>
      </c>
      <c r="L50" s="14">
        <f t="shared" si="3"/>
        <v>2.5638191379852513E-8</v>
      </c>
      <c r="M50" s="14">
        <f t="shared" si="3"/>
        <v>2.8903158722225549E-7</v>
      </c>
      <c r="N50" s="14">
        <f t="shared" si="3"/>
        <v>3.7912858680390583E-7</v>
      </c>
      <c r="O50" s="14">
        <f t="shared" si="3"/>
        <v>3.800150014981233E-7</v>
      </c>
      <c r="P50" s="14">
        <f t="shared" si="3"/>
        <v>8.231980872844769E-8</v>
      </c>
      <c r="Q50" s="13">
        <f t="shared" si="3"/>
        <v>8.3943343113800686E-7</v>
      </c>
      <c r="R50" s="14">
        <f t="shared" si="3"/>
        <v>6.3184856359394607E-9</v>
      </c>
      <c r="S50" s="14">
        <f t="shared" si="3"/>
        <v>1.4766393792996459E-7</v>
      </c>
      <c r="T50" s="14">
        <f t="shared" si="3"/>
        <v>7.9856395719782129E-8</v>
      </c>
      <c r="U50" s="14">
        <f t="shared" si="3"/>
        <v>1.4903759476108692E-7</v>
      </c>
      <c r="V50" s="14">
        <f t="shared" si="3"/>
        <v>2.5324259450047714E-7</v>
      </c>
      <c r="W50" s="14">
        <f t="shared" si="3"/>
        <v>2.3265338940998156E-8</v>
      </c>
      <c r="X50" s="14">
        <f t="shared" si="3"/>
        <v>1.2848014338566412E-7</v>
      </c>
      <c r="Y50" s="14">
        <f t="shared" si="3"/>
        <v>5.9499132096604617E-12</v>
      </c>
      <c r="Z50" s="14">
        <f t="shared" si="3"/>
        <v>5.5544594210345884E-8</v>
      </c>
      <c r="AA50" s="14">
        <f t="shared" si="3"/>
        <v>1.0822977742593542E-7</v>
      </c>
      <c r="AB50" s="14">
        <f t="shared" si="3"/>
        <v>5.7135588169270254E-8</v>
      </c>
      <c r="AC50" s="14">
        <f t="shared" si="3"/>
        <v>2.594129252413453E-7</v>
      </c>
      <c r="AD50" s="14">
        <f t="shared" si="3"/>
        <v>5.0158264410284921E-7</v>
      </c>
      <c r="AE50" s="14">
        <f t="shared" si="3"/>
        <v>1.5126380288443185E-7</v>
      </c>
      <c r="AF50" s="14">
        <f t="shared" si="3"/>
        <v>4.1567403712692864E-8</v>
      </c>
      <c r="AG50" s="14">
        <f t="shared" si="3"/>
        <v>2.0562995541259196E-7</v>
      </c>
      <c r="AH50" s="14">
        <f t="shared" si="3"/>
        <v>1.1996426925292994E-7</v>
      </c>
      <c r="AI50" s="13">
        <f t="shared" si="3"/>
        <v>6.3867476492299429E-4</v>
      </c>
      <c r="AJ50" s="13">
        <f t="shared" si="3"/>
        <v>1.2539684588604793E-6</v>
      </c>
      <c r="AK50" s="14">
        <f t="shared" si="3"/>
        <v>4.1929806243302038E-8</v>
      </c>
      <c r="AL50" s="13">
        <f t="shared" si="3"/>
        <v>9.3529465629882873E-7</v>
      </c>
      <c r="AM50" s="17">
        <f t="shared" si="3"/>
        <v>6.6325604435595603E-7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3.5807453120117596E-8</v>
      </c>
      <c r="E51" s="14">
        <f t="shared" si="4"/>
        <v>6.6053125245013048E-8</v>
      </c>
      <c r="F51" s="14">
        <f t="shared" si="4"/>
        <v>2.5989414357625747E-11</v>
      </c>
      <c r="G51" s="14">
        <f t="shared" si="4"/>
        <v>5.8296699160573415E-8</v>
      </c>
      <c r="H51" s="14">
        <f t="shared" si="4"/>
        <v>6.3038937760392749E-10</v>
      </c>
      <c r="I51" s="14">
        <f t="shared" si="4"/>
        <v>1.6221578918353203E-8</v>
      </c>
      <c r="J51" s="14">
        <f t="shared" si="4"/>
        <v>7.5748598596556383E-10</v>
      </c>
      <c r="K51" s="14">
        <f t="shared" si="4"/>
        <v>6.1357115939123066E-9</v>
      </c>
      <c r="L51" s="14">
        <f t="shared" si="4"/>
        <v>2.0000027961856888E-8</v>
      </c>
      <c r="M51" s="14">
        <f t="shared" si="4"/>
        <v>8.374273001035037E-8</v>
      </c>
      <c r="N51" s="14">
        <f t="shared" si="4"/>
        <v>1.3967677052303713E-8</v>
      </c>
      <c r="O51" s="14">
        <f t="shared" si="4"/>
        <v>7.4016309488288211E-8</v>
      </c>
      <c r="P51" s="14">
        <f t="shared" si="4"/>
        <v>4.9988015972425699E-10</v>
      </c>
      <c r="Q51" s="13">
        <f t="shared" si="4"/>
        <v>1.3849122469891215E-7</v>
      </c>
      <c r="R51" s="14">
        <f t="shared" si="4"/>
        <v>4.8323283919968601E-8</v>
      </c>
      <c r="S51" s="14">
        <f t="shared" si="4"/>
        <v>2.238096168367603E-8</v>
      </c>
      <c r="T51" s="14">
        <f t="shared" si="4"/>
        <v>6.904760143579405E-8</v>
      </c>
      <c r="U51" s="14">
        <f t="shared" si="4"/>
        <v>4.5068012237727694E-9</v>
      </c>
      <c r="V51" s="14">
        <f t="shared" si="4"/>
        <v>2.7660355698744055E-9</v>
      </c>
      <c r="W51" s="14">
        <f t="shared" si="4"/>
        <v>3.2905560140902179E-9</v>
      </c>
      <c r="X51" s="14">
        <f t="shared" si="4"/>
        <v>4.0290834653869426E-8</v>
      </c>
      <c r="Y51" s="14">
        <f t="shared" si="4"/>
        <v>4.8707293691450609E-8</v>
      </c>
      <c r="Z51" s="14">
        <f t="shared" si="4"/>
        <v>2.3771146027586988E-8</v>
      </c>
      <c r="AA51" s="14">
        <f t="shared" si="4"/>
        <v>3.871756590630644E-8</v>
      </c>
      <c r="AB51" s="13">
        <f t="shared" si="4"/>
        <v>9.4570037135136855E-5</v>
      </c>
      <c r="AC51" s="13">
        <f t="shared" si="4"/>
        <v>9.8209843553799184E-8</v>
      </c>
      <c r="AD51" s="13">
        <f t="shared" si="4"/>
        <v>1.2429683324777709E-7</v>
      </c>
      <c r="AE51" s="14">
        <f t="shared" si="4"/>
        <v>6.6706205967477972E-10</v>
      </c>
      <c r="AF51" s="14">
        <f t="shared" si="4"/>
        <v>6.3365750657750557E-9</v>
      </c>
      <c r="AG51" s="14">
        <f t="shared" si="4"/>
        <v>3.5904230984734414E-8</v>
      </c>
      <c r="AH51" s="14">
        <f t="shared" si="4"/>
        <v>3.8445426614917138E-9</v>
      </c>
      <c r="AI51" s="14">
        <f t="shared" si="4"/>
        <v>8.438519276258895E-9</v>
      </c>
      <c r="AJ51" s="13">
        <f t="shared" si="4"/>
        <v>1.8567798546890159E-7</v>
      </c>
      <c r="AK51" s="14">
        <f t="shared" si="4"/>
        <v>1.8437901899685492E-8</v>
      </c>
      <c r="AL51" s="13">
        <f t="shared" si="4"/>
        <v>1.1748736167324612E-7</v>
      </c>
      <c r="AM51" s="15">
        <f t="shared" si="4"/>
        <v>5.043117264922604E-9</v>
      </c>
    </row>
    <row r="52" spans="1:39" ht="24">
      <c r="A52" s="10" t="s">
        <v>45</v>
      </c>
      <c r="B52" s="11" t="s">
        <v>40</v>
      </c>
      <c r="C52" s="12"/>
      <c r="D52" s="14">
        <f t="shared" ref="D52:AM52" si="5">$C10^2*D10^2</f>
        <v>5.2903523916651021E-12</v>
      </c>
      <c r="E52" s="14">
        <f t="shared" si="5"/>
        <v>4.0399663658742942E-9</v>
      </c>
      <c r="F52" s="14">
        <f t="shared" si="5"/>
        <v>1.007821037149153E-10</v>
      </c>
      <c r="G52" s="14">
        <f t="shared" si="5"/>
        <v>6.5067806460919359E-10</v>
      </c>
      <c r="H52" s="14">
        <f t="shared" si="5"/>
        <v>3.8562541928912564E-10</v>
      </c>
      <c r="I52" s="14">
        <f t="shared" si="5"/>
        <v>1.5839464517092027E-9</v>
      </c>
      <c r="J52" s="14">
        <f t="shared" si="5"/>
        <v>2.6213361955450464E-11</v>
      </c>
      <c r="K52" s="14">
        <f t="shared" si="5"/>
        <v>2.7421681978691245E-9</v>
      </c>
      <c r="L52" s="13">
        <f t="shared" si="5"/>
        <v>7.2794040531738157E-6</v>
      </c>
      <c r="M52" s="14">
        <f t="shared" si="5"/>
        <v>9.4130486107918386E-10</v>
      </c>
      <c r="N52" s="14">
        <f t="shared" si="5"/>
        <v>2.438190869126117E-9</v>
      </c>
      <c r="O52" s="14">
        <f t="shared" si="5"/>
        <v>2.6070418125228124E-10</v>
      </c>
      <c r="P52" s="14">
        <f t="shared" si="5"/>
        <v>2.3587702335020574E-9</v>
      </c>
      <c r="Q52" s="14">
        <f t="shared" si="5"/>
        <v>3.0760525130312469E-9</v>
      </c>
      <c r="R52" s="14">
        <f t="shared" si="5"/>
        <v>2.1882373615672245E-9</v>
      </c>
      <c r="S52" s="14">
        <f t="shared" si="5"/>
        <v>6.8518087947462316E-11</v>
      </c>
      <c r="T52" s="14">
        <f t="shared" si="5"/>
        <v>3.5559449303843295E-9</v>
      </c>
      <c r="U52" s="14">
        <f t="shared" si="5"/>
        <v>1.8510545711946629E-10</v>
      </c>
      <c r="V52" s="14">
        <f t="shared" si="5"/>
        <v>2.9885508163815984E-11</v>
      </c>
      <c r="W52" s="14">
        <f t="shared" si="5"/>
        <v>5.022675400722544E-10</v>
      </c>
      <c r="X52" s="13">
        <f t="shared" si="5"/>
        <v>1.1835659555758677E-8</v>
      </c>
      <c r="Y52" s="14">
        <f t="shared" si="5"/>
        <v>2.0127142476148676E-9</v>
      </c>
      <c r="Z52" s="13">
        <f t="shared" si="5"/>
        <v>7.1087930206775544E-9</v>
      </c>
      <c r="AA52" s="13">
        <f t="shared" si="5"/>
        <v>1.0126886207396016E-8</v>
      </c>
      <c r="AB52" s="14">
        <f t="shared" si="5"/>
        <v>1.5312543035320318E-9</v>
      </c>
      <c r="AC52" s="13">
        <f t="shared" si="5"/>
        <v>2.4033786185412461E-8</v>
      </c>
      <c r="AD52" s="14">
        <f t="shared" si="5"/>
        <v>6.7021208290404374E-10</v>
      </c>
      <c r="AE52" s="14">
        <f t="shared" si="5"/>
        <v>4.8635117061805577E-11</v>
      </c>
      <c r="AF52" s="13">
        <f t="shared" si="5"/>
        <v>1.7043349760292493E-8</v>
      </c>
      <c r="AG52" s="14">
        <f t="shared" si="5"/>
        <v>1.610459878179113E-9</v>
      </c>
      <c r="AH52" s="14">
        <f t="shared" si="5"/>
        <v>5.7208133109627258E-10</v>
      </c>
      <c r="AI52" s="14">
        <f t="shared" si="5"/>
        <v>2.9009251225665551E-10</v>
      </c>
      <c r="AJ52" s="14">
        <f t="shared" si="5"/>
        <v>5.7903374558559425E-9</v>
      </c>
      <c r="AK52" s="14">
        <f t="shared" si="5"/>
        <v>3.0373499271630303E-10</v>
      </c>
      <c r="AL52" s="14">
        <f t="shared" si="5"/>
        <v>5.7777828552788391E-9</v>
      </c>
      <c r="AM52" s="17">
        <f t="shared" si="5"/>
        <v>1.1835659555758677E-8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1.361269359990441E-6</v>
      </c>
      <c r="E53" s="14">
        <f t="shared" si="6"/>
        <v>1.646912425486553E-7</v>
      </c>
      <c r="F53" s="14">
        <f t="shared" si="6"/>
        <v>6.8237662400219597E-8</v>
      </c>
      <c r="G53" s="13">
        <f t="shared" si="6"/>
        <v>1.2674176097171694E-6</v>
      </c>
      <c r="H53" s="14">
        <f t="shared" si="6"/>
        <v>8.9540645174751424E-8</v>
      </c>
      <c r="I53" s="14">
        <f t="shared" si="6"/>
        <v>8.1080074209906437E-8</v>
      </c>
      <c r="J53" s="13">
        <f t="shared" si="6"/>
        <v>5.4299941229535585E-7</v>
      </c>
      <c r="K53" s="14">
        <f t="shared" si="6"/>
        <v>1.9931303923474763E-7</v>
      </c>
      <c r="L53" s="14">
        <f t="shared" si="6"/>
        <v>1.1197178588574457E-7</v>
      </c>
      <c r="M53" s="14">
        <f t="shared" si="6"/>
        <v>3.3848154294619269E-7</v>
      </c>
      <c r="N53" s="14">
        <f t="shared" si="6"/>
        <v>1.2467335338394602E-9</v>
      </c>
      <c r="O53" s="13">
        <f t="shared" si="6"/>
        <v>1.0897696538427627E-6</v>
      </c>
      <c r="P53" s="14">
        <f t="shared" si="6"/>
        <v>2.1788842956794388E-8</v>
      </c>
      <c r="Q53" s="14">
        <f t="shared" si="6"/>
        <v>9.0579812292572486E-8</v>
      </c>
      <c r="R53" s="14">
        <f t="shared" si="6"/>
        <v>9.7546226871711773E-9</v>
      </c>
      <c r="S53" s="14">
        <f t="shared" si="6"/>
        <v>3.6248113569865902E-7</v>
      </c>
      <c r="T53" s="14">
        <f t="shared" si="6"/>
        <v>2.8476302549630152E-7</v>
      </c>
      <c r="U53" s="14">
        <f t="shared" si="6"/>
        <v>5.6888870224965681E-9</v>
      </c>
      <c r="V53" s="14">
        <f t="shared" si="6"/>
        <v>2.9267899220722772E-8</v>
      </c>
      <c r="W53" s="14">
        <f t="shared" si="6"/>
        <v>4.6316121203966683E-8</v>
      </c>
      <c r="X53" s="14">
        <f t="shared" si="6"/>
        <v>9.4169024221320903E-8</v>
      </c>
      <c r="Y53" s="13">
        <f t="shared" si="6"/>
        <v>4.0981414209393969E-4</v>
      </c>
      <c r="Z53" s="14">
        <f t="shared" si="6"/>
        <v>2.2457589761039088E-8</v>
      </c>
      <c r="AA53" s="14">
        <f t="shared" si="6"/>
        <v>1.2232463956698026E-7</v>
      </c>
      <c r="AB53" s="14">
        <f t="shared" si="6"/>
        <v>2.0768649476515415E-7</v>
      </c>
      <c r="AC53" s="13">
        <f t="shared" si="6"/>
        <v>4.2903657267781206E-7</v>
      </c>
      <c r="AD53" s="14">
        <f t="shared" si="6"/>
        <v>2.6825216811856896E-7</v>
      </c>
      <c r="AE53" s="14">
        <f t="shared" si="6"/>
        <v>3.8074863297745013E-8</v>
      </c>
      <c r="AF53" s="14">
        <f t="shared" si="6"/>
        <v>1.2200842458032657E-10</v>
      </c>
      <c r="AG53" s="14">
        <f t="shared" si="6"/>
        <v>1.4530314980896288E-8</v>
      </c>
      <c r="AH53" s="14">
        <f t="shared" si="6"/>
        <v>2.7605861576342094E-9</v>
      </c>
      <c r="AI53" s="14">
        <f t="shared" si="6"/>
        <v>2.6910650337081707E-12</v>
      </c>
      <c r="AJ53" s="13">
        <f t="shared" si="6"/>
        <v>1.5590284052091198E-6</v>
      </c>
      <c r="AK53" s="14">
        <f t="shared" si="6"/>
        <v>8.5697196973198345E-8</v>
      </c>
      <c r="AL53" s="13">
        <f t="shared" si="6"/>
        <v>6.3727014359663299E-7</v>
      </c>
      <c r="AM53" s="15">
        <f t="shared" si="6"/>
        <v>1.0748375536095059E-8</v>
      </c>
    </row>
    <row r="54" spans="1:39" ht="24">
      <c r="A54" s="10" t="s">
        <v>47</v>
      </c>
      <c r="B54" s="11" t="s">
        <v>40</v>
      </c>
      <c r="C54" s="16"/>
      <c r="D54" s="14">
        <f t="shared" ref="D54:AM54" si="7">$C12^2*D12^2</f>
        <v>1.7473353883748053E-7</v>
      </c>
      <c r="E54" s="14">
        <f t="shared" si="7"/>
        <v>8.8339508708341734E-7</v>
      </c>
      <c r="F54" s="14">
        <f t="shared" si="7"/>
        <v>1.2038079930470105E-8</v>
      </c>
      <c r="G54" s="14">
        <f t="shared" si="7"/>
        <v>6.877292332376019E-7</v>
      </c>
      <c r="H54" s="14">
        <f t="shared" si="7"/>
        <v>3.1453512033092872E-7</v>
      </c>
      <c r="I54" s="14">
        <f t="shared" si="7"/>
        <v>1.7913372479909488E-7</v>
      </c>
      <c r="J54" s="14">
        <f t="shared" si="7"/>
        <v>2.8119576891038569E-8</v>
      </c>
      <c r="K54" s="14">
        <f t="shared" si="7"/>
        <v>1.1144401084900659E-7</v>
      </c>
      <c r="L54" s="14">
        <f t="shared" si="7"/>
        <v>4.6278899350479101E-7</v>
      </c>
      <c r="M54" s="14">
        <f t="shared" si="7"/>
        <v>5.3477206783750155E-7</v>
      </c>
      <c r="N54" s="14">
        <f t="shared" si="7"/>
        <v>2.2072865434633444E-7</v>
      </c>
      <c r="O54" s="14">
        <f t="shared" si="7"/>
        <v>3.0969823137480209E-7</v>
      </c>
      <c r="P54" s="13">
        <f t="shared" si="7"/>
        <v>1.4209884159999998E-3</v>
      </c>
      <c r="Q54" s="14">
        <f t="shared" si="7"/>
        <v>1.4450904511464889E-7</v>
      </c>
      <c r="R54" s="14">
        <f t="shared" si="7"/>
        <v>4.3812289624237903E-8</v>
      </c>
      <c r="S54" s="13">
        <f t="shared" si="7"/>
        <v>1.3876839999999998E-6</v>
      </c>
      <c r="T54" s="14">
        <f t="shared" si="7"/>
        <v>2.578796498203526E-7</v>
      </c>
      <c r="U54" s="14">
        <f t="shared" si="7"/>
        <v>1.8853296260898705E-7</v>
      </c>
      <c r="V54" s="14">
        <f t="shared" si="7"/>
        <v>5.018003096641459E-7</v>
      </c>
      <c r="W54" s="14">
        <f t="shared" si="7"/>
        <v>1.3290270895553166E-7</v>
      </c>
      <c r="X54" s="13">
        <f t="shared" si="7"/>
        <v>1.9768359999999996E-6</v>
      </c>
      <c r="Y54" s="14">
        <f t="shared" si="7"/>
        <v>7.7003044952865961E-8</v>
      </c>
      <c r="Z54" s="13">
        <f t="shared" si="7"/>
        <v>2.1963239999999999E-6</v>
      </c>
      <c r="AA54" s="14">
        <f t="shared" si="7"/>
        <v>2.119056954700446E-7</v>
      </c>
      <c r="AB54" s="14">
        <f t="shared" si="7"/>
        <v>7.5032979285378288E-9</v>
      </c>
      <c r="AC54" s="13">
        <f t="shared" si="7"/>
        <v>1.5725160000000002E-6</v>
      </c>
      <c r="AD54" s="14">
        <f t="shared" si="7"/>
        <v>4.7263861635601016E-7</v>
      </c>
      <c r="AE54" s="14">
        <f t="shared" si="7"/>
        <v>4.568063562420932E-8</v>
      </c>
      <c r="AF54" s="13">
        <f t="shared" si="7"/>
        <v>1.5725160000000002E-6</v>
      </c>
      <c r="AG54" s="13">
        <f t="shared" si="7"/>
        <v>1.478656E-6</v>
      </c>
      <c r="AH54" s="13">
        <f t="shared" si="7"/>
        <v>1.3876839999999998E-6</v>
      </c>
      <c r="AI54" s="14">
        <f t="shared" si="7"/>
        <v>1.8240982545711409E-7</v>
      </c>
      <c r="AJ54" s="14">
        <f t="shared" si="7"/>
        <v>9.003340458701503E-7</v>
      </c>
      <c r="AK54" s="14">
        <f t="shared" si="7"/>
        <v>2.0664464549019306E-11</v>
      </c>
      <c r="AL54" s="13">
        <f t="shared" si="7"/>
        <v>3.3269759999999998E-6</v>
      </c>
      <c r="AM54" s="15">
        <f t="shared" si="7"/>
        <v>4.7542443475114156E-7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4.3898762967051755E-7</v>
      </c>
      <c r="E55" s="13">
        <f t="shared" si="8"/>
        <v>3.981747207895851E-7</v>
      </c>
      <c r="F55" s="14">
        <f t="shared" si="8"/>
        <v>8.9164372465405604E-8</v>
      </c>
      <c r="G55" s="13">
        <f t="shared" si="8"/>
        <v>2.8768123577047522E-7</v>
      </c>
      <c r="H55" s="14">
        <f t="shared" si="8"/>
        <v>1.4749323542704901E-7</v>
      </c>
      <c r="I55" s="14">
        <f t="shared" si="8"/>
        <v>1.3124729074927807E-7</v>
      </c>
      <c r="J55" s="13">
        <f t="shared" si="8"/>
        <v>5.2658606824422621E-7</v>
      </c>
      <c r="K55" s="14">
        <f t="shared" si="8"/>
        <v>4.5182432809430289E-8</v>
      </c>
      <c r="L55" s="14">
        <f t="shared" si="8"/>
        <v>1.6498661712665956E-8</v>
      </c>
      <c r="M55" s="14">
        <f t="shared" si="8"/>
        <v>2.079063669853104E-7</v>
      </c>
      <c r="N55" s="14">
        <f t="shared" si="8"/>
        <v>7.5913858731204919E-9</v>
      </c>
      <c r="O55" s="13">
        <f t="shared" si="8"/>
        <v>2.2397328044414159E-7</v>
      </c>
      <c r="P55" s="14">
        <f t="shared" si="8"/>
        <v>2.2305287192952609E-8</v>
      </c>
      <c r="Q55" s="14">
        <f t="shared" si="8"/>
        <v>4.5326700968015844E-9</v>
      </c>
      <c r="R55" s="14">
        <f t="shared" si="8"/>
        <v>2.3215637049247578E-8</v>
      </c>
      <c r="S55" s="14">
        <f t="shared" si="8"/>
        <v>4.0248171199712484E-8</v>
      </c>
      <c r="T55" s="14">
        <f t="shared" si="8"/>
        <v>5.1747162682155753E-8</v>
      </c>
      <c r="U55" s="14">
        <f t="shared" si="8"/>
        <v>7.501650349699723E-8</v>
      </c>
      <c r="V55" s="13">
        <f t="shared" si="8"/>
        <v>2.3915369167424449E-7</v>
      </c>
      <c r="W55" s="13">
        <f t="shared" si="8"/>
        <v>2.4292241540651796E-4</v>
      </c>
      <c r="X55" s="14">
        <f t="shared" si="8"/>
        <v>3.4758660389971929E-8</v>
      </c>
      <c r="Y55" s="14">
        <f t="shared" si="8"/>
        <v>2.734808954729309E-8</v>
      </c>
      <c r="Z55" s="14">
        <f t="shared" si="8"/>
        <v>2.7898243595921256E-11</v>
      </c>
      <c r="AA55" s="14">
        <f t="shared" si="8"/>
        <v>5.8403939000154784E-8</v>
      </c>
      <c r="AB55" s="14">
        <f t="shared" si="8"/>
        <v>8.2205141007500612E-9</v>
      </c>
      <c r="AC55" s="13">
        <f t="shared" si="8"/>
        <v>2.8768123577047522E-7</v>
      </c>
      <c r="AD55" s="13">
        <f t="shared" si="8"/>
        <v>8.6627887691784088E-7</v>
      </c>
      <c r="AE55" s="14">
        <f t="shared" si="8"/>
        <v>9.8109235414333724E-9</v>
      </c>
      <c r="AF55" s="13">
        <f t="shared" si="8"/>
        <v>2.3915369167424449E-7</v>
      </c>
      <c r="AG55" s="14">
        <f t="shared" si="8"/>
        <v>2.8760913906295903E-8</v>
      </c>
      <c r="AH55" s="14">
        <f t="shared" si="8"/>
        <v>1.7055758718322654E-8</v>
      </c>
      <c r="AI55" s="14">
        <f t="shared" si="8"/>
        <v>8.5736145400079741E-9</v>
      </c>
      <c r="AJ55" s="13">
        <f t="shared" si="8"/>
        <v>1.1848186535495091E-6</v>
      </c>
      <c r="AK55" s="14">
        <f t="shared" si="8"/>
        <v>3.3874331631884533E-8</v>
      </c>
      <c r="AL55" s="13">
        <f t="shared" si="8"/>
        <v>4.6014066171246419E-7</v>
      </c>
      <c r="AM55" s="15">
        <f t="shared" si="8"/>
        <v>2.0082160110947795E-9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1.0839016332464853E-7</v>
      </c>
      <c r="E56" s="14">
        <f t="shared" si="9"/>
        <v>1.7287483331747474E-9</v>
      </c>
      <c r="F56" s="14">
        <f t="shared" si="9"/>
        <v>6.9013237549872703E-8</v>
      </c>
      <c r="G56" s="14">
        <f t="shared" si="9"/>
        <v>5.0229287883024014E-8</v>
      </c>
      <c r="H56" s="13">
        <f t="shared" si="9"/>
        <v>8.6221247524136071E-8</v>
      </c>
      <c r="I56" s="14">
        <f t="shared" si="9"/>
        <v>9.1997931093519767E-10</v>
      </c>
      <c r="J56" s="13">
        <f t="shared" si="9"/>
        <v>7.6086886015330339E-8</v>
      </c>
      <c r="K56" s="14">
        <f t="shared" si="9"/>
        <v>6.3184196183094458E-8</v>
      </c>
      <c r="L56" s="14">
        <f t="shared" si="9"/>
        <v>2.612053460528225E-8</v>
      </c>
      <c r="M56" s="14">
        <f t="shared" si="9"/>
        <v>8.4079979416045983E-9</v>
      </c>
      <c r="N56" s="13">
        <f t="shared" si="9"/>
        <v>7.7912971279698267E-5</v>
      </c>
      <c r="O56" s="14">
        <f t="shared" si="9"/>
        <v>2.0369122761755091E-8</v>
      </c>
      <c r="P56" s="14">
        <f t="shared" si="9"/>
        <v>1.2047542987134851E-8</v>
      </c>
      <c r="Q56" s="14">
        <f t="shared" si="9"/>
        <v>6.2191314849227266E-9</v>
      </c>
      <c r="R56" s="14">
        <f t="shared" si="9"/>
        <v>1.5030930744140677E-8</v>
      </c>
      <c r="S56" s="14">
        <f t="shared" si="9"/>
        <v>9.1256726238694927E-10</v>
      </c>
      <c r="T56" s="14">
        <f t="shared" si="9"/>
        <v>1.9513698641210147E-8</v>
      </c>
      <c r="U56" s="14">
        <f t="shared" si="9"/>
        <v>4.5829489154009403E-8</v>
      </c>
      <c r="V56" s="13">
        <f t="shared" si="9"/>
        <v>8.6221247524136071E-8</v>
      </c>
      <c r="W56" s="14">
        <f t="shared" si="9"/>
        <v>2.4632518138698981E-9</v>
      </c>
      <c r="X56" s="14">
        <f t="shared" si="9"/>
        <v>6.5980083440582669E-10</v>
      </c>
      <c r="Y56" s="14">
        <f t="shared" si="9"/>
        <v>2.3817721504202408E-10</v>
      </c>
      <c r="Z56" s="14">
        <f t="shared" si="9"/>
        <v>1.4294171849886128E-9</v>
      </c>
      <c r="AA56" s="14">
        <f t="shared" si="9"/>
        <v>3.329737665341327E-10</v>
      </c>
      <c r="AB56" s="14">
        <f t="shared" si="9"/>
        <v>1.1459083656432364E-8</v>
      </c>
      <c r="AC56" s="14">
        <f t="shared" si="9"/>
        <v>4.4398028169899854E-8</v>
      </c>
      <c r="AD56" s="13">
        <f t="shared" si="9"/>
        <v>1.3309266950236246E-7</v>
      </c>
      <c r="AE56" s="14">
        <f t="shared" si="9"/>
        <v>8.6245518215313591E-10</v>
      </c>
      <c r="AF56" s="14">
        <f t="shared" si="9"/>
        <v>2.0802760092304969E-8</v>
      </c>
      <c r="AG56" s="14">
        <f t="shared" si="9"/>
        <v>1.1658567501814619E-8</v>
      </c>
      <c r="AH56" s="14">
        <f t="shared" si="9"/>
        <v>7.1102021460838526E-8</v>
      </c>
      <c r="AI56" s="14">
        <f t="shared" si="9"/>
        <v>4.5873745239262613E-8</v>
      </c>
      <c r="AJ56" s="13">
        <f t="shared" si="9"/>
        <v>8.6221247524136071E-8</v>
      </c>
      <c r="AK56" s="13">
        <f t="shared" si="9"/>
        <v>1.9009845298939458E-7</v>
      </c>
      <c r="AL56" s="14">
        <f t="shared" si="9"/>
        <v>7.5368596880694664E-9</v>
      </c>
      <c r="AM56" s="15">
        <f t="shared" si="9"/>
        <v>1.1138145811700445E-8</v>
      </c>
    </row>
    <row r="57" spans="1:39" ht="24">
      <c r="A57" s="10" t="s">
        <v>50</v>
      </c>
      <c r="B57" s="11" t="s">
        <v>40</v>
      </c>
      <c r="C57" s="16"/>
      <c r="D57" s="14">
        <f t="shared" ref="D57:AM57" si="10">$C15^2*D15^2</f>
        <v>1.9377775679627362E-8</v>
      </c>
      <c r="E57" s="14">
        <f t="shared" si="10"/>
        <v>3.4312137978782883E-7</v>
      </c>
      <c r="F57" s="13">
        <f t="shared" si="10"/>
        <v>1.2727769759999998E-3</v>
      </c>
      <c r="G57" s="14">
        <f t="shared" si="10"/>
        <v>3.1994117138568555E-9</v>
      </c>
      <c r="H57" s="14">
        <f t="shared" si="10"/>
        <v>2.1196184003306097E-7</v>
      </c>
      <c r="I57" s="14">
        <f t="shared" si="10"/>
        <v>2.0578960116796319E-7</v>
      </c>
      <c r="J57" s="14">
        <f t="shared" si="10"/>
        <v>2.925041527223808E-8</v>
      </c>
      <c r="K57" s="14">
        <f t="shared" si="10"/>
        <v>4.3387131279119135E-7</v>
      </c>
      <c r="L57" s="14">
        <f t="shared" si="10"/>
        <v>1.7597787078937434E-8</v>
      </c>
      <c r="M57" s="14">
        <f t="shared" si="10"/>
        <v>7.2193970394646059E-7</v>
      </c>
      <c r="N57" s="14">
        <f t="shared" si="10"/>
        <v>1.1262794703218928E-6</v>
      </c>
      <c r="O57" s="14">
        <f t="shared" si="10"/>
        <v>1.5634712319656521E-7</v>
      </c>
      <c r="P57" s="14">
        <f t="shared" si="10"/>
        <v>1.0815005485402477E-8</v>
      </c>
      <c r="Q57" s="14">
        <f t="shared" si="10"/>
        <v>5.9935529809124385E-7</v>
      </c>
      <c r="R57" s="14">
        <f t="shared" si="10"/>
        <v>3.5064571844027323E-7</v>
      </c>
      <c r="S57" s="14">
        <f t="shared" si="10"/>
        <v>4.7115436865674318E-7</v>
      </c>
      <c r="T57" s="14">
        <f t="shared" si="10"/>
        <v>2.7909587037649149E-7</v>
      </c>
      <c r="U57" s="14">
        <f t="shared" si="10"/>
        <v>1.6572874908034328E-7</v>
      </c>
      <c r="V57" s="14">
        <f t="shared" si="10"/>
        <v>4.9830666212019036E-7</v>
      </c>
      <c r="W57" s="14">
        <f t="shared" si="10"/>
        <v>4.752910281917719E-7</v>
      </c>
      <c r="X57" s="14">
        <f t="shared" si="10"/>
        <v>1.7229234481587709E-7</v>
      </c>
      <c r="Y57" s="14">
        <f t="shared" si="10"/>
        <v>2.1429632821960947E-7</v>
      </c>
      <c r="Z57" s="14">
        <f t="shared" si="10"/>
        <v>8.3732012212990717E-7</v>
      </c>
      <c r="AA57" s="14">
        <f t="shared" si="10"/>
        <v>1.700006146686735E-7</v>
      </c>
      <c r="AB57" s="14">
        <f t="shared" si="10"/>
        <v>3.3761776579027966E-10</v>
      </c>
      <c r="AC57" s="13">
        <f t="shared" si="10"/>
        <v>3.2400000000000003E-6</v>
      </c>
      <c r="AD57" s="14">
        <f t="shared" si="10"/>
        <v>5.8386098385608926E-8</v>
      </c>
      <c r="AE57" s="14">
        <f t="shared" si="10"/>
        <v>8.3326457013536967E-7</v>
      </c>
      <c r="AF57" s="14">
        <f t="shared" si="10"/>
        <v>2.3704046767433758E-7</v>
      </c>
      <c r="AG57" s="13">
        <f t="shared" si="10"/>
        <v>4.0642559999999998E-6</v>
      </c>
      <c r="AH57" s="14">
        <f t="shared" si="10"/>
        <v>4.2456370874845792E-9</v>
      </c>
      <c r="AI57" s="14">
        <f t="shared" si="10"/>
        <v>1.1581352988930994E-9</v>
      </c>
      <c r="AJ57" s="13">
        <f t="shared" si="10"/>
        <v>1.2454559999999998E-6</v>
      </c>
      <c r="AK57" s="14">
        <f t="shared" si="10"/>
        <v>9.8868558841110382E-9</v>
      </c>
      <c r="AL57" s="13">
        <f t="shared" si="10"/>
        <v>3.7791359999999993E-6</v>
      </c>
      <c r="AM57" s="17">
        <f t="shared" si="10"/>
        <v>1.9712159999999999E-6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1.2478200752547011E-6</v>
      </c>
      <c r="E58" s="14">
        <f t="shared" si="11"/>
        <v>4.4263780238146173E-10</v>
      </c>
      <c r="F58" s="14">
        <f t="shared" si="11"/>
        <v>1.3333277451511165E-7</v>
      </c>
      <c r="G58" s="14">
        <f t="shared" si="11"/>
        <v>3.7922989963616298E-7</v>
      </c>
      <c r="H58" s="13">
        <f t="shared" si="11"/>
        <v>8.0406867571146119E-4</v>
      </c>
      <c r="I58" s="14">
        <f t="shared" si="11"/>
        <v>5.7006686640824326E-9</v>
      </c>
      <c r="J58" s="14">
        <f t="shared" si="11"/>
        <v>1.2846954092662142E-7</v>
      </c>
      <c r="K58" s="14">
        <f t="shared" si="11"/>
        <v>2.4690777185105324E-8</v>
      </c>
      <c r="L58" s="14">
        <f t="shared" si="11"/>
        <v>4.2274691050603526E-8</v>
      </c>
      <c r="M58" s="14">
        <f t="shared" si="11"/>
        <v>2.4465503469147837E-7</v>
      </c>
      <c r="N58" s="13">
        <f t="shared" si="11"/>
        <v>8.9340963967940144E-7</v>
      </c>
      <c r="O58" s="14">
        <f t="shared" si="11"/>
        <v>6.06799422284649E-7</v>
      </c>
      <c r="P58" s="14">
        <f t="shared" si="11"/>
        <v>1.7602846248769894E-7</v>
      </c>
      <c r="Q58" s="14">
        <f t="shared" si="11"/>
        <v>1.5060625560146592E-8</v>
      </c>
      <c r="R58" s="14">
        <f t="shared" si="11"/>
        <v>1.0141706014075723E-7</v>
      </c>
      <c r="S58" s="14">
        <f t="shared" si="11"/>
        <v>4.8150446135999191E-7</v>
      </c>
      <c r="T58" s="14">
        <f t="shared" si="11"/>
        <v>3.4311656858733138E-7</v>
      </c>
      <c r="U58" s="14">
        <f t="shared" si="11"/>
        <v>3.8785000396061041E-7</v>
      </c>
      <c r="V58" s="14">
        <f t="shared" si="11"/>
        <v>4.8087476615664728E-7</v>
      </c>
      <c r="W58" s="14">
        <f t="shared" si="11"/>
        <v>4.9473265884576578E-7</v>
      </c>
      <c r="X58" s="13">
        <f t="shared" si="11"/>
        <v>4.7385987867660442E-6</v>
      </c>
      <c r="Y58" s="14">
        <f t="shared" si="11"/>
        <v>1.7714404827858279E-7</v>
      </c>
      <c r="Z58" s="14">
        <f t="shared" si="11"/>
        <v>3.1524143232750366E-7</v>
      </c>
      <c r="AA58" s="14">
        <f t="shared" si="11"/>
        <v>1.566777227704358E-10</v>
      </c>
      <c r="AB58" s="14">
        <f t="shared" si="11"/>
        <v>5.2659141928775661E-9</v>
      </c>
      <c r="AC58" s="13">
        <f t="shared" si="11"/>
        <v>1.3790831995418493E-6</v>
      </c>
      <c r="AD58" s="14">
        <f t="shared" si="11"/>
        <v>2.162377025653651E-8</v>
      </c>
      <c r="AE58" s="14">
        <f t="shared" si="11"/>
        <v>8.568818522548495E-8</v>
      </c>
      <c r="AF58" s="14">
        <f t="shared" si="11"/>
        <v>9.2952970000854242E-8</v>
      </c>
      <c r="AG58" s="14">
        <f t="shared" si="11"/>
        <v>6.7380144684840383E-8</v>
      </c>
      <c r="AH58" s="14">
        <f t="shared" si="11"/>
        <v>5.325709727410752E-7</v>
      </c>
      <c r="AI58" s="14">
        <f t="shared" si="11"/>
        <v>4.455549571210916E-10</v>
      </c>
      <c r="AJ58" s="14">
        <f t="shared" si="11"/>
        <v>4.5906883470863364E-7</v>
      </c>
      <c r="AK58" s="14">
        <f t="shared" si="11"/>
        <v>2.1598096200935316E-8</v>
      </c>
      <c r="AL58" s="13">
        <f t="shared" si="11"/>
        <v>1.5169094800433544E-6</v>
      </c>
      <c r="AM58" s="15">
        <f t="shared" si="11"/>
        <v>6.7617672800023002E-7</v>
      </c>
    </row>
    <row r="59" spans="1:39" ht="24">
      <c r="A59" s="10" t="s">
        <v>52</v>
      </c>
      <c r="B59" s="11" t="s">
        <v>40</v>
      </c>
      <c r="C59" s="12"/>
      <c r="D59" s="14">
        <f t="shared" ref="D59:AM59" si="12">$C17^2*D17^2</f>
        <v>6.5428468737595336E-8</v>
      </c>
      <c r="E59" s="14">
        <f t="shared" si="12"/>
        <v>2.7490403182986244E-10</v>
      </c>
      <c r="F59" s="14">
        <f t="shared" si="12"/>
        <v>2.4525098963088321E-7</v>
      </c>
      <c r="G59" s="14">
        <f t="shared" si="12"/>
        <v>1.2139391897404387E-7</v>
      </c>
      <c r="H59" s="14">
        <f t="shared" si="12"/>
        <v>1.3214820909141634E-7</v>
      </c>
      <c r="I59" s="14">
        <f t="shared" si="12"/>
        <v>1.6850396568037979E-8</v>
      </c>
      <c r="J59" s="14">
        <f t="shared" si="12"/>
        <v>2.3327928690619702E-7</v>
      </c>
      <c r="K59" s="13">
        <f t="shared" si="12"/>
        <v>1.0401298250928309E-6</v>
      </c>
      <c r="L59" s="14">
        <f t="shared" si="12"/>
        <v>5.5888376892085655E-8</v>
      </c>
      <c r="M59" s="13">
        <f t="shared" si="12"/>
        <v>4.2802403659534361E-4</v>
      </c>
      <c r="N59" s="14">
        <f t="shared" si="12"/>
        <v>4.6552821184136511E-8</v>
      </c>
      <c r="O59" s="14">
        <f t="shared" si="12"/>
        <v>3.8019057157035845E-8</v>
      </c>
      <c r="P59" s="14">
        <f t="shared" si="12"/>
        <v>1.6186433101035372E-7</v>
      </c>
      <c r="Q59" s="14">
        <f t="shared" si="12"/>
        <v>1.5725553540793257E-9</v>
      </c>
      <c r="R59" s="14">
        <f t="shared" si="12"/>
        <v>1.1683091172229716E-7</v>
      </c>
      <c r="S59" s="14">
        <f t="shared" si="12"/>
        <v>1.2147892875878721E-8</v>
      </c>
      <c r="T59" s="14">
        <f t="shared" si="12"/>
        <v>9.6325299351275317E-9</v>
      </c>
      <c r="U59" s="14">
        <f t="shared" si="12"/>
        <v>1.6567623848915373E-9</v>
      </c>
      <c r="V59" s="14">
        <f t="shared" si="12"/>
        <v>9.708704617012144E-11</v>
      </c>
      <c r="W59" s="14">
        <f t="shared" si="12"/>
        <v>3.7625471043543358E-7</v>
      </c>
      <c r="X59" s="14">
        <f t="shared" si="12"/>
        <v>2.406733845163925E-8</v>
      </c>
      <c r="Y59" s="14">
        <f t="shared" si="12"/>
        <v>3.6111462435302017E-7</v>
      </c>
      <c r="Z59" s="14">
        <f t="shared" si="12"/>
        <v>3.9395105965271188E-10</v>
      </c>
      <c r="AA59" s="14">
        <f t="shared" si="12"/>
        <v>3.0887057770746194E-7</v>
      </c>
      <c r="AB59" s="14">
        <f t="shared" si="12"/>
        <v>3.8076639923158675E-7</v>
      </c>
      <c r="AC59" s="14">
        <f t="shared" si="12"/>
        <v>5.3650938805028863E-8</v>
      </c>
      <c r="AD59" s="14">
        <f t="shared" si="12"/>
        <v>3.1785051325539326E-7</v>
      </c>
      <c r="AE59" s="14">
        <f t="shared" si="12"/>
        <v>2.3204416493995111E-8</v>
      </c>
      <c r="AF59" s="14">
        <f t="shared" si="12"/>
        <v>9.5897626575739328E-8</v>
      </c>
      <c r="AG59" s="14">
        <f t="shared" si="12"/>
        <v>3.1917795982911477E-8</v>
      </c>
      <c r="AH59" s="14">
        <f t="shared" si="12"/>
        <v>3.5528361803738728E-7</v>
      </c>
      <c r="AI59" s="14">
        <f t="shared" si="12"/>
        <v>1.9382946194859825E-7</v>
      </c>
      <c r="AJ59" s="14">
        <f t="shared" si="12"/>
        <v>5.5696791160975022E-10</v>
      </c>
      <c r="AK59" s="13">
        <f t="shared" si="12"/>
        <v>5.9306027928033519E-7</v>
      </c>
      <c r="AL59" s="14">
        <f t="shared" si="12"/>
        <v>6.6236144964532727E-8</v>
      </c>
      <c r="AM59" s="15">
        <f t="shared" si="12"/>
        <v>5.5284732605169634E-10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2.1160743991311827E-9</v>
      </c>
      <c r="E60" s="14">
        <f t="shared" si="13"/>
        <v>6.530348105943746E-11</v>
      </c>
      <c r="F60" s="14">
        <f t="shared" si="13"/>
        <v>4.9398115079085202E-9</v>
      </c>
      <c r="G60" s="14">
        <f t="shared" si="13"/>
        <v>2.2404563621195947E-9</v>
      </c>
      <c r="H60" s="14">
        <f t="shared" si="13"/>
        <v>2.1465446758200141E-10</v>
      </c>
      <c r="I60" s="13">
        <f t="shared" si="13"/>
        <v>3.0187619208609874E-5</v>
      </c>
      <c r="J60" s="14">
        <f t="shared" si="13"/>
        <v>1.8229963265218863E-9</v>
      </c>
      <c r="K60" s="14">
        <f t="shared" si="13"/>
        <v>1.1703311190706957E-8</v>
      </c>
      <c r="L60" s="14">
        <f t="shared" si="13"/>
        <v>6.6362100398507476E-9</v>
      </c>
      <c r="M60" s="14">
        <f t="shared" si="13"/>
        <v>1.1922808273015781E-9</v>
      </c>
      <c r="N60" s="14">
        <f t="shared" si="13"/>
        <v>3.6124501566307242E-10</v>
      </c>
      <c r="O60" s="14">
        <f t="shared" si="13"/>
        <v>3.1114769817332319E-9</v>
      </c>
      <c r="P60" s="14">
        <f t="shared" si="13"/>
        <v>3.8285748293831131E-9</v>
      </c>
      <c r="Q60" s="14">
        <f t="shared" si="13"/>
        <v>1.123203315995196E-8</v>
      </c>
      <c r="R60" s="14">
        <f t="shared" si="13"/>
        <v>9.1060117581986124E-9</v>
      </c>
      <c r="S60" s="14">
        <f t="shared" si="13"/>
        <v>1.8920416640033883E-9</v>
      </c>
      <c r="T60" s="14">
        <f t="shared" si="13"/>
        <v>5.4843009410355365E-9</v>
      </c>
      <c r="U60" s="14">
        <f t="shared" si="13"/>
        <v>9.9273221718657348E-9</v>
      </c>
      <c r="V60" s="14">
        <f t="shared" si="13"/>
        <v>4.5632515610279298E-9</v>
      </c>
      <c r="W60" s="14">
        <f t="shared" si="13"/>
        <v>1.6760065057302815E-8</v>
      </c>
      <c r="X60" s="13">
        <f t="shared" si="13"/>
        <v>6.465048059526018E-8</v>
      </c>
      <c r="Y60" s="14">
        <f t="shared" si="13"/>
        <v>6.1101605313459817E-9</v>
      </c>
      <c r="Z60" s="13">
        <f t="shared" si="13"/>
        <v>4.8885051489799763E-8</v>
      </c>
      <c r="AA60" s="14">
        <f t="shared" si="13"/>
        <v>1.3418295409447463E-8</v>
      </c>
      <c r="AB60" s="14">
        <f t="shared" si="13"/>
        <v>5.2063847799449323E-9</v>
      </c>
      <c r="AC60" s="14">
        <f t="shared" si="13"/>
        <v>7.072776209397598E-10</v>
      </c>
      <c r="AD60" s="14">
        <f t="shared" si="13"/>
        <v>2.8147192618843562E-10</v>
      </c>
      <c r="AE60" s="14">
        <f t="shared" si="13"/>
        <v>1.7031093622039439E-8</v>
      </c>
      <c r="AF60" s="14">
        <f t="shared" si="13"/>
        <v>1.6639856692385849E-9</v>
      </c>
      <c r="AG60" s="13">
        <f t="shared" si="13"/>
        <v>3.1286432953471847E-8</v>
      </c>
      <c r="AH60" s="14">
        <f t="shared" si="13"/>
        <v>1.1552692504093037E-8</v>
      </c>
      <c r="AI60" s="13">
        <f t="shared" si="13"/>
        <v>2.7497841463012364E-8</v>
      </c>
      <c r="AJ60" s="14">
        <f t="shared" si="13"/>
        <v>1.1515951924236408E-9</v>
      </c>
      <c r="AK60" s="14">
        <f t="shared" si="13"/>
        <v>5.9077961112860814E-9</v>
      </c>
      <c r="AL60" s="13">
        <f t="shared" si="13"/>
        <v>3.1286432953471847E-8</v>
      </c>
      <c r="AM60" s="15">
        <f t="shared" si="13"/>
        <v>1.2690125624483307E-8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3.3684160503653415E-9</v>
      </c>
      <c r="E61" s="14">
        <f t="shared" si="14"/>
        <v>2.4716494682098427E-8</v>
      </c>
      <c r="F61" s="14">
        <f t="shared" si="14"/>
        <v>5.0415076508698067E-8</v>
      </c>
      <c r="G61" s="14">
        <f t="shared" si="14"/>
        <v>5.8682611682312814E-8</v>
      </c>
      <c r="H61" s="14">
        <f t="shared" si="14"/>
        <v>8.1862418681245799E-8</v>
      </c>
      <c r="I61" s="14">
        <f t="shared" si="14"/>
        <v>8.4286646653191206E-9</v>
      </c>
      <c r="J61" s="14">
        <f t="shared" si="14"/>
        <v>5.3532329651474607E-8</v>
      </c>
      <c r="K61" s="13">
        <f t="shared" si="14"/>
        <v>2.4330348417357394E-7</v>
      </c>
      <c r="L61" s="14">
        <f t="shared" si="14"/>
        <v>1.2777986830748328E-9</v>
      </c>
      <c r="M61" s="14">
        <f t="shared" si="14"/>
        <v>3.8233117365582992E-9</v>
      </c>
      <c r="N61" s="14">
        <f t="shared" si="14"/>
        <v>1.5969625530661172E-9</v>
      </c>
      <c r="O61" s="13">
        <f t="shared" si="14"/>
        <v>1.3254798655941299E-7</v>
      </c>
      <c r="P61" s="13">
        <f t="shared" si="14"/>
        <v>1.3254798655941299E-7</v>
      </c>
      <c r="Q61" s="14">
        <f t="shared" si="14"/>
        <v>4.481775060484681E-8</v>
      </c>
      <c r="R61" s="14">
        <f t="shared" si="14"/>
        <v>2.2447627352169056E-8</v>
      </c>
      <c r="S61" s="13">
        <f t="shared" si="14"/>
        <v>1.357291382368389E-4</v>
      </c>
      <c r="T61" s="14">
        <f t="shared" si="14"/>
        <v>2.3225954503430492E-9</v>
      </c>
      <c r="U61" s="14">
        <f t="shared" si="14"/>
        <v>4.1811657472416179E-8</v>
      </c>
      <c r="V61" s="14">
        <f t="shared" si="14"/>
        <v>2.8072259458480245E-10</v>
      </c>
      <c r="W61" s="14">
        <f t="shared" si="14"/>
        <v>2.2945328779205682E-8</v>
      </c>
      <c r="X61" s="14">
        <f t="shared" si="14"/>
        <v>3.900105633040542E-10</v>
      </c>
      <c r="Y61" s="14">
        <f t="shared" si="14"/>
        <v>1.2175215688561657E-7</v>
      </c>
      <c r="Z61" s="14">
        <f t="shared" si="14"/>
        <v>4.0090437234780705E-8</v>
      </c>
      <c r="AA61" s="13">
        <f t="shared" si="14"/>
        <v>2.5502729151753861E-7</v>
      </c>
      <c r="AB61" s="14">
        <f t="shared" si="14"/>
        <v>3.2059389243420035E-8</v>
      </c>
      <c r="AC61" s="14">
        <f t="shared" si="14"/>
        <v>5.9601973806956743E-8</v>
      </c>
      <c r="AD61" s="14">
        <f t="shared" si="14"/>
        <v>4.3481940389680412E-9</v>
      </c>
      <c r="AE61" s="14">
        <f t="shared" si="14"/>
        <v>5.2870477508105063E-9</v>
      </c>
      <c r="AF61" s="13">
        <f t="shared" si="14"/>
        <v>1.9916679770217729E-7</v>
      </c>
      <c r="AG61" s="14">
        <f t="shared" si="14"/>
        <v>4.9540202656516759E-8</v>
      </c>
      <c r="AH61" s="14">
        <f t="shared" si="14"/>
        <v>1.0300735520538018E-7</v>
      </c>
      <c r="AI61" s="14">
        <f t="shared" si="14"/>
        <v>3.1180659585675155E-8</v>
      </c>
      <c r="AJ61" s="14">
        <f t="shared" si="14"/>
        <v>3.1896892178264463E-9</v>
      </c>
      <c r="AK61" s="13">
        <f t="shared" si="14"/>
        <v>1.3254798655941299E-7</v>
      </c>
      <c r="AL61" s="14">
        <f t="shared" si="14"/>
        <v>4.3185050537332513E-9</v>
      </c>
      <c r="AM61" s="17">
        <f t="shared" si="14"/>
        <v>2.4330348417357394E-7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9.1948475378245029E-7</v>
      </c>
      <c r="E62" s="14">
        <f t="shared" si="15"/>
        <v>1.8350945441481425E-7</v>
      </c>
      <c r="F62" s="13">
        <f t="shared" si="15"/>
        <v>1.4239526853638344E-6</v>
      </c>
      <c r="G62" s="13">
        <f t="shared" si="15"/>
        <v>6.2161710021144409E-7</v>
      </c>
      <c r="H62" s="14">
        <f t="shared" si="15"/>
        <v>3.771623635262069E-8</v>
      </c>
      <c r="I62" s="13">
        <f t="shared" si="15"/>
        <v>4.6496414215961933E-7</v>
      </c>
      <c r="J62" s="13">
        <f t="shared" si="15"/>
        <v>8.0097338551715687E-7</v>
      </c>
      <c r="K62" s="14">
        <f t="shared" si="15"/>
        <v>1.7579959423513831E-7</v>
      </c>
      <c r="L62" s="14">
        <f t="shared" si="15"/>
        <v>9.8996780897198889E-8</v>
      </c>
      <c r="M62" s="14">
        <f t="shared" si="15"/>
        <v>3.3055842330476718E-8</v>
      </c>
      <c r="N62" s="14">
        <f t="shared" si="15"/>
        <v>6.6919989613299585E-8</v>
      </c>
      <c r="O62" s="14">
        <f t="shared" si="15"/>
        <v>6.2983307500061786E-8</v>
      </c>
      <c r="P62" s="13">
        <f t="shared" si="15"/>
        <v>4.6496414215961933E-7</v>
      </c>
      <c r="Q62" s="14">
        <f t="shared" si="15"/>
        <v>6.3215324898074052E-8</v>
      </c>
      <c r="R62" s="14">
        <f t="shared" si="15"/>
        <v>2.1368310665058548E-7</v>
      </c>
      <c r="S62" s="14">
        <f t="shared" si="15"/>
        <v>1.628474045692952E-7</v>
      </c>
      <c r="T62" s="14">
        <f t="shared" si="15"/>
        <v>1.1901878368915355E-7</v>
      </c>
      <c r="U62" s="14">
        <f t="shared" si="15"/>
        <v>2.6660509574769268E-7</v>
      </c>
      <c r="V62" s="14">
        <f t="shared" si="15"/>
        <v>7.9425318481481758E-8</v>
      </c>
      <c r="W62" s="14">
        <f t="shared" si="15"/>
        <v>5.3953446173953267E-8</v>
      </c>
      <c r="X62" s="14">
        <f t="shared" si="15"/>
        <v>1.9767721495768844E-7</v>
      </c>
      <c r="Y62" s="14">
        <f t="shared" si="15"/>
        <v>1.610084015221707E-8</v>
      </c>
      <c r="Z62" s="14">
        <f t="shared" si="15"/>
        <v>4.0282329200693576E-8</v>
      </c>
      <c r="AA62" s="14">
        <f t="shared" si="15"/>
        <v>1.7035733055852302E-8</v>
      </c>
      <c r="AB62" s="14">
        <f t="shared" si="15"/>
        <v>1.6905102414254713E-7</v>
      </c>
      <c r="AC62" s="14">
        <f t="shared" si="15"/>
        <v>1.3379989535571927E-8</v>
      </c>
      <c r="AD62" s="14">
        <f t="shared" si="15"/>
        <v>5.7344873235244433E-10</v>
      </c>
      <c r="AE62" s="14">
        <f t="shared" si="15"/>
        <v>5.9020426267199894E-9</v>
      </c>
      <c r="AF62" s="14">
        <f t="shared" si="15"/>
        <v>2.309781413522749E-9</v>
      </c>
      <c r="AG62" s="13">
        <f t="shared" si="15"/>
        <v>4.4683054061539414E-4</v>
      </c>
      <c r="AH62" s="14">
        <f t="shared" si="15"/>
        <v>6.7577336561347923E-8</v>
      </c>
      <c r="AI62" s="14">
        <f t="shared" si="15"/>
        <v>1.4270443217994962E-7</v>
      </c>
      <c r="AJ62" s="13">
        <f t="shared" si="15"/>
        <v>4.3635794981972084E-7</v>
      </c>
      <c r="AK62" s="14">
        <f t="shared" si="15"/>
        <v>5.3158242789381724E-8</v>
      </c>
      <c r="AL62" s="14">
        <f t="shared" si="15"/>
        <v>1.506655705143046E-8</v>
      </c>
      <c r="AM62" s="15">
        <f t="shared" si="15"/>
        <v>8.6722478831726864E-8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1.2333197226553087E-7</v>
      </c>
      <c r="E63" s="13">
        <f t="shared" si="16"/>
        <v>7.3499918469570986E-4</v>
      </c>
      <c r="F63" s="14">
        <f t="shared" si="16"/>
        <v>1.9925157992457534E-7</v>
      </c>
      <c r="G63" s="14">
        <f t="shared" si="16"/>
        <v>1.4886020562358992E-8</v>
      </c>
      <c r="H63" s="14">
        <f t="shared" si="16"/>
        <v>3.882487259502355E-10</v>
      </c>
      <c r="I63" s="14">
        <f t="shared" si="16"/>
        <v>1.5694511947279358E-9</v>
      </c>
      <c r="J63" s="14">
        <f t="shared" si="16"/>
        <v>8.8165882629132434E-10</v>
      </c>
      <c r="K63" s="14">
        <f t="shared" si="16"/>
        <v>2.3498001837175452E-7</v>
      </c>
      <c r="L63" s="14">
        <f t="shared" si="16"/>
        <v>4.0969781742251681E-7</v>
      </c>
      <c r="M63" s="14">
        <f t="shared" si="16"/>
        <v>4.7630545011632639E-10</v>
      </c>
      <c r="N63" s="14">
        <f t="shared" si="16"/>
        <v>1.6293703816254048E-8</v>
      </c>
      <c r="O63" s="14">
        <f t="shared" si="16"/>
        <v>1.9266189171574195E-7</v>
      </c>
      <c r="P63" s="14">
        <f t="shared" si="16"/>
        <v>4.5655360496398532E-7</v>
      </c>
      <c r="Q63" s="14">
        <f t="shared" si="16"/>
        <v>2.7972106628166696E-7</v>
      </c>
      <c r="R63" s="13">
        <f t="shared" si="16"/>
        <v>6.7085841193098801E-7</v>
      </c>
      <c r="S63" s="14">
        <f t="shared" si="16"/>
        <v>1.3407880189448517E-7</v>
      </c>
      <c r="T63" s="14">
        <f t="shared" si="16"/>
        <v>7.5719507184940122E-9</v>
      </c>
      <c r="U63" s="14">
        <f t="shared" si="16"/>
        <v>1.0639628554067396E-7</v>
      </c>
      <c r="V63" s="13">
        <f t="shared" si="16"/>
        <v>7.6328779313036858E-7</v>
      </c>
      <c r="W63" s="13">
        <f t="shared" si="16"/>
        <v>1.192637176766201E-6</v>
      </c>
      <c r="X63" s="13">
        <f t="shared" si="16"/>
        <v>9.1311283846162277E-7</v>
      </c>
      <c r="Y63" s="14">
        <f t="shared" si="16"/>
        <v>3.0014592257089213E-7</v>
      </c>
      <c r="Z63" s="14">
        <f t="shared" si="16"/>
        <v>3.144692524630868E-7</v>
      </c>
      <c r="AA63" s="14">
        <f t="shared" si="16"/>
        <v>3.0501163672048856E-7</v>
      </c>
      <c r="AB63" s="14">
        <f t="shared" si="16"/>
        <v>5.1279041759752198E-7</v>
      </c>
      <c r="AC63" s="14">
        <f t="shared" si="16"/>
        <v>3.9663793301029039E-7</v>
      </c>
      <c r="AD63" s="14">
        <f t="shared" si="16"/>
        <v>1.3961116551609408E-10</v>
      </c>
      <c r="AE63" s="14">
        <f t="shared" si="16"/>
        <v>1.3760814568991336E-7</v>
      </c>
      <c r="AF63" s="14">
        <f t="shared" si="16"/>
        <v>5.5765464317779579E-7</v>
      </c>
      <c r="AG63" s="14">
        <f t="shared" si="16"/>
        <v>3.0265218741014343E-7</v>
      </c>
      <c r="AH63" s="13">
        <f t="shared" si="16"/>
        <v>7.1632770429519939E-7</v>
      </c>
      <c r="AI63" s="13">
        <f t="shared" si="16"/>
        <v>7.1632770429519939E-7</v>
      </c>
      <c r="AJ63" s="14">
        <f t="shared" si="16"/>
        <v>3.3628674786041513E-9</v>
      </c>
      <c r="AK63" s="14">
        <f t="shared" si="16"/>
        <v>1.7990217265704704E-7</v>
      </c>
      <c r="AL63" s="14">
        <f t="shared" si="16"/>
        <v>4.4991475365819216E-7</v>
      </c>
      <c r="AM63" s="15">
        <f t="shared" si="16"/>
        <v>6.1183335789514928E-7</v>
      </c>
    </row>
    <row r="64" spans="1:39" ht="24">
      <c r="A64" s="10" t="s">
        <v>57</v>
      </c>
      <c r="B64" s="11" t="s">
        <v>40</v>
      </c>
      <c r="C64" s="16"/>
      <c r="D64" s="14">
        <f t="shared" ref="D64:AM64" si="17">$C22^2*D22^2</f>
        <v>8.4272916325569628E-7</v>
      </c>
      <c r="E64" s="14">
        <f t="shared" si="17"/>
        <v>1.1763038388324273E-8</v>
      </c>
      <c r="F64" s="14">
        <f t="shared" si="17"/>
        <v>2.517050638031621E-7</v>
      </c>
      <c r="G64" s="14">
        <f t="shared" si="17"/>
        <v>8.0518100469983604E-7</v>
      </c>
      <c r="H64" s="14">
        <f t="shared" si="17"/>
        <v>4.916915961057384E-7</v>
      </c>
      <c r="I64" s="14">
        <f t="shared" si="17"/>
        <v>2.0582644634258188E-7</v>
      </c>
      <c r="J64" s="14">
        <f t="shared" si="17"/>
        <v>7.8082761821349722E-7</v>
      </c>
      <c r="K64" s="13">
        <f t="shared" si="17"/>
        <v>1.110916E-6</v>
      </c>
      <c r="L64" s="14">
        <f t="shared" si="17"/>
        <v>5.59840295208891E-7</v>
      </c>
      <c r="M64" s="14">
        <f t="shared" si="17"/>
        <v>2.5465155457274962E-8</v>
      </c>
      <c r="N64" s="14">
        <f t="shared" si="17"/>
        <v>2.8633838609346032E-7</v>
      </c>
      <c r="O64" s="14">
        <f t="shared" si="17"/>
        <v>7.808955595556108E-10</v>
      </c>
      <c r="P64" s="14">
        <f t="shared" si="17"/>
        <v>2.0692491970154589E-7</v>
      </c>
      <c r="Q64" s="14">
        <f t="shared" si="17"/>
        <v>2.3203953174776585E-7</v>
      </c>
      <c r="R64" s="14">
        <f t="shared" si="17"/>
        <v>4.0996407061046094E-8</v>
      </c>
      <c r="S64" s="14">
        <f t="shared" si="17"/>
        <v>1.9529624017573888E-8</v>
      </c>
      <c r="T64" s="13">
        <f t="shared" si="17"/>
        <v>1.1398726440000001E-3</v>
      </c>
      <c r="U64" s="14">
        <f t="shared" si="17"/>
        <v>1.4767686752697178E-8</v>
      </c>
      <c r="V64" s="14">
        <f t="shared" si="17"/>
        <v>2.7825301132191726E-8</v>
      </c>
      <c r="W64" s="14">
        <f t="shared" si="17"/>
        <v>2.4845112823282526E-7</v>
      </c>
      <c r="X64" s="14">
        <f t="shared" si="17"/>
        <v>3.8273424661187319E-7</v>
      </c>
      <c r="Y64" s="14">
        <f t="shared" si="17"/>
        <v>8.058224556722548E-7</v>
      </c>
      <c r="Z64" s="13">
        <f t="shared" si="17"/>
        <v>1.2588840000000003E-6</v>
      </c>
      <c r="AA64" s="14">
        <f t="shared" si="17"/>
        <v>1.5659195623899215E-7</v>
      </c>
      <c r="AB64" s="14">
        <f t="shared" si="17"/>
        <v>8.3242678057284776E-7</v>
      </c>
      <c r="AC64" s="14">
        <f t="shared" si="17"/>
        <v>1.9179205273294847E-7</v>
      </c>
      <c r="AD64" s="14">
        <f t="shared" si="17"/>
        <v>6.11866024762395E-7</v>
      </c>
      <c r="AE64" s="14">
        <f t="shared" si="17"/>
        <v>5.2976732144205721E-7</v>
      </c>
      <c r="AF64" s="14">
        <f t="shared" si="17"/>
        <v>1.9468498332063346E-7</v>
      </c>
      <c r="AG64" s="14">
        <f t="shared" si="17"/>
        <v>3.0502235688362761E-7</v>
      </c>
      <c r="AH64" s="13">
        <f t="shared" si="17"/>
        <v>3.0067559999999998E-6</v>
      </c>
      <c r="AI64" s="14">
        <f t="shared" si="17"/>
        <v>1.4192541142716957E-7</v>
      </c>
      <c r="AJ64" s="14">
        <f t="shared" si="17"/>
        <v>2.5185510401652407E-8</v>
      </c>
      <c r="AK64" s="13">
        <f t="shared" si="17"/>
        <v>2.238016E-6</v>
      </c>
      <c r="AL64" s="14">
        <f t="shared" si="17"/>
        <v>1.4917162040472798E-8</v>
      </c>
      <c r="AM64" s="15">
        <f t="shared" si="17"/>
        <v>1.5531722975505078E-7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1.555667914918253E-7</v>
      </c>
      <c r="E65" s="14">
        <f t="shared" si="18"/>
        <v>2.3242150089375891E-7</v>
      </c>
      <c r="F65" s="14">
        <f t="shared" si="18"/>
        <v>2.8898184731168252E-7</v>
      </c>
      <c r="G65" s="14">
        <f t="shared" si="18"/>
        <v>4.9057756394611411E-8</v>
      </c>
      <c r="H65" s="14">
        <f t="shared" si="18"/>
        <v>1.1613030748375958E-8</v>
      </c>
      <c r="I65" s="14">
        <f t="shared" si="18"/>
        <v>2.2562382736759421E-7</v>
      </c>
      <c r="J65" s="14">
        <f t="shared" si="18"/>
        <v>6.2177358717422497E-8</v>
      </c>
      <c r="K65" s="14">
        <f t="shared" si="18"/>
        <v>3.2998330188787127E-7</v>
      </c>
      <c r="L65" s="14">
        <f t="shared" si="18"/>
        <v>2.5912913217961095E-7</v>
      </c>
      <c r="M65" s="14">
        <f t="shared" si="18"/>
        <v>2.2456902792986509E-9</v>
      </c>
      <c r="N65" s="14">
        <f t="shared" si="18"/>
        <v>4.9008731388435588E-8</v>
      </c>
      <c r="O65" s="14">
        <f t="shared" si="18"/>
        <v>1.7297324533609244E-7</v>
      </c>
      <c r="P65" s="14">
        <f t="shared" si="18"/>
        <v>6.2055048434106434E-8</v>
      </c>
      <c r="Q65" s="13">
        <f t="shared" si="18"/>
        <v>6.0566450383587689E-4</v>
      </c>
      <c r="R65" s="14">
        <f t="shared" si="18"/>
        <v>1.4944531400001826E-7</v>
      </c>
      <c r="S65" s="14">
        <f t="shared" si="18"/>
        <v>2.0192933341711462E-7</v>
      </c>
      <c r="T65" s="14">
        <f t="shared" si="18"/>
        <v>1.2416614863134854E-7</v>
      </c>
      <c r="U65" s="14">
        <f t="shared" si="18"/>
        <v>8.2852413947223692E-8</v>
      </c>
      <c r="V65" s="14">
        <f t="shared" si="18"/>
        <v>8.1259031428128614E-8</v>
      </c>
      <c r="W65" s="14">
        <f t="shared" si="18"/>
        <v>1.1676879809655778E-8</v>
      </c>
      <c r="X65" s="14">
        <f t="shared" si="18"/>
        <v>2.3918104439439318E-7</v>
      </c>
      <c r="Y65" s="14">
        <f t="shared" si="18"/>
        <v>1.3718297816097246E-7</v>
      </c>
      <c r="Z65" s="14">
        <f t="shared" si="18"/>
        <v>7.8939750314160137E-8</v>
      </c>
      <c r="AA65" s="14">
        <f t="shared" si="18"/>
        <v>1.9056332558725432E-7</v>
      </c>
      <c r="AB65" s="13">
        <f t="shared" si="18"/>
        <v>8.8516971399726954E-7</v>
      </c>
      <c r="AC65" s="14">
        <f t="shared" si="18"/>
        <v>1.304846675428131E-7</v>
      </c>
      <c r="AD65" s="14">
        <f t="shared" si="18"/>
        <v>2.4274941338874007E-7</v>
      </c>
      <c r="AE65" s="14">
        <f t="shared" si="18"/>
        <v>1.7246878015856012E-7</v>
      </c>
      <c r="AF65" s="14">
        <f t="shared" si="18"/>
        <v>9.1615997908794944E-9</v>
      </c>
      <c r="AG65" s="14">
        <f t="shared" si="18"/>
        <v>8.6672978488506503E-8</v>
      </c>
      <c r="AH65" s="13">
        <f t="shared" si="18"/>
        <v>8.3919483273009819E-7</v>
      </c>
      <c r="AI65" s="13">
        <f t="shared" si="18"/>
        <v>7.9444594829671828E-7</v>
      </c>
      <c r="AJ65" s="14">
        <f t="shared" si="18"/>
        <v>1.0964495132866995E-8</v>
      </c>
      <c r="AK65" s="13">
        <f t="shared" si="18"/>
        <v>7.509230606971297E-7</v>
      </c>
      <c r="AL65" s="14">
        <f t="shared" si="18"/>
        <v>2.5220769094464711E-9</v>
      </c>
      <c r="AM65" s="15">
        <f t="shared" si="18"/>
        <v>1.0389305102927545E-8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1.9460249999999997E-6</v>
      </c>
      <c r="E66" s="13">
        <f t="shared" si="19"/>
        <v>1.9460249999999997E-6</v>
      </c>
      <c r="F66" s="14">
        <f t="shared" si="19"/>
        <v>7.5183452689060277E-7</v>
      </c>
      <c r="G66" s="13">
        <f t="shared" si="19"/>
        <v>3.0800249999999998E-6</v>
      </c>
      <c r="H66" s="14">
        <f t="shared" si="19"/>
        <v>1.152849943010395E-6</v>
      </c>
      <c r="I66" s="14">
        <f t="shared" si="19"/>
        <v>2.874405485946587E-7</v>
      </c>
      <c r="J66" s="13">
        <f t="shared" si="19"/>
        <v>6.8121000000000004E-6</v>
      </c>
      <c r="K66" s="13">
        <f t="shared" si="19"/>
        <v>2.0735999999999999E-6</v>
      </c>
      <c r="L66" s="14">
        <f t="shared" si="19"/>
        <v>7.8422796448813789E-9</v>
      </c>
      <c r="M66" s="14">
        <f t="shared" si="19"/>
        <v>4.1678327058743247E-10</v>
      </c>
      <c r="N66" s="13">
        <f t="shared" si="19"/>
        <v>2.2052250000000001E-6</v>
      </c>
      <c r="O66" s="14">
        <f t="shared" si="19"/>
        <v>1.4462080768392647E-6</v>
      </c>
      <c r="P66" s="14">
        <f t="shared" si="19"/>
        <v>6.7411197800710033E-7</v>
      </c>
      <c r="Q66" s="14">
        <f t="shared" si="19"/>
        <v>2.545293636914158E-7</v>
      </c>
      <c r="R66" s="14">
        <f t="shared" si="19"/>
        <v>4.4927511709029671E-7</v>
      </c>
      <c r="S66" s="14">
        <f t="shared" si="19"/>
        <v>3.9309536481493156E-9</v>
      </c>
      <c r="T66" s="14">
        <f t="shared" si="19"/>
        <v>4.6778834809445078E-8</v>
      </c>
      <c r="U66" s="14">
        <f t="shared" si="19"/>
        <v>1.1716945749203284E-6</v>
      </c>
      <c r="V66" s="13">
        <f t="shared" si="19"/>
        <v>1.9686968999999997E-3</v>
      </c>
      <c r="W66" s="13">
        <f t="shared" si="19"/>
        <v>1.9460249999999997E-6</v>
      </c>
      <c r="X66" s="14">
        <f t="shared" si="19"/>
        <v>2.7841241346445391E-8</v>
      </c>
      <c r="Y66" s="14">
        <f t="shared" si="19"/>
        <v>1.3935720759063065E-7</v>
      </c>
      <c r="Z66" s="14">
        <f t="shared" si="19"/>
        <v>2.196801427321027E-7</v>
      </c>
      <c r="AA66" s="14">
        <f t="shared" si="19"/>
        <v>6.9038525760242156E-7</v>
      </c>
      <c r="AB66" s="14">
        <f t="shared" si="19"/>
        <v>5.5486553805971376E-8</v>
      </c>
      <c r="AC66" s="13">
        <f t="shared" si="19"/>
        <v>2.2052250000000001E-6</v>
      </c>
      <c r="AD66" s="13">
        <f t="shared" si="19"/>
        <v>8.0372249999999999E-6</v>
      </c>
      <c r="AE66" s="14">
        <f t="shared" si="19"/>
        <v>1.2400182073351966E-7</v>
      </c>
      <c r="AF66" s="14">
        <f t="shared" si="19"/>
        <v>1.1171393317429867E-6</v>
      </c>
      <c r="AG66" s="14">
        <f t="shared" si="19"/>
        <v>3.4040149191962771E-7</v>
      </c>
      <c r="AH66" s="14">
        <f t="shared" si="19"/>
        <v>1.0008400782391525E-6</v>
      </c>
      <c r="AI66" s="14">
        <f t="shared" si="19"/>
        <v>7.5331944228186902E-7</v>
      </c>
      <c r="AJ66" s="13">
        <f t="shared" si="19"/>
        <v>1.3286025E-5</v>
      </c>
      <c r="AK66" s="13">
        <f t="shared" si="19"/>
        <v>2.7722249999999995E-6</v>
      </c>
      <c r="AL66" s="14">
        <f t="shared" si="19"/>
        <v>1.2707779436571003E-6</v>
      </c>
      <c r="AM66" s="15">
        <f t="shared" si="19"/>
        <v>7.7859997333879436E-9</v>
      </c>
    </row>
    <row r="67" spans="1:39" ht="24">
      <c r="A67" s="10" t="s">
        <v>60</v>
      </c>
      <c r="B67" s="11" t="s">
        <v>40</v>
      </c>
      <c r="C67" s="16"/>
      <c r="D67" s="14">
        <f t="shared" ref="D67:AM67" si="20">$C25^2*D25^2</f>
        <v>4.9698106237931423E-8</v>
      </c>
      <c r="E67" s="14">
        <f t="shared" si="20"/>
        <v>6.7719394610651303E-7</v>
      </c>
      <c r="F67" s="14">
        <f t="shared" si="20"/>
        <v>2.1535579168558491E-8</v>
      </c>
      <c r="G67" s="14">
        <f t="shared" si="20"/>
        <v>8.563416942270649E-9</v>
      </c>
      <c r="H67" s="14">
        <f t="shared" si="20"/>
        <v>7.4781684957187497E-8</v>
      </c>
      <c r="I67" s="14">
        <f t="shared" si="20"/>
        <v>5.3788619089328492E-7</v>
      </c>
      <c r="J67" s="14">
        <f t="shared" si="20"/>
        <v>1.1183829936627162E-6</v>
      </c>
      <c r="K67" s="14">
        <f t="shared" si="20"/>
        <v>3.5470628629558369E-7</v>
      </c>
      <c r="L67" s="14">
        <f t="shared" si="20"/>
        <v>1.1601970500978793E-7</v>
      </c>
      <c r="M67" s="13">
        <f t="shared" si="20"/>
        <v>3.6404639999999996E-6</v>
      </c>
      <c r="N67" s="13">
        <f t="shared" si="20"/>
        <v>6.7444090000000006E-6</v>
      </c>
      <c r="O67" s="14">
        <f t="shared" si="20"/>
        <v>4.0882083679665846E-7</v>
      </c>
      <c r="P67" s="14">
        <f t="shared" si="20"/>
        <v>3.9044062537147186E-11</v>
      </c>
      <c r="Q67" s="13">
        <f t="shared" si="20"/>
        <v>3.4410250000000002E-6</v>
      </c>
      <c r="R67" s="14">
        <f t="shared" si="20"/>
        <v>6.681453925543364E-8</v>
      </c>
      <c r="S67" s="13">
        <f t="shared" si="20"/>
        <v>2.6994489999999998E-6</v>
      </c>
      <c r="T67" s="13">
        <f t="shared" si="20"/>
        <v>5.4382239999999988E-6</v>
      </c>
      <c r="U67" s="13">
        <f t="shared" si="20"/>
        <v>2.6994489999999998E-6</v>
      </c>
      <c r="V67" s="13">
        <f t="shared" si="20"/>
        <v>4.0561960000000001E-6</v>
      </c>
      <c r="W67" s="14">
        <f t="shared" si="20"/>
        <v>3.9379381207406604E-7</v>
      </c>
      <c r="X67" s="14">
        <f t="shared" si="20"/>
        <v>1.0883048117748939E-6</v>
      </c>
      <c r="Y67" s="14">
        <f t="shared" si="20"/>
        <v>5.8751998774555084E-7</v>
      </c>
      <c r="Z67" s="14">
        <f t="shared" si="20"/>
        <v>2.2242791828341895E-7</v>
      </c>
      <c r="AA67" s="14">
        <f t="shared" si="20"/>
        <v>2.7599801015079036E-7</v>
      </c>
      <c r="AB67" s="14">
        <f t="shared" si="20"/>
        <v>5.3899151008804575E-7</v>
      </c>
      <c r="AC67" s="13">
        <f t="shared" si="20"/>
        <v>3.2472040000000001E-6</v>
      </c>
      <c r="AD67" s="14">
        <f t="shared" si="20"/>
        <v>4.4419255434428194E-12</v>
      </c>
      <c r="AE67" s="14">
        <f t="shared" si="20"/>
        <v>8.2453916056640224E-8</v>
      </c>
      <c r="AF67" s="14">
        <f t="shared" si="20"/>
        <v>8.7234951599295876E-7</v>
      </c>
      <c r="AG67" s="14">
        <f t="shared" si="20"/>
        <v>3.2957880938077904E-7</v>
      </c>
      <c r="AH67" s="14">
        <f t="shared" si="20"/>
        <v>9.3577940171496794E-7</v>
      </c>
      <c r="AI67" s="14">
        <f t="shared" si="20"/>
        <v>1.8102746222617996E-7</v>
      </c>
      <c r="AJ67" s="14">
        <f t="shared" si="20"/>
        <v>2.4610162616295701E-10</v>
      </c>
      <c r="AK67" s="13">
        <f t="shared" si="20"/>
        <v>2.7642357759999998E-3</v>
      </c>
      <c r="AL67" s="14">
        <f t="shared" si="20"/>
        <v>1.0663809054528026E-6</v>
      </c>
      <c r="AM67" s="15">
        <f t="shared" si="20"/>
        <v>7.8272012191389791E-7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8.3491498142102876E-8</v>
      </c>
      <c r="E68" s="14">
        <f t="shared" si="21"/>
        <v>6.3773236579975272E-8</v>
      </c>
      <c r="F68" s="14">
        <f t="shared" si="21"/>
        <v>2.997741610700528E-8</v>
      </c>
      <c r="G68" s="14">
        <f t="shared" si="21"/>
        <v>1.6486428176376723E-7</v>
      </c>
      <c r="H68" s="14">
        <f t="shared" si="21"/>
        <v>1.8518649587101726E-7</v>
      </c>
      <c r="I68" s="14">
        <f t="shared" si="21"/>
        <v>2.488726906470207E-8</v>
      </c>
      <c r="J68" s="14">
        <f t="shared" si="21"/>
        <v>1.5352813299277278E-9</v>
      </c>
      <c r="K68" s="13">
        <f t="shared" si="21"/>
        <v>2.2646699348056236E-7</v>
      </c>
      <c r="L68" s="14">
        <f t="shared" si="21"/>
        <v>8.7168625338400006E-9</v>
      </c>
      <c r="M68" s="14">
        <f t="shared" si="21"/>
        <v>2.1511494021658853E-8</v>
      </c>
      <c r="N68" s="14">
        <f t="shared" si="21"/>
        <v>6.3845462928058156E-8</v>
      </c>
      <c r="O68" s="13">
        <f t="shared" si="21"/>
        <v>2.4612458014466795E-4</v>
      </c>
      <c r="P68" s="14">
        <f t="shared" si="21"/>
        <v>5.2998611685834248E-8</v>
      </c>
      <c r="Q68" s="14">
        <f t="shared" si="21"/>
        <v>6.8911783455801421E-8</v>
      </c>
      <c r="R68" s="14">
        <f t="shared" si="21"/>
        <v>1.4231554089999646E-8</v>
      </c>
      <c r="S68" s="13">
        <f t="shared" si="21"/>
        <v>2.4181642303868931E-7</v>
      </c>
      <c r="T68" s="14">
        <f t="shared" si="21"/>
        <v>1.6475693065638168E-10</v>
      </c>
      <c r="U68" s="14">
        <f t="shared" si="21"/>
        <v>1.2575596405088482E-7</v>
      </c>
      <c r="V68" s="14">
        <f t="shared" si="21"/>
        <v>1.8380018390234822E-7</v>
      </c>
      <c r="W68" s="13">
        <f t="shared" si="21"/>
        <v>2.2646699348056236E-7</v>
      </c>
      <c r="X68" s="14">
        <f t="shared" si="21"/>
        <v>6.5321070577735334E-8</v>
      </c>
      <c r="Y68" s="13">
        <f t="shared" si="21"/>
        <v>6.5448961115882508E-7</v>
      </c>
      <c r="Z68" s="13">
        <f t="shared" si="21"/>
        <v>5.5585065399840248E-7</v>
      </c>
      <c r="AA68" s="13">
        <f t="shared" si="21"/>
        <v>9.6726569215475726E-7</v>
      </c>
      <c r="AB68" s="14">
        <f t="shared" si="21"/>
        <v>1.9030581158406931E-7</v>
      </c>
      <c r="AC68" s="14">
        <f t="shared" si="21"/>
        <v>3.4074434325567765E-8</v>
      </c>
      <c r="AD68" s="14">
        <f t="shared" si="21"/>
        <v>5.5670224286940724E-10</v>
      </c>
      <c r="AE68" s="13">
        <f t="shared" si="21"/>
        <v>4.4387530722190225E-7</v>
      </c>
      <c r="AF68" s="14">
        <f t="shared" si="21"/>
        <v>3.9258013480489111E-9</v>
      </c>
      <c r="AG68" s="14">
        <f t="shared" si="21"/>
        <v>3.4405316090184138E-8</v>
      </c>
      <c r="AH68" s="14">
        <f t="shared" si="21"/>
        <v>7.8319903799177341E-8</v>
      </c>
      <c r="AI68" s="14">
        <f t="shared" si="21"/>
        <v>1.4408332213357798E-7</v>
      </c>
      <c r="AJ68" s="14">
        <f t="shared" si="21"/>
        <v>1.1995324710108545E-7</v>
      </c>
      <c r="AK68" s="14">
        <f t="shared" si="21"/>
        <v>3.5952011017052186E-8</v>
      </c>
      <c r="AL68" s="14">
        <f t="shared" si="21"/>
        <v>5.8665835699907111E-8</v>
      </c>
      <c r="AM68" s="15">
        <f t="shared" si="21"/>
        <v>1.4992990083476275E-7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7.8260195471014289E-9</v>
      </c>
      <c r="E69" s="13">
        <f t="shared" si="22"/>
        <v>1.9594948285312722E-7</v>
      </c>
      <c r="F69" s="14">
        <f t="shared" si="22"/>
        <v>6.6869428816286151E-10</v>
      </c>
      <c r="G69" s="14">
        <f t="shared" si="22"/>
        <v>7.3203159371197212E-8</v>
      </c>
      <c r="H69" s="14">
        <f t="shared" si="22"/>
        <v>1.3289959693466554E-7</v>
      </c>
      <c r="I69" s="14">
        <f t="shared" si="22"/>
        <v>7.5680644032548452E-8</v>
      </c>
      <c r="J69" s="14">
        <f t="shared" si="22"/>
        <v>6.9190916821996004E-8</v>
      </c>
      <c r="K69" s="14">
        <f t="shared" si="22"/>
        <v>6.0198212362611889E-8</v>
      </c>
      <c r="L69" s="14">
        <f t="shared" si="22"/>
        <v>1.5692978250402464E-8</v>
      </c>
      <c r="M69" s="14">
        <f t="shared" si="22"/>
        <v>1.6434737666832096E-7</v>
      </c>
      <c r="N69" s="14">
        <f t="shared" si="22"/>
        <v>1.8226939571915528E-7</v>
      </c>
      <c r="O69" s="14">
        <f t="shared" si="22"/>
        <v>6.4090004460520234E-8</v>
      </c>
      <c r="P69" s="13">
        <f t="shared" si="22"/>
        <v>1.9594948285312722E-7</v>
      </c>
      <c r="Q69" s="13">
        <f t="shared" si="22"/>
        <v>2.7914135486569317E-7</v>
      </c>
      <c r="R69" s="14">
        <f t="shared" si="22"/>
        <v>6.7185240065722437E-9</v>
      </c>
      <c r="S69" s="14">
        <f t="shared" si="22"/>
        <v>1.5129338367657881E-7</v>
      </c>
      <c r="T69" s="13">
        <f t="shared" si="22"/>
        <v>5.3034818408010805E-7</v>
      </c>
      <c r="U69" s="14">
        <f t="shared" si="22"/>
        <v>1.4006945762959601E-7</v>
      </c>
      <c r="V69" s="14">
        <f t="shared" si="22"/>
        <v>1.0425921853651904E-7</v>
      </c>
      <c r="W69" s="14">
        <f t="shared" si="22"/>
        <v>1.4302156261590067E-8</v>
      </c>
      <c r="X69" s="14">
        <f t="shared" si="22"/>
        <v>6.0233067915810222E-8</v>
      </c>
      <c r="Y69" s="14">
        <f t="shared" si="22"/>
        <v>1.3535503517748703E-9</v>
      </c>
      <c r="Z69" s="13">
        <f t="shared" si="22"/>
        <v>2.497795176847876E-7</v>
      </c>
      <c r="AA69" s="14">
        <f t="shared" si="22"/>
        <v>2.3264003865907396E-8</v>
      </c>
      <c r="AB69" s="14">
        <f t="shared" si="22"/>
        <v>8.0788600699334166E-9</v>
      </c>
      <c r="AC69" s="14">
        <f t="shared" si="22"/>
        <v>2.0549348628984059E-10</v>
      </c>
      <c r="AD69" s="14">
        <f t="shared" si="22"/>
        <v>3.089805394824598E-9</v>
      </c>
      <c r="AE69" s="14">
        <f t="shared" si="22"/>
        <v>1.1099619248826835E-7</v>
      </c>
      <c r="AF69" s="14">
        <f t="shared" si="22"/>
        <v>2.4473621923954784E-9</v>
      </c>
      <c r="AG69" s="14">
        <f t="shared" si="22"/>
        <v>3.0181695579562777E-8</v>
      </c>
      <c r="AH69" s="13">
        <f t="shared" si="22"/>
        <v>2.0024793347542356E-4</v>
      </c>
      <c r="AI69" s="14">
        <f t="shared" si="22"/>
        <v>3.723073758430483E-8</v>
      </c>
      <c r="AJ69" s="14">
        <f t="shared" si="22"/>
        <v>1.4060571724252911E-7</v>
      </c>
      <c r="AK69" s="14">
        <f t="shared" si="22"/>
        <v>6.7326571891274587E-8</v>
      </c>
      <c r="AL69" s="14">
        <f t="shared" si="22"/>
        <v>1.746547462081682E-7</v>
      </c>
      <c r="AM69" s="17">
        <f t="shared" si="22"/>
        <v>3.2624263534339602E-7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4.9565649937200312E-9</v>
      </c>
      <c r="E70" s="14">
        <f t="shared" si="23"/>
        <v>1.6495597742175539E-9</v>
      </c>
      <c r="F70" s="14">
        <f t="shared" si="23"/>
        <v>4.0696892901250349E-10</v>
      </c>
      <c r="G70" s="13">
        <f t="shared" si="23"/>
        <v>4.5437048946505488E-9</v>
      </c>
      <c r="H70" s="14">
        <f t="shared" si="23"/>
        <v>2.5258309490241373E-10</v>
      </c>
      <c r="I70" s="14">
        <f t="shared" si="23"/>
        <v>1.1881714993465548E-10</v>
      </c>
      <c r="J70" s="14">
        <f t="shared" si="23"/>
        <v>2.6340953062054862E-10</v>
      </c>
      <c r="K70" s="14">
        <f t="shared" si="23"/>
        <v>1.9370742524529532E-9</v>
      </c>
      <c r="L70" s="13">
        <f t="shared" si="23"/>
        <v>5.1697264579135135E-9</v>
      </c>
      <c r="M70" s="14">
        <f t="shared" si="23"/>
        <v>4.8480537467457823E-10</v>
      </c>
      <c r="N70" s="14">
        <f t="shared" si="23"/>
        <v>5.8249656847114257E-10</v>
      </c>
      <c r="O70" s="14">
        <f t="shared" si="23"/>
        <v>3.4978250174577343E-11</v>
      </c>
      <c r="P70" s="13">
        <f t="shared" si="23"/>
        <v>2.2976562035171171E-9</v>
      </c>
      <c r="Q70" s="14">
        <f t="shared" si="23"/>
        <v>3.2459696757758571E-11</v>
      </c>
      <c r="R70" s="14">
        <f t="shared" si="23"/>
        <v>9.2959227006765135E-10</v>
      </c>
      <c r="S70" s="13">
        <f t="shared" si="23"/>
        <v>3.2400542557409344E-9</v>
      </c>
      <c r="T70" s="14">
        <f t="shared" si="23"/>
        <v>3.7086073539853336E-10</v>
      </c>
      <c r="U70" s="14">
        <f t="shared" si="23"/>
        <v>1.4041634135115677E-9</v>
      </c>
      <c r="V70" s="14">
        <f t="shared" si="23"/>
        <v>1.2672812433691397E-9</v>
      </c>
      <c r="W70" s="13">
        <f t="shared" si="23"/>
        <v>2.2976562035171171E-9</v>
      </c>
      <c r="X70" s="13">
        <f t="shared" si="23"/>
        <v>2.9079711325763509E-9</v>
      </c>
      <c r="Y70" s="14">
        <f t="shared" si="23"/>
        <v>6.738985405120379E-13</v>
      </c>
      <c r="Z70" s="13">
        <f t="shared" si="23"/>
        <v>3.7718360137815177E-9</v>
      </c>
      <c r="AA70" s="14">
        <f t="shared" si="23"/>
        <v>3.9806726808635283E-13</v>
      </c>
      <c r="AB70" s="14">
        <f t="shared" si="23"/>
        <v>1.4544443376913234E-10</v>
      </c>
      <c r="AC70" s="14">
        <f t="shared" si="23"/>
        <v>2.7691903882012671E-10</v>
      </c>
      <c r="AD70" s="14">
        <f t="shared" si="23"/>
        <v>2.7677590999529709E-11</v>
      </c>
      <c r="AE70" s="13">
        <f t="shared" si="23"/>
        <v>3.0717688892723952E-9</v>
      </c>
      <c r="AF70" s="13">
        <f t="shared" si="23"/>
        <v>2.1991531690108656E-6</v>
      </c>
      <c r="AG70" s="14">
        <f t="shared" si="23"/>
        <v>1.1141673248930665E-11</v>
      </c>
      <c r="AH70" s="14">
        <f t="shared" si="23"/>
        <v>2.6678765187034257E-11</v>
      </c>
      <c r="AI70" s="14">
        <f t="shared" si="23"/>
        <v>1.405481427604946E-10</v>
      </c>
      <c r="AJ70" s="14">
        <f t="shared" si="23"/>
        <v>2.065231380046702E-10</v>
      </c>
      <c r="AK70" s="14">
        <f t="shared" si="23"/>
        <v>6.8522068924259581E-10</v>
      </c>
      <c r="AL70" s="14">
        <f t="shared" si="23"/>
        <v>1.934766416384581E-9</v>
      </c>
      <c r="AM70" s="15">
        <f t="shared" si="23"/>
        <v>1.3934137052720453E-9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9.0673964080919487E-7</v>
      </c>
      <c r="E71" s="14">
        <f t="shared" si="24"/>
        <v>3.2079342399839692E-7</v>
      </c>
      <c r="F71" s="14">
        <f t="shared" si="24"/>
        <v>4.9507538550377793E-7</v>
      </c>
      <c r="G71" s="13">
        <f t="shared" si="24"/>
        <v>2.5484403918590605E-6</v>
      </c>
      <c r="H71" s="14">
        <f t="shared" si="24"/>
        <v>2.9599950178112457E-7</v>
      </c>
      <c r="I71" s="13">
        <f t="shared" si="24"/>
        <v>1.1930371917567345E-6</v>
      </c>
      <c r="J71" s="13">
        <f t="shared" si="24"/>
        <v>4.2952476410650084E-6</v>
      </c>
      <c r="K71" s="14">
        <f t="shared" si="24"/>
        <v>4.5142668104447891E-7</v>
      </c>
      <c r="L71" s="13">
        <f t="shared" si="24"/>
        <v>7.5378615468653635E-7</v>
      </c>
      <c r="M71" s="14">
        <f t="shared" si="24"/>
        <v>6.9673485085972658E-10</v>
      </c>
      <c r="N71" s="14">
        <f t="shared" si="24"/>
        <v>1.371801056794522E-8</v>
      </c>
      <c r="O71" s="13">
        <f t="shared" si="24"/>
        <v>1.6597414186438199E-6</v>
      </c>
      <c r="P71" s="13">
        <f t="shared" si="24"/>
        <v>1.1930371917567345E-6</v>
      </c>
      <c r="Q71" s="14">
        <f t="shared" si="24"/>
        <v>9.6859357107740968E-8</v>
      </c>
      <c r="R71" s="14">
        <f t="shared" si="24"/>
        <v>2.7288260332818372E-7</v>
      </c>
      <c r="S71" s="14">
        <f t="shared" si="24"/>
        <v>2.2168957805581097E-7</v>
      </c>
      <c r="T71" s="13">
        <f t="shared" si="24"/>
        <v>8.5418639173115321E-7</v>
      </c>
      <c r="U71" s="14">
        <f t="shared" si="24"/>
        <v>1.1170426111197502E-7</v>
      </c>
      <c r="V71" s="14">
        <f t="shared" si="24"/>
        <v>8.6032192353079458E-8</v>
      </c>
      <c r="W71" s="14">
        <f t="shared" si="24"/>
        <v>9.1467569803076383E-11</v>
      </c>
      <c r="X71" s="14">
        <f t="shared" si="24"/>
        <v>6.0612146130815134E-9</v>
      </c>
      <c r="Y71" s="14">
        <f t="shared" si="24"/>
        <v>4.1710094743373847E-8</v>
      </c>
      <c r="Z71" s="13">
        <f t="shared" si="24"/>
        <v>7.6411561344935327E-4</v>
      </c>
      <c r="AA71" s="14">
        <f t="shared" si="24"/>
        <v>5.1147284026621301E-10</v>
      </c>
      <c r="AB71" s="14">
        <f t="shared" si="24"/>
        <v>1.8811717367552077E-7</v>
      </c>
      <c r="AC71" s="14">
        <f t="shared" si="24"/>
        <v>1.1897941960012875E-7</v>
      </c>
      <c r="AD71" s="14">
        <f t="shared" si="24"/>
        <v>6.7921718289356784E-7</v>
      </c>
      <c r="AE71" s="14">
        <f t="shared" si="24"/>
        <v>7.5779154192394431E-9</v>
      </c>
      <c r="AF71" s="13">
        <f t="shared" si="24"/>
        <v>1.3185374880625057E-6</v>
      </c>
      <c r="AG71" s="14">
        <f t="shared" si="24"/>
        <v>6.7880851830424762E-8</v>
      </c>
      <c r="AH71" s="13">
        <f t="shared" si="24"/>
        <v>9.608616435910586E-7</v>
      </c>
      <c r="AI71" s="14">
        <f t="shared" si="24"/>
        <v>6.4784561300885958E-8</v>
      </c>
      <c r="AJ71" s="14">
        <f t="shared" si="24"/>
        <v>2.2836895624512228E-7</v>
      </c>
      <c r="AK71" s="14">
        <f t="shared" si="24"/>
        <v>6.0388730043463721E-8</v>
      </c>
      <c r="AL71" s="14">
        <f t="shared" si="24"/>
        <v>4.9230176891148701E-8</v>
      </c>
      <c r="AM71" s="15">
        <f t="shared" si="24"/>
        <v>1.4328800877029765E-8</v>
      </c>
    </row>
    <row r="72" spans="1:39" ht="24">
      <c r="A72" s="10" t="s">
        <v>65</v>
      </c>
      <c r="B72" s="11" t="s">
        <v>40</v>
      </c>
      <c r="C72" s="16"/>
      <c r="D72" s="14">
        <f t="shared" ref="D72:AM72" si="25">$C30^2*D30^2</f>
        <v>2.2945932749989474E-7</v>
      </c>
      <c r="E72" s="14">
        <f t="shared" si="25"/>
        <v>1.7504891132133922E-6</v>
      </c>
      <c r="F72" s="14">
        <f t="shared" si="25"/>
        <v>1.8764488692683401E-6</v>
      </c>
      <c r="G72" s="14">
        <f t="shared" si="25"/>
        <v>2.2286795713152738E-6</v>
      </c>
      <c r="H72" s="14">
        <f t="shared" si="25"/>
        <v>1.700065822325234E-7</v>
      </c>
      <c r="I72" s="14">
        <f t="shared" si="25"/>
        <v>2.1091180899674532E-6</v>
      </c>
      <c r="J72" s="13">
        <f t="shared" si="25"/>
        <v>1.0188864000000002E-5</v>
      </c>
      <c r="K72" s="13">
        <f t="shared" si="25"/>
        <v>5.6154040959999997E-3</v>
      </c>
      <c r="L72" s="14">
        <f t="shared" si="25"/>
        <v>2.0701828253942006E-6</v>
      </c>
      <c r="M72" s="13">
        <f t="shared" si="25"/>
        <v>1.3307903999999999E-5</v>
      </c>
      <c r="N72" s="14">
        <f t="shared" si="25"/>
        <v>4.4559603934129523E-6</v>
      </c>
      <c r="O72" s="13">
        <f t="shared" si="25"/>
        <v>5.1984000000000001E-6</v>
      </c>
      <c r="P72" s="14">
        <f t="shared" si="25"/>
        <v>4.3059178080418668E-7</v>
      </c>
      <c r="Q72" s="14">
        <f t="shared" si="25"/>
        <v>2.9608825129251459E-6</v>
      </c>
      <c r="R72" s="14">
        <f t="shared" si="25"/>
        <v>2.3895671874502056E-7</v>
      </c>
      <c r="S72" s="13">
        <f t="shared" si="25"/>
        <v>1.0188864000000002E-5</v>
      </c>
      <c r="T72" s="14">
        <f t="shared" si="25"/>
        <v>5.1743295889428789E-6</v>
      </c>
      <c r="U72" s="14">
        <f t="shared" si="25"/>
        <v>3.5234822709703819E-7</v>
      </c>
      <c r="V72" s="13">
        <f t="shared" si="25"/>
        <v>5.9146239999999999E-6</v>
      </c>
      <c r="W72" s="14">
        <f t="shared" si="25"/>
        <v>1.0397315698907248E-6</v>
      </c>
      <c r="X72" s="14">
        <f t="shared" si="25"/>
        <v>3.3851408904907352E-6</v>
      </c>
      <c r="Y72" s="14">
        <f t="shared" si="25"/>
        <v>2.7067977672143435E-6</v>
      </c>
      <c r="Z72" s="14">
        <f t="shared" si="25"/>
        <v>3.2969483762739299E-6</v>
      </c>
      <c r="AA72" s="14">
        <f t="shared" si="25"/>
        <v>1.3024929265084642E-7</v>
      </c>
      <c r="AB72" s="14">
        <f t="shared" si="25"/>
        <v>3.5614604220328808E-7</v>
      </c>
      <c r="AC72" s="13">
        <f t="shared" si="25"/>
        <v>1.6224784E-5</v>
      </c>
      <c r="AD72" s="14">
        <f t="shared" si="25"/>
        <v>1.7727139454116225E-6</v>
      </c>
      <c r="AE72" s="14">
        <f t="shared" si="25"/>
        <v>3.5217099239305294E-6</v>
      </c>
      <c r="AF72" s="14">
        <f t="shared" si="25"/>
        <v>4.8870339662387563E-6</v>
      </c>
      <c r="AG72" s="14">
        <f t="shared" si="25"/>
        <v>2.160552793622885E-6</v>
      </c>
      <c r="AH72" s="14">
        <f t="shared" si="25"/>
        <v>1.6549500583399443E-6</v>
      </c>
      <c r="AI72" s="14">
        <f t="shared" si="25"/>
        <v>1.6034226135262067E-6</v>
      </c>
      <c r="AJ72" s="13">
        <f t="shared" si="25"/>
        <v>8.3405439999999995E-6</v>
      </c>
      <c r="AK72" s="14">
        <f t="shared" si="25"/>
        <v>7.0355513391752378E-7</v>
      </c>
      <c r="AL72" s="13">
        <f t="shared" si="25"/>
        <v>2.8302400000000002E-5</v>
      </c>
      <c r="AM72" s="17">
        <f t="shared" si="25"/>
        <v>8.7852959999999994E-6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1.7860272079108197E-6</v>
      </c>
      <c r="E73" s="14">
        <f t="shared" si="26"/>
        <v>6.9532371796428676E-7</v>
      </c>
      <c r="F73" s="13">
        <f t="shared" si="26"/>
        <v>1.2735917472707278E-6</v>
      </c>
      <c r="G73" s="13">
        <f t="shared" si="26"/>
        <v>1.5558281455578698E-6</v>
      </c>
      <c r="H73" s="14">
        <f t="shared" si="26"/>
        <v>7.0857438589394134E-7</v>
      </c>
      <c r="I73" s="14">
        <f t="shared" si="26"/>
        <v>3.4866099439226848E-7</v>
      </c>
      <c r="J73" s="13">
        <f t="shared" si="26"/>
        <v>3.9592474747218129E-6</v>
      </c>
      <c r="K73" s="13">
        <f t="shared" si="26"/>
        <v>1.3415048806085713E-6</v>
      </c>
      <c r="L73" s="13">
        <f t="shared" si="26"/>
        <v>1.3415048806085713E-6</v>
      </c>
      <c r="M73" s="14">
        <f t="shared" si="26"/>
        <v>1.0464011325123699E-9</v>
      </c>
      <c r="N73" s="14">
        <f t="shared" si="26"/>
        <v>1.1963153316824435E-7</v>
      </c>
      <c r="O73" s="14">
        <f t="shared" si="26"/>
        <v>5.1471526355482385E-7</v>
      </c>
      <c r="P73" s="14">
        <f t="shared" si="26"/>
        <v>2.7901768997682201E-7</v>
      </c>
      <c r="Q73" s="14">
        <f t="shared" si="26"/>
        <v>1.4087179106356947E-8</v>
      </c>
      <c r="R73" s="14">
        <f t="shared" si="26"/>
        <v>5.3553509089292701E-7</v>
      </c>
      <c r="S73" s="13">
        <f t="shared" si="26"/>
        <v>1.5558281455578698E-6</v>
      </c>
      <c r="T73" s="14">
        <f t="shared" si="26"/>
        <v>1.1333475348980779E-7</v>
      </c>
      <c r="U73" s="14">
        <f t="shared" si="26"/>
        <v>7.6063876109586843E-7</v>
      </c>
      <c r="V73" s="14">
        <f t="shared" si="26"/>
        <v>3.3996470309514493E-9</v>
      </c>
      <c r="W73" s="14">
        <f t="shared" si="26"/>
        <v>7.0375081730555464E-9</v>
      </c>
      <c r="X73" s="14">
        <f t="shared" si="26"/>
        <v>1.1811207864085213E-8</v>
      </c>
      <c r="Y73" s="14">
        <f t="shared" si="26"/>
        <v>2.2354342746795058E-8</v>
      </c>
      <c r="Z73" s="14">
        <f t="shared" si="26"/>
        <v>1.5979076253551611E-8</v>
      </c>
      <c r="AA73" s="14">
        <f t="shared" si="26"/>
        <v>2.1238549739462562E-7</v>
      </c>
      <c r="AB73" s="14">
        <f t="shared" si="26"/>
        <v>4.4455091335317258E-8</v>
      </c>
      <c r="AC73" s="14">
        <f t="shared" si="26"/>
        <v>7.388767167065401E-7</v>
      </c>
      <c r="AD73" s="13">
        <f t="shared" si="26"/>
        <v>2.2940527248276747E-6</v>
      </c>
      <c r="AE73" s="14">
        <f t="shared" si="26"/>
        <v>8.92913882904043E-8</v>
      </c>
      <c r="AF73" s="14">
        <f t="shared" si="26"/>
        <v>5.3548246395340442E-7</v>
      </c>
      <c r="AG73" s="14">
        <f t="shared" si="26"/>
        <v>1.6230097192934326E-7</v>
      </c>
      <c r="AH73" s="13">
        <f t="shared" si="26"/>
        <v>1.3415048806085713E-6</v>
      </c>
      <c r="AI73" s="13">
        <f t="shared" si="26"/>
        <v>8.4759118360607297E-7</v>
      </c>
      <c r="AJ73" s="14">
        <f t="shared" si="26"/>
        <v>1.9825890328533186E-7</v>
      </c>
      <c r="AK73" s="14">
        <f t="shared" si="26"/>
        <v>2.3672233817135106E-7</v>
      </c>
      <c r="AL73" s="14">
        <f t="shared" si="26"/>
        <v>4.1799720460374664E-7</v>
      </c>
      <c r="AM73" s="17">
        <f t="shared" si="26"/>
        <v>8.5746592959114437E-4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1.3819318248567437E-7</v>
      </c>
      <c r="E74" s="13">
        <f t="shared" si="27"/>
        <v>1.0580415534059444E-7</v>
      </c>
      <c r="F74" s="14">
        <f t="shared" si="27"/>
        <v>1.1209647995610661E-8</v>
      </c>
      <c r="G74" s="14">
        <f t="shared" si="27"/>
        <v>2.5990726690009134E-9</v>
      </c>
      <c r="H74" s="13">
        <f t="shared" si="27"/>
        <v>4.8583540717619892E-7</v>
      </c>
      <c r="I74" s="13">
        <f t="shared" si="27"/>
        <v>1.749007465834316E-7</v>
      </c>
      <c r="J74" s="14">
        <f t="shared" si="27"/>
        <v>7.3809613176994479E-8</v>
      </c>
      <c r="K74" s="14">
        <f t="shared" si="27"/>
        <v>5.0866105701499635E-8</v>
      </c>
      <c r="L74" s="13">
        <f t="shared" si="27"/>
        <v>1.3819318248567437E-7</v>
      </c>
      <c r="M74" s="14">
        <f t="shared" si="27"/>
        <v>4.6027900446753168E-9</v>
      </c>
      <c r="N74" s="14">
        <f t="shared" si="27"/>
        <v>6.9757701691406846E-10</v>
      </c>
      <c r="O74" s="14">
        <f t="shared" si="27"/>
        <v>2.2082527541204086E-8</v>
      </c>
      <c r="P74" s="13">
        <f t="shared" si="27"/>
        <v>1.1193647781339621E-7</v>
      </c>
      <c r="Q74" s="14">
        <f t="shared" si="27"/>
        <v>3.2254422159840346E-8</v>
      </c>
      <c r="R74" s="14">
        <f t="shared" si="27"/>
        <v>6.2826622425729257E-8</v>
      </c>
      <c r="S74" s="14">
        <f t="shared" si="27"/>
        <v>2.3479657244707072E-10</v>
      </c>
      <c r="T74" s="14">
        <f t="shared" si="27"/>
        <v>2.7594490603383919E-8</v>
      </c>
      <c r="U74" s="14">
        <f t="shared" si="27"/>
        <v>2.6221074710354014E-8</v>
      </c>
      <c r="V74" s="14">
        <f t="shared" si="27"/>
        <v>1.191297965861491E-9</v>
      </c>
      <c r="W74" s="14">
        <f t="shared" si="27"/>
        <v>1.2015403414246967E-8</v>
      </c>
      <c r="X74" s="13">
        <f t="shared" si="27"/>
        <v>8.4139696493054313E-5</v>
      </c>
      <c r="Y74" s="14">
        <f t="shared" si="27"/>
        <v>1.922873147114325E-8</v>
      </c>
      <c r="Z74" s="14">
        <f t="shared" si="27"/>
        <v>6.6981299040329249E-10</v>
      </c>
      <c r="AA74" s="14">
        <f t="shared" si="27"/>
        <v>2.9343815690844278E-9</v>
      </c>
      <c r="AB74" s="14">
        <f t="shared" si="27"/>
        <v>3.5055194969023566E-8</v>
      </c>
      <c r="AC74" s="14">
        <f t="shared" si="27"/>
        <v>6.5576534970769554E-8</v>
      </c>
      <c r="AD74" s="13">
        <f t="shared" si="27"/>
        <v>2.7085863767192176E-7</v>
      </c>
      <c r="AE74" s="14">
        <f t="shared" si="27"/>
        <v>7.3439894649334982E-11</v>
      </c>
      <c r="AF74" s="13">
        <f t="shared" si="27"/>
        <v>1.1193647781339621E-7</v>
      </c>
      <c r="AG74" s="14">
        <f t="shared" si="27"/>
        <v>3.6542023127816499E-8</v>
      </c>
      <c r="AH74" s="14">
        <f t="shared" si="27"/>
        <v>2.496215179054887E-8</v>
      </c>
      <c r="AI74" s="14">
        <f t="shared" si="27"/>
        <v>1.6521351655435453E-8</v>
      </c>
      <c r="AJ74" s="13">
        <f t="shared" si="27"/>
        <v>9.4057734829312114E-8</v>
      </c>
      <c r="AK74" s="14">
        <f t="shared" si="27"/>
        <v>3.2421474274439828E-8</v>
      </c>
      <c r="AL74" s="14">
        <f t="shared" si="27"/>
        <v>3.7413325760358592E-9</v>
      </c>
      <c r="AM74" s="15">
        <f t="shared" si="27"/>
        <v>1.168186506387571E-9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5.7400952718202121E-7</v>
      </c>
      <c r="E75" s="14">
        <f t="shared" si="28"/>
        <v>8.3977685304793217E-9</v>
      </c>
      <c r="F75" s="14">
        <f t="shared" si="28"/>
        <v>1.0666824381819923E-9</v>
      </c>
      <c r="G75" s="13">
        <f t="shared" si="28"/>
        <v>4.305939554693305E-4</v>
      </c>
      <c r="H75" s="14">
        <f t="shared" si="28"/>
        <v>1.9891753210514165E-7</v>
      </c>
      <c r="I75" s="14">
        <f t="shared" si="28"/>
        <v>3.0725340203013741E-8</v>
      </c>
      <c r="J75" s="14">
        <f t="shared" si="28"/>
        <v>1.9007488754766911E-7</v>
      </c>
      <c r="K75" s="14">
        <f t="shared" si="28"/>
        <v>1.701274722389761E-7</v>
      </c>
      <c r="L75" s="14">
        <f t="shared" si="28"/>
        <v>3.7668775337183119E-8</v>
      </c>
      <c r="M75" s="14">
        <f t="shared" si="28"/>
        <v>1.1785949280364786E-7</v>
      </c>
      <c r="N75" s="14">
        <f t="shared" si="28"/>
        <v>2.7061899021344146E-7</v>
      </c>
      <c r="O75" s="14">
        <f t="shared" si="28"/>
        <v>2.8376950142665769E-7</v>
      </c>
      <c r="P75" s="14">
        <f t="shared" si="28"/>
        <v>2.0224891021378518E-7</v>
      </c>
      <c r="Q75" s="14">
        <f t="shared" si="28"/>
        <v>3.3507625398885087E-8</v>
      </c>
      <c r="R75" s="13">
        <f t="shared" si="28"/>
        <v>5.7400952718202121E-7</v>
      </c>
      <c r="S75" s="14">
        <f t="shared" si="28"/>
        <v>1.8150627194175713E-7</v>
      </c>
      <c r="T75" s="14">
        <f t="shared" si="28"/>
        <v>2.9488811176945017E-7</v>
      </c>
      <c r="U75" s="13">
        <f t="shared" si="28"/>
        <v>4.5353839184752297E-7</v>
      </c>
      <c r="V75" s="13">
        <f t="shared" si="28"/>
        <v>6.7366395898445549E-7</v>
      </c>
      <c r="W75" s="13">
        <f t="shared" si="28"/>
        <v>5.1200232517161776E-7</v>
      </c>
      <c r="X75" s="14">
        <f t="shared" si="28"/>
        <v>1.317022645118774E-8</v>
      </c>
      <c r="Y75" s="13">
        <f t="shared" si="28"/>
        <v>1.2915214361595478E-6</v>
      </c>
      <c r="Z75" s="13">
        <f t="shared" si="28"/>
        <v>1.4390099952271506E-6</v>
      </c>
      <c r="AA75" s="13">
        <f t="shared" si="28"/>
        <v>2.0480093006864711E-6</v>
      </c>
      <c r="AB75" s="14">
        <f t="shared" si="28"/>
        <v>2.577097775466814E-7</v>
      </c>
      <c r="AC75" s="14">
        <f t="shared" si="28"/>
        <v>3.6389603511295305E-8</v>
      </c>
      <c r="AD75" s="14">
        <f t="shared" si="28"/>
        <v>2.1563404248218147E-8</v>
      </c>
      <c r="AE75" s="14">
        <f t="shared" si="28"/>
        <v>6.944930651199023E-8</v>
      </c>
      <c r="AF75" s="13">
        <f t="shared" si="28"/>
        <v>8.9688988622190822E-7</v>
      </c>
      <c r="AG75" s="13">
        <f t="shared" si="28"/>
        <v>5.7400952718202121E-7</v>
      </c>
      <c r="AH75" s="14">
        <f t="shared" si="28"/>
        <v>1.5379694482776858E-7</v>
      </c>
      <c r="AI75" s="14">
        <f t="shared" si="28"/>
        <v>2.2500892486590573E-8</v>
      </c>
      <c r="AJ75" s="14">
        <f t="shared" si="28"/>
        <v>8.0466304894348927E-8</v>
      </c>
      <c r="AK75" s="14">
        <f t="shared" si="28"/>
        <v>1.2861787294888966E-9</v>
      </c>
      <c r="AL75" s="14">
        <f t="shared" si="28"/>
        <v>4.2723509292262865E-11</v>
      </c>
      <c r="AM75" s="17">
        <f t="shared" si="28"/>
        <v>7.8129074533108457E-7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7.7006249999999988E-6</v>
      </c>
      <c r="E76" s="14">
        <f t="shared" si="29"/>
        <v>5.2826495421419178E-7</v>
      </c>
      <c r="F76" s="14">
        <f t="shared" si="29"/>
        <v>1.7119447126517312E-7</v>
      </c>
      <c r="G76" s="13">
        <f t="shared" si="29"/>
        <v>6.3302559999999998E-6</v>
      </c>
      <c r="H76" s="14">
        <f t="shared" si="29"/>
        <v>2.7783087836760751E-10</v>
      </c>
      <c r="I76" s="14">
        <f t="shared" si="29"/>
        <v>5.6216240496451185E-7</v>
      </c>
      <c r="J76" s="13">
        <f t="shared" si="29"/>
        <v>4.1412249999999995E-6</v>
      </c>
      <c r="K76" s="14">
        <f t="shared" si="29"/>
        <v>3.0446956525302868E-8</v>
      </c>
      <c r="L76" s="13">
        <f t="shared" si="29"/>
        <v>1.7742239999999995E-6</v>
      </c>
      <c r="M76" s="14">
        <f t="shared" si="29"/>
        <v>9.1403123566088578E-7</v>
      </c>
      <c r="N76" s="14">
        <f t="shared" si="29"/>
        <v>5.3388162329400931E-9</v>
      </c>
      <c r="O76" s="13">
        <f t="shared" si="29"/>
        <v>5.0940489999999989E-6</v>
      </c>
      <c r="P76" s="14">
        <f t="shared" si="29"/>
        <v>1.9064705167064035E-7</v>
      </c>
      <c r="Q76" s="14">
        <f t="shared" si="29"/>
        <v>3.968778964976942E-7</v>
      </c>
      <c r="R76" s="14">
        <f t="shared" si="29"/>
        <v>1.0604982010162632E-7</v>
      </c>
      <c r="S76" s="13">
        <f t="shared" si="29"/>
        <v>2.414916E-6</v>
      </c>
      <c r="T76" s="14">
        <f t="shared" si="29"/>
        <v>1.7405226879503827E-7</v>
      </c>
      <c r="U76" s="14">
        <f t="shared" si="29"/>
        <v>3.0601812598628119E-8</v>
      </c>
      <c r="V76" s="14">
        <f t="shared" si="29"/>
        <v>4.6023128217620665E-7</v>
      </c>
      <c r="W76" s="14">
        <f t="shared" si="29"/>
        <v>3.1337450861247311E-7</v>
      </c>
      <c r="X76" s="14">
        <f t="shared" si="29"/>
        <v>4.4909194279437431E-8</v>
      </c>
      <c r="Y76" s="14">
        <f t="shared" si="29"/>
        <v>3.8795896399338249E-7</v>
      </c>
      <c r="Z76" s="14">
        <f t="shared" si="29"/>
        <v>8.1410461842968096E-10</v>
      </c>
      <c r="AA76" s="13">
        <f t="shared" si="29"/>
        <v>1.3228496409999997E-3</v>
      </c>
      <c r="AB76" s="14">
        <f t="shared" si="29"/>
        <v>5.2235095505366625E-7</v>
      </c>
      <c r="AC76" s="13">
        <f t="shared" si="29"/>
        <v>2.8968039999999992E-6</v>
      </c>
      <c r="AD76" s="13">
        <f t="shared" si="29"/>
        <v>3.7017759999999992E-6</v>
      </c>
      <c r="AE76" s="14">
        <f t="shared" si="29"/>
        <v>3.4927983205343175E-10</v>
      </c>
      <c r="AF76" s="14">
        <f t="shared" si="29"/>
        <v>1.9007138058051413E-10</v>
      </c>
      <c r="AG76" s="14">
        <f t="shared" si="29"/>
        <v>4.8199916783150226E-8</v>
      </c>
      <c r="AH76" s="14">
        <f t="shared" si="29"/>
        <v>1.4858420184845834E-7</v>
      </c>
      <c r="AI76" s="14">
        <f t="shared" si="29"/>
        <v>2.1403352698835992E-7</v>
      </c>
      <c r="AJ76" s="13">
        <f t="shared" si="29"/>
        <v>3.7017759999999992E-6</v>
      </c>
      <c r="AK76" s="14">
        <f t="shared" si="29"/>
        <v>1.2724728315005903E-7</v>
      </c>
      <c r="AL76" s="13">
        <f t="shared" si="29"/>
        <v>1.4018559999999997E-6</v>
      </c>
      <c r="AM76" s="15">
        <f t="shared" si="29"/>
        <v>3.2445702657778742E-7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1.2548597759999998E-3</v>
      </c>
      <c r="E77" s="14">
        <f t="shared" si="30"/>
        <v>2.0326234687252959E-7</v>
      </c>
      <c r="F77" s="14">
        <f t="shared" si="30"/>
        <v>1.8501654517578938E-8</v>
      </c>
      <c r="G77" s="13">
        <f t="shared" si="30"/>
        <v>1.6796159999999996E-6</v>
      </c>
      <c r="H77" s="13">
        <f t="shared" si="30"/>
        <v>1.8714239999999998E-6</v>
      </c>
      <c r="I77" s="14">
        <f t="shared" si="30"/>
        <v>8.4254503160277116E-8</v>
      </c>
      <c r="J77" s="13">
        <f t="shared" si="30"/>
        <v>1.1663999999999998E-6</v>
      </c>
      <c r="K77" s="14">
        <f t="shared" si="30"/>
        <v>5.0798655597077359E-8</v>
      </c>
      <c r="L77" s="14">
        <f t="shared" si="30"/>
        <v>9.1752256903529019E-10</v>
      </c>
      <c r="M77" s="14">
        <f t="shared" si="30"/>
        <v>1.8418740474343157E-7</v>
      </c>
      <c r="N77" s="13">
        <f t="shared" si="30"/>
        <v>1.6796159999999996E-6</v>
      </c>
      <c r="O77" s="14">
        <f t="shared" si="30"/>
        <v>4.1761651502668605E-7</v>
      </c>
      <c r="P77" s="14">
        <f t="shared" si="30"/>
        <v>1.4919287943094206E-7</v>
      </c>
      <c r="Q77" s="14">
        <f t="shared" si="30"/>
        <v>3.0894641406803341E-7</v>
      </c>
      <c r="R77" s="14">
        <f t="shared" si="30"/>
        <v>3.8198510841632917E-7</v>
      </c>
      <c r="S77" s="14">
        <f t="shared" si="30"/>
        <v>2.9900374875729176E-8</v>
      </c>
      <c r="T77" s="14">
        <f t="shared" si="30"/>
        <v>8.9603527187363647E-7</v>
      </c>
      <c r="U77" s="13">
        <f t="shared" si="30"/>
        <v>1.7742239999999995E-6</v>
      </c>
      <c r="V77" s="13">
        <f t="shared" si="30"/>
        <v>1.2454559999999998E-6</v>
      </c>
      <c r="W77" s="13">
        <f t="shared" si="30"/>
        <v>2.286144E-6</v>
      </c>
      <c r="X77" s="13">
        <f t="shared" si="30"/>
        <v>1.9712159999999999E-6</v>
      </c>
      <c r="Y77" s="13">
        <f t="shared" si="30"/>
        <v>4.0642559999999998E-6</v>
      </c>
      <c r="Z77" s="13">
        <f t="shared" si="30"/>
        <v>1.4981760000000001E-6</v>
      </c>
      <c r="AA77" s="13">
        <f t="shared" si="30"/>
        <v>7.2899999999999988E-6</v>
      </c>
      <c r="AB77" s="14">
        <f t="shared" si="30"/>
        <v>4.5975401848349349E-7</v>
      </c>
      <c r="AC77" s="14">
        <f t="shared" si="30"/>
        <v>1.1024694603659629E-6</v>
      </c>
      <c r="AD77" s="14">
        <f t="shared" si="30"/>
        <v>2.1997775576129434E-7</v>
      </c>
      <c r="AE77" s="14">
        <f t="shared" si="30"/>
        <v>6.9046389076025684E-8</v>
      </c>
      <c r="AF77" s="13">
        <f t="shared" si="30"/>
        <v>2.7423359999999993E-6</v>
      </c>
      <c r="AG77" s="13">
        <f t="shared" si="30"/>
        <v>2.5090559999999995E-6</v>
      </c>
      <c r="AH77" s="14">
        <f t="shared" si="30"/>
        <v>4.7711801566364587E-8</v>
      </c>
      <c r="AI77" s="14">
        <f t="shared" si="30"/>
        <v>2.3656149743259513E-7</v>
      </c>
      <c r="AJ77" s="14">
        <f t="shared" si="30"/>
        <v>1.3265048380055531E-7</v>
      </c>
      <c r="AK77" s="14">
        <f t="shared" si="30"/>
        <v>2.1905295771174984E-8</v>
      </c>
      <c r="AL77" s="14">
        <f t="shared" si="30"/>
        <v>4.8772039148926674E-9</v>
      </c>
      <c r="AM77" s="17">
        <f t="shared" si="30"/>
        <v>2.6243999999999994E-6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6.3522600324467323E-8</v>
      </c>
      <c r="E78" s="14">
        <f t="shared" si="31"/>
        <v>7.52471225112574E-11</v>
      </c>
      <c r="F78" s="14">
        <f t="shared" si="31"/>
        <v>1.6093187592221777E-8</v>
      </c>
      <c r="G78" s="14">
        <f t="shared" si="31"/>
        <v>1.8092111353062622E-8</v>
      </c>
      <c r="H78" s="14">
        <f t="shared" si="31"/>
        <v>9.5142485939572652E-9</v>
      </c>
      <c r="I78" s="14">
        <f t="shared" si="31"/>
        <v>3.1954715002288292E-9</v>
      </c>
      <c r="J78" s="14">
        <f t="shared" si="31"/>
        <v>4.7335269551542304E-11</v>
      </c>
      <c r="K78" s="14">
        <f t="shared" si="31"/>
        <v>1.134625338818738E-7</v>
      </c>
      <c r="L78" s="14">
        <f t="shared" si="31"/>
        <v>3.2471406295690854E-8</v>
      </c>
      <c r="M78" s="14">
        <f t="shared" si="31"/>
        <v>2.5872967701431494E-7</v>
      </c>
      <c r="N78" s="13">
        <f t="shared" si="31"/>
        <v>5.7531501323050663E-7</v>
      </c>
      <c r="O78" s="14">
        <f t="shared" si="31"/>
        <v>8.1708428600709415E-10</v>
      </c>
      <c r="P78" s="14">
        <f t="shared" si="31"/>
        <v>1.1646457420080644E-7</v>
      </c>
      <c r="Q78" s="14">
        <f t="shared" si="31"/>
        <v>1.3920610029193975E-7</v>
      </c>
      <c r="R78" s="14">
        <f t="shared" si="31"/>
        <v>3.2704824707883717E-7</v>
      </c>
      <c r="S78" s="14">
        <f t="shared" si="31"/>
        <v>1.1219272495032312E-8</v>
      </c>
      <c r="T78" s="14">
        <f t="shared" si="31"/>
        <v>1.8780881633681866E-7</v>
      </c>
      <c r="U78" s="14">
        <f t="shared" si="31"/>
        <v>2.9147773641012441E-7</v>
      </c>
      <c r="V78" s="13">
        <f t="shared" si="31"/>
        <v>1.4539848197620428E-6</v>
      </c>
      <c r="W78" s="13">
        <f t="shared" si="31"/>
        <v>1.2724258412277609E-6</v>
      </c>
      <c r="X78" s="13">
        <f t="shared" si="31"/>
        <v>1.144199812637924E-6</v>
      </c>
      <c r="Y78" s="14">
        <f t="shared" si="31"/>
        <v>2.3316682587866895E-7</v>
      </c>
      <c r="Z78" s="14">
        <f t="shared" si="31"/>
        <v>3.1774048196071767E-7</v>
      </c>
      <c r="AA78" s="13">
        <f t="shared" si="31"/>
        <v>1.0227822457431228E-6</v>
      </c>
      <c r="AB78" s="13">
        <f t="shared" si="31"/>
        <v>4.6335364313436601E-7</v>
      </c>
      <c r="AC78" s="14">
        <f t="shared" si="31"/>
        <v>2.1151088258440971E-7</v>
      </c>
      <c r="AD78" s="13">
        <f t="shared" si="31"/>
        <v>3.6475350086686062E-4</v>
      </c>
      <c r="AE78" s="14">
        <f t="shared" si="31"/>
        <v>6.8335089040222749E-10</v>
      </c>
      <c r="AF78" s="14">
        <f t="shared" si="31"/>
        <v>4.5526175432269616E-9</v>
      </c>
      <c r="AG78" s="14">
        <f t="shared" si="31"/>
        <v>4.4567397403671845E-10</v>
      </c>
      <c r="AH78" s="14">
        <f t="shared" si="31"/>
        <v>5.4628350222699911E-9</v>
      </c>
      <c r="AI78" s="14">
        <f t="shared" si="31"/>
        <v>2.7397157430627743E-7</v>
      </c>
      <c r="AJ78" s="13">
        <f t="shared" si="31"/>
        <v>1.9067475224819089E-6</v>
      </c>
      <c r="AK78" s="14">
        <f t="shared" si="31"/>
        <v>1.0730893389721865E-12</v>
      </c>
      <c r="AL78" s="13">
        <f t="shared" si="31"/>
        <v>1.4074603315126331E-6</v>
      </c>
      <c r="AM78" s="17">
        <f t="shared" si="31"/>
        <v>9.8382271493264133E-7</v>
      </c>
    </row>
    <row r="79" spans="1:39" ht="24">
      <c r="A79" s="10" t="s">
        <v>72</v>
      </c>
      <c r="B79" s="11" t="s">
        <v>40</v>
      </c>
      <c r="C79" s="16"/>
      <c r="D79" s="14">
        <f t="shared" ref="D79:AM79" si="32">$C37^2*D37^2</f>
        <v>4.6493110860134969E-6</v>
      </c>
      <c r="E79" s="14">
        <f t="shared" si="32"/>
        <v>5.9554172121134803E-9</v>
      </c>
      <c r="F79" s="14">
        <f t="shared" si="32"/>
        <v>1.1118073612571835E-7</v>
      </c>
      <c r="G79" s="14">
        <f t="shared" si="32"/>
        <v>2.1857301499055041E-6</v>
      </c>
      <c r="H79" s="14">
        <f t="shared" si="32"/>
        <v>7.7429550011258733E-7</v>
      </c>
      <c r="I79" s="14">
        <f t="shared" si="32"/>
        <v>2.8673070066355807E-7</v>
      </c>
      <c r="J79" s="13">
        <f t="shared" si="32"/>
        <v>5.009242175999999E-3</v>
      </c>
      <c r="K79" s="13">
        <f t="shared" si="32"/>
        <v>8.7143039999999998E-6</v>
      </c>
      <c r="L79" s="14">
        <f t="shared" si="32"/>
        <v>1.7160473246774775E-8</v>
      </c>
      <c r="M79" s="14">
        <f t="shared" si="32"/>
        <v>2.6082457820103958E-6</v>
      </c>
      <c r="N79" s="13">
        <f t="shared" si="32"/>
        <v>4.665599999999999E-6</v>
      </c>
      <c r="O79" s="14">
        <f t="shared" si="32"/>
        <v>2.9891766431530536E-8</v>
      </c>
      <c r="P79" s="14">
        <f t="shared" si="32"/>
        <v>9.4485714112492432E-8</v>
      </c>
      <c r="Q79" s="14">
        <f t="shared" si="32"/>
        <v>4.8965393203047065E-7</v>
      </c>
      <c r="R79" s="14">
        <f t="shared" si="32"/>
        <v>7.3573462683847605E-7</v>
      </c>
      <c r="S79" s="14">
        <f t="shared" si="32"/>
        <v>1.8973271139214632E-6</v>
      </c>
      <c r="T79" s="14">
        <f t="shared" si="32"/>
        <v>3.2896412142508327E-6</v>
      </c>
      <c r="U79" s="13">
        <f t="shared" si="32"/>
        <v>4.665599999999999E-6</v>
      </c>
      <c r="V79" s="13">
        <f t="shared" si="32"/>
        <v>1.7438975999999998E-5</v>
      </c>
      <c r="W79" s="13">
        <f t="shared" si="32"/>
        <v>1.0969343999999997E-5</v>
      </c>
      <c r="X79" s="14">
        <f t="shared" si="32"/>
        <v>4.3145482775229798E-6</v>
      </c>
      <c r="Y79" s="13">
        <f t="shared" si="32"/>
        <v>6.7184639999999983E-6</v>
      </c>
      <c r="Z79" s="13">
        <f t="shared" si="32"/>
        <v>2.7625535999999993E-5</v>
      </c>
      <c r="AA79" s="13">
        <f t="shared" si="32"/>
        <v>1.5681599999999999E-5</v>
      </c>
      <c r="AB79" s="14">
        <f t="shared" si="32"/>
        <v>3.8505723448655394E-8</v>
      </c>
      <c r="AC79" s="13">
        <f t="shared" si="32"/>
        <v>8.2943999999999997E-6</v>
      </c>
      <c r="AD79" s="14">
        <f t="shared" si="32"/>
        <v>6.5713019361080457E-10</v>
      </c>
      <c r="AE79" s="14">
        <f t="shared" si="32"/>
        <v>3.4499367561187145E-8</v>
      </c>
      <c r="AF79" s="14">
        <f t="shared" si="32"/>
        <v>5.7982375311332932E-7</v>
      </c>
      <c r="AG79" s="13">
        <f t="shared" si="32"/>
        <v>8.7143039999999998E-6</v>
      </c>
      <c r="AH79" s="14">
        <f t="shared" si="32"/>
        <v>1.668781422116014E-6</v>
      </c>
      <c r="AI79" s="14">
        <f t="shared" si="32"/>
        <v>9.2101618327377968E-7</v>
      </c>
      <c r="AJ79" s="14">
        <f t="shared" si="32"/>
        <v>1.0036370657606554E-6</v>
      </c>
      <c r="AK79" s="14">
        <f t="shared" si="32"/>
        <v>1.9471225525139855E-6</v>
      </c>
      <c r="AL79" s="13">
        <f t="shared" si="32"/>
        <v>1.0036223999999998E-5</v>
      </c>
      <c r="AM79" s="17">
        <f t="shared" si="32"/>
        <v>2.3270976000000002E-5</v>
      </c>
    </row>
    <row r="80" spans="1:39" ht="24">
      <c r="A80" s="10" t="s">
        <v>73</v>
      </c>
      <c r="B80" s="11" t="s">
        <v>40</v>
      </c>
      <c r="C80" s="16"/>
      <c r="D80" s="14">
        <f t="shared" ref="D80:AM80" si="33">$C38^2*D38^2</f>
        <v>1.7113693378192874E-6</v>
      </c>
      <c r="E80" s="14">
        <f t="shared" si="33"/>
        <v>1.0150269839500289E-6</v>
      </c>
      <c r="F80" s="13">
        <f t="shared" si="33"/>
        <v>4.8620250000000003E-6</v>
      </c>
      <c r="G80" s="14">
        <f t="shared" si="33"/>
        <v>1.6416239963679649E-7</v>
      </c>
      <c r="H80" s="13">
        <f t="shared" si="33"/>
        <v>3.4040250000000004E-6</v>
      </c>
      <c r="I80" s="14">
        <f t="shared" si="33"/>
        <v>4.419498557736116E-8</v>
      </c>
      <c r="J80" s="13">
        <f t="shared" si="33"/>
        <v>3.2399999999999999E-6</v>
      </c>
      <c r="K80" s="13">
        <f t="shared" si="33"/>
        <v>5.6882249999999992E-6</v>
      </c>
      <c r="L80" s="13">
        <f t="shared" si="33"/>
        <v>6.1256249999999995E-6</v>
      </c>
      <c r="M80" s="14">
        <f t="shared" si="33"/>
        <v>2.3420935681920434E-7</v>
      </c>
      <c r="N80" s="14">
        <f t="shared" si="33"/>
        <v>1.0763484408538386E-6</v>
      </c>
      <c r="O80" s="14">
        <f t="shared" si="33"/>
        <v>2.6410316782948406E-7</v>
      </c>
      <c r="P80" s="13">
        <f t="shared" si="33"/>
        <v>2.0735999999999999E-6</v>
      </c>
      <c r="Q80" s="14">
        <f t="shared" si="33"/>
        <v>4.0126681354414929E-7</v>
      </c>
      <c r="R80" s="13">
        <f t="shared" si="33"/>
        <v>2.0735999999999999E-6</v>
      </c>
      <c r="S80" s="14">
        <f t="shared" si="33"/>
        <v>8.2747740060094498E-7</v>
      </c>
      <c r="T80" s="14">
        <f t="shared" si="33"/>
        <v>3.1546082499600833E-7</v>
      </c>
      <c r="U80" s="13">
        <f t="shared" si="33"/>
        <v>3.7442249999999993E-6</v>
      </c>
      <c r="V80" s="13">
        <f t="shared" si="33"/>
        <v>2.2052250000000001E-6</v>
      </c>
      <c r="W80" s="13">
        <f t="shared" si="33"/>
        <v>2.3409000000000003E-6</v>
      </c>
      <c r="X80" s="14">
        <f t="shared" si="33"/>
        <v>1.4983113011420501E-6</v>
      </c>
      <c r="Y80" s="13">
        <f t="shared" si="33"/>
        <v>1.9460249999999997E-6</v>
      </c>
      <c r="Z80" s="14">
        <f t="shared" si="33"/>
        <v>2.9905613293193802E-7</v>
      </c>
      <c r="AA80" s="13">
        <f t="shared" si="33"/>
        <v>4.2848999999999994E-6</v>
      </c>
      <c r="AB80" s="13">
        <f t="shared" si="33"/>
        <v>1.9460249999999997E-6</v>
      </c>
      <c r="AC80" s="13">
        <f t="shared" si="33"/>
        <v>1.9567352249999998E-3</v>
      </c>
      <c r="AD80" s="14">
        <f t="shared" si="33"/>
        <v>1.1340330806183271E-6</v>
      </c>
      <c r="AE80" s="13">
        <f t="shared" si="33"/>
        <v>4.4732249999999998E-6</v>
      </c>
      <c r="AF80" s="14">
        <f t="shared" si="33"/>
        <v>2.4123346460499896E-7</v>
      </c>
      <c r="AG80" s="14">
        <f t="shared" si="33"/>
        <v>5.628859721775283E-8</v>
      </c>
      <c r="AH80" s="14">
        <f t="shared" si="33"/>
        <v>1.9285890688183093E-9</v>
      </c>
      <c r="AI80" s="14">
        <f t="shared" si="33"/>
        <v>7.6152790128623046E-7</v>
      </c>
      <c r="AJ80" s="13">
        <f t="shared" si="33"/>
        <v>3.5721000000000001E-6</v>
      </c>
      <c r="AK80" s="13">
        <f t="shared" si="33"/>
        <v>2.2052250000000001E-6</v>
      </c>
      <c r="AL80" s="14">
        <f t="shared" si="33"/>
        <v>7.6345924794453036E-8</v>
      </c>
      <c r="AM80" s="15">
        <f t="shared" si="33"/>
        <v>1.6649332646824872E-6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2.0246161171106483E-9</v>
      </c>
      <c r="E81" s="14">
        <f t="shared" si="34"/>
        <v>3.1807426168188607E-7</v>
      </c>
      <c r="F81" s="13">
        <f t="shared" si="34"/>
        <v>1.5182391124268418E-6</v>
      </c>
      <c r="G81" s="14">
        <f t="shared" si="34"/>
        <v>6.1249946746557441E-11</v>
      </c>
      <c r="H81" s="13">
        <f t="shared" si="34"/>
        <v>9.9044888843230377E-7</v>
      </c>
      <c r="I81" s="13">
        <f t="shared" si="34"/>
        <v>5.3958128219016097E-7</v>
      </c>
      <c r="J81" s="13">
        <f t="shared" si="34"/>
        <v>1.0870232698440702E-6</v>
      </c>
      <c r="K81" s="13">
        <f t="shared" si="34"/>
        <v>2.6732013366361669E-6</v>
      </c>
      <c r="L81" s="14">
        <f t="shared" si="34"/>
        <v>4.1370159418321436E-7</v>
      </c>
      <c r="M81" s="14">
        <f t="shared" si="34"/>
        <v>7.9870482646201463E-8</v>
      </c>
      <c r="N81" s="14">
        <f t="shared" si="34"/>
        <v>5.0419068679251733E-8</v>
      </c>
      <c r="O81" s="14">
        <f t="shared" si="34"/>
        <v>1.2530929826870053E-7</v>
      </c>
      <c r="P81" s="13">
        <f t="shared" si="34"/>
        <v>1.1880894829494073E-6</v>
      </c>
      <c r="Q81" s="14">
        <f t="shared" si="34"/>
        <v>2.1455398206998639E-9</v>
      </c>
      <c r="R81" s="14">
        <f t="shared" si="34"/>
        <v>3.2941495539216202E-7</v>
      </c>
      <c r="S81" s="14">
        <f t="shared" si="34"/>
        <v>1.6485646399521628E-8</v>
      </c>
      <c r="T81" s="14">
        <f t="shared" si="34"/>
        <v>6.7708234688588129E-9</v>
      </c>
      <c r="U81" s="13">
        <f t="shared" si="34"/>
        <v>9.4384613461150954E-7</v>
      </c>
      <c r="V81" s="14">
        <f t="shared" si="34"/>
        <v>3.4438063060251118E-7</v>
      </c>
      <c r="W81" s="13">
        <f t="shared" si="34"/>
        <v>9.9044888843230377E-7</v>
      </c>
      <c r="X81" s="14">
        <f t="shared" si="34"/>
        <v>2.3464350872006446E-8</v>
      </c>
      <c r="Y81" s="13">
        <f t="shared" si="34"/>
        <v>8.1077562068948218E-7</v>
      </c>
      <c r="Z81" s="14">
        <f t="shared" si="34"/>
        <v>3.3972106987861686E-8</v>
      </c>
      <c r="AA81" s="13">
        <f t="shared" si="34"/>
        <v>5.7495445677702892E-7</v>
      </c>
      <c r="AB81" s="13">
        <f t="shared" si="34"/>
        <v>6.4906967972094286E-7</v>
      </c>
      <c r="AC81" s="14">
        <f t="shared" si="34"/>
        <v>2.0871201300051558E-8</v>
      </c>
      <c r="AD81" s="13">
        <f t="shared" si="34"/>
        <v>2.0892632164719969E-6</v>
      </c>
      <c r="AE81" s="13">
        <f t="shared" si="34"/>
        <v>8.9836633871410777E-7</v>
      </c>
      <c r="AF81" s="14">
        <f t="shared" si="34"/>
        <v>4.6192472693878164E-7</v>
      </c>
      <c r="AG81" s="14">
        <f t="shared" si="34"/>
        <v>1.7585221040899028E-8</v>
      </c>
      <c r="AH81" s="14">
        <f t="shared" si="34"/>
        <v>4.554729022169644E-7</v>
      </c>
      <c r="AI81" s="13">
        <f t="shared" si="34"/>
        <v>7.6866469856225824E-7</v>
      </c>
      <c r="AJ81" s="14">
        <f t="shared" si="34"/>
        <v>3.0137367997413258E-7</v>
      </c>
      <c r="AK81" s="14">
        <f t="shared" si="34"/>
        <v>2.0039761310191883E-7</v>
      </c>
      <c r="AL81" s="13">
        <f t="shared" si="34"/>
        <v>5.4144763825883947E-4</v>
      </c>
      <c r="AM81" s="15">
        <f t="shared" si="34"/>
        <v>2.5930770533641041E-7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1.1270904108528227E-7</v>
      </c>
      <c r="E82" s="14">
        <f t="shared" si="35"/>
        <v>4.589794592921808E-9</v>
      </c>
      <c r="F82" s="14">
        <f t="shared" si="35"/>
        <v>1.0165944126416713E-6</v>
      </c>
      <c r="G82" s="14">
        <f t="shared" si="35"/>
        <v>1.9849409136372623E-7</v>
      </c>
      <c r="H82" s="14">
        <f t="shared" si="35"/>
        <v>5.9230629496966002E-7</v>
      </c>
      <c r="I82" s="14">
        <f t="shared" si="35"/>
        <v>3.9442617834766433E-8</v>
      </c>
      <c r="J82" s="14">
        <f t="shared" si="35"/>
        <v>2.1414663340168312E-7</v>
      </c>
      <c r="K82" s="13">
        <f t="shared" si="35"/>
        <v>1.582564E-6</v>
      </c>
      <c r="L82" s="14">
        <f t="shared" si="35"/>
        <v>8.216556961225137E-7</v>
      </c>
      <c r="M82" s="14">
        <f t="shared" si="35"/>
        <v>1.3430912006969385E-9</v>
      </c>
      <c r="N82" s="13">
        <f t="shared" si="35"/>
        <v>1.110916E-6</v>
      </c>
      <c r="O82" s="14">
        <f t="shared" si="35"/>
        <v>5.0916106234355649E-7</v>
      </c>
      <c r="P82" s="14">
        <f t="shared" si="35"/>
        <v>6.5198654682310582E-7</v>
      </c>
      <c r="Q82" s="14">
        <f t="shared" si="35"/>
        <v>1.853225955242662E-8</v>
      </c>
      <c r="R82" s="13">
        <f t="shared" si="35"/>
        <v>3.3708960000000001E-6</v>
      </c>
      <c r="S82" s="14">
        <f t="shared" si="35"/>
        <v>2.4158204839018741E-8</v>
      </c>
      <c r="T82" s="14">
        <f t="shared" si="35"/>
        <v>2.2704045464068382E-8</v>
      </c>
      <c r="U82" s="13">
        <f t="shared" si="35"/>
        <v>3.3708960000000001E-6</v>
      </c>
      <c r="V82" s="13">
        <f t="shared" si="35"/>
        <v>7.0331040000000006E-6</v>
      </c>
      <c r="W82" s="13">
        <f t="shared" si="35"/>
        <v>5.1892840000000017E-6</v>
      </c>
      <c r="X82" s="13">
        <f t="shared" si="35"/>
        <v>1.1837440000000001E-6</v>
      </c>
      <c r="Y82" s="13">
        <f t="shared" si="35"/>
        <v>3.8887840000000003E-6</v>
      </c>
      <c r="Z82" s="14">
        <f t="shared" si="35"/>
        <v>3.134515532310597E-7</v>
      </c>
      <c r="AA82" s="13">
        <f t="shared" si="35"/>
        <v>3.0067559999999998E-6</v>
      </c>
      <c r="AB82" s="13">
        <f t="shared" si="35"/>
        <v>2.0391840000000003E-6</v>
      </c>
      <c r="AC82" s="13">
        <f t="shared" si="35"/>
        <v>1.9432360000000004E-6</v>
      </c>
      <c r="AD82" s="13">
        <f t="shared" si="35"/>
        <v>5.6644000000000012E-6</v>
      </c>
      <c r="AE82" s="13">
        <f t="shared" si="35"/>
        <v>2.3409000000000003E-6</v>
      </c>
      <c r="AF82" s="14">
        <f t="shared" si="35"/>
        <v>9.8802594628976965E-8</v>
      </c>
      <c r="AG82" s="14">
        <f t="shared" si="35"/>
        <v>9.7670525736207484E-7</v>
      </c>
      <c r="AH82" s="14">
        <f t="shared" si="35"/>
        <v>7.2662019137515019E-7</v>
      </c>
      <c r="AI82" s="13">
        <f t="shared" si="35"/>
        <v>1.9432360000000004E-6</v>
      </c>
      <c r="AJ82" s="13">
        <f t="shared" si="35"/>
        <v>1.1011778560000001E-3</v>
      </c>
      <c r="AK82" s="14">
        <f t="shared" si="35"/>
        <v>1.0350260296445976E-10</v>
      </c>
      <c r="AL82" s="14">
        <f t="shared" si="35"/>
        <v>5.9919120699054361E-7</v>
      </c>
      <c r="AM82" s="15">
        <f t="shared" si="35"/>
        <v>2.4514257070222281E-7</v>
      </c>
    </row>
    <row r="83" spans="1:39">
      <c r="A83" t="s">
        <v>160</v>
      </c>
      <c r="D83" s="18">
        <f>SUM($D$47:$D$82)</f>
        <v>1.2812068870293708E-3</v>
      </c>
      <c r="E83">
        <f>SUM($E$47:$E$82)</f>
        <v>7.4662051232866238E-4</v>
      </c>
      <c r="F83" s="18">
        <f>SUM($F$47:$F$82)</f>
        <v>1.2894451094050952E-3</v>
      </c>
      <c r="G83">
        <f>SUM($G$47:$G$82)</f>
        <v>4.565657955823702E-4</v>
      </c>
      <c r="H83" s="18">
        <f>SUM($H$47:$H$82)</f>
        <v>8.1718377505136074E-4</v>
      </c>
      <c r="I83" s="18">
        <f>SUM($I$47:$I$82)</f>
        <v>4.0167902162710629E-5</v>
      </c>
      <c r="J83" s="18">
        <f>SUM($J$47:$J$82)</f>
        <v>5.0496002233212777E-3</v>
      </c>
      <c r="K83" s="18">
        <f>SUM($K$47:$K$82)</f>
        <v>5.6447154802718898E-3</v>
      </c>
      <c r="L83" s="18">
        <f>SUM($L$47:$L$82)</f>
        <v>2.3220476745406327E-5</v>
      </c>
      <c r="M83" s="18">
        <f>SUM($M$47:$M$82)</f>
        <v>4.5229432808909317E-4</v>
      </c>
      <c r="N83" s="18">
        <f>SUM($N$47:$N$82)</f>
        <v>1.0454812480315065E-4</v>
      </c>
      <c r="O83" s="18">
        <f>SUM($O$47:$O$82)</f>
        <v>2.7008597607703727E-4</v>
      </c>
      <c r="P83" s="18">
        <f>SUM($P$47:$P$82)</f>
        <v>1.4305423032370144E-3</v>
      </c>
      <c r="Q83" s="18">
        <f>SUM($Q$47:$Q$82)</f>
        <v>6.1786494681191617E-4</v>
      </c>
      <c r="R83">
        <f>SUM($R$47:$R$82)</f>
        <v>4.1516303692714919E-4</v>
      </c>
      <c r="S83" s="18">
        <f>SUM($S$47:$S$82)</f>
        <v>1.5990508179350497E-4</v>
      </c>
      <c r="T83" s="18">
        <f>SUM($T$47:$T$82)</f>
        <v>1.1599796912149225E-3</v>
      </c>
      <c r="U83" s="18">
        <f>SUM($U$47:$U$82)</f>
        <v>3.6254874931022414E-4</v>
      </c>
      <c r="V83" s="18">
        <f>SUM($V$47:$V$82)</f>
        <v>2.013400233058159E-3</v>
      </c>
      <c r="W83" s="18">
        <f>SUM($W$47:$W$82)</f>
        <v>2.7377924387662715E-4</v>
      </c>
      <c r="X83" s="18">
        <f>SUM($X$47:$X$82)</f>
        <v>1.0841898624446404E-4</v>
      </c>
      <c r="Y83" s="18">
        <f>SUM($Y$47:$Y$82)</f>
        <v>4.3585254092711834E-4</v>
      </c>
      <c r="Z83" s="18">
        <f>SUM($Z$47:$Z$82)</f>
        <v>8.0567057075659561E-4</v>
      </c>
      <c r="AA83" s="18">
        <f>SUM($AA$47:$AA$82)</f>
        <v>1.3610710091706273E-3</v>
      </c>
      <c r="AB83" s="18">
        <f>SUM($AB$47:$AB$82)</f>
        <v>1.0571814798516252E-4</v>
      </c>
      <c r="AC83">
        <f>SUM($AC$47:$AC$82)</f>
        <v>2.0084817810560205E-3</v>
      </c>
      <c r="AD83">
        <f>SUM($AD$47:$AD$82)</f>
        <v>3.9492099477253219E-4</v>
      </c>
      <c r="AE83" s="18">
        <f>SUM($AE$47:$AE$82)</f>
        <v>2.2862105069755023E-3</v>
      </c>
      <c r="AF83" s="18">
        <f>SUM($AF$47:$AF$82)</f>
        <v>2.2907224787373664E-5</v>
      </c>
      <c r="AG83" s="18">
        <f>SUM($AG$47:$AG$82)</f>
        <v>4.7003060726110118E-4</v>
      </c>
      <c r="AH83" s="18">
        <f>SUM($AH$47:$AH$82)</f>
        <v>2.1821569301138733E-4</v>
      </c>
      <c r="AI83" s="18">
        <f>SUM($AI$47:$AI$82)</f>
        <v>6.5037983855303102E-4</v>
      </c>
      <c r="AJ83">
        <f>SUM($AJ$47:$AJ$82)</f>
        <v>1.1494102449695967E-3</v>
      </c>
      <c r="AK83" s="18">
        <f>SUM($AK$47:$AK$82)</f>
        <v>2.7774144800194684E-3</v>
      </c>
      <c r="AL83" s="18">
        <f>SUM($AL$47:$AL$82)</f>
        <v>6.0243151632213788E-4</v>
      </c>
      <c r="AM83" s="18">
        <f>SUM($AM$47:$AM$82)</f>
        <v>9.0344746247490433E-4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161</v>
      </c>
      <c r="C85">
        <f>SUM($D$83:$AM$83)</f>
        <v>3.6909419482383979E-2</v>
      </c>
      <c r="D85" s="19">
        <f>$D$83/$C$85</f>
        <v>3.4712192849331087E-2</v>
      </c>
      <c r="E85" s="19">
        <f>$E$83/$C$85</f>
        <v>2.0228454492084529E-2</v>
      </c>
      <c r="F85" s="19">
        <f>$F$83/$C$85</f>
        <v>3.4935393931636284E-2</v>
      </c>
      <c r="G85" s="19">
        <f>$G$83/$C$85</f>
        <v>1.2369899120203681E-2</v>
      </c>
      <c r="H85" s="19">
        <f>$H$83/$C$85</f>
        <v>2.214025000965902E-2</v>
      </c>
      <c r="I85" s="19">
        <f>$I$83/$C$85</f>
        <v>1.0882832275886064E-3</v>
      </c>
      <c r="J85" s="19">
        <f>$J$83/$C$85</f>
        <v>0.13681061079086698</v>
      </c>
      <c r="K85" s="19">
        <f>$K$83/$C$85</f>
        <v>0.15293427963466028</v>
      </c>
      <c r="L85" s="19">
        <f>$L$83/$C$85</f>
        <v>6.2912061666233821E-4</v>
      </c>
      <c r="M85" s="19">
        <f>$M$83/$C$85</f>
        <v>1.2254170735602138E-2</v>
      </c>
      <c r="N85" s="19">
        <f>$N$83/$C$85</f>
        <v>2.8325594460527639E-3</v>
      </c>
      <c r="O85" s="19">
        <f>$O$83/$C$85</f>
        <v>7.3175351946660428E-3</v>
      </c>
      <c r="P85" s="19">
        <f>$P$83/$C$85</f>
        <v>3.875819027497248E-2</v>
      </c>
      <c r="Q85" s="19">
        <f>$Q$83/$C$85</f>
        <v>1.6740034264337563E-2</v>
      </c>
      <c r="R85" s="19">
        <f>$R$83/$C$85</f>
        <v>1.1248159487452709E-2</v>
      </c>
      <c r="S85" s="19">
        <f>$S$83/$C$85</f>
        <v>4.332365126192895E-3</v>
      </c>
      <c r="T85" s="19">
        <f>$T$83/$C$85</f>
        <v>3.142774141350433E-2</v>
      </c>
      <c r="U85" s="19">
        <f>$U$83/$C$85</f>
        <v>9.8226619219318901E-3</v>
      </c>
      <c r="V85" s="19">
        <f>$V$83/$C$85</f>
        <v>5.4549767005116642E-2</v>
      </c>
      <c r="W85" s="19">
        <f>$W$83/$C$85</f>
        <v>7.4175982097820781E-3</v>
      </c>
      <c r="X85" s="19">
        <f>$X$83/$C$85</f>
        <v>2.937434068726276E-3</v>
      </c>
      <c r="Y85" s="19">
        <f>$Y$83/$C$85</f>
        <v>1.1808707561362236E-2</v>
      </c>
      <c r="Z85" s="19">
        <f>$Z$83/$C$85</f>
        <v>2.1828318680035694E-2</v>
      </c>
      <c r="AA85" s="19">
        <f>$AA$83/$C$85</f>
        <v>3.6875979851707916E-2</v>
      </c>
      <c r="AB85" s="19">
        <f>$AB$83/$C$85</f>
        <v>2.8642592993265411E-3</v>
      </c>
      <c r="AC85" s="19">
        <f>$AC$83/$C$85</f>
        <v>5.4416509639622558E-2</v>
      </c>
      <c r="AD85" s="19">
        <f>$AD$83/$C$85</f>
        <v>1.0699734656109098E-2</v>
      </c>
      <c r="AE85" s="19">
        <f>$AE$83/$C$85</f>
        <v>6.1941112567935622E-2</v>
      </c>
      <c r="AF85" s="19">
        <f>$AF$83/$C$85</f>
        <v>6.2063357020033215E-4</v>
      </c>
      <c r="AG85" s="19">
        <f>$AG$83/$C$85</f>
        <v>1.2734706041243375E-2</v>
      </c>
      <c r="AH85" s="19">
        <f>$AH$83/$C$85</f>
        <v>5.9121952084761637E-3</v>
      </c>
      <c r="AI85" s="19">
        <f>$AI$83/$C$85</f>
        <v>1.7620971764767051E-2</v>
      </c>
      <c r="AJ85" s="19">
        <f>$AJ$83/$C$85</f>
        <v>3.1141379655623788E-2</v>
      </c>
      <c r="AK85" s="19">
        <f>$AK$83/$C$85</f>
        <v>7.5249476122079481E-2</v>
      </c>
      <c r="AL85" s="19">
        <f>$AL$83/$C$85</f>
        <v>1.6321890855250775E-2</v>
      </c>
      <c r="AM85" s="19">
        <f>$AM$83/$C$85</f>
        <v>2.4477422705228381E-2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5CF25-90C4-4EC2-BFAC-AFE426780671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66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2.0232852957426859E-2</v>
      </c>
      <c r="D5" s="7">
        <v>-1.7649211797154608E-2</v>
      </c>
      <c r="E5" s="8" t="s">
        <v>76</v>
      </c>
      <c r="F5" s="7">
        <v>-1.6549268979370032E-2</v>
      </c>
      <c r="G5" s="8" t="s">
        <v>77</v>
      </c>
      <c r="H5" s="7">
        <v>-1.122651490346183E-2</v>
      </c>
      <c r="I5" s="7">
        <v>-1.7218460605479942E-2</v>
      </c>
      <c r="J5" s="7">
        <v>-1.2308028527138321E-2</v>
      </c>
      <c r="K5" s="7">
        <v>-6.5732839218620451E-3</v>
      </c>
      <c r="L5" s="7">
        <v>-1.728086246457412E-2</v>
      </c>
      <c r="M5" s="7">
        <v>-1.6387799179172362E-2</v>
      </c>
      <c r="N5" s="7">
        <v>-1.3838399006066182E-2</v>
      </c>
      <c r="O5" s="7">
        <v>-7.6123205660521128E-3</v>
      </c>
      <c r="P5" s="7">
        <v>-5.5187152658342621E-3</v>
      </c>
      <c r="Q5" s="7">
        <v>-1.5559800112915629E-2</v>
      </c>
      <c r="R5" s="8" t="s">
        <v>78</v>
      </c>
      <c r="S5" s="7">
        <v>-1.2801541018148843E-2</v>
      </c>
      <c r="T5" s="7">
        <v>-5.9601693421795004E-3</v>
      </c>
      <c r="U5" s="7">
        <v>-5.2174484931745389E-3</v>
      </c>
      <c r="V5" s="7">
        <v>1.5212909117434843E-2</v>
      </c>
      <c r="W5" s="7">
        <v>9.803608224566919E-3</v>
      </c>
      <c r="X5" s="7">
        <v>2.7473647927688128E-2</v>
      </c>
      <c r="Y5" s="7">
        <v>4.8996172534274277E-3</v>
      </c>
      <c r="Z5" s="7">
        <v>1.8981990962262059E-2</v>
      </c>
      <c r="AA5" s="7">
        <v>9.0976239228772147E-3</v>
      </c>
      <c r="AB5" s="7">
        <v>2.2466516073585106E-2</v>
      </c>
      <c r="AC5" s="8" t="s">
        <v>79</v>
      </c>
      <c r="AD5" s="8" t="s">
        <v>80</v>
      </c>
      <c r="AE5" s="7">
        <v>7.3812039647211851E-3</v>
      </c>
      <c r="AF5" s="7">
        <v>2.057652386092074E-2</v>
      </c>
      <c r="AG5" s="7">
        <v>2.1779696041401553E-2</v>
      </c>
      <c r="AH5" s="7">
        <v>-5.777806915658947E-3</v>
      </c>
      <c r="AI5" s="7">
        <v>-3.1260140321249155E-3</v>
      </c>
      <c r="AJ5" s="8" t="s">
        <v>81</v>
      </c>
      <c r="AK5" s="7">
        <v>4.8901650970096956E-3</v>
      </c>
      <c r="AL5" s="7">
        <v>2.5058483626991583E-2</v>
      </c>
      <c r="AM5" s="9">
        <v>2.5185842356195295E-2</v>
      </c>
    </row>
    <row r="6" spans="1:39" ht="24">
      <c r="A6" s="10" t="s">
        <v>41</v>
      </c>
      <c r="B6" s="11" t="s">
        <v>40</v>
      </c>
      <c r="C6" s="12">
        <v>-1.8614563815637565E-2</v>
      </c>
      <c r="D6" s="13" t="s">
        <v>82</v>
      </c>
      <c r="E6" s="14">
        <v>-1.1862991332435844E-2</v>
      </c>
      <c r="F6" s="14">
        <v>-1.1288181040986911E-2</v>
      </c>
      <c r="G6" s="13" t="s">
        <v>83</v>
      </c>
      <c r="H6" s="14">
        <v>-2.1766063707070127E-2</v>
      </c>
      <c r="I6" s="14">
        <v>-1.7832216664507593E-2</v>
      </c>
      <c r="J6" s="13" t="s">
        <v>84</v>
      </c>
      <c r="K6" s="14">
        <v>-7.9174908072551405E-3</v>
      </c>
      <c r="L6" s="14">
        <v>-4.9883197491567347E-3</v>
      </c>
      <c r="M6" s="14">
        <v>1.9390289971813442E-3</v>
      </c>
      <c r="N6" s="14">
        <v>2.3972030548255051E-2</v>
      </c>
      <c r="O6" s="14">
        <v>-2.2437334898479329E-2</v>
      </c>
      <c r="P6" s="14">
        <v>-1.1355166657431848E-2</v>
      </c>
      <c r="Q6" s="14">
        <v>-1.1486483963555578E-2</v>
      </c>
      <c r="R6" s="14">
        <v>-5.1689060734701146E-3</v>
      </c>
      <c r="S6" s="14">
        <v>-1.7328306443566241E-2</v>
      </c>
      <c r="T6" s="14">
        <v>3.559782174090123E-3</v>
      </c>
      <c r="U6" s="13" t="s">
        <v>85</v>
      </c>
      <c r="V6" s="14">
        <v>2.4395075169040239E-2</v>
      </c>
      <c r="W6" s="14">
        <v>-1.7534181103228238E-2</v>
      </c>
      <c r="X6" s="14">
        <v>1.7601849236041658E-2</v>
      </c>
      <c r="Y6" s="14">
        <v>3.7093063263494027E-3</v>
      </c>
      <c r="Z6" s="14">
        <v>1.2057471951260841E-2</v>
      </c>
      <c r="AA6" s="14">
        <v>4.8558875716512529E-3</v>
      </c>
      <c r="AB6" s="14">
        <v>6.8029820441111201E-3</v>
      </c>
      <c r="AC6" s="13" t="s">
        <v>86</v>
      </c>
      <c r="AD6" s="14">
        <v>2.8455690343030051E-2</v>
      </c>
      <c r="AE6" s="14">
        <v>-3.8391105105446406E-3</v>
      </c>
      <c r="AF6" s="14">
        <v>2.507652805025757E-2</v>
      </c>
      <c r="AG6" s="14">
        <v>2.4128187385216698E-2</v>
      </c>
      <c r="AH6" s="14">
        <v>2.6169663930575668E-2</v>
      </c>
      <c r="AI6" s="14">
        <v>1.5026872079414179E-2</v>
      </c>
      <c r="AJ6" s="13" t="s">
        <v>81</v>
      </c>
      <c r="AK6" s="13" t="s">
        <v>87</v>
      </c>
      <c r="AL6" s="13" t="s">
        <v>88</v>
      </c>
      <c r="AM6" s="15">
        <v>2.9782107868484495E-2</v>
      </c>
    </row>
    <row r="7" spans="1:39" ht="24">
      <c r="A7" s="10" t="s">
        <v>42</v>
      </c>
      <c r="B7" s="11" t="s">
        <v>40</v>
      </c>
      <c r="C7" s="16" t="s">
        <v>89</v>
      </c>
      <c r="D7" s="14">
        <v>7.5011235583017409E-3</v>
      </c>
      <c r="E7" s="14">
        <v>1.3607794340156524E-2</v>
      </c>
      <c r="F7" s="14">
        <v>2.5509038387112194E-2</v>
      </c>
      <c r="G7" s="14">
        <v>1.2820403881051268E-2</v>
      </c>
      <c r="H7" s="14">
        <v>1.0311685446162037E-2</v>
      </c>
      <c r="I7" s="14">
        <v>2.3553364787794753E-2</v>
      </c>
      <c r="J7" s="14">
        <v>-2.6697217345693692E-3</v>
      </c>
      <c r="K7" s="14">
        <v>2.5235250678558918E-2</v>
      </c>
      <c r="L7" s="14">
        <v>2.5779082022059541E-3</v>
      </c>
      <c r="M7" s="14">
        <v>7.3053718736284298E-3</v>
      </c>
      <c r="N7" s="14">
        <v>3.3114751112838115E-3</v>
      </c>
      <c r="O7" s="13" t="s">
        <v>90</v>
      </c>
      <c r="P7" s="14">
        <v>5.6344151502607971E-3</v>
      </c>
      <c r="Q7" s="14">
        <v>1.6717358830051678E-2</v>
      </c>
      <c r="R7" s="14">
        <v>7.3820418258449651E-3</v>
      </c>
      <c r="S7" s="14">
        <v>6.2135197560147654E-3</v>
      </c>
      <c r="T7" s="14">
        <v>2.1435552376204745E-2</v>
      </c>
      <c r="U7" s="14">
        <v>-3.869661488537571E-3</v>
      </c>
      <c r="V7" s="14">
        <v>8.0198487581484394E-3</v>
      </c>
      <c r="W7" s="14">
        <v>-6.38142410053745E-3</v>
      </c>
      <c r="X7" s="14">
        <v>-9.3724674499269793E-4</v>
      </c>
      <c r="Y7" s="14">
        <v>9.6612622304812091E-3</v>
      </c>
      <c r="Z7" s="14">
        <v>-3.1627243048653934E-3</v>
      </c>
      <c r="AA7" s="14">
        <v>5.1119845051283638E-4</v>
      </c>
      <c r="AB7" s="14">
        <v>2.6437684384508177E-3</v>
      </c>
      <c r="AC7" s="13" t="s">
        <v>89</v>
      </c>
      <c r="AD7" s="14">
        <v>1.3887184478206397E-3</v>
      </c>
      <c r="AE7" s="13" t="s">
        <v>78</v>
      </c>
      <c r="AF7" s="13" t="s">
        <v>91</v>
      </c>
      <c r="AG7" s="14">
        <v>3.6222432683700669E-3</v>
      </c>
      <c r="AH7" s="14">
        <v>-2.3493573093670648E-2</v>
      </c>
      <c r="AI7" s="14">
        <v>1.5282263645134376E-2</v>
      </c>
      <c r="AJ7" s="13" t="s">
        <v>89</v>
      </c>
      <c r="AK7" s="14">
        <v>5.4326101452177511E-3</v>
      </c>
      <c r="AL7" s="13" t="s">
        <v>92</v>
      </c>
      <c r="AM7" s="15">
        <v>-1.0283962266056683E-2</v>
      </c>
    </row>
    <row r="8" spans="1:39" ht="24">
      <c r="A8" s="10" t="s">
        <v>43</v>
      </c>
      <c r="B8" s="11" t="s">
        <v>40</v>
      </c>
      <c r="C8" s="12">
        <v>-2.5450166616671949E-2</v>
      </c>
      <c r="D8" s="14">
        <v>1.3903240085343927E-2</v>
      </c>
      <c r="E8" s="13" t="s">
        <v>87</v>
      </c>
      <c r="F8" s="14">
        <v>-9.3948111726203606E-4</v>
      </c>
      <c r="G8" s="14">
        <v>7.3103669245640933E-3</v>
      </c>
      <c r="H8" s="14">
        <v>-7.4673453899402995E-4</v>
      </c>
      <c r="I8" s="14">
        <v>3.0017108209002559E-2</v>
      </c>
      <c r="J8" s="14">
        <v>1.3795768648005132E-2</v>
      </c>
      <c r="K8" s="14">
        <v>-1.7015566860173657E-2</v>
      </c>
      <c r="L8" s="14">
        <v>-6.2914835095006826E-3</v>
      </c>
      <c r="M8" s="14">
        <v>2.1124285283459991E-2</v>
      </c>
      <c r="N8" s="14">
        <v>2.4193719218341032E-2</v>
      </c>
      <c r="O8" s="14">
        <v>2.4221985548601728E-2</v>
      </c>
      <c r="P8" s="14">
        <v>1.1273572092603207E-2</v>
      </c>
      <c r="Q8" s="13" t="s">
        <v>93</v>
      </c>
      <c r="R8" s="14">
        <v>-3.1233156070606411E-3</v>
      </c>
      <c r="S8" s="14">
        <v>1.5098944651968021E-2</v>
      </c>
      <c r="T8" s="14">
        <v>1.1103610589475897E-2</v>
      </c>
      <c r="U8" s="14">
        <v>1.5169011711361794E-2</v>
      </c>
      <c r="V8" s="14">
        <v>1.9773235880975515E-2</v>
      </c>
      <c r="W8" s="14">
        <v>5.9932730183240466E-3</v>
      </c>
      <c r="X8" s="14">
        <v>1.4084044104196065E-2</v>
      </c>
      <c r="Y8" s="14">
        <v>-9.5843945932447277E-5</v>
      </c>
      <c r="Z8" s="14">
        <v>-9.2604111506866225E-3</v>
      </c>
      <c r="AA8" s="14">
        <v>-1.2926553642234112E-2</v>
      </c>
      <c r="AB8" s="14">
        <v>9.3921002889489711E-3</v>
      </c>
      <c r="AC8" s="14">
        <v>-2.0012676519356867E-2</v>
      </c>
      <c r="AD8" s="14">
        <v>-2.7827911937184688E-2</v>
      </c>
      <c r="AE8" s="14">
        <v>1.5281883249177218E-2</v>
      </c>
      <c r="AF8" s="14">
        <v>-8.0109831786767793E-3</v>
      </c>
      <c r="AG8" s="14">
        <v>-1.7817737678984282E-2</v>
      </c>
      <c r="AH8" s="14">
        <v>1.360928555006689E-2</v>
      </c>
      <c r="AI8" s="13" t="s">
        <v>78</v>
      </c>
      <c r="AJ8" s="13" t="s">
        <v>94</v>
      </c>
      <c r="AK8" s="14">
        <v>8.0458289943231339E-3</v>
      </c>
      <c r="AL8" s="13" t="s">
        <v>82</v>
      </c>
      <c r="AM8" s="17" t="s">
        <v>95</v>
      </c>
    </row>
    <row r="9" spans="1:39" ht="24">
      <c r="A9" s="10" t="s">
        <v>44</v>
      </c>
      <c r="B9" s="11" t="s">
        <v>40</v>
      </c>
      <c r="C9" s="12">
        <v>-9.793265560859004E-3</v>
      </c>
      <c r="D9" s="14">
        <v>1.9322316194249362E-2</v>
      </c>
      <c r="E9" s="14">
        <v>2.6243342840654226E-2</v>
      </c>
      <c r="F9" s="14">
        <v>5.2055990604989589E-4</v>
      </c>
      <c r="G9" s="14">
        <v>2.4654400763029206E-2</v>
      </c>
      <c r="H9" s="14">
        <v>2.5637573115311128E-3</v>
      </c>
      <c r="I9" s="14">
        <v>1.3005259748038277E-2</v>
      </c>
      <c r="J9" s="14">
        <v>-2.810345857214392E-3</v>
      </c>
      <c r="K9" s="14">
        <v>-7.9984334842414708E-3</v>
      </c>
      <c r="L9" s="14">
        <v>1.4440684184302202E-2</v>
      </c>
      <c r="M9" s="14">
        <v>2.9549220315715777E-2</v>
      </c>
      <c r="N9" s="14">
        <v>1.2067979430739768E-2</v>
      </c>
      <c r="O9" s="14">
        <v>2.7780252079159694E-2</v>
      </c>
      <c r="P9" s="14">
        <v>-2.2829974093359433E-3</v>
      </c>
      <c r="Q9" s="13" t="s">
        <v>96</v>
      </c>
      <c r="R9" s="14">
        <v>2.2446606268545898E-2</v>
      </c>
      <c r="S9" s="14">
        <v>1.5276077062382253E-2</v>
      </c>
      <c r="T9" s="14">
        <v>2.6831612117653746E-2</v>
      </c>
      <c r="U9" s="14">
        <v>6.8549875521051714E-3</v>
      </c>
      <c r="V9" s="14">
        <v>5.3703346452134305E-3</v>
      </c>
      <c r="W9" s="14">
        <v>5.8574300746048113E-3</v>
      </c>
      <c r="X9" s="14">
        <v>-2.0496306215006019E-2</v>
      </c>
      <c r="Y9" s="14">
        <v>2.2535617803106568E-2</v>
      </c>
      <c r="Z9" s="14">
        <v>-1.574336370484971E-2</v>
      </c>
      <c r="AA9" s="14">
        <v>2.0092153705131923E-2</v>
      </c>
      <c r="AB9" s="13" t="s">
        <v>78</v>
      </c>
      <c r="AC9" s="13" t="s">
        <v>95</v>
      </c>
      <c r="AD9" s="13" t="s">
        <v>77</v>
      </c>
      <c r="AE9" s="14">
        <v>2.6372760374916695E-3</v>
      </c>
      <c r="AF9" s="14">
        <v>-8.1283006837405657E-3</v>
      </c>
      <c r="AG9" s="14">
        <v>-1.9348410073246006E-2</v>
      </c>
      <c r="AH9" s="14">
        <v>-6.3313279684486575E-3</v>
      </c>
      <c r="AI9" s="14">
        <v>9.3800594758877785E-3</v>
      </c>
      <c r="AJ9" s="13" t="s">
        <v>94</v>
      </c>
      <c r="AK9" s="14">
        <v>1.386526641217981E-2</v>
      </c>
      <c r="AL9" s="13" t="s">
        <v>97</v>
      </c>
      <c r="AM9" s="15">
        <v>-7.251402334569149E-3</v>
      </c>
    </row>
    <row r="10" spans="1:39" ht="24">
      <c r="A10" s="10" t="s">
        <v>45</v>
      </c>
      <c r="B10" s="11" t="s">
        <v>40</v>
      </c>
      <c r="C10" s="12">
        <v>-2.7197954375925357E-3</v>
      </c>
      <c r="D10" s="14">
        <v>8.4567999997967459E-4</v>
      </c>
      <c r="E10" s="14">
        <v>-2.3369672905437174E-2</v>
      </c>
      <c r="F10" s="14">
        <v>-3.6910970890524117E-3</v>
      </c>
      <c r="G10" s="14">
        <v>9.3787906583810299E-3</v>
      </c>
      <c r="H10" s="14">
        <v>-7.2201560790355586E-3</v>
      </c>
      <c r="I10" s="14">
        <v>-1.4633021367258693E-2</v>
      </c>
      <c r="J10" s="14">
        <v>-1.8824572453839962E-3</v>
      </c>
      <c r="K10" s="14">
        <v>-1.9253549417520839E-2</v>
      </c>
      <c r="L10" s="13" t="s">
        <v>98</v>
      </c>
      <c r="M10" s="14">
        <v>-1.128051454439098E-2</v>
      </c>
      <c r="N10" s="14">
        <v>-1.8155056689464422E-2</v>
      </c>
      <c r="O10" s="14">
        <v>-5.9365995847253297E-3</v>
      </c>
      <c r="P10" s="14">
        <v>-1.7856921044133965E-2</v>
      </c>
      <c r="Q10" s="14">
        <v>-2.0392037998124467E-2</v>
      </c>
      <c r="R10" s="14">
        <v>-1.7199307988634682E-2</v>
      </c>
      <c r="S10" s="14">
        <v>3.0434514393819019E-3</v>
      </c>
      <c r="T10" s="14">
        <v>-2.192508432567673E-2</v>
      </c>
      <c r="U10" s="14">
        <v>-5.0023418854188801E-3</v>
      </c>
      <c r="V10" s="14">
        <v>-2.009990855064394E-3</v>
      </c>
      <c r="W10" s="14">
        <v>8.2400778552207538E-3</v>
      </c>
      <c r="X10" s="13" t="s">
        <v>99</v>
      </c>
      <c r="Y10" s="14">
        <v>1.6495094939579194E-2</v>
      </c>
      <c r="Z10" s="13" t="s">
        <v>87</v>
      </c>
      <c r="AA10" s="13" t="s">
        <v>100</v>
      </c>
      <c r="AB10" s="14">
        <v>1.438756902591192E-2</v>
      </c>
      <c r="AC10" s="13" t="s">
        <v>81</v>
      </c>
      <c r="AD10" s="14">
        <v>-9.5185300584810974E-3</v>
      </c>
      <c r="AE10" s="14">
        <v>2.5641223361310738E-3</v>
      </c>
      <c r="AF10" s="13" t="s">
        <v>101</v>
      </c>
      <c r="AG10" s="14">
        <v>1.4754983014037222E-2</v>
      </c>
      <c r="AH10" s="14">
        <v>8.7941252519062787E-3</v>
      </c>
      <c r="AI10" s="14">
        <v>-6.2622733192734918E-3</v>
      </c>
      <c r="AJ10" s="14">
        <v>2.7977937551311526E-2</v>
      </c>
      <c r="AK10" s="14">
        <v>6.4078328359866623E-3</v>
      </c>
      <c r="AL10" s="14">
        <v>2.7947590232505634E-2</v>
      </c>
      <c r="AM10" s="17" t="s">
        <v>99</v>
      </c>
    </row>
    <row r="11" spans="1:39" ht="24">
      <c r="A11" s="10" t="s">
        <v>46</v>
      </c>
      <c r="B11" s="11" t="s">
        <v>40</v>
      </c>
      <c r="C11" s="12">
        <v>2.0469026063925852E-2</v>
      </c>
      <c r="D11" s="13" t="s">
        <v>81</v>
      </c>
      <c r="E11" s="14">
        <v>1.9826135686803404E-2</v>
      </c>
      <c r="F11" s="14">
        <v>1.27618869001277E-2</v>
      </c>
      <c r="G11" s="13" t="s">
        <v>102</v>
      </c>
      <c r="H11" s="14">
        <v>1.4618840598742402E-2</v>
      </c>
      <c r="I11" s="14">
        <v>1.3911049300699842E-2</v>
      </c>
      <c r="J11" s="13" t="s">
        <v>93</v>
      </c>
      <c r="K11" s="14">
        <v>2.181075386609525E-2</v>
      </c>
      <c r="L11" s="14">
        <v>1.6347717474093314E-2</v>
      </c>
      <c r="M11" s="14">
        <v>2.8423026306054075E-2</v>
      </c>
      <c r="N11" s="14">
        <v>-1.725002153172883E-3</v>
      </c>
      <c r="O11" s="13" t="s">
        <v>103</v>
      </c>
      <c r="P11" s="14">
        <v>7.2114053101565486E-3</v>
      </c>
      <c r="Q11" s="14">
        <v>1.4703425628305868E-2</v>
      </c>
      <c r="R11" s="14">
        <v>4.8251193337053707E-3</v>
      </c>
      <c r="S11" s="14">
        <v>2.9413420106357283E-2</v>
      </c>
      <c r="T11" s="14">
        <v>2.6070215447540231E-2</v>
      </c>
      <c r="U11" s="14">
        <v>3.6848216773215634E-3</v>
      </c>
      <c r="V11" s="14">
        <v>-8.3579274401117468E-3</v>
      </c>
      <c r="W11" s="14">
        <v>-1.051402273734805E-2</v>
      </c>
      <c r="X11" s="14">
        <v>-1.4991906194595018E-2</v>
      </c>
      <c r="Y11" s="13" t="s">
        <v>104</v>
      </c>
      <c r="Z11" s="14">
        <v>-7.3212357730191484E-3</v>
      </c>
      <c r="AA11" s="14">
        <v>1.7086762911204985E-2</v>
      </c>
      <c r="AB11" s="14">
        <v>2.2264192549167748E-2</v>
      </c>
      <c r="AC11" s="13" t="s">
        <v>95</v>
      </c>
      <c r="AD11" s="14">
        <v>-2.530314133894641E-2</v>
      </c>
      <c r="AE11" s="14">
        <v>9.5328332727113076E-3</v>
      </c>
      <c r="AF11" s="14">
        <v>-5.3963204399368485E-4</v>
      </c>
      <c r="AG11" s="14">
        <v>-5.8889834716604247E-3</v>
      </c>
      <c r="AH11" s="14">
        <v>2.5668676343440105E-3</v>
      </c>
      <c r="AI11" s="14">
        <v>-8.014287493151269E-5</v>
      </c>
      <c r="AJ11" s="13" t="s">
        <v>105</v>
      </c>
      <c r="AK11" s="14">
        <v>-1.4301649474387208E-2</v>
      </c>
      <c r="AL11" s="13" t="s">
        <v>106</v>
      </c>
      <c r="AM11" s="15">
        <v>5.0649392055247752E-3</v>
      </c>
    </row>
    <row r="12" spans="1:39" ht="24">
      <c r="A12" s="10" t="s">
        <v>47</v>
      </c>
      <c r="B12" s="11" t="s">
        <v>40</v>
      </c>
      <c r="C12" s="16" t="s">
        <v>96</v>
      </c>
      <c r="D12" s="14">
        <v>-1.1000300261498799E-2</v>
      </c>
      <c r="E12" s="14">
        <v>-2.4733973617047326E-2</v>
      </c>
      <c r="F12" s="14">
        <v>2.8873206352021353E-3</v>
      </c>
      <c r="G12" s="14">
        <v>-2.1823537339773769E-2</v>
      </c>
      <c r="H12" s="14">
        <v>-1.4758797562550037E-2</v>
      </c>
      <c r="I12" s="14">
        <v>-1.1137945323898585E-2</v>
      </c>
      <c r="J12" s="14">
        <v>-4.4128665512091084E-3</v>
      </c>
      <c r="K12" s="14">
        <v>8.7850607756419091E-3</v>
      </c>
      <c r="L12" s="14">
        <v>-1.7902262223860137E-2</v>
      </c>
      <c r="M12" s="14">
        <v>-1.9244239844703814E-2</v>
      </c>
      <c r="N12" s="14">
        <v>-1.2363623211267962E-2</v>
      </c>
      <c r="O12" s="14">
        <v>-1.4644878265142134E-2</v>
      </c>
      <c r="P12" s="13" t="s">
        <v>98</v>
      </c>
      <c r="Q12" s="14">
        <v>-1.0003775087804333E-2</v>
      </c>
      <c r="R12" s="14">
        <v>-5.5082593250870568E-3</v>
      </c>
      <c r="S12" s="13" t="s">
        <v>84</v>
      </c>
      <c r="T12" s="14">
        <v>-1.3363645277806781E-2</v>
      </c>
      <c r="U12" s="14">
        <v>-1.1426416476591794E-2</v>
      </c>
      <c r="V12" s="14">
        <v>-1.864154338182895E-2</v>
      </c>
      <c r="W12" s="14">
        <v>9.5936378443382108E-3</v>
      </c>
      <c r="X12" s="13" t="s">
        <v>100</v>
      </c>
      <c r="Y12" s="14">
        <v>7.3024796073739339E-3</v>
      </c>
      <c r="Z12" s="13" t="s">
        <v>107</v>
      </c>
      <c r="AA12" s="14">
        <v>-1.2114004151638031E-2</v>
      </c>
      <c r="AB12" s="14">
        <v>-2.2795152338169365E-3</v>
      </c>
      <c r="AC12" s="13" t="s">
        <v>79</v>
      </c>
      <c r="AD12" s="14">
        <v>1.8091767774000768E-2</v>
      </c>
      <c r="AE12" s="14">
        <v>5.624481239495902E-3</v>
      </c>
      <c r="AF12" s="13" t="s">
        <v>79</v>
      </c>
      <c r="AG12" s="13" t="s">
        <v>108</v>
      </c>
      <c r="AH12" s="13" t="s">
        <v>87</v>
      </c>
      <c r="AI12" s="14">
        <v>1.1239332444894836E-2</v>
      </c>
      <c r="AJ12" s="14">
        <v>2.4969982614451939E-2</v>
      </c>
      <c r="AK12" s="14">
        <v>1.196267989094684E-4</v>
      </c>
      <c r="AL12" s="13" t="s">
        <v>101</v>
      </c>
      <c r="AM12" s="15">
        <v>1.8145007531112096E-2</v>
      </c>
    </row>
    <row r="13" spans="1:39" ht="24">
      <c r="A13" s="10" t="s">
        <v>48</v>
      </c>
      <c r="B13" s="11" t="s">
        <v>40</v>
      </c>
      <c r="C13" s="12">
        <v>-1.5775271804108183E-2</v>
      </c>
      <c r="D13" s="13" t="s">
        <v>109</v>
      </c>
      <c r="E13" s="13" t="s">
        <v>110</v>
      </c>
      <c r="F13" s="14">
        <v>-1.8928614562582873E-2</v>
      </c>
      <c r="G13" s="13" t="s">
        <v>111</v>
      </c>
      <c r="H13" s="14">
        <v>-2.4344967575682892E-2</v>
      </c>
      <c r="I13" s="14">
        <v>-2.2965099049505163E-2</v>
      </c>
      <c r="J13" s="13" t="s">
        <v>112</v>
      </c>
      <c r="K13" s="14">
        <v>-1.3474354060090701E-2</v>
      </c>
      <c r="L13" s="14">
        <v>8.142307657176804E-3</v>
      </c>
      <c r="M13" s="14">
        <v>-2.890393979664321E-2</v>
      </c>
      <c r="N13" s="14">
        <v>5.5231098734351567E-3</v>
      </c>
      <c r="O13" s="13" t="s">
        <v>76</v>
      </c>
      <c r="P13" s="14">
        <v>9.4673200479491598E-3</v>
      </c>
      <c r="Q13" s="14">
        <v>-4.267762122460308E-3</v>
      </c>
      <c r="R13" s="14">
        <v>9.6585837944173046E-3</v>
      </c>
      <c r="S13" s="14">
        <v>-1.2717338321456263E-2</v>
      </c>
      <c r="T13" s="14">
        <v>-1.4420038514764635E-2</v>
      </c>
      <c r="U13" s="14">
        <v>-1.7362072211595917E-2</v>
      </c>
      <c r="V13" s="13" t="s">
        <v>87</v>
      </c>
      <c r="W13" s="13" t="s">
        <v>113</v>
      </c>
      <c r="X13" s="14">
        <v>-1.1818290592147822E-2</v>
      </c>
      <c r="Y13" s="14">
        <v>-1.0483025587904532E-2</v>
      </c>
      <c r="Z13" s="14">
        <v>-3.3482014508037734E-4</v>
      </c>
      <c r="AA13" s="14">
        <v>-1.531948686429891E-2</v>
      </c>
      <c r="AB13" s="14">
        <v>5.7474160778820818E-3</v>
      </c>
      <c r="AC13" s="13" t="s">
        <v>114</v>
      </c>
      <c r="AD13" s="13" t="s">
        <v>115</v>
      </c>
      <c r="AE13" s="14">
        <v>-6.2788208942535914E-3</v>
      </c>
      <c r="AF13" s="13" t="s">
        <v>87</v>
      </c>
      <c r="AG13" s="14">
        <v>1.0750396695802343E-2</v>
      </c>
      <c r="AH13" s="14">
        <v>8.2786337759624719E-3</v>
      </c>
      <c r="AI13" s="14">
        <v>5.8695543223641717E-3</v>
      </c>
      <c r="AJ13" s="13" t="s">
        <v>116</v>
      </c>
      <c r="AK13" s="14">
        <v>1.1666981701569466E-2</v>
      </c>
      <c r="AL13" s="13" t="s">
        <v>90</v>
      </c>
      <c r="AM13" s="15">
        <v>2.8407195614895738E-3</v>
      </c>
    </row>
    <row r="14" spans="1:39" ht="24">
      <c r="A14" s="10" t="s">
        <v>49</v>
      </c>
      <c r="B14" s="11" t="s">
        <v>40</v>
      </c>
      <c r="C14" s="12">
        <v>-8.8980165929011725E-3</v>
      </c>
      <c r="D14" s="13" t="s">
        <v>91</v>
      </c>
      <c r="E14" s="14">
        <v>4.6727513960463469E-3</v>
      </c>
      <c r="F14" s="14">
        <v>-2.9523849953034888E-2</v>
      </c>
      <c r="G14" s="14">
        <v>-2.5187513673804764E-2</v>
      </c>
      <c r="H14" s="13" t="s">
        <v>83</v>
      </c>
      <c r="I14" s="14">
        <v>-3.408755244326401E-3</v>
      </c>
      <c r="J14" s="13" t="s">
        <v>84</v>
      </c>
      <c r="K14" s="14">
        <v>-2.824951663168395E-2</v>
      </c>
      <c r="L14" s="14">
        <v>-1.8163428112217203E-2</v>
      </c>
      <c r="M14" s="14">
        <v>1.0305120799596034E-2</v>
      </c>
      <c r="N14" s="13" t="s">
        <v>98</v>
      </c>
      <c r="O14" s="14">
        <v>-1.6039578505348824E-2</v>
      </c>
      <c r="P14" s="14">
        <v>-1.2335479361838002E-2</v>
      </c>
      <c r="Q14" s="14">
        <v>-8.8628144704492387E-3</v>
      </c>
      <c r="R14" s="14">
        <v>-1.3778429728064005E-2</v>
      </c>
      <c r="S14" s="14">
        <v>-3.3949957198912729E-3</v>
      </c>
      <c r="T14" s="14">
        <v>1.5699166142443495E-2</v>
      </c>
      <c r="U14" s="14">
        <v>2.4059095547013631E-2</v>
      </c>
      <c r="V14" s="13" t="s">
        <v>79</v>
      </c>
      <c r="W14" s="14">
        <v>5.5777776062830194E-3</v>
      </c>
      <c r="X14" s="14">
        <v>2.886776883539291E-3</v>
      </c>
      <c r="Y14" s="14">
        <v>-1.7344304725830466E-3</v>
      </c>
      <c r="Z14" s="14">
        <v>4.248995667345901E-3</v>
      </c>
      <c r="AA14" s="14">
        <v>2.0507456458058872E-3</v>
      </c>
      <c r="AB14" s="14">
        <v>1.2030446156358078E-2</v>
      </c>
      <c r="AC14" s="14">
        <v>2.3680377965067331E-2</v>
      </c>
      <c r="AD14" s="13" t="s">
        <v>117</v>
      </c>
      <c r="AE14" s="14">
        <v>3.3004644310280305E-3</v>
      </c>
      <c r="AF14" s="14">
        <v>1.6209412299208661E-2</v>
      </c>
      <c r="AG14" s="14">
        <v>1.2134709515202223E-2</v>
      </c>
      <c r="AH14" s="14">
        <v>2.9967310157690399E-2</v>
      </c>
      <c r="AI14" s="14">
        <v>2.4070709296978462E-2</v>
      </c>
      <c r="AJ14" s="13" t="s">
        <v>79</v>
      </c>
      <c r="AK14" s="13" t="s">
        <v>118</v>
      </c>
      <c r="AL14" s="14">
        <v>9.7566787104899268E-3</v>
      </c>
      <c r="AM14" s="15">
        <v>1.1860779666164592E-2</v>
      </c>
    </row>
    <row r="15" spans="1:39" ht="24">
      <c r="A15" s="10" t="s">
        <v>50</v>
      </c>
      <c r="B15" s="11" t="s">
        <v>40</v>
      </c>
      <c r="C15" s="16" t="s">
        <v>93</v>
      </c>
      <c r="D15" s="14">
        <v>-3.866779979145423E-3</v>
      </c>
      <c r="E15" s="14">
        <v>-1.6271267654084473E-2</v>
      </c>
      <c r="F15" s="13" t="s">
        <v>85</v>
      </c>
      <c r="G15" s="14">
        <v>1.5712039581085484E-3</v>
      </c>
      <c r="H15" s="14">
        <v>-1.2788698232996424E-2</v>
      </c>
      <c r="I15" s="14">
        <v>-1.2601121874902426E-2</v>
      </c>
      <c r="J15" s="14">
        <v>4.7507646616680643E-3</v>
      </c>
      <c r="K15" s="14">
        <v>1.8296919071911191E-2</v>
      </c>
      <c r="L15" s="14">
        <v>-3.6849069747770251E-3</v>
      </c>
      <c r="M15" s="14">
        <v>-2.3601954171200094E-2</v>
      </c>
      <c r="N15" s="14">
        <v>-2.9479531902224975E-2</v>
      </c>
      <c r="O15" s="14">
        <v>-1.0983542795611475E-2</v>
      </c>
      <c r="P15" s="14">
        <v>2.888756071386272E-3</v>
      </c>
      <c r="Q15" s="14">
        <v>-2.1505011224978554E-2</v>
      </c>
      <c r="R15" s="14">
        <v>-1.6448707181183256E-2</v>
      </c>
      <c r="S15" s="14">
        <v>-1.906685704419539E-2</v>
      </c>
      <c r="T15" s="14">
        <v>-1.4674868034626838E-2</v>
      </c>
      <c r="U15" s="14">
        <v>-1.1308276668174005E-2</v>
      </c>
      <c r="V15" s="14">
        <v>-1.9608566527555733E-2</v>
      </c>
      <c r="W15" s="14">
        <v>-1.9150376092102208E-2</v>
      </c>
      <c r="X15" s="14">
        <v>1.1530031400058064E-2</v>
      </c>
      <c r="Y15" s="14">
        <v>1.285893094731142E-2</v>
      </c>
      <c r="Z15" s="14">
        <v>2.5418110495267342E-2</v>
      </c>
      <c r="AA15" s="14">
        <v>1.1453091887676303E-2</v>
      </c>
      <c r="AB15" s="14">
        <v>5.1039938805998381E-4</v>
      </c>
      <c r="AC15" s="13" t="s">
        <v>119</v>
      </c>
      <c r="AD15" s="14">
        <v>6.7120043087551453E-3</v>
      </c>
      <c r="AE15" s="14">
        <v>2.5356479590101174E-2</v>
      </c>
      <c r="AF15" s="14">
        <v>1.3524111631738686E-2</v>
      </c>
      <c r="AG15" s="13" t="s">
        <v>120</v>
      </c>
      <c r="AH15" s="14">
        <v>1.8099598180103822E-3</v>
      </c>
      <c r="AI15" s="14">
        <v>-9.4531630463701242E-4</v>
      </c>
      <c r="AJ15" s="13" t="s">
        <v>87</v>
      </c>
      <c r="AK15" s="14">
        <v>-2.7620186140139883E-3</v>
      </c>
      <c r="AL15" s="13" t="s">
        <v>121</v>
      </c>
      <c r="AM15" s="17" t="s">
        <v>107</v>
      </c>
    </row>
    <row r="16" spans="1:39" ht="24">
      <c r="A16" s="10" t="s">
        <v>51</v>
      </c>
      <c r="B16" s="11" t="s">
        <v>40</v>
      </c>
      <c r="C16" s="12">
        <v>2.8642530034804454E-2</v>
      </c>
      <c r="D16" s="13" t="s">
        <v>106</v>
      </c>
      <c r="E16" s="14">
        <v>7.3453564090737462E-4</v>
      </c>
      <c r="F16" s="14">
        <v>-1.2748441078083624E-2</v>
      </c>
      <c r="G16" s="14">
        <v>-2.1500071707447929E-2</v>
      </c>
      <c r="H16" s="13" t="s">
        <v>122</v>
      </c>
      <c r="I16" s="14">
        <v>2.6360371261604254E-3</v>
      </c>
      <c r="J16" s="14">
        <v>-1.251378557249201E-2</v>
      </c>
      <c r="K16" s="14">
        <v>5.4860025228785688E-3</v>
      </c>
      <c r="L16" s="14">
        <v>-7.1784196575712111E-3</v>
      </c>
      <c r="M16" s="14">
        <v>-1.7268940833664235E-2</v>
      </c>
      <c r="N16" s="13" t="s">
        <v>83</v>
      </c>
      <c r="O16" s="14">
        <v>-2.719638635278036E-2</v>
      </c>
      <c r="P16" s="14">
        <v>-1.4648058666025828E-2</v>
      </c>
      <c r="Q16" s="14">
        <v>-4.2845984703079251E-3</v>
      </c>
      <c r="R16" s="14">
        <v>-1.1118447030964892E-2</v>
      </c>
      <c r="S16" s="14">
        <v>-2.4226394254026958E-2</v>
      </c>
      <c r="T16" s="14">
        <v>-2.045076074140563E-2</v>
      </c>
      <c r="U16" s="14">
        <v>-2.1743052922909237E-2</v>
      </c>
      <c r="V16" s="14">
        <v>-2.4210547843123816E-2</v>
      </c>
      <c r="W16" s="14">
        <v>-2.4556920997336321E-2</v>
      </c>
      <c r="X16" s="13" t="s">
        <v>123</v>
      </c>
      <c r="Y16" s="14">
        <v>1.4694401618008043E-2</v>
      </c>
      <c r="Z16" s="14">
        <v>1.9602446122910153E-2</v>
      </c>
      <c r="AA16" s="14">
        <v>-4.3701087868329609E-4</v>
      </c>
      <c r="AB16" s="14">
        <v>2.5335268536107063E-3</v>
      </c>
      <c r="AC16" s="13" t="s">
        <v>117</v>
      </c>
      <c r="AD16" s="14">
        <v>-5.1339818866273819E-3</v>
      </c>
      <c r="AE16" s="14">
        <v>1.0219957631689107E-2</v>
      </c>
      <c r="AF16" s="14">
        <v>-1.0644377252879192E-2</v>
      </c>
      <c r="AG16" s="14">
        <v>9.062637157913226E-3</v>
      </c>
      <c r="AH16" s="14">
        <v>-2.5478706077297592E-2</v>
      </c>
      <c r="AI16" s="14">
        <v>-7.3695210342515562E-4</v>
      </c>
      <c r="AJ16" s="14">
        <v>2.3655249224814916E-2</v>
      </c>
      <c r="AK16" s="14">
        <v>-5.1309331748886433E-3</v>
      </c>
      <c r="AL16" s="13" t="s">
        <v>90</v>
      </c>
      <c r="AM16" s="15">
        <v>2.8709044112947939E-2</v>
      </c>
    </row>
    <row r="17" spans="1:39" ht="24">
      <c r="A17" s="10" t="s">
        <v>52</v>
      </c>
      <c r="B17" s="11" t="s">
        <v>40</v>
      </c>
      <c r="C17" s="12">
        <v>-2.0813623524915455E-2</v>
      </c>
      <c r="D17" s="14">
        <v>-1.228954158199835E-2</v>
      </c>
      <c r="E17" s="14">
        <v>-7.9660469164532968E-4</v>
      </c>
      <c r="F17" s="14">
        <v>-2.3793464850137572E-2</v>
      </c>
      <c r="G17" s="14">
        <v>-1.6739819514322622E-2</v>
      </c>
      <c r="H17" s="14">
        <v>-1.7465577336148196E-2</v>
      </c>
      <c r="I17" s="14">
        <v>-6.2367361077757949E-3</v>
      </c>
      <c r="J17" s="14">
        <v>-2.3205471375737783E-2</v>
      </c>
      <c r="K17" s="13" t="s">
        <v>124</v>
      </c>
      <c r="L17" s="14">
        <v>-1.1358292636342497E-2</v>
      </c>
      <c r="M17" s="13" t="s">
        <v>125</v>
      </c>
      <c r="N17" s="14">
        <v>1.036633663026406E-2</v>
      </c>
      <c r="O17" s="14">
        <v>9.3681314602562672E-3</v>
      </c>
      <c r="P17" s="14">
        <v>-1.9329823277070952E-2</v>
      </c>
      <c r="Q17" s="14">
        <v>-1.9052645020786515E-3</v>
      </c>
      <c r="R17" s="14">
        <v>-1.6422194372100248E-2</v>
      </c>
      <c r="S17" s="14">
        <v>5.2954489048842564E-3</v>
      </c>
      <c r="T17" s="14">
        <v>4.7154428845309704E-3</v>
      </c>
      <c r="U17" s="14">
        <v>1.9556107597249925E-3</v>
      </c>
      <c r="V17" s="14">
        <v>-4.734051184691719E-4</v>
      </c>
      <c r="W17" s="14">
        <v>-2.9470891804749086E-2</v>
      </c>
      <c r="X17" s="14">
        <v>7.4536043830632078E-3</v>
      </c>
      <c r="Y17" s="14">
        <v>2.8871865345543053E-2</v>
      </c>
      <c r="Z17" s="14">
        <v>-9.5361580792004575E-4</v>
      </c>
      <c r="AA17" s="14">
        <v>2.6701802257855567E-2</v>
      </c>
      <c r="AB17" s="14">
        <v>2.9647058730710454E-2</v>
      </c>
      <c r="AC17" s="14">
        <v>1.1128611157827427E-2</v>
      </c>
      <c r="AD17" s="14">
        <v>2.7087178127720803E-2</v>
      </c>
      <c r="AE17" s="14">
        <v>7.3187621125569372E-3</v>
      </c>
      <c r="AF17" s="14">
        <v>1.4878400142882123E-2</v>
      </c>
      <c r="AG17" s="14">
        <v>8.5835857952675527E-3</v>
      </c>
      <c r="AH17" s="14">
        <v>2.863781614616907E-2</v>
      </c>
      <c r="AI17" s="14">
        <v>2.1152524185408184E-2</v>
      </c>
      <c r="AJ17" s="14">
        <v>1.1338807771748265E-3</v>
      </c>
      <c r="AK17" s="13" t="s">
        <v>100</v>
      </c>
      <c r="AL17" s="14">
        <v>1.2365162529683064E-2</v>
      </c>
      <c r="AM17" s="15">
        <v>1.1296786262150727E-3</v>
      </c>
    </row>
    <row r="18" spans="1:39" ht="24">
      <c r="A18" s="10" t="s">
        <v>53</v>
      </c>
      <c r="B18" s="11" t="s">
        <v>40</v>
      </c>
      <c r="C18" s="12">
        <v>-5.5274910385386287E-3</v>
      </c>
      <c r="D18" s="14">
        <v>-8.3221860258794796E-3</v>
      </c>
      <c r="E18" s="14">
        <v>-1.4619755818295536E-3</v>
      </c>
      <c r="F18" s="14">
        <v>-1.2715315529287417E-2</v>
      </c>
      <c r="G18" s="14">
        <v>-8.5632810427160345E-3</v>
      </c>
      <c r="H18" s="14">
        <v>2.6505861160118038E-3</v>
      </c>
      <c r="I18" s="13" t="s">
        <v>125</v>
      </c>
      <c r="J18" s="14">
        <v>-7.7244016795905085E-3</v>
      </c>
      <c r="K18" s="14">
        <v>-1.9571599919627116E-2</v>
      </c>
      <c r="L18" s="14">
        <v>-1.4737778140969552E-2</v>
      </c>
      <c r="M18" s="14">
        <v>-6.2468522328136336E-3</v>
      </c>
      <c r="N18" s="14">
        <v>-3.4385305293871482E-3</v>
      </c>
      <c r="O18" s="14">
        <v>-1.0091488952166779E-2</v>
      </c>
      <c r="P18" s="14">
        <v>-1.1194134551463101E-2</v>
      </c>
      <c r="Q18" s="14">
        <v>-1.9173488676800313E-2</v>
      </c>
      <c r="R18" s="14">
        <v>-1.7263786489880296E-2</v>
      </c>
      <c r="S18" s="14">
        <v>-7.8693217165225256E-3</v>
      </c>
      <c r="T18" s="14">
        <v>-1.339777227747297E-2</v>
      </c>
      <c r="U18" s="14">
        <v>-1.8025528670431185E-2</v>
      </c>
      <c r="V18" s="14">
        <v>-1.2221067937475788E-2</v>
      </c>
      <c r="W18" s="14">
        <v>-2.3421235606152457E-2</v>
      </c>
      <c r="X18" s="13" t="s">
        <v>126</v>
      </c>
      <c r="Y18" s="14">
        <v>1.4141590694042298E-2</v>
      </c>
      <c r="Z18" s="13" t="s">
        <v>99</v>
      </c>
      <c r="AA18" s="14">
        <v>2.0956590503349453E-2</v>
      </c>
      <c r="AB18" s="14">
        <v>1.3053894055883176E-2</v>
      </c>
      <c r="AC18" s="14">
        <v>-4.8113495630876871E-3</v>
      </c>
      <c r="AD18" s="14">
        <v>3.0352152486786471E-3</v>
      </c>
      <c r="AE18" s="14">
        <v>2.3609849625884718E-2</v>
      </c>
      <c r="AF18" s="14">
        <v>7.3798365602239608E-3</v>
      </c>
      <c r="AG18" s="13" t="s">
        <v>108</v>
      </c>
      <c r="AH18" s="14">
        <v>1.9445251287500045E-2</v>
      </c>
      <c r="AI18" s="13" t="s">
        <v>80</v>
      </c>
      <c r="AJ18" s="14">
        <v>-6.1393426705870675E-3</v>
      </c>
      <c r="AK18" s="14">
        <v>1.3905438932666894E-2</v>
      </c>
      <c r="AL18" s="13" t="s">
        <v>108</v>
      </c>
      <c r="AM18" s="15">
        <v>2.0380034437757405E-2</v>
      </c>
    </row>
    <row r="19" spans="1:39" ht="24">
      <c r="A19" s="10" t="s">
        <v>54</v>
      </c>
      <c r="B19" s="11" t="s">
        <v>40</v>
      </c>
      <c r="C19" s="12">
        <v>-1.1744238809863944E-2</v>
      </c>
      <c r="D19" s="14">
        <v>-4.9418321488288305E-3</v>
      </c>
      <c r="E19" s="14">
        <v>-1.3386546954355866E-2</v>
      </c>
      <c r="F19" s="14">
        <v>-1.9118567187238242E-2</v>
      </c>
      <c r="G19" s="14">
        <v>2.062670432897588E-2</v>
      </c>
      <c r="H19" s="14">
        <v>-2.4362250942400823E-2</v>
      </c>
      <c r="I19" s="14">
        <v>-7.8172592343742683E-3</v>
      </c>
      <c r="J19" s="14">
        <v>-1.9700769879718902E-2</v>
      </c>
      <c r="K19" s="13" t="s">
        <v>109</v>
      </c>
      <c r="L19" s="14">
        <v>3.0437315385943224E-3</v>
      </c>
      <c r="M19" s="14">
        <v>5.2649588515661866E-3</v>
      </c>
      <c r="N19" s="14">
        <v>-3.4026908447180749E-3</v>
      </c>
      <c r="O19" s="13" t="s">
        <v>87</v>
      </c>
      <c r="P19" s="13" t="s">
        <v>84</v>
      </c>
      <c r="Q19" s="14">
        <v>-1.8026032680566254E-2</v>
      </c>
      <c r="R19" s="14">
        <v>-1.2757346408377864E-2</v>
      </c>
      <c r="S19" s="13" t="s">
        <v>98</v>
      </c>
      <c r="T19" s="14">
        <v>4.1035706201707836E-3</v>
      </c>
      <c r="U19" s="14">
        <v>-1.7411004119238717E-2</v>
      </c>
      <c r="V19" s="14">
        <v>-1.4266380761273304E-3</v>
      </c>
      <c r="W19" s="14">
        <v>-1.2897996917232755E-2</v>
      </c>
      <c r="X19" s="14">
        <v>1.6815636520078469E-3</v>
      </c>
      <c r="Y19" s="14">
        <v>2.9710739267473831E-2</v>
      </c>
      <c r="Z19" s="14">
        <v>1.7048866995776433E-2</v>
      </c>
      <c r="AA19" s="13" t="s">
        <v>90</v>
      </c>
      <c r="AB19" s="14">
        <v>1.5245888825359398E-2</v>
      </c>
      <c r="AC19" s="14">
        <v>2.078765246073816E-2</v>
      </c>
      <c r="AD19" s="14">
        <v>5.614739148478395E-3</v>
      </c>
      <c r="AE19" s="14">
        <v>6.1912984947301991E-3</v>
      </c>
      <c r="AF19" s="13" t="s">
        <v>96</v>
      </c>
      <c r="AG19" s="14">
        <v>1.8951954965380605E-2</v>
      </c>
      <c r="AH19" s="14">
        <v>2.7328087813548969E-2</v>
      </c>
      <c r="AI19" s="14">
        <v>1.5035496546954907E-2</v>
      </c>
      <c r="AJ19" s="14">
        <v>4.8089394790614415E-3</v>
      </c>
      <c r="AK19" s="13" t="s">
        <v>87</v>
      </c>
      <c r="AL19" s="14">
        <v>5.5955379091769831E-3</v>
      </c>
      <c r="AM19" s="17" t="s">
        <v>88</v>
      </c>
    </row>
    <row r="20" spans="1:39" ht="24">
      <c r="A20" s="10" t="s">
        <v>55</v>
      </c>
      <c r="B20" s="11" t="s">
        <v>40</v>
      </c>
      <c r="C20" s="12">
        <v>2.1308837253068345E-2</v>
      </c>
      <c r="D20" s="13" t="s">
        <v>127</v>
      </c>
      <c r="E20" s="14">
        <v>2.010339794449581E-2</v>
      </c>
      <c r="F20" s="13" t="s">
        <v>120</v>
      </c>
      <c r="G20" s="13" t="s">
        <v>100</v>
      </c>
      <c r="H20" s="14">
        <v>9.1139034156343165E-3</v>
      </c>
      <c r="I20" s="13" t="s">
        <v>108</v>
      </c>
      <c r="J20" s="13" t="s">
        <v>88</v>
      </c>
      <c r="K20" s="14">
        <v>1.9676560340102605E-2</v>
      </c>
      <c r="L20" s="14">
        <v>1.4765589280288009E-2</v>
      </c>
      <c r="M20" s="14">
        <v>8.5322655138205215E-3</v>
      </c>
      <c r="N20" s="14">
        <v>1.2139985834242487E-2</v>
      </c>
      <c r="O20" s="14">
        <v>1.1777496374906561E-2</v>
      </c>
      <c r="P20" s="13" t="s">
        <v>108</v>
      </c>
      <c r="Q20" s="14">
        <v>1.1799169356441017E-2</v>
      </c>
      <c r="R20" s="14">
        <v>2.1693286006670611E-2</v>
      </c>
      <c r="S20" s="14">
        <v>1.8937849817891553E-2</v>
      </c>
      <c r="T20" s="14">
        <v>1.6190042968512324E-2</v>
      </c>
      <c r="U20" s="14">
        <v>2.4231174800137902E-2</v>
      </c>
      <c r="V20" s="14">
        <v>1.3225732362050284E-2</v>
      </c>
      <c r="W20" s="14">
        <v>1.090058591797714E-2</v>
      </c>
      <c r="X20" s="14">
        <v>-2.0865007944089773E-2</v>
      </c>
      <c r="Y20" s="14">
        <v>-5.9547634869922409E-3</v>
      </c>
      <c r="Z20" s="14">
        <v>9.4188424984875674E-3</v>
      </c>
      <c r="AA20" s="14">
        <v>-6.1252054551866131E-3</v>
      </c>
      <c r="AB20" s="14">
        <v>-1.9295194050788961E-2</v>
      </c>
      <c r="AC20" s="14">
        <v>-5.4283536600520698E-3</v>
      </c>
      <c r="AD20" s="14">
        <v>-1.1237961658770628E-3</v>
      </c>
      <c r="AE20" s="14">
        <v>3.6053000819839111E-3</v>
      </c>
      <c r="AF20" s="14">
        <v>2.2554109712670314E-3</v>
      </c>
      <c r="AG20" s="13" t="s">
        <v>98</v>
      </c>
      <c r="AH20" s="14">
        <v>-1.2199464932003931E-2</v>
      </c>
      <c r="AI20" s="14">
        <v>-1.772796878914296E-2</v>
      </c>
      <c r="AJ20" s="13" t="s">
        <v>84</v>
      </c>
      <c r="AK20" s="14">
        <v>-1.0819957520517311E-2</v>
      </c>
      <c r="AL20" s="14">
        <v>-5.7603285885755575E-3</v>
      </c>
      <c r="AM20" s="15">
        <v>-1.3819937820772238E-2</v>
      </c>
    </row>
    <row r="21" spans="1:39" ht="24">
      <c r="A21" s="10" t="s">
        <v>56</v>
      </c>
      <c r="B21" s="11" t="s">
        <v>40</v>
      </c>
      <c r="C21" s="12">
        <v>2.7301982262811535E-2</v>
      </c>
      <c r="D21" s="14">
        <v>-1.2863041124264955E-2</v>
      </c>
      <c r="E21" s="13" t="s">
        <v>78</v>
      </c>
      <c r="F21" s="14">
        <v>-1.6349583991509559E-2</v>
      </c>
      <c r="G21" s="14">
        <v>-4.4688433073388446E-3</v>
      </c>
      <c r="H21" s="14">
        <v>7.2170687006950073E-4</v>
      </c>
      <c r="I21" s="14">
        <v>-1.4510411452133894E-3</v>
      </c>
      <c r="J21" s="14">
        <v>1.0875671960471392E-3</v>
      </c>
      <c r="K21" s="14">
        <v>-1.7755024934137931E-2</v>
      </c>
      <c r="L21" s="14">
        <v>-2.3444320237920892E-2</v>
      </c>
      <c r="M21" s="14">
        <v>-7.9937138036756232E-4</v>
      </c>
      <c r="N21" s="14">
        <v>4.6753672308162365E-3</v>
      </c>
      <c r="O21" s="14">
        <v>-1.6076952548858565E-2</v>
      </c>
      <c r="P21" s="14">
        <v>-2.4748661064365067E-2</v>
      </c>
      <c r="Q21" s="14">
        <v>-1.9371730003282593E-2</v>
      </c>
      <c r="R21" s="13" t="s">
        <v>76</v>
      </c>
      <c r="S21" s="14">
        <v>-1.3411763299657348E-2</v>
      </c>
      <c r="T21" s="14">
        <v>-3.1872028800766323E-3</v>
      </c>
      <c r="U21" s="14">
        <v>-1.1947280300513763E-2</v>
      </c>
      <c r="V21" s="13" t="s">
        <v>95</v>
      </c>
      <c r="W21" s="13" t="s">
        <v>110</v>
      </c>
      <c r="X21" s="13" t="s">
        <v>128</v>
      </c>
      <c r="Y21" s="14">
        <v>2.0066519145380508E-2</v>
      </c>
      <c r="Z21" s="14">
        <v>2.0539738682546178E-2</v>
      </c>
      <c r="AA21" s="14">
        <v>2.0228516040860959E-2</v>
      </c>
      <c r="AB21" s="14">
        <v>2.622863988380205E-2</v>
      </c>
      <c r="AC21" s="14">
        <v>2.306762820072001E-2</v>
      </c>
      <c r="AD21" s="14">
        <v>-4.327787181043429E-4</v>
      </c>
      <c r="AE21" s="14">
        <v>1.3587135019744923E-2</v>
      </c>
      <c r="AF21" s="14">
        <v>2.7351961792225425E-2</v>
      </c>
      <c r="AG21" s="14">
        <v>2.0150124247335682E-2</v>
      </c>
      <c r="AH21" s="13" t="s">
        <v>87</v>
      </c>
      <c r="AI21" s="13" t="s">
        <v>87</v>
      </c>
      <c r="AJ21" s="14">
        <v>2.1240302445606329E-3</v>
      </c>
      <c r="AK21" s="14">
        <v>1.553545666870529E-2</v>
      </c>
      <c r="AL21" s="14">
        <v>2.4568064139520479E-2</v>
      </c>
      <c r="AM21" s="15">
        <v>2.8649852843168632E-2</v>
      </c>
    </row>
    <row r="22" spans="1:39" ht="24">
      <c r="A22" s="10" t="s">
        <v>57</v>
      </c>
      <c r="B22" s="11" t="s">
        <v>40</v>
      </c>
      <c r="C22" s="16" t="s">
        <v>111</v>
      </c>
      <c r="D22" s="14">
        <v>-2.7000082712543054E-2</v>
      </c>
      <c r="E22" s="14">
        <v>-3.189927702037328E-3</v>
      </c>
      <c r="F22" s="14">
        <v>-1.4755946071546995E-2</v>
      </c>
      <c r="G22" s="14">
        <v>-2.6391729016246476E-2</v>
      </c>
      <c r="H22" s="14">
        <v>-2.0623742409090574E-2</v>
      </c>
      <c r="I22" s="14">
        <v>-1.3343558712722798E-2</v>
      </c>
      <c r="J22" s="14">
        <v>-2.5989544381148803E-2</v>
      </c>
      <c r="K22" s="13" t="s">
        <v>84</v>
      </c>
      <c r="L22" s="14">
        <v>-2.2006610661582108E-2</v>
      </c>
      <c r="M22" s="14">
        <v>4.6934721892661008E-3</v>
      </c>
      <c r="N22" s="14">
        <v>1.5738410524090182E-2</v>
      </c>
      <c r="O22" s="14">
        <v>-8.218973110595988E-4</v>
      </c>
      <c r="P22" s="14">
        <v>-1.3379117892804911E-2</v>
      </c>
      <c r="Q22" s="14">
        <v>1.4167788766639966E-2</v>
      </c>
      <c r="R22" s="14">
        <v>-5.9551674996595862E-3</v>
      </c>
      <c r="S22" s="14">
        <v>4.1102479759142054E-3</v>
      </c>
      <c r="T22" s="13" t="s">
        <v>78</v>
      </c>
      <c r="U22" s="14">
        <v>3.5741873943618092E-3</v>
      </c>
      <c r="V22" s="14">
        <v>4.9061522295101882E-3</v>
      </c>
      <c r="W22" s="14">
        <v>-1.4660256522608066E-2</v>
      </c>
      <c r="X22" s="14">
        <v>1.8195740941730716E-2</v>
      </c>
      <c r="Y22" s="14">
        <v>2.640223946659509E-2</v>
      </c>
      <c r="Z22" s="13" t="s">
        <v>79</v>
      </c>
      <c r="AA22" s="14">
        <v>1.1638735745643235E-2</v>
      </c>
      <c r="AB22" s="14">
        <v>2.6834536901868784E-2</v>
      </c>
      <c r="AC22" s="14">
        <v>1.2880608689763599E-2</v>
      </c>
      <c r="AD22" s="14">
        <v>2.3006431039420735E-2</v>
      </c>
      <c r="AE22" s="14">
        <v>2.1407387267510174E-2</v>
      </c>
      <c r="AF22" s="14">
        <v>1.2977388617486482E-2</v>
      </c>
      <c r="AG22" s="14">
        <v>1.6243773278230546E-2</v>
      </c>
      <c r="AH22" s="13" t="s">
        <v>103</v>
      </c>
      <c r="AI22" s="14">
        <v>1.1080290937305616E-2</v>
      </c>
      <c r="AJ22" s="14">
        <v>-4.667630416373126E-3</v>
      </c>
      <c r="AK22" s="13" t="s">
        <v>86</v>
      </c>
      <c r="AL22" s="14">
        <v>3.5922304230343715E-3</v>
      </c>
      <c r="AM22" s="15">
        <v>1.1591266763647107E-2</v>
      </c>
    </row>
    <row r="23" spans="1:39" ht="24">
      <c r="A23" s="10" t="s">
        <v>58</v>
      </c>
      <c r="B23" s="11" t="s">
        <v>40</v>
      </c>
      <c r="C23" s="12">
        <v>-2.4758804835767336E-2</v>
      </c>
      <c r="D23" s="14">
        <v>-1.5930476668054885E-2</v>
      </c>
      <c r="E23" s="14">
        <v>-1.947190644275423E-2</v>
      </c>
      <c r="F23" s="14">
        <v>-2.1712288700799227E-2</v>
      </c>
      <c r="G23" s="14">
        <v>-8.9459025852896053E-3</v>
      </c>
      <c r="H23" s="14">
        <v>-4.3525434126950816E-3</v>
      </c>
      <c r="I23" s="14">
        <v>-1.9185044221613535E-2</v>
      </c>
      <c r="J23" s="14">
        <v>-1.0071321461323971E-2</v>
      </c>
      <c r="K23" s="14">
        <v>-2.3201512934057152E-2</v>
      </c>
      <c r="L23" s="14">
        <v>-2.0560252496045466E-2</v>
      </c>
      <c r="M23" s="14">
        <v>-1.9140146302399472E-3</v>
      </c>
      <c r="N23" s="14">
        <v>-8.9414315027681966E-3</v>
      </c>
      <c r="O23" s="14">
        <v>-1.6798085615390968E-2</v>
      </c>
      <c r="P23" s="14">
        <v>-1.0061410839591608E-2</v>
      </c>
      <c r="Q23" s="13" t="s">
        <v>125</v>
      </c>
      <c r="R23" s="14">
        <v>-1.5613902908353929E-2</v>
      </c>
      <c r="S23" s="14">
        <v>-1.814972417478198E-2</v>
      </c>
      <c r="T23" s="14">
        <v>1.4232196416621537E-2</v>
      </c>
      <c r="U23" s="14">
        <v>-1.162580158568422E-2</v>
      </c>
      <c r="V23" s="14">
        <v>-1.1513467628925956E-2</v>
      </c>
      <c r="W23" s="14">
        <v>-4.3644922690423416E-3</v>
      </c>
      <c r="X23" s="14">
        <v>1.9753029052764062E-2</v>
      </c>
      <c r="Y23" s="14">
        <v>1.4959615699152695E-2</v>
      </c>
      <c r="Z23" s="14">
        <v>1.1347970489310437E-2</v>
      </c>
      <c r="AA23" s="14">
        <v>1.7631529379719287E-2</v>
      </c>
      <c r="AB23" s="13" t="s">
        <v>96</v>
      </c>
      <c r="AC23" s="14">
        <v>1.4589824412585932E-2</v>
      </c>
      <c r="AD23" s="14">
        <v>1.9899832370913306E-2</v>
      </c>
      <c r="AE23" s="14">
        <v>1.6773572469572961E-2</v>
      </c>
      <c r="AF23" s="14">
        <v>-3.8659477651352995E-3</v>
      </c>
      <c r="AG23" s="14">
        <v>1.1890830382631607E-2</v>
      </c>
      <c r="AH23" s="13" t="s">
        <v>100</v>
      </c>
      <c r="AI23" s="13" t="s">
        <v>93</v>
      </c>
      <c r="AJ23" s="14">
        <v>-4.2292625146872626E-3</v>
      </c>
      <c r="AK23" s="13" t="s">
        <v>128</v>
      </c>
      <c r="AL23" s="14">
        <v>-2.0283807791962715E-3</v>
      </c>
      <c r="AM23" s="15">
        <v>4.1168360675454966E-3</v>
      </c>
    </row>
    <row r="24" spans="1:39" ht="24">
      <c r="A24" s="10" t="s">
        <v>59</v>
      </c>
      <c r="B24" s="11" t="s">
        <v>40</v>
      </c>
      <c r="C24" s="16" t="s">
        <v>129</v>
      </c>
      <c r="D24" s="13" t="s">
        <v>84</v>
      </c>
      <c r="E24" s="13" t="s">
        <v>84</v>
      </c>
      <c r="F24" s="14">
        <v>-1.9268531588463256E-2</v>
      </c>
      <c r="G24" s="13" t="s">
        <v>106</v>
      </c>
      <c r="H24" s="14">
        <v>-2.3860188889283627E-2</v>
      </c>
      <c r="I24" s="14">
        <v>-1.1914107181123068E-2</v>
      </c>
      <c r="J24" s="13" t="s">
        <v>130</v>
      </c>
      <c r="K24" s="13" t="s">
        <v>95</v>
      </c>
      <c r="L24" s="14">
        <v>-1.9679254784748103E-3</v>
      </c>
      <c r="M24" s="14">
        <v>-4.5367267832163114E-4</v>
      </c>
      <c r="N24" s="13" t="s">
        <v>79</v>
      </c>
      <c r="O24" s="14">
        <v>-2.6724087039013564E-2</v>
      </c>
      <c r="P24" s="14">
        <v>-1.8245405009320117E-2</v>
      </c>
      <c r="Q24" s="14">
        <v>-1.1211311829310275E-2</v>
      </c>
      <c r="R24" s="14">
        <v>1.4895108437108907E-2</v>
      </c>
      <c r="S24" s="14">
        <v>-1.3932737269102679E-3</v>
      </c>
      <c r="T24" s="14">
        <v>4.8063145095965229E-3</v>
      </c>
      <c r="U24" s="14">
        <v>2.4054409261067451E-2</v>
      </c>
      <c r="V24" s="13" t="s">
        <v>131</v>
      </c>
      <c r="W24" s="13" t="s">
        <v>87</v>
      </c>
      <c r="X24" s="14">
        <v>-3.7079321944634403E-3</v>
      </c>
      <c r="Y24" s="14">
        <v>-8.295684065755515E-3</v>
      </c>
      <c r="Z24" s="14">
        <v>1.0415566288122454E-2</v>
      </c>
      <c r="AA24" s="14">
        <v>-1.8464316705705718E-2</v>
      </c>
      <c r="AB24" s="14">
        <v>5.2345742244800392E-3</v>
      </c>
      <c r="AC24" s="13" t="s">
        <v>79</v>
      </c>
      <c r="AD24" s="13" t="s">
        <v>132</v>
      </c>
      <c r="AE24" s="14">
        <v>7.8253093887014208E-3</v>
      </c>
      <c r="AF24" s="14">
        <v>2.3487736035442214E-2</v>
      </c>
      <c r="AG24" s="14">
        <v>1.2965319208663249E-2</v>
      </c>
      <c r="AH24" s="14">
        <v>2.2231554465337339E-2</v>
      </c>
      <c r="AI24" s="14">
        <v>1.9287550417998883E-2</v>
      </c>
      <c r="AJ24" s="13" t="s">
        <v>133</v>
      </c>
      <c r="AK24" s="13" t="s">
        <v>100</v>
      </c>
      <c r="AL24" s="14">
        <v>2.5050841573375743E-2</v>
      </c>
      <c r="AM24" s="15">
        <v>-1.9608513814016256E-3</v>
      </c>
    </row>
    <row r="25" spans="1:39" ht="24">
      <c r="A25" s="10" t="s">
        <v>60</v>
      </c>
      <c r="B25" s="11" t="s">
        <v>40</v>
      </c>
      <c r="C25" s="16" t="s">
        <v>134</v>
      </c>
      <c r="D25" s="14">
        <v>-4.2062400134661102E-3</v>
      </c>
      <c r="E25" s="14">
        <v>1.5526753701066964E-2</v>
      </c>
      <c r="F25" s="14">
        <v>-2.7688689960821103E-3</v>
      </c>
      <c r="G25" s="14">
        <v>1.7460138135740515E-3</v>
      </c>
      <c r="H25" s="14">
        <v>-5.1596679501752169E-3</v>
      </c>
      <c r="I25" s="14">
        <v>1.3837872597012064E-2</v>
      </c>
      <c r="J25" s="14">
        <v>-1.9953514807494802E-2</v>
      </c>
      <c r="K25" s="14">
        <v>-1.1237211968344128E-2</v>
      </c>
      <c r="L25" s="14">
        <v>6.4267293215200388E-3</v>
      </c>
      <c r="M25" s="13" t="s">
        <v>93</v>
      </c>
      <c r="N25" s="13" t="s">
        <v>118</v>
      </c>
      <c r="O25" s="14">
        <v>1.2063980924266561E-2</v>
      </c>
      <c r="P25" s="14">
        <v>1.178966948845545E-4</v>
      </c>
      <c r="Q25" s="13" t="s">
        <v>128</v>
      </c>
      <c r="R25" s="14">
        <v>4.8770770786825844E-3</v>
      </c>
      <c r="S25" s="13" t="s">
        <v>87</v>
      </c>
      <c r="T25" s="13" t="s">
        <v>86</v>
      </c>
      <c r="U25" s="13" t="s">
        <v>87</v>
      </c>
      <c r="V25" s="13" t="s">
        <v>96</v>
      </c>
      <c r="W25" s="14">
        <v>1.1840187343881944E-2</v>
      </c>
      <c r="X25" s="14">
        <v>-1.968336768065895E-2</v>
      </c>
      <c r="Y25" s="14">
        <v>-1.4462236307442223E-2</v>
      </c>
      <c r="Z25" s="14">
        <v>-8.8985404518273931E-3</v>
      </c>
      <c r="AA25" s="14">
        <v>-9.9123608991040571E-3</v>
      </c>
      <c r="AB25" s="14">
        <v>1.3852083239372481E-2</v>
      </c>
      <c r="AC25" s="13" t="s">
        <v>111</v>
      </c>
      <c r="AD25" s="14">
        <v>3.9765804005313047E-5</v>
      </c>
      <c r="AE25" s="14">
        <v>5.4178848919349621E-3</v>
      </c>
      <c r="AF25" s="14">
        <v>-1.7622576016937803E-2</v>
      </c>
      <c r="AG25" s="14">
        <v>-1.0831878268389562E-2</v>
      </c>
      <c r="AH25" s="14">
        <v>1.8252017271139943E-2</v>
      </c>
      <c r="AI25" s="14">
        <v>8.0277966323546706E-3</v>
      </c>
      <c r="AJ25" s="14">
        <v>2.9599295340716953E-4</v>
      </c>
      <c r="AK25" s="13" t="s">
        <v>98</v>
      </c>
      <c r="AL25" s="14">
        <v>-1.9484098229604122E-2</v>
      </c>
      <c r="AM25" s="15">
        <v>-1.6692730418129697E-2</v>
      </c>
    </row>
    <row r="26" spans="1:39" ht="24">
      <c r="A26" s="10" t="s">
        <v>61</v>
      </c>
      <c r="B26" s="11" t="s">
        <v>40</v>
      </c>
      <c r="C26" s="12">
        <v>1.5862849452610347E-2</v>
      </c>
      <c r="D26" s="14">
        <v>1.8215450829215898E-2</v>
      </c>
      <c r="E26" s="14">
        <v>-1.5919815371525793E-2</v>
      </c>
      <c r="F26" s="14">
        <v>-1.091480284904351E-2</v>
      </c>
      <c r="G26" s="14">
        <v>2.5596588398414499E-2</v>
      </c>
      <c r="H26" s="14">
        <v>-2.7128354654954258E-2</v>
      </c>
      <c r="I26" s="14">
        <v>-9.9450602605916753E-3</v>
      </c>
      <c r="J26" s="14">
        <v>-2.4700900244458424E-3</v>
      </c>
      <c r="K26" s="13" t="s">
        <v>76</v>
      </c>
      <c r="L26" s="14">
        <v>-5.885710491133977E-3</v>
      </c>
      <c r="M26" s="14">
        <v>9.2460041605948434E-3</v>
      </c>
      <c r="N26" s="14">
        <v>-1.5928827810069161E-2</v>
      </c>
      <c r="O26" s="13" t="s">
        <v>104</v>
      </c>
      <c r="P26" s="14">
        <v>-1.4512794445080497E-2</v>
      </c>
      <c r="Q26" s="14">
        <v>-1.6548763227468129E-2</v>
      </c>
      <c r="R26" s="14">
        <v>-7.5204696221582035E-3</v>
      </c>
      <c r="S26" s="13" t="s">
        <v>87</v>
      </c>
      <c r="T26" s="14">
        <v>-8.0917162257273753E-4</v>
      </c>
      <c r="U26" s="14">
        <v>-2.23554333501856E-2</v>
      </c>
      <c r="V26" s="14">
        <v>-2.7026622043166026E-2</v>
      </c>
      <c r="W26" s="13" t="s">
        <v>76</v>
      </c>
      <c r="X26" s="14">
        <v>1.611185127824153E-2</v>
      </c>
      <c r="Y26" s="13" t="s">
        <v>103</v>
      </c>
      <c r="Z26" s="13" t="s">
        <v>135</v>
      </c>
      <c r="AA26" s="13" t="s">
        <v>136</v>
      </c>
      <c r="AB26" s="14">
        <v>2.7500768040671603E-2</v>
      </c>
      <c r="AC26" s="14">
        <v>-1.1636788065958133E-2</v>
      </c>
      <c r="AD26" s="14">
        <v>-1.4874085820685608E-3</v>
      </c>
      <c r="AE26" s="13" t="s">
        <v>88</v>
      </c>
      <c r="AF26" s="14">
        <v>-3.949871411512154E-3</v>
      </c>
      <c r="AG26" s="14">
        <v>1.1693151418292939E-2</v>
      </c>
      <c r="AH26" s="14">
        <v>1.7642286485571267E-2</v>
      </c>
      <c r="AI26" s="14">
        <v>2.3929060855562147E-2</v>
      </c>
      <c r="AJ26" s="14">
        <v>-2.1833572459813919E-2</v>
      </c>
      <c r="AK26" s="14">
        <v>1.1953095560174619E-2</v>
      </c>
      <c r="AL26" s="14">
        <v>-1.5269029292295247E-2</v>
      </c>
      <c r="AM26" s="15">
        <v>2.440972711547458E-2</v>
      </c>
    </row>
    <row r="27" spans="1:39" ht="24">
      <c r="A27" s="10" t="s">
        <v>62</v>
      </c>
      <c r="B27" s="11" t="s">
        <v>40</v>
      </c>
      <c r="C27" s="12">
        <v>-1.4279413401453944E-2</v>
      </c>
      <c r="D27" s="14">
        <v>6.1952679855182182E-3</v>
      </c>
      <c r="E27" s="13" t="s">
        <v>87</v>
      </c>
      <c r="F27" s="14">
        <v>1.8109374075259113E-3</v>
      </c>
      <c r="G27" s="14">
        <v>1.8947614736387224E-2</v>
      </c>
      <c r="H27" s="14">
        <v>-2.5530038216739614E-2</v>
      </c>
      <c r="I27" s="14">
        <v>1.9265577977943014E-2</v>
      </c>
      <c r="J27" s="14">
        <v>1.8421041275762138E-2</v>
      </c>
      <c r="K27" s="14">
        <v>1.7182305257906795E-2</v>
      </c>
      <c r="L27" s="14">
        <v>8.7728826370225971E-3</v>
      </c>
      <c r="M27" s="14">
        <v>2.8390367946138806E-2</v>
      </c>
      <c r="N27" s="14">
        <v>2.9898301005257588E-2</v>
      </c>
      <c r="O27" s="14">
        <v>1.7729022203700484E-2</v>
      </c>
      <c r="P27" s="13" t="s">
        <v>87</v>
      </c>
      <c r="Q27" s="13" t="s">
        <v>100</v>
      </c>
      <c r="R27" s="14">
        <v>-5.7401939905214255E-3</v>
      </c>
      <c r="S27" s="14">
        <v>2.7239529446008996E-2</v>
      </c>
      <c r="T27" s="13" t="s">
        <v>103</v>
      </c>
      <c r="U27" s="14">
        <v>2.6209658149660697E-2</v>
      </c>
      <c r="V27" s="14">
        <v>2.2612410749105489E-2</v>
      </c>
      <c r="W27" s="14">
        <v>8.375107541996555E-3</v>
      </c>
      <c r="X27" s="14">
        <v>-1.7187278927921393E-2</v>
      </c>
      <c r="Y27" s="14">
        <v>2.5764803883716373E-3</v>
      </c>
      <c r="Z27" s="13" t="s">
        <v>97</v>
      </c>
      <c r="AA27" s="14">
        <v>-1.0681490626006032E-2</v>
      </c>
      <c r="AB27" s="14">
        <v>-6.294549831185367E-3</v>
      </c>
      <c r="AC27" s="14">
        <v>-1.0038958597445038E-3</v>
      </c>
      <c r="AD27" s="14">
        <v>3.8927381970680843E-3</v>
      </c>
      <c r="AE27" s="14">
        <v>-2.3331554416013606E-2</v>
      </c>
      <c r="AF27" s="14">
        <v>3.4644855664314072E-3</v>
      </c>
      <c r="AG27" s="14">
        <v>-1.2166382053046099E-2</v>
      </c>
      <c r="AH27" s="13" t="s">
        <v>85</v>
      </c>
      <c r="AI27" s="14">
        <v>1.3512647670957745E-2</v>
      </c>
      <c r="AJ27" s="14">
        <v>-2.6259782403743732E-2</v>
      </c>
      <c r="AK27" s="14">
        <v>1.817116968528457E-2</v>
      </c>
      <c r="AL27" s="14">
        <v>-2.9267109269581183E-2</v>
      </c>
      <c r="AM27" s="17" t="s">
        <v>110</v>
      </c>
    </row>
    <row r="28" spans="1:39" ht="24">
      <c r="A28" s="10" t="s">
        <v>63</v>
      </c>
      <c r="B28" s="11" t="s">
        <v>40</v>
      </c>
      <c r="C28" s="12">
        <v>1.4979335386615738E-3</v>
      </c>
      <c r="D28" s="13" t="s">
        <v>135</v>
      </c>
      <c r="E28" s="14">
        <v>2.7113868411805225E-2</v>
      </c>
      <c r="F28" s="14">
        <v>1.3467534039810923E-2</v>
      </c>
      <c r="G28" s="13" t="s">
        <v>127</v>
      </c>
      <c r="H28" s="14">
        <v>-1.060985858691439E-2</v>
      </c>
      <c r="I28" s="14">
        <v>7.2769102849911975E-3</v>
      </c>
      <c r="J28" s="14">
        <v>1.0834857341668704E-2</v>
      </c>
      <c r="K28" s="14">
        <v>2.9381948254268549E-2</v>
      </c>
      <c r="L28" s="13" t="s">
        <v>101</v>
      </c>
      <c r="M28" s="14">
        <v>1.4699114342175783E-2</v>
      </c>
      <c r="N28" s="14">
        <v>1.6112173910974265E-2</v>
      </c>
      <c r="O28" s="14">
        <v>-3.9482668282941379E-3</v>
      </c>
      <c r="P28" s="13" t="s">
        <v>108</v>
      </c>
      <c r="Q28" s="14">
        <v>-3.8034672792227027E-3</v>
      </c>
      <c r="R28" s="14">
        <v>2.0354184513911456E-2</v>
      </c>
      <c r="S28" s="13" t="s">
        <v>96</v>
      </c>
      <c r="T28" s="14">
        <v>1.2856207781565791E-2</v>
      </c>
      <c r="U28" s="14">
        <v>2.5015908617960676E-2</v>
      </c>
      <c r="V28" s="14">
        <v>2.3765335998930444E-2</v>
      </c>
      <c r="W28" s="13" t="s">
        <v>108</v>
      </c>
      <c r="X28" s="13" t="s">
        <v>77</v>
      </c>
      <c r="Y28" s="14">
        <v>-5.4803047965127575E-4</v>
      </c>
      <c r="Z28" s="13" t="s">
        <v>92</v>
      </c>
      <c r="AA28" s="14">
        <v>-4.2119740751468129E-4</v>
      </c>
      <c r="AB28" s="14">
        <v>-8.0511145896827192E-3</v>
      </c>
      <c r="AC28" s="14">
        <v>1.110922756378748E-2</v>
      </c>
      <c r="AD28" s="14">
        <v>3.5121382179365171E-3</v>
      </c>
      <c r="AE28" s="13" t="s">
        <v>91</v>
      </c>
      <c r="AF28" s="13" t="s">
        <v>122</v>
      </c>
      <c r="AG28" s="14">
        <v>2.2283461981346532E-3</v>
      </c>
      <c r="AH28" s="14">
        <v>3.4481830888956609E-3</v>
      </c>
      <c r="AI28" s="14">
        <v>-7.9144367163125739E-3</v>
      </c>
      <c r="AJ28" s="14">
        <v>9.5938254561262534E-3</v>
      </c>
      <c r="AK28" s="14">
        <v>-1.7475221491959909E-2</v>
      </c>
      <c r="AL28" s="14">
        <v>-2.9364440167324372E-2</v>
      </c>
      <c r="AM28" s="15">
        <v>-2.4919968797260477E-2</v>
      </c>
    </row>
    <row r="29" spans="1:39" ht="24">
      <c r="A29" s="10" t="s">
        <v>64</v>
      </c>
      <c r="B29" s="11" t="s">
        <v>40</v>
      </c>
      <c r="C29" s="12">
        <v>2.8006728689925001E-2</v>
      </c>
      <c r="D29" s="13" t="s">
        <v>114</v>
      </c>
      <c r="E29" s="14">
        <v>2.0223221762669552E-2</v>
      </c>
      <c r="F29" s="14">
        <v>2.5123103232393036E-2</v>
      </c>
      <c r="G29" s="13" t="s">
        <v>81</v>
      </c>
      <c r="H29" s="14">
        <v>1.9425987536798223E-2</v>
      </c>
      <c r="I29" s="13" t="s">
        <v>107</v>
      </c>
      <c r="J29" s="13" t="s">
        <v>137</v>
      </c>
      <c r="K29" s="14">
        <v>2.3990054120500526E-2</v>
      </c>
      <c r="L29" s="13" t="s">
        <v>87</v>
      </c>
      <c r="M29" s="14">
        <v>-9.424783508113309E-4</v>
      </c>
      <c r="N29" s="14">
        <v>4.1819918515843156E-3</v>
      </c>
      <c r="O29" s="13" t="s">
        <v>126</v>
      </c>
      <c r="P29" s="13" t="s">
        <v>107</v>
      </c>
      <c r="Q29" s="14">
        <v>1.1112413842903001E-2</v>
      </c>
      <c r="R29" s="14">
        <v>1.865200574509215E-2</v>
      </c>
      <c r="S29" s="14">
        <v>1.6811646679977477E-2</v>
      </c>
      <c r="T29" s="13" t="s">
        <v>79</v>
      </c>
      <c r="U29" s="14">
        <v>1.1933627728463661E-2</v>
      </c>
      <c r="V29" s="14">
        <v>1.0472927830686266E-2</v>
      </c>
      <c r="W29" s="14">
        <v>-3.4148464952699417E-4</v>
      </c>
      <c r="X29" s="14">
        <v>2.7798249370370588E-3</v>
      </c>
      <c r="Y29" s="14">
        <v>-7.2921938301878436E-3</v>
      </c>
      <c r="Z29" s="13" t="s">
        <v>138</v>
      </c>
      <c r="AA29" s="14">
        <v>-8.0751185024000461E-4</v>
      </c>
      <c r="AB29" s="14">
        <v>-1.5486448702870336E-2</v>
      </c>
      <c r="AC29" s="14">
        <v>-1.2316109422950425E-2</v>
      </c>
      <c r="AD29" s="14">
        <v>-2.9426726161903262E-2</v>
      </c>
      <c r="AE29" s="14">
        <v>-3.1082253099291007E-3</v>
      </c>
      <c r="AF29" s="13" t="s">
        <v>92</v>
      </c>
      <c r="AG29" s="14">
        <v>9.3027480197520017E-3</v>
      </c>
      <c r="AH29" s="13" t="s">
        <v>97</v>
      </c>
      <c r="AI29" s="14">
        <v>-9.0881058537658575E-3</v>
      </c>
      <c r="AJ29" s="14">
        <v>-1.7063029798423612E-2</v>
      </c>
      <c r="AK29" s="14">
        <v>-8.7743623255166821E-3</v>
      </c>
      <c r="AL29" s="14">
        <v>-7.9223370256233331E-3</v>
      </c>
      <c r="AM29" s="15">
        <v>4.2740789436569544E-3</v>
      </c>
    </row>
    <row r="30" spans="1:39" ht="24">
      <c r="A30" s="10" t="s">
        <v>65</v>
      </c>
      <c r="B30" s="11" t="s">
        <v>40</v>
      </c>
      <c r="C30" s="16" t="s">
        <v>123</v>
      </c>
      <c r="D30" s="14">
        <v>-6.302883297630949E-3</v>
      </c>
      <c r="E30" s="14">
        <v>-1.7408690921509765E-2</v>
      </c>
      <c r="F30" s="14">
        <v>1.8024149261221156E-2</v>
      </c>
      <c r="G30" s="14">
        <v>-1.9643108876543622E-2</v>
      </c>
      <c r="H30" s="14">
        <v>5.4252440080776116E-3</v>
      </c>
      <c r="I30" s="14">
        <v>-1.9108951407294225E-2</v>
      </c>
      <c r="J30" s="13" t="s">
        <v>88</v>
      </c>
      <c r="K30" s="13" t="s">
        <v>131</v>
      </c>
      <c r="L30" s="14">
        <v>-1.8931749892204641E-2</v>
      </c>
      <c r="M30" s="13" t="s">
        <v>89</v>
      </c>
      <c r="N30" s="14">
        <v>-2.7775191933598332E-2</v>
      </c>
      <c r="O30" s="13" t="s">
        <v>76</v>
      </c>
      <c r="P30" s="14">
        <v>8.634143762115614E-3</v>
      </c>
      <c r="Q30" s="14">
        <v>-2.2641072492156234E-2</v>
      </c>
      <c r="R30" s="14">
        <v>-6.4319999262611336E-3</v>
      </c>
      <c r="S30" s="13" t="s">
        <v>109</v>
      </c>
      <c r="T30" s="14">
        <v>-2.9930464163896421E-2</v>
      </c>
      <c r="U30" s="14">
        <v>-7.8103851940657274E-3</v>
      </c>
      <c r="V30" s="13" t="s">
        <v>95</v>
      </c>
      <c r="W30" s="14">
        <v>-1.3416740599161217E-2</v>
      </c>
      <c r="X30" s="14">
        <v>2.4208884707255136E-2</v>
      </c>
      <c r="Y30" s="14">
        <v>2.1647827195856222E-2</v>
      </c>
      <c r="Z30" s="14">
        <v>2.3891448505307805E-2</v>
      </c>
      <c r="AA30" s="14">
        <v>-4.7486930088958762E-3</v>
      </c>
      <c r="AB30" s="14">
        <v>-7.8523648250348518E-3</v>
      </c>
      <c r="AC30" s="13" t="s">
        <v>139</v>
      </c>
      <c r="AD30" s="14">
        <v>1.7518855816195885E-2</v>
      </c>
      <c r="AE30" s="14">
        <v>2.4692394011317193E-2</v>
      </c>
      <c r="AF30" s="14">
        <v>2.9087680179059151E-2</v>
      </c>
      <c r="AG30" s="14">
        <v>1.9340551287481054E-2</v>
      </c>
      <c r="AH30" s="14">
        <v>1.69269555592504E-2</v>
      </c>
      <c r="AI30" s="14">
        <v>-1.6661358527826124E-2</v>
      </c>
      <c r="AJ30" s="13" t="s">
        <v>96</v>
      </c>
      <c r="AK30" s="14">
        <v>-1.1036604403464594E-2</v>
      </c>
      <c r="AL30" s="13" t="s">
        <v>140</v>
      </c>
      <c r="AM30" s="17" t="s">
        <v>107</v>
      </c>
    </row>
    <row r="31" spans="1:39" ht="24">
      <c r="A31" s="10" t="s">
        <v>66</v>
      </c>
      <c r="B31" s="11" t="s">
        <v>40</v>
      </c>
      <c r="C31" s="12">
        <v>2.9698295315511266E-2</v>
      </c>
      <c r="D31" s="13" t="s">
        <v>127</v>
      </c>
      <c r="E31" s="14">
        <v>2.8077730445390883E-2</v>
      </c>
      <c r="F31" s="13" t="s">
        <v>96</v>
      </c>
      <c r="G31" s="13" t="s">
        <v>88</v>
      </c>
      <c r="H31" s="14">
        <v>2.8344004158020641E-2</v>
      </c>
      <c r="I31" s="14">
        <v>1.9882461983506503E-2</v>
      </c>
      <c r="J31" s="13" t="s">
        <v>141</v>
      </c>
      <c r="K31" s="13" t="s">
        <v>107</v>
      </c>
      <c r="L31" s="13" t="s">
        <v>107</v>
      </c>
      <c r="M31" s="14">
        <v>1.089224945474527E-3</v>
      </c>
      <c r="N31" s="14">
        <v>1.1646389561816017E-2</v>
      </c>
      <c r="O31" s="14">
        <v>2.4157500771945565E-2</v>
      </c>
      <c r="P31" s="14">
        <v>1.7786248178850717E-2</v>
      </c>
      <c r="Q31" s="14">
        <v>3.9965062516458998E-3</v>
      </c>
      <c r="R31" s="14">
        <v>2.46412335567045E-2</v>
      </c>
      <c r="S31" s="13" t="s">
        <v>88</v>
      </c>
      <c r="T31" s="14">
        <v>1.1335744030947651E-2</v>
      </c>
      <c r="U31" s="14">
        <v>2.9366872984150905E-2</v>
      </c>
      <c r="V31" s="14">
        <v>-1.9632942418355268E-3</v>
      </c>
      <c r="W31" s="14">
        <v>2.8247364537123854E-3</v>
      </c>
      <c r="X31" s="14">
        <v>-3.6594484595598095E-3</v>
      </c>
      <c r="Y31" s="14">
        <v>5.0344198514216182E-3</v>
      </c>
      <c r="Z31" s="14">
        <v>4.2564184117640791E-3</v>
      </c>
      <c r="AA31" s="14">
        <v>1.5517827057775971E-2</v>
      </c>
      <c r="AB31" s="14">
        <v>-7.0995240044821111E-3</v>
      </c>
      <c r="AC31" s="14">
        <v>-2.894372806471969E-2</v>
      </c>
      <c r="AD31" s="13" t="s">
        <v>142</v>
      </c>
      <c r="AE31" s="14">
        <v>-1.0061744064229904E-2</v>
      </c>
      <c r="AF31" s="14">
        <v>-2.4640022782106655E-2</v>
      </c>
      <c r="AG31" s="14">
        <v>-1.3565288632239589E-2</v>
      </c>
      <c r="AH31" s="13" t="s">
        <v>106</v>
      </c>
      <c r="AI31" s="13" t="s">
        <v>84</v>
      </c>
      <c r="AJ31" s="14">
        <v>-1.4992871826083607E-2</v>
      </c>
      <c r="AK31" s="14">
        <v>-1.6382798866864355E-2</v>
      </c>
      <c r="AL31" s="14">
        <v>2.1769836493613831E-2</v>
      </c>
      <c r="AM31" s="17" t="s">
        <v>131</v>
      </c>
    </row>
    <row r="32" spans="1:39" ht="24">
      <c r="A32" s="10" t="s">
        <v>67</v>
      </c>
      <c r="B32" s="11" t="s">
        <v>40</v>
      </c>
      <c r="C32" s="12">
        <v>-9.2935859093003746E-3</v>
      </c>
      <c r="D32" s="13" t="s">
        <v>99</v>
      </c>
      <c r="E32" s="13" t="s">
        <v>128</v>
      </c>
      <c r="F32" s="14">
        <v>1.1392332965798743E-2</v>
      </c>
      <c r="G32" s="14">
        <v>5.4856221908248896E-3</v>
      </c>
      <c r="H32" s="13" t="s">
        <v>143</v>
      </c>
      <c r="I32" s="13" t="s">
        <v>127</v>
      </c>
      <c r="J32" s="14">
        <v>2.9232983857486725E-2</v>
      </c>
      <c r="K32" s="14">
        <v>2.4267829041127103E-2</v>
      </c>
      <c r="L32" s="13" t="s">
        <v>99</v>
      </c>
      <c r="M32" s="14">
        <v>7.3000740357585022E-3</v>
      </c>
      <c r="N32" s="14">
        <v>2.8419259905625703E-3</v>
      </c>
      <c r="O32" s="14">
        <v>1.5989727868789636E-2</v>
      </c>
      <c r="P32" s="13" t="s">
        <v>93</v>
      </c>
      <c r="Q32" s="14">
        <v>1.9324635679111812E-2</v>
      </c>
      <c r="R32" s="14">
        <v>2.6970471469549884E-2</v>
      </c>
      <c r="S32" s="14">
        <v>1.6487794221289286E-3</v>
      </c>
      <c r="T32" s="14">
        <v>1.7874251846026094E-2</v>
      </c>
      <c r="U32" s="14">
        <v>1.7423761834712007E-2</v>
      </c>
      <c r="V32" s="14">
        <v>-3.7138715783414508E-3</v>
      </c>
      <c r="W32" s="14">
        <v>-1.1794671795035676E-2</v>
      </c>
      <c r="X32" s="13" t="s">
        <v>138</v>
      </c>
      <c r="Y32" s="14">
        <v>-1.4920796231740262E-2</v>
      </c>
      <c r="Z32" s="14">
        <v>2.7847965043898896E-3</v>
      </c>
      <c r="AA32" s="14">
        <v>-5.8287439168042115E-3</v>
      </c>
      <c r="AB32" s="14">
        <v>-2.0146187684041993E-2</v>
      </c>
      <c r="AC32" s="14">
        <v>-2.7554397207473363E-2</v>
      </c>
      <c r="AD32" s="13" t="s">
        <v>144</v>
      </c>
      <c r="AE32" s="14">
        <v>-9.2210994240536669E-4</v>
      </c>
      <c r="AF32" s="13" t="s">
        <v>77</v>
      </c>
      <c r="AG32" s="14">
        <v>-2.0568990433387963E-2</v>
      </c>
      <c r="AH32" s="14">
        <v>-1.7000343319530438E-2</v>
      </c>
      <c r="AI32" s="14">
        <v>1.3830550594487649E-2</v>
      </c>
      <c r="AJ32" s="13" t="s">
        <v>83</v>
      </c>
      <c r="AK32" s="14">
        <v>-1.9374614130535938E-2</v>
      </c>
      <c r="AL32" s="14">
        <v>6.5815750783844223E-3</v>
      </c>
      <c r="AM32" s="15">
        <v>-3.6776701502639359E-3</v>
      </c>
    </row>
    <row r="33" spans="1:39" ht="24">
      <c r="A33" s="10" t="s">
        <v>68</v>
      </c>
      <c r="B33" s="11" t="s">
        <v>40</v>
      </c>
      <c r="C33" s="12">
        <v>2.1045393457680868E-2</v>
      </c>
      <c r="D33" s="13" t="s">
        <v>93</v>
      </c>
      <c r="E33" s="14">
        <v>-4.3543657005283478E-3</v>
      </c>
      <c r="F33" s="14">
        <v>1.5518885286189815E-3</v>
      </c>
      <c r="G33" s="13" t="s">
        <v>131</v>
      </c>
      <c r="H33" s="14">
        <v>-2.119236775022507E-2</v>
      </c>
      <c r="I33" s="14">
        <v>-8.3289700525154501E-3</v>
      </c>
      <c r="J33" s="14">
        <v>2.0715972294673261E-2</v>
      </c>
      <c r="K33" s="14">
        <v>-1.9598831317639263E-2</v>
      </c>
      <c r="L33" s="14">
        <v>9.2221822569415624E-3</v>
      </c>
      <c r="M33" s="14">
        <v>-1.6312676899476616E-2</v>
      </c>
      <c r="N33" s="14">
        <v>-2.4718498418330893E-2</v>
      </c>
      <c r="O33" s="14">
        <v>2.5311961951164853E-2</v>
      </c>
      <c r="P33" s="14">
        <v>-2.1369090851941008E-2</v>
      </c>
      <c r="Q33" s="14">
        <v>-8.6979073288589899E-3</v>
      </c>
      <c r="R33" s="13" t="s">
        <v>77</v>
      </c>
      <c r="S33" s="14">
        <v>2.0243647609781392E-2</v>
      </c>
      <c r="T33" s="14">
        <v>-2.5803082010245261E-2</v>
      </c>
      <c r="U33" s="13" t="s">
        <v>95</v>
      </c>
      <c r="V33" s="13" t="s">
        <v>106</v>
      </c>
      <c r="W33" s="13" t="s">
        <v>111</v>
      </c>
      <c r="X33" s="14">
        <v>5.4530511522241556E-3</v>
      </c>
      <c r="Y33" s="13" t="s">
        <v>121</v>
      </c>
      <c r="Z33" s="13" t="s">
        <v>81</v>
      </c>
      <c r="AA33" s="13" t="s">
        <v>145</v>
      </c>
      <c r="AB33" s="14">
        <v>2.4121727025590626E-2</v>
      </c>
      <c r="AC33" s="14">
        <v>9.0642445111582814E-3</v>
      </c>
      <c r="AD33" s="14">
        <v>-6.9775283986822116E-3</v>
      </c>
      <c r="AE33" s="14">
        <v>1.2522092487383171E-2</v>
      </c>
      <c r="AF33" s="13" t="s">
        <v>127</v>
      </c>
      <c r="AG33" s="13" t="s">
        <v>93</v>
      </c>
      <c r="AH33" s="14">
        <v>1.8634459679348563E-2</v>
      </c>
      <c r="AI33" s="14">
        <v>7.1275918517482127E-3</v>
      </c>
      <c r="AJ33" s="14">
        <v>-1.3478761217569737E-2</v>
      </c>
      <c r="AK33" s="14">
        <v>1.7040942535189959E-3</v>
      </c>
      <c r="AL33" s="14">
        <v>3.1058209101560863E-4</v>
      </c>
      <c r="AM33" s="17" t="s">
        <v>88</v>
      </c>
    </row>
    <row r="34" spans="1:39" ht="24">
      <c r="A34" s="10" t="s">
        <v>69</v>
      </c>
      <c r="B34" s="11" t="s">
        <v>40</v>
      </c>
      <c r="C34" s="16" t="s">
        <v>100</v>
      </c>
      <c r="D34" s="13" t="s">
        <v>143</v>
      </c>
      <c r="E34" s="14">
        <v>1.9643739938799674E-2</v>
      </c>
      <c r="F34" s="14">
        <v>1.1182609087040123E-2</v>
      </c>
      <c r="G34" s="13" t="s">
        <v>145</v>
      </c>
      <c r="H34" s="14">
        <v>-4.5049350292534254E-4</v>
      </c>
      <c r="I34" s="14">
        <v>2.0264186563888131E-2</v>
      </c>
      <c r="J34" s="13" t="s">
        <v>102</v>
      </c>
      <c r="K34" s="14">
        <v>-4.7159611582314846E-3</v>
      </c>
      <c r="L34" s="13" t="s">
        <v>93</v>
      </c>
      <c r="M34" s="14">
        <v>2.583918400401496E-2</v>
      </c>
      <c r="N34" s="14">
        <v>1.9747892848249729E-3</v>
      </c>
      <c r="O34" s="13" t="s">
        <v>146</v>
      </c>
      <c r="P34" s="14">
        <v>-1.1800850883345539E-2</v>
      </c>
      <c r="Q34" s="14">
        <v>1.7026552899827279E-2</v>
      </c>
      <c r="R34" s="14">
        <v>8.8014300958638887E-3</v>
      </c>
      <c r="S34" s="13" t="s">
        <v>88</v>
      </c>
      <c r="T34" s="14">
        <v>1.127556000028245E-2</v>
      </c>
      <c r="U34" s="14">
        <v>4.727938857756033E-3</v>
      </c>
      <c r="V34" s="14">
        <v>-1.8335229199150899E-2</v>
      </c>
      <c r="W34" s="14">
        <v>-1.5129692762149665E-2</v>
      </c>
      <c r="X34" s="14">
        <v>-5.727510679387364E-3</v>
      </c>
      <c r="Y34" s="14">
        <v>1.683414917718257E-2</v>
      </c>
      <c r="Z34" s="14">
        <v>-7.7114915171619587E-4</v>
      </c>
      <c r="AA34" s="13" t="s">
        <v>147</v>
      </c>
      <c r="AB34" s="14">
        <v>1.9533473265991672E-2</v>
      </c>
      <c r="AC34" s="13" t="s">
        <v>112</v>
      </c>
      <c r="AD34" s="13" t="s">
        <v>148</v>
      </c>
      <c r="AE34" s="14">
        <v>5.0510891148033911E-4</v>
      </c>
      <c r="AF34" s="14">
        <v>-3.7261183120927915E-4</v>
      </c>
      <c r="AG34" s="14">
        <v>-5.9336430940469627E-3</v>
      </c>
      <c r="AH34" s="14">
        <v>-1.0418005773721015E-2</v>
      </c>
      <c r="AI34" s="14">
        <v>-1.2503718277899971E-2</v>
      </c>
      <c r="AJ34" s="13" t="s">
        <v>148</v>
      </c>
      <c r="AK34" s="14">
        <v>-9.6410100413053985E-3</v>
      </c>
      <c r="AL34" s="13" t="s">
        <v>95</v>
      </c>
      <c r="AM34" s="15">
        <v>1.5394899845558443E-2</v>
      </c>
    </row>
    <row r="35" spans="1:39" ht="24">
      <c r="A35" s="10" t="s">
        <v>70</v>
      </c>
      <c r="B35" s="11" t="s">
        <v>40</v>
      </c>
      <c r="C35" s="16" t="s">
        <v>93</v>
      </c>
      <c r="D35" s="13" t="s">
        <v>149</v>
      </c>
      <c r="E35" s="14">
        <v>-1.2523507121071148E-2</v>
      </c>
      <c r="F35" s="14">
        <v>-3.7783551966376928E-3</v>
      </c>
      <c r="G35" s="13" t="s">
        <v>93</v>
      </c>
      <c r="H35" s="13" t="s">
        <v>82</v>
      </c>
      <c r="I35" s="14">
        <v>-8.0629517368077039E-3</v>
      </c>
      <c r="J35" s="13" t="s">
        <v>80</v>
      </c>
      <c r="K35" s="14">
        <v>-6.2607103044513565E-3</v>
      </c>
      <c r="L35" s="14">
        <v>8.4140652793003666E-4</v>
      </c>
      <c r="M35" s="14">
        <v>-1.1921405582709727E-2</v>
      </c>
      <c r="N35" s="13" t="s">
        <v>77</v>
      </c>
      <c r="O35" s="14">
        <v>1.7950904303080915E-2</v>
      </c>
      <c r="P35" s="14">
        <v>-1.0729303916092369E-2</v>
      </c>
      <c r="Q35" s="14">
        <v>-1.5439707858512047E-2</v>
      </c>
      <c r="R35" s="14">
        <v>-1.7168039958022407E-2</v>
      </c>
      <c r="S35" s="14">
        <v>-4.8032569065463134E-3</v>
      </c>
      <c r="T35" s="14">
        <v>-2.6294205457538321E-2</v>
      </c>
      <c r="U35" s="13" t="s">
        <v>91</v>
      </c>
      <c r="V35" s="13" t="s">
        <v>84</v>
      </c>
      <c r="W35" s="13" t="s">
        <v>109</v>
      </c>
      <c r="X35" s="13" t="s">
        <v>107</v>
      </c>
      <c r="Y35" s="13" t="s">
        <v>120</v>
      </c>
      <c r="Z35" s="13" t="s">
        <v>114</v>
      </c>
      <c r="AA35" s="13" t="s">
        <v>143</v>
      </c>
      <c r="AB35" s="14">
        <v>1.8834767613434427E-2</v>
      </c>
      <c r="AC35" s="14">
        <v>2.9166262700455959E-2</v>
      </c>
      <c r="AD35" s="14">
        <v>-1.3028273970688509E-2</v>
      </c>
      <c r="AE35" s="14">
        <v>7.2990776664510169E-3</v>
      </c>
      <c r="AF35" s="13" t="s">
        <v>126</v>
      </c>
      <c r="AG35" s="13" t="s">
        <v>86</v>
      </c>
      <c r="AH35" s="14">
        <v>6.0675086899354179E-3</v>
      </c>
      <c r="AI35" s="14">
        <v>1.3510441133579467E-2</v>
      </c>
      <c r="AJ35" s="14">
        <v>-1.0117003922339165E-2</v>
      </c>
      <c r="AK35" s="14">
        <v>-4.1112327094605973E-3</v>
      </c>
      <c r="AL35" s="14">
        <v>-1.9399161388288894E-3</v>
      </c>
      <c r="AM35" s="17" t="s">
        <v>127</v>
      </c>
    </row>
    <row r="36" spans="1:39" ht="24">
      <c r="A36" s="10" t="s">
        <v>71</v>
      </c>
      <c r="B36" s="11" t="s">
        <v>40</v>
      </c>
      <c r="C36" s="12">
        <v>-1.9448595629155879E-2</v>
      </c>
      <c r="D36" s="14">
        <v>-1.2959131214896114E-2</v>
      </c>
      <c r="E36" s="14">
        <v>-4.4602243239430408E-4</v>
      </c>
      <c r="F36" s="14">
        <v>6.5227808904982825E-3</v>
      </c>
      <c r="G36" s="14">
        <v>-6.9160222113152587E-3</v>
      </c>
      <c r="H36" s="14">
        <v>-5.015324070992924E-3</v>
      </c>
      <c r="I36" s="14">
        <v>2.9065595655630495E-3</v>
      </c>
      <c r="J36" s="14">
        <v>-3.5375629814362973E-4</v>
      </c>
      <c r="K36" s="14">
        <v>1.7319605373330969E-2</v>
      </c>
      <c r="L36" s="14">
        <v>-9.265360085189937E-3</v>
      </c>
      <c r="M36" s="14">
        <v>2.6153804708371628E-2</v>
      </c>
      <c r="N36" s="13" t="s">
        <v>107</v>
      </c>
      <c r="O36" s="14">
        <v>-1.469755799338897E-3</v>
      </c>
      <c r="P36" s="14">
        <v>1.7547234295876939E-2</v>
      </c>
      <c r="Q36" s="14">
        <v>1.9184076032923249E-2</v>
      </c>
      <c r="R36" s="14">
        <v>2.9404761837421193E-2</v>
      </c>
      <c r="S36" s="14">
        <v>5.4462064668226425E-3</v>
      </c>
      <c r="T36" s="14">
        <v>2.2282798914580858E-2</v>
      </c>
      <c r="U36" s="14">
        <v>2.7759679485236503E-2</v>
      </c>
      <c r="V36" s="13" t="s">
        <v>136</v>
      </c>
      <c r="W36" s="13" t="s">
        <v>150</v>
      </c>
      <c r="X36" s="13" t="s">
        <v>151</v>
      </c>
      <c r="Y36" s="14">
        <v>-2.4828194199655158E-2</v>
      </c>
      <c r="Z36" s="14">
        <v>-2.8983313092050277E-2</v>
      </c>
      <c r="AA36" s="13" t="s">
        <v>148</v>
      </c>
      <c r="AB36" s="13" t="s">
        <v>97</v>
      </c>
      <c r="AC36" s="14">
        <v>2.3647112203475856E-2</v>
      </c>
      <c r="AD36" s="13" t="s">
        <v>152</v>
      </c>
      <c r="AE36" s="14">
        <v>1.3441063586925278E-3</v>
      </c>
      <c r="AF36" s="14">
        <v>3.4693038425151908E-3</v>
      </c>
      <c r="AG36" s="14">
        <v>-1.0854764109936928E-3</v>
      </c>
      <c r="AH36" s="14">
        <v>3.8003255005922203E-3</v>
      </c>
      <c r="AI36" s="14">
        <v>-2.6913148391801766E-2</v>
      </c>
      <c r="AJ36" s="13" t="s">
        <v>153</v>
      </c>
      <c r="AK36" s="14">
        <v>5.3263499075847206E-5</v>
      </c>
      <c r="AL36" s="13" t="s">
        <v>105</v>
      </c>
      <c r="AM36" s="17" t="s">
        <v>142</v>
      </c>
    </row>
    <row r="37" spans="1:39" ht="24">
      <c r="A37" s="10" t="s">
        <v>72</v>
      </c>
      <c r="B37" s="11" t="s">
        <v>40</v>
      </c>
      <c r="C37" s="16" t="s">
        <v>154</v>
      </c>
      <c r="D37" s="14">
        <v>2.9947585017530767E-2</v>
      </c>
      <c r="E37" s="14">
        <v>1.0718243011723606E-3</v>
      </c>
      <c r="F37" s="14">
        <v>4.6310799236051981E-3</v>
      </c>
      <c r="G37" s="14">
        <v>2.0533632030136695E-2</v>
      </c>
      <c r="H37" s="14">
        <v>-1.2221397542510783E-2</v>
      </c>
      <c r="I37" s="14">
        <v>-7.4371167898937621E-3</v>
      </c>
      <c r="J37" s="13" t="s">
        <v>147</v>
      </c>
      <c r="K37" s="13" t="s">
        <v>117</v>
      </c>
      <c r="L37" s="14">
        <v>-1.8194165205010905E-3</v>
      </c>
      <c r="M37" s="14">
        <v>-2.2430644917307358E-2</v>
      </c>
      <c r="N37" s="13" t="s">
        <v>76</v>
      </c>
      <c r="O37" s="14">
        <v>-2.401282708899056E-3</v>
      </c>
      <c r="P37" s="14">
        <v>-4.2692400847609358E-3</v>
      </c>
      <c r="Q37" s="14">
        <v>-9.7187884018382145E-3</v>
      </c>
      <c r="R37" s="14">
        <v>-1.1913190917277208E-2</v>
      </c>
      <c r="S37" s="14">
        <v>-1.9131041337433864E-2</v>
      </c>
      <c r="T37" s="14">
        <v>-2.519078902127592E-2</v>
      </c>
      <c r="U37" s="13" t="s">
        <v>76</v>
      </c>
      <c r="V37" s="13" t="s">
        <v>130</v>
      </c>
      <c r="W37" s="13" t="s">
        <v>112</v>
      </c>
      <c r="X37" s="14">
        <v>2.8849292700809749E-2</v>
      </c>
      <c r="Y37" s="13" t="s">
        <v>93</v>
      </c>
      <c r="Z37" s="13" t="s">
        <v>155</v>
      </c>
      <c r="AA37" s="13" t="s">
        <v>102</v>
      </c>
      <c r="AB37" s="14">
        <v>-2.7253993452659026E-3</v>
      </c>
      <c r="AC37" s="13" t="s">
        <v>99</v>
      </c>
      <c r="AD37" s="14">
        <v>-3.5603542747789606E-4</v>
      </c>
      <c r="AE37" s="14">
        <v>-2.5797229685306918E-3</v>
      </c>
      <c r="AF37" s="14">
        <v>1.057585541728683E-2</v>
      </c>
      <c r="AG37" s="13" t="s">
        <v>117</v>
      </c>
      <c r="AH37" s="14">
        <v>1.7941850421574611E-2</v>
      </c>
      <c r="AI37" s="14">
        <v>1.3329109453017801E-2</v>
      </c>
      <c r="AJ37" s="14">
        <v>1.3914123365966551E-2</v>
      </c>
      <c r="AK37" s="14">
        <v>-1.9380462952028544E-2</v>
      </c>
      <c r="AL37" s="13" t="s">
        <v>86</v>
      </c>
      <c r="AM37" s="17" t="s">
        <v>141</v>
      </c>
    </row>
    <row r="38" spans="1:39" ht="24">
      <c r="A38" s="10" t="s">
        <v>73</v>
      </c>
      <c r="B38" s="11" t="s">
        <v>40</v>
      </c>
      <c r="C38" s="16" t="s">
        <v>127</v>
      </c>
      <c r="D38" s="14">
        <v>2.9070959059712839E-2</v>
      </c>
      <c r="E38" s="14">
        <v>2.2388566128911793E-2</v>
      </c>
      <c r="F38" s="13" t="s">
        <v>118</v>
      </c>
      <c r="G38" s="14">
        <v>9.0037687482793609E-3</v>
      </c>
      <c r="H38" s="13" t="s">
        <v>117</v>
      </c>
      <c r="I38" s="14">
        <v>-4.6716896553317738E-3</v>
      </c>
      <c r="J38" s="13" t="s">
        <v>99</v>
      </c>
      <c r="K38" s="13" t="s">
        <v>139</v>
      </c>
      <c r="L38" s="13" t="s">
        <v>102</v>
      </c>
      <c r="M38" s="14">
        <v>1.075448472215723E-2</v>
      </c>
      <c r="N38" s="14">
        <v>2.3054936439921261E-2</v>
      </c>
      <c r="O38" s="14">
        <v>-1.1420215297736677E-2</v>
      </c>
      <c r="P38" s="13" t="s">
        <v>108</v>
      </c>
      <c r="Q38" s="14">
        <v>1.4076805430669035E-2</v>
      </c>
      <c r="R38" s="13" t="s">
        <v>108</v>
      </c>
      <c r="S38" s="14">
        <v>2.0214618846557009E-2</v>
      </c>
      <c r="T38" s="14">
        <v>1.248131096699457E-2</v>
      </c>
      <c r="U38" s="13" t="s">
        <v>90</v>
      </c>
      <c r="V38" s="13" t="s">
        <v>79</v>
      </c>
      <c r="W38" s="13" t="s">
        <v>114</v>
      </c>
      <c r="X38" s="14">
        <v>-2.720122819614567E-2</v>
      </c>
      <c r="Y38" s="13" t="s">
        <v>84</v>
      </c>
      <c r="Z38" s="14">
        <v>-1.2152449998006307E-2</v>
      </c>
      <c r="AA38" s="13" t="s">
        <v>112</v>
      </c>
      <c r="AB38" s="13" t="s">
        <v>84</v>
      </c>
      <c r="AC38" s="13" t="s">
        <v>147</v>
      </c>
      <c r="AD38" s="14">
        <v>2.3664664293156914E-2</v>
      </c>
      <c r="AE38" s="13" t="s">
        <v>156</v>
      </c>
      <c r="AF38" s="14">
        <v>1.0914560771830208E-2</v>
      </c>
      <c r="AG38" s="14">
        <v>-5.2722706808569324E-3</v>
      </c>
      <c r="AH38" s="14">
        <v>-9.7590453611712442E-4</v>
      </c>
      <c r="AI38" s="14">
        <v>-1.9392348004535261E-2</v>
      </c>
      <c r="AJ38" s="13" t="s">
        <v>88</v>
      </c>
      <c r="AK38" s="13" t="s">
        <v>83</v>
      </c>
      <c r="AL38" s="14">
        <v>6.1401702954006106E-3</v>
      </c>
      <c r="AM38" s="15">
        <v>-2.8673842897488824E-2</v>
      </c>
    </row>
    <row r="39" spans="1:39" ht="24">
      <c r="A39" s="10" t="s">
        <v>74</v>
      </c>
      <c r="B39" s="11" t="s">
        <v>40</v>
      </c>
      <c r="C39" s="12">
        <v>2.3695547296830207E-2</v>
      </c>
      <c r="D39" s="14">
        <v>-1.898910958617719E-3</v>
      </c>
      <c r="E39" s="14">
        <v>2.3801126897270385E-2</v>
      </c>
      <c r="F39" s="13" t="s">
        <v>157</v>
      </c>
      <c r="G39" s="14">
        <v>3.3028291859955508E-4</v>
      </c>
      <c r="H39" s="13" t="s">
        <v>88</v>
      </c>
      <c r="I39" s="13" t="s">
        <v>87</v>
      </c>
      <c r="J39" s="13" t="s">
        <v>86</v>
      </c>
      <c r="K39" s="13" t="s">
        <v>116</v>
      </c>
      <c r="L39" s="14">
        <v>2.7144187912003757E-2</v>
      </c>
      <c r="M39" s="14">
        <v>1.1926867934010767E-2</v>
      </c>
      <c r="N39" s="14">
        <v>9.4761224841746518E-3</v>
      </c>
      <c r="O39" s="14">
        <v>-1.4939116185707287E-2</v>
      </c>
      <c r="P39" s="13" t="s">
        <v>126</v>
      </c>
      <c r="Q39" s="14">
        <v>-1.9547964677735746E-3</v>
      </c>
      <c r="R39" s="14">
        <v>2.4221716240671952E-2</v>
      </c>
      <c r="S39" s="14">
        <v>5.4185894382623697E-3</v>
      </c>
      <c r="T39" s="14">
        <v>3.4725939267789517E-3</v>
      </c>
      <c r="U39" s="13" t="s">
        <v>117</v>
      </c>
      <c r="V39" s="14">
        <v>2.4765814428299785E-2</v>
      </c>
      <c r="W39" s="13" t="s">
        <v>88</v>
      </c>
      <c r="X39" s="14">
        <v>6.4645385263173878E-3</v>
      </c>
      <c r="Y39" s="13" t="s">
        <v>82</v>
      </c>
      <c r="Z39" s="14">
        <v>-7.7784756675765669E-3</v>
      </c>
      <c r="AA39" s="13" t="s">
        <v>95</v>
      </c>
      <c r="AB39" s="13" t="s">
        <v>111</v>
      </c>
      <c r="AC39" s="14">
        <v>6.096870623704332E-3</v>
      </c>
      <c r="AD39" s="13" t="s">
        <v>105</v>
      </c>
      <c r="AE39" s="13" t="s">
        <v>110</v>
      </c>
      <c r="AF39" s="14">
        <v>-2.868262277950959E-2</v>
      </c>
      <c r="AG39" s="14">
        <v>-5.5963796892800292E-3</v>
      </c>
      <c r="AH39" s="14">
        <v>-2.8481609524238168E-2</v>
      </c>
      <c r="AI39" s="13" t="s">
        <v>91</v>
      </c>
      <c r="AJ39" s="14">
        <v>2.3167859806432899E-2</v>
      </c>
      <c r="AK39" s="14">
        <v>-1.8892069219915753E-2</v>
      </c>
      <c r="AL39" s="13" t="s">
        <v>152</v>
      </c>
      <c r="AM39" s="15">
        <v>2.1490225219089238E-2</v>
      </c>
    </row>
    <row r="40" spans="1:39" ht="24">
      <c r="A40" s="10" t="s">
        <v>75</v>
      </c>
      <c r="B40" s="11" t="s">
        <v>40</v>
      </c>
      <c r="C40" s="16" t="s">
        <v>114</v>
      </c>
      <c r="D40" s="14">
        <v>-9.8741668250540756E-3</v>
      </c>
      <c r="E40" s="14">
        <v>1.9925889057982368E-3</v>
      </c>
      <c r="F40" s="14">
        <v>2.9654796093565146E-2</v>
      </c>
      <c r="G40" s="14">
        <v>-1.3103728152366129E-2</v>
      </c>
      <c r="H40" s="14">
        <v>2.2635717079209514E-2</v>
      </c>
      <c r="I40" s="14">
        <v>-5.8412251815668148E-3</v>
      </c>
      <c r="J40" s="14">
        <v>1.3610582381721293E-2</v>
      </c>
      <c r="K40" s="13" t="s">
        <v>100</v>
      </c>
      <c r="L40" s="14">
        <v>2.6660360530859149E-2</v>
      </c>
      <c r="M40" s="14">
        <v>1.0778884910874616E-3</v>
      </c>
      <c r="N40" s="13" t="s">
        <v>87</v>
      </c>
      <c r="O40" s="14">
        <v>-2.0986918448689284E-2</v>
      </c>
      <c r="P40" s="14">
        <v>2.3748730558372472E-2</v>
      </c>
      <c r="Q40" s="14">
        <v>-4.0039188796518735E-3</v>
      </c>
      <c r="R40" s="13" t="s">
        <v>121</v>
      </c>
      <c r="S40" s="14">
        <v>4.5714440904177662E-3</v>
      </c>
      <c r="T40" s="14">
        <v>-4.4317240140924136E-3</v>
      </c>
      <c r="U40" s="13" t="s">
        <v>121</v>
      </c>
      <c r="V40" s="13" t="s">
        <v>158</v>
      </c>
      <c r="W40" s="13" t="s">
        <v>141</v>
      </c>
      <c r="X40" s="13" t="s">
        <v>95</v>
      </c>
      <c r="Y40" s="13" t="s">
        <v>130</v>
      </c>
      <c r="Z40" s="14">
        <v>-1.6466689486858796E-2</v>
      </c>
      <c r="AA40" s="13" t="s">
        <v>142</v>
      </c>
      <c r="AB40" s="13" t="s">
        <v>109</v>
      </c>
      <c r="AC40" s="13" t="s">
        <v>117</v>
      </c>
      <c r="AD40" s="13" t="s">
        <v>140</v>
      </c>
      <c r="AE40" s="13" t="s">
        <v>129</v>
      </c>
      <c r="AF40" s="14">
        <v>9.2449647114748925E-3</v>
      </c>
      <c r="AG40" s="14">
        <v>-2.906717636205303E-2</v>
      </c>
      <c r="AH40" s="14">
        <v>-2.5071182249552338E-2</v>
      </c>
      <c r="AI40" s="13" t="s">
        <v>92</v>
      </c>
      <c r="AJ40" s="13" t="s">
        <v>159</v>
      </c>
      <c r="AK40" s="14">
        <v>2.992242030178675E-4</v>
      </c>
      <c r="AL40" s="14">
        <v>2.2766894692435688E-2</v>
      </c>
      <c r="AM40" s="15">
        <v>-1.4562316001250004E-2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66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1.2751605849245181E-7</v>
      </c>
      <c r="E47" s="8">
        <f t="shared" ref="E47:AM47" si="0">$C5^2*E5^2</f>
        <v>3.6843150491717111E-7</v>
      </c>
      <c r="F47" s="7">
        <f t="shared" si="0"/>
        <v>1.1211710623926857E-7</v>
      </c>
      <c r="G47" s="8">
        <f t="shared" si="0"/>
        <v>5.3054136708072634E-7</v>
      </c>
      <c r="H47" s="7">
        <f t="shared" si="0"/>
        <v>5.1594589929468878E-8</v>
      </c>
      <c r="I47" s="7">
        <f t="shared" si="0"/>
        <v>1.2136763610642589E-7</v>
      </c>
      <c r="J47" s="7">
        <f t="shared" si="0"/>
        <v>6.201421333384596E-8</v>
      </c>
      <c r="K47" s="7">
        <f t="shared" si="0"/>
        <v>1.7688012366014553E-8</v>
      </c>
      <c r="L47" s="7">
        <f t="shared" si="0"/>
        <v>1.2224893323015168E-7</v>
      </c>
      <c r="M47" s="7">
        <f t="shared" si="0"/>
        <v>1.0993994548544861E-7</v>
      </c>
      <c r="N47" s="7">
        <f t="shared" si="0"/>
        <v>7.8394563757566162E-8</v>
      </c>
      <c r="O47" s="7">
        <f t="shared" si="0"/>
        <v>2.3721840864323614E-8</v>
      </c>
      <c r="P47" s="7">
        <f t="shared" si="0"/>
        <v>1.2467811444572223E-8</v>
      </c>
      <c r="Q47" s="7">
        <f t="shared" si="0"/>
        <v>9.9111095778435726E-8</v>
      </c>
      <c r="R47" s="8">
        <f t="shared" si="0"/>
        <v>4.0365724110230183E-4</v>
      </c>
      <c r="S47" s="7">
        <f t="shared" si="0"/>
        <v>6.708705920803411E-8</v>
      </c>
      <c r="T47" s="7">
        <f t="shared" si="0"/>
        <v>1.4542244729200178E-8</v>
      </c>
      <c r="U47" s="7">
        <f t="shared" si="0"/>
        <v>1.1143730264142414E-8</v>
      </c>
      <c r="V47" s="7">
        <f t="shared" si="0"/>
        <v>9.4741180567313636E-8</v>
      </c>
      <c r="W47" s="7">
        <f t="shared" si="0"/>
        <v>3.9344691608513535E-8</v>
      </c>
      <c r="X47" s="7">
        <f t="shared" si="0"/>
        <v>3.0899176676984147E-7</v>
      </c>
      <c r="Y47" s="7">
        <f t="shared" si="0"/>
        <v>9.8273983680626993E-9</v>
      </c>
      <c r="Z47" s="7">
        <f t="shared" si="0"/>
        <v>1.475019545394718E-7</v>
      </c>
      <c r="AA47" s="7">
        <f t="shared" si="0"/>
        <v>3.3882091475404075E-8</v>
      </c>
      <c r="AB47" s="7">
        <f t="shared" si="0"/>
        <v>2.0662635381879284E-7</v>
      </c>
      <c r="AC47" s="8">
        <f t="shared" si="0"/>
        <v>4.4580212094977709E-7</v>
      </c>
      <c r="AD47" s="8">
        <f t="shared" si="0"/>
        <v>3.6843150491717111E-7</v>
      </c>
      <c r="AE47" s="7">
        <f t="shared" si="0"/>
        <v>2.2303276232918777E-8</v>
      </c>
      <c r="AF47" s="7">
        <f t="shared" si="0"/>
        <v>1.7332382587872365E-7</v>
      </c>
      <c r="AG47" s="7">
        <f t="shared" si="0"/>
        <v>1.9418598370803003E-7</v>
      </c>
      <c r="AH47" s="7">
        <f t="shared" si="0"/>
        <v>1.3665964850133319E-8</v>
      </c>
      <c r="AI47" s="7">
        <f t="shared" si="0"/>
        <v>4.0003325585410091E-9</v>
      </c>
      <c r="AJ47" s="8">
        <f t="shared" si="0"/>
        <v>1.3300377327509877E-6</v>
      </c>
      <c r="AK47" s="7">
        <f t="shared" si="0"/>
        <v>9.7895176513809826E-9</v>
      </c>
      <c r="AL47" s="7">
        <f t="shared" si="0"/>
        <v>2.5705367918615745E-7</v>
      </c>
      <c r="AM47" s="9">
        <f t="shared" si="0"/>
        <v>2.5967324909015578E-7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5.0034886785106421E-7</v>
      </c>
      <c r="E48" s="14">
        <f t="shared" si="1"/>
        <v>4.8763419699404544E-8</v>
      </c>
      <c r="F48" s="14">
        <f t="shared" si="1"/>
        <v>4.4152333383742329E-8</v>
      </c>
      <c r="G48" s="13">
        <f t="shared" si="1"/>
        <v>3.7734066280457689E-7</v>
      </c>
      <c r="H48" s="14">
        <f t="shared" si="1"/>
        <v>1.6415931081493182E-7</v>
      </c>
      <c r="I48" s="14">
        <f t="shared" si="1"/>
        <v>1.1018345661922446E-7</v>
      </c>
      <c r="J48" s="13">
        <f t="shared" si="1"/>
        <v>3.3298840859063207E-7</v>
      </c>
      <c r="K48" s="14">
        <f t="shared" si="1"/>
        <v>2.1721052425268482E-8</v>
      </c>
      <c r="L48" s="14">
        <f t="shared" si="1"/>
        <v>8.6221246226769226E-9</v>
      </c>
      <c r="M48" s="14">
        <f t="shared" si="1"/>
        <v>1.3027897582907007E-9</v>
      </c>
      <c r="N48" s="14">
        <f t="shared" si="1"/>
        <v>1.9912022444011381E-7</v>
      </c>
      <c r="O48" s="14">
        <f t="shared" si="1"/>
        <v>1.7444087992386853E-7</v>
      </c>
      <c r="P48" s="14">
        <f t="shared" si="1"/>
        <v>4.4677900182405706E-8</v>
      </c>
      <c r="Q48" s="14">
        <f t="shared" si="1"/>
        <v>4.5717234284904237E-8</v>
      </c>
      <c r="R48" s="14">
        <f t="shared" si="1"/>
        <v>9.2576979961120234E-9</v>
      </c>
      <c r="S48" s="14">
        <f t="shared" si="1"/>
        <v>1.0404422210661237E-7</v>
      </c>
      <c r="T48" s="14">
        <f t="shared" si="1"/>
        <v>4.3908901897731351E-9</v>
      </c>
      <c r="U48" s="13">
        <f t="shared" si="1"/>
        <v>3.4029301695847713E-4</v>
      </c>
      <c r="V48" s="14">
        <f t="shared" si="1"/>
        <v>2.06210155387681E-7</v>
      </c>
      <c r="W48" s="14">
        <f t="shared" si="1"/>
        <v>1.0653117176694707E-7</v>
      </c>
      <c r="X48" s="14">
        <f t="shared" si="1"/>
        <v>1.0735501127410093E-7</v>
      </c>
      <c r="Y48" s="14">
        <f t="shared" si="1"/>
        <v>4.7675046868845702E-9</v>
      </c>
      <c r="Z48" s="14">
        <f t="shared" si="1"/>
        <v>5.0375369981565577E-8</v>
      </c>
      <c r="AA48" s="14">
        <f t="shared" si="1"/>
        <v>8.1703935138694939E-9</v>
      </c>
      <c r="AB48" s="14">
        <f t="shared" si="1"/>
        <v>1.603630758130157E-8</v>
      </c>
      <c r="AC48" s="13">
        <f t="shared" si="1"/>
        <v>6.7082784498591426E-7</v>
      </c>
      <c r="AD48" s="14">
        <f t="shared" si="1"/>
        <v>2.8057177557336418E-7</v>
      </c>
      <c r="AE48" s="14">
        <f t="shared" si="1"/>
        <v>5.1070129078491745E-9</v>
      </c>
      <c r="AF48" s="14">
        <f t="shared" si="1"/>
        <v>2.1789162665275199E-7</v>
      </c>
      <c r="AG48" s="14">
        <f t="shared" si="1"/>
        <v>2.0172286249642805E-7</v>
      </c>
      <c r="AH48" s="14">
        <f t="shared" si="1"/>
        <v>2.3730233914441705E-7</v>
      </c>
      <c r="AI48" s="14">
        <f t="shared" si="1"/>
        <v>7.8242533939118142E-8</v>
      </c>
      <c r="AJ48" s="13">
        <f t="shared" si="1"/>
        <v>1.1257849526648945E-6</v>
      </c>
      <c r="AK48" s="13">
        <f t="shared" si="1"/>
        <v>3.3298840859063207E-7</v>
      </c>
      <c r="AL48" s="13">
        <f t="shared" si="1"/>
        <v>6.1122950338592616E-7</v>
      </c>
      <c r="AM48" s="15">
        <f t="shared" si="1"/>
        <v>3.0733823493115787E-7</v>
      </c>
    </row>
    <row r="49" spans="1:39" ht="24">
      <c r="A49" s="10" t="s">
        <v>42</v>
      </c>
      <c r="B49" s="11" t="s">
        <v>40</v>
      </c>
      <c r="C49" s="16"/>
      <c r="D49" s="14">
        <f t="shared" ref="D49:AM49" si="2">$C7^2*D7^2</f>
        <v>1.2963883308343919E-7</v>
      </c>
      <c r="E49" s="14">
        <f t="shared" si="2"/>
        <v>4.2663644191640661E-7</v>
      </c>
      <c r="F49" s="14">
        <f t="shared" si="2"/>
        <v>1.4992382348586167E-6</v>
      </c>
      <c r="G49" s="14">
        <f t="shared" si="2"/>
        <v>3.7869178907122424E-7</v>
      </c>
      <c r="H49" s="14">
        <f t="shared" si="2"/>
        <v>2.4498629393031929E-7</v>
      </c>
      <c r="I49" s="14">
        <f t="shared" si="2"/>
        <v>1.2781693274732463E-6</v>
      </c>
      <c r="J49" s="14">
        <f t="shared" si="2"/>
        <v>1.6421562178633914E-8</v>
      </c>
      <c r="K49" s="14">
        <f t="shared" si="2"/>
        <v>1.4672283881695679E-6</v>
      </c>
      <c r="L49" s="14">
        <f t="shared" si="2"/>
        <v>1.5311487050497693E-8</v>
      </c>
      <c r="M49" s="14">
        <f t="shared" si="2"/>
        <v>1.2296092772045114E-7</v>
      </c>
      <c r="N49" s="14">
        <f t="shared" si="2"/>
        <v>2.5265358518750512E-8</v>
      </c>
      <c r="O49" s="13">
        <f t="shared" si="2"/>
        <v>4.2600959999999991E-6</v>
      </c>
      <c r="P49" s="14">
        <f t="shared" si="2"/>
        <v>7.3144244932965268E-8</v>
      </c>
      <c r="Q49" s="14">
        <f t="shared" si="2"/>
        <v>6.4389907872623655E-7</v>
      </c>
      <c r="R49" s="14">
        <f t="shared" si="2"/>
        <v>1.2555542365868036E-7</v>
      </c>
      <c r="S49" s="14">
        <f t="shared" si="2"/>
        <v>8.8952435155320859E-8</v>
      </c>
      <c r="T49" s="14">
        <f t="shared" si="2"/>
        <v>1.058648614670631E-6</v>
      </c>
      <c r="U49" s="14">
        <f t="shared" si="2"/>
        <v>3.4500741202646345E-8</v>
      </c>
      <c r="V49" s="14">
        <f t="shared" si="2"/>
        <v>1.4818861233463696E-7</v>
      </c>
      <c r="W49" s="14">
        <f t="shared" si="2"/>
        <v>9.3824809461320153E-8</v>
      </c>
      <c r="X49" s="14">
        <f t="shared" si="2"/>
        <v>2.0239060861426343E-9</v>
      </c>
      <c r="Y49" s="14">
        <f t="shared" si="2"/>
        <v>2.1505533208962683E-7</v>
      </c>
      <c r="Z49" s="14">
        <f t="shared" si="2"/>
        <v>2.3046508865862801E-8</v>
      </c>
      <c r="AA49" s="14">
        <f t="shared" si="2"/>
        <v>6.0209016377869403E-10</v>
      </c>
      <c r="AB49" s="14">
        <f t="shared" si="2"/>
        <v>1.6103834625366549E-8</v>
      </c>
      <c r="AC49" s="13">
        <f t="shared" si="2"/>
        <v>5.3084160000000003E-6</v>
      </c>
      <c r="AD49" s="14">
        <f t="shared" si="2"/>
        <v>4.4433536885392132E-9</v>
      </c>
      <c r="AE49" s="13">
        <f t="shared" si="2"/>
        <v>2.2718568959999999E-3</v>
      </c>
      <c r="AF49" s="13">
        <f t="shared" si="2"/>
        <v>3.1541759999999996E-6</v>
      </c>
      <c r="AG49" s="14">
        <f t="shared" si="2"/>
        <v>3.0229969064261213E-8</v>
      </c>
      <c r="AH49" s="14">
        <f t="shared" si="2"/>
        <v>1.2716881383344152E-6</v>
      </c>
      <c r="AI49" s="14">
        <f t="shared" si="2"/>
        <v>5.3809362920308796E-7</v>
      </c>
      <c r="AJ49" s="13">
        <f t="shared" si="2"/>
        <v>5.3084160000000003E-6</v>
      </c>
      <c r="AK49" s="14">
        <f t="shared" si="2"/>
        <v>6.7998534888782211E-8</v>
      </c>
      <c r="AL49" s="13">
        <f t="shared" si="2"/>
        <v>3.8730240000000007E-6</v>
      </c>
      <c r="AM49" s="15">
        <f t="shared" si="2"/>
        <v>2.4367076326581744E-7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1.2520258756349658E-7</v>
      </c>
      <c r="E50" s="13">
        <f t="shared" si="3"/>
        <v>6.2245025256452515E-7</v>
      </c>
      <c r="F50" s="14">
        <f t="shared" si="3"/>
        <v>5.7168575526997265E-10</v>
      </c>
      <c r="G50" s="14">
        <f t="shared" si="3"/>
        <v>3.4614623434038044E-8</v>
      </c>
      <c r="H50" s="14">
        <f t="shared" si="3"/>
        <v>3.6117172097748989E-10</v>
      </c>
      <c r="I50" s="14">
        <f t="shared" si="3"/>
        <v>5.836049428037656E-7</v>
      </c>
      <c r="J50" s="14">
        <f t="shared" si="3"/>
        <v>1.2327444765254429E-7</v>
      </c>
      <c r="K50" s="14">
        <f t="shared" si="3"/>
        <v>1.875314465071003E-7</v>
      </c>
      <c r="L50" s="14">
        <f t="shared" si="3"/>
        <v>2.5638191379852513E-8</v>
      </c>
      <c r="M50" s="14">
        <f t="shared" si="3"/>
        <v>2.8903158722225549E-7</v>
      </c>
      <c r="N50" s="14">
        <f t="shared" si="3"/>
        <v>3.7912858680390583E-7</v>
      </c>
      <c r="O50" s="14">
        <f t="shared" si="3"/>
        <v>3.800150014981233E-7</v>
      </c>
      <c r="P50" s="14">
        <f t="shared" si="3"/>
        <v>8.231980872844769E-8</v>
      </c>
      <c r="Q50" s="13">
        <f t="shared" si="3"/>
        <v>8.3943343113800686E-7</v>
      </c>
      <c r="R50" s="14">
        <f t="shared" si="3"/>
        <v>6.3184856359394607E-9</v>
      </c>
      <c r="S50" s="14">
        <f t="shared" si="3"/>
        <v>1.4766393792996459E-7</v>
      </c>
      <c r="T50" s="14">
        <f t="shared" si="3"/>
        <v>7.9856395719782129E-8</v>
      </c>
      <c r="U50" s="14">
        <f t="shared" si="3"/>
        <v>1.4903759476108692E-7</v>
      </c>
      <c r="V50" s="14">
        <f t="shared" si="3"/>
        <v>2.5324259450047714E-7</v>
      </c>
      <c r="W50" s="14">
        <f t="shared" si="3"/>
        <v>2.3265338940998156E-8</v>
      </c>
      <c r="X50" s="14">
        <f t="shared" si="3"/>
        <v>1.2848014338566412E-7</v>
      </c>
      <c r="Y50" s="14">
        <f t="shared" si="3"/>
        <v>5.9499132096604617E-12</v>
      </c>
      <c r="Z50" s="14">
        <f t="shared" si="3"/>
        <v>5.5544594210345884E-8</v>
      </c>
      <c r="AA50" s="14">
        <f t="shared" si="3"/>
        <v>1.0822977742593542E-7</v>
      </c>
      <c r="AB50" s="14">
        <f t="shared" si="3"/>
        <v>5.7135588169270254E-8</v>
      </c>
      <c r="AC50" s="14">
        <f t="shared" si="3"/>
        <v>2.594129252413453E-7</v>
      </c>
      <c r="AD50" s="14">
        <f t="shared" si="3"/>
        <v>5.0158264410284921E-7</v>
      </c>
      <c r="AE50" s="14">
        <f t="shared" si="3"/>
        <v>1.5126380288443185E-7</v>
      </c>
      <c r="AF50" s="14">
        <f t="shared" si="3"/>
        <v>4.1567403712692864E-8</v>
      </c>
      <c r="AG50" s="14">
        <f t="shared" si="3"/>
        <v>2.0562995541259196E-7</v>
      </c>
      <c r="AH50" s="14">
        <f t="shared" si="3"/>
        <v>1.1996426925292994E-7</v>
      </c>
      <c r="AI50" s="13">
        <f t="shared" si="3"/>
        <v>6.3867476492299429E-4</v>
      </c>
      <c r="AJ50" s="13">
        <f t="shared" si="3"/>
        <v>1.2539684588604793E-6</v>
      </c>
      <c r="AK50" s="14">
        <f t="shared" si="3"/>
        <v>4.1929806243302038E-8</v>
      </c>
      <c r="AL50" s="13">
        <f t="shared" si="3"/>
        <v>9.3529465629882873E-7</v>
      </c>
      <c r="AM50" s="17">
        <f t="shared" si="3"/>
        <v>6.6325604435595603E-7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3.5807453120117596E-8</v>
      </c>
      <c r="E51" s="14">
        <f t="shared" si="4"/>
        <v>6.6053125245013048E-8</v>
      </c>
      <c r="F51" s="14">
        <f t="shared" si="4"/>
        <v>2.5989414357625747E-11</v>
      </c>
      <c r="G51" s="14">
        <f t="shared" si="4"/>
        <v>5.8296699160573415E-8</v>
      </c>
      <c r="H51" s="14">
        <f t="shared" si="4"/>
        <v>6.3038937760392749E-10</v>
      </c>
      <c r="I51" s="14">
        <f t="shared" si="4"/>
        <v>1.6221578918353203E-8</v>
      </c>
      <c r="J51" s="14">
        <f t="shared" si="4"/>
        <v>7.5748598596556383E-10</v>
      </c>
      <c r="K51" s="14">
        <f t="shared" si="4"/>
        <v>6.1357115939123066E-9</v>
      </c>
      <c r="L51" s="14">
        <f t="shared" si="4"/>
        <v>2.0000027961856888E-8</v>
      </c>
      <c r="M51" s="14">
        <f t="shared" si="4"/>
        <v>8.374273001035037E-8</v>
      </c>
      <c r="N51" s="14">
        <f t="shared" si="4"/>
        <v>1.3967677052303713E-8</v>
      </c>
      <c r="O51" s="14">
        <f t="shared" si="4"/>
        <v>7.4016309488288211E-8</v>
      </c>
      <c r="P51" s="14">
        <f t="shared" si="4"/>
        <v>4.9988015972425699E-10</v>
      </c>
      <c r="Q51" s="13">
        <f t="shared" si="4"/>
        <v>1.3849122469891215E-7</v>
      </c>
      <c r="R51" s="14">
        <f t="shared" si="4"/>
        <v>4.8323283919968601E-8</v>
      </c>
      <c r="S51" s="14">
        <f t="shared" si="4"/>
        <v>2.238096168367603E-8</v>
      </c>
      <c r="T51" s="14">
        <f t="shared" si="4"/>
        <v>6.904760143579405E-8</v>
      </c>
      <c r="U51" s="14">
        <f t="shared" si="4"/>
        <v>4.5068012237727694E-9</v>
      </c>
      <c r="V51" s="14">
        <f t="shared" si="4"/>
        <v>2.7660355698744055E-9</v>
      </c>
      <c r="W51" s="14">
        <f t="shared" si="4"/>
        <v>3.2905560140902179E-9</v>
      </c>
      <c r="X51" s="14">
        <f t="shared" si="4"/>
        <v>4.0290834653869426E-8</v>
      </c>
      <c r="Y51" s="14">
        <f t="shared" si="4"/>
        <v>4.8707293691450609E-8</v>
      </c>
      <c r="Z51" s="14">
        <f t="shared" si="4"/>
        <v>2.3771146027586988E-8</v>
      </c>
      <c r="AA51" s="14">
        <f t="shared" si="4"/>
        <v>3.871756590630644E-8</v>
      </c>
      <c r="AB51" s="13">
        <f t="shared" si="4"/>
        <v>9.4570037135136855E-5</v>
      </c>
      <c r="AC51" s="13">
        <f t="shared" si="4"/>
        <v>9.8209843553799184E-8</v>
      </c>
      <c r="AD51" s="13">
        <f t="shared" si="4"/>
        <v>1.2429683324777709E-7</v>
      </c>
      <c r="AE51" s="14">
        <f t="shared" si="4"/>
        <v>6.6706205967477972E-10</v>
      </c>
      <c r="AF51" s="14">
        <f t="shared" si="4"/>
        <v>6.3365750657750557E-9</v>
      </c>
      <c r="AG51" s="14">
        <f t="shared" si="4"/>
        <v>3.5904230984734414E-8</v>
      </c>
      <c r="AH51" s="14">
        <f t="shared" si="4"/>
        <v>3.8445426614917138E-9</v>
      </c>
      <c r="AI51" s="14">
        <f t="shared" si="4"/>
        <v>8.438519276258895E-9</v>
      </c>
      <c r="AJ51" s="13">
        <f t="shared" si="4"/>
        <v>1.8567798546890159E-7</v>
      </c>
      <c r="AK51" s="14">
        <f t="shared" si="4"/>
        <v>1.8437901899685492E-8</v>
      </c>
      <c r="AL51" s="13">
        <f t="shared" si="4"/>
        <v>1.1748736167324612E-7</v>
      </c>
      <c r="AM51" s="15">
        <f t="shared" si="4"/>
        <v>5.043117264922604E-9</v>
      </c>
    </row>
    <row r="52" spans="1:39" ht="24">
      <c r="A52" s="10" t="s">
        <v>45</v>
      </c>
      <c r="B52" s="11" t="s">
        <v>40</v>
      </c>
      <c r="C52" s="12"/>
      <c r="D52" s="14">
        <f t="shared" ref="D52:AM52" si="5">$C10^2*D10^2</f>
        <v>5.2903523916651021E-12</v>
      </c>
      <c r="E52" s="14">
        <f t="shared" si="5"/>
        <v>4.0399663658742942E-9</v>
      </c>
      <c r="F52" s="14">
        <f t="shared" si="5"/>
        <v>1.007821037149153E-10</v>
      </c>
      <c r="G52" s="14">
        <f t="shared" si="5"/>
        <v>6.5067806460919359E-10</v>
      </c>
      <c r="H52" s="14">
        <f t="shared" si="5"/>
        <v>3.8562541928912564E-10</v>
      </c>
      <c r="I52" s="14">
        <f t="shared" si="5"/>
        <v>1.5839464517092027E-9</v>
      </c>
      <c r="J52" s="14">
        <f t="shared" si="5"/>
        <v>2.6213361955450464E-11</v>
      </c>
      <c r="K52" s="14">
        <f t="shared" si="5"/>
        <v>2.7421681978691245E-9</v>
      </c>
      <c r="L52" s="13">
        <f t="shared" si="5"/>
        <v>7.2794040531738157E-6</v>
      </c>
      <c r="M52" s="14">
        <f t="shared" si="5"/>
        <v>9.4130486107918386E-10</v>
      </c>
      <c r="N52" s="14">
        <f t="shared" si="5"/>
        <v>2.438190869126117E-9</v>
      </c>
      <c r="O52" s="14">
        <f t="shared" si="5"/>
        <v>2.6070418125228124E-10</v>
      </c>
      <c r="P52" s="14">
        <f t="shared" si="5"/>
        <v>2.3587702335020574E-9</v>
      </c>
      <c r="Q52" s="14">
        <f t="shared" si="5"/>
        <v>3.0760525130312469E-9</v>
      </c>
      <c r="R52" s="14">
        <f t="shared" si="5"/>
        <v>2.1882373615672245E-9</v>
      </c>
      <c r="S52" s="14">
        <f t="shared" si="5"/>
        <v>6.8518087947462316E-11</v>
      </c>
      <c r="T52" s="14">
        <f t="shared" si="5"/>
        <v>3.5559449303843295E-9</v>
      </c>
      <c r="U52" s="14">
        <f t="shared" si="5"/>
        <v>1.8510545711946629E-10</v>
      </c>
      <c r="V52" s="14">
        <f t="shared" si="5"/>
        <v>2.9885508163815984E-11</v>
      </c>
      <c r="W52" s="14">
        <f t="shared" si="5"/>
        <v>5.022675400722544E-10</v>
      </c>
      <c r="X52" s="13">
        <f t="shared" si="5"/>
        <v>1.1835659555758677E-8</v>
      </c>
      <c r="Y52" s="14">
        <f t="shared" si="5"/>
        <v>2.0127142476148676E-9</v>
      </c>
      <c r="Z52" s="13">
        <f t="shared" si="5"/>
        <v>7.1087930206775544E-9</v>
      </c>
      <c r="AA52" s="13">
        <f t="shared" si="5"/>
        <v>1.0126886207396016E-8</v>
      </c>
      <c r="AB52" s="14">
        <f t="shared" si="5"/>
        <v>1.5312543035320318E-9</v>
      </c>
      <c r="AC52" s="13">
        <f t="shared" si="5"/>
        <v>2.4033786185412461E-8</v>
      </c>
      <c r="AD52" s="14">
        <f t="shared" si="5"/>
        <v>6.7021208290404374E-10</v>
      </c>
      <c r="AE52" s="14">
        <f t="shared" si="5"/>
        <v>4.8635117061805577E-11</v>
      </c>
      <c r="AF52" s="13">
        <f t="shared" si="5"/>
        <v>1.7043349760292493E-8</v>
      </c>
      <c r="AG52" s="14">
        <f t="shared" si="5"/>
        <v>1.610459878179113E-9</v>
      </c>
      <c r="AH52" s="14">
        <f t="shared" si="5"/>
        <v>5.7208133109627258E-10</v>
      </c>
      <c r="AI52" s="14">
        <f t="shared" si="5"/>
        <v>2.9009251225665551E-10</v>
      </c>
      <c r="AJ52" s="14">
        <f t="shared" si="5"/>
        <v>5.7903374558559425E-9</v>
      </c>
      <c r="AK52" s="14">
        <f t="shared" si="5"/>
        <v>3.0373499271630303E-10</v>
      </c>
      <c r="AL52" s="14">
        <f t="shared" si="5"/>
        <v>5.7777828552788391E-9</v>
      </c>
      <c r="AM52" s="17">
        <f t="shared" si="5"/>
        <v>1.1835659555758677E-8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1.361269359990441E-6</v>
      </c>
      <c r="E53" s="14">
        <f t="shared" si="6"/>
        <v>1.646912425486553E-7</v>
      </c>
      <c r="F53" s="14">
        <f t="shared" si="6"/>
        <v>6.8237662400219597E-8</v>
      </c>
      <c r="G53" s="13">
        <f t="shared" si="6"/>
        <v>1.2674176097171694E-6</v>
      </c>
      <c r="H53" s="14">
        <f t="shared" si="6"/>
        <v>8.9540645174751424E-8</v>
      </c>
      <c r="I53" s="14">
        <f t="shared" si="6"/>
        <v>8.1080074209906437E-8</v>
      </c>
      <c r="J53" s="13">
        <f t="shared" si="6"/>
        <v>5.4299941229535585E-7</v>
      </c>
      <c r="K53" s="14">
        <f t="shared" si="6"/>
        <v>1.9931303923474763E-7</v>
      </c>
      <c r="L53" s="14">
        <f t="shared" si="6"/>
        <v>1.1197178588574457E-7</v>
      </c>
      <c r="M53" s="14">
        <f t="shared" si="6"/>
        <v>3.3848154294619269E-7</v>
      </c>
      <c r="N53" s="14">
        <f t="shared" si="6"/>
        <v>1.2467335338394602E-9</v>
      </c>
      <c r="O53" s="13">
        <f t="shared" si="6"/>
        <v>1.0897696538427627E-6</v>
      </c>
      <c r="P53" s="14">
        <f t="shared" si="6"/>
        <v>2.1788842956794388E-8</v>
      </c>
      <c r="Q53" s="14">
        <f t="shared" si="6"/>
        <v>9.0579812292572486E-8</v>
      </c>
      <c r="R53" s="14">
        <f t="shared" si="6"/>
        <v>9.7546226871711773E-9</v>
      </c>
      <c r="S53" s="14">
        <f t="shared" si="6"/>
        <v>3.6248113569865902E-7</v>
      </c>
      <c r="T53" s="14">
        <f t="shared" si="6"/>
        <v>2.8476302549630152E-7</v>
      </c>
      <c r="U53" s="14">
        <f t="shared" si="6"/>
        <v>5.6888870224965681E-9</v>
      </c>
      <c r="V53" s="14">
        <f t="shared" si="6"/>
        <v>2.9267899220722772E-8</v>
      </c>
      <c r="W53" s="14">
        <f t="shared" si="6"/>
        <v>4.6316121203966683E-8</v>
      </c>
      <c r="X53" s="14">
        <f t="shared" si="6"/>
        <v>9.4169024221320903E-8</v>
      </c>
      <c r="Y53" s="13">
        <f t="shared" si="6"/>
        <v>4.0981414209393969E-4</v>
      </c>
      <c r="Z53" s="14">
        <f t="shared" si="6"/>
        <v>2.2457589761039088E-8</v>
      </c>
      <c r="AA53" s="14">
        <f t="shared" si="6"/>
        <v>1.2232463956698026E-7</v>
      </c>
      <c r="AB53" s="14">
        <f t="shared" si="6"/>
        <v>2.0768649476515415E-7</v>
      </c>
      <c r="AC53" s="13">
        <f t="shared" si="6"/>
        <v>4.2903657267781206E-7</v>
      </c>
      <c r="AD53" s="14">
        <f t="shared" si="6"/>
        <v>2.6825216811856896E-7</v>
      </c>
      <c r="AE53" s="14">
        <f t="shared" si="6"/>
        <v>3.8074863297745013E-8</v>
      </c>
      <c r="AF53" s="14">
        <f t="shared" si="6"/>
        <v>1.2200842458032657E-10</v>
      </c>
      <c r="AG53" s="14">
        <f t="shared" si="6"/>
        <v>1.4530314980896288E-8</v>
      </c>
      <c r="AH53" s="14">
        <f t="shared" si="6"/>
        <v>2.7605861576342094E-9</v>
      </c>
      <c r="AI53" s="14">
        <f t="shared" si="6"/>
        <v>2.6910650337081707E-12</v>
      </c>
      <c r="AJ53" s="13">
        <f t="shared" si="6"/>
        <v>1.5590284052091198E-6</v>
      </c>
      <c r="AK53" s="14">
        <f t="shared" si="6"/>
        <v>8.5697196973198345E-8</v>
      </c>
      <c r="AL53" s="13">
        <f t="shared" si="6"/>
        <v>6.3727014359663299E-7</v>
      </c>
      <c r="AM53" s="15">
        <f t="shared" si="6"/>
        <v>1.0748375536095059E-8</v>
      </c>
    </row>
    <row r="54" spans="1:39" ht="24">
      <c r="A54" s="10" t="s">
        <v>47</v>
      </c>
      <c r="B54" s="11" t="s">
        <v>40</v>
      </c>
      <c r="C54" s="16"/>
      <c r="D54" s="14">
        <f t="shared" ref="D54:AM54" si="7">$C12^2*D12^2</f>
        <v>1.7473353883748053E-7</v>
      </c>
      <c r="E54" s="14">
        <f t="shared" si="7"/>
        <v>8.8339508708341734E-7</v>
      </c>
      <c r="F54" s="14">
        <f t="shared" si="7"/>
        <v>1.2038079930470105E-8</v>
      </c>
      <c r="G54" s="14">
        <f t="shared" si="7"/>
        <v>6.877292332376019E-7</v>
      </c>
      <c r="H54" s="14">
        <f t="shared" si="7"/>
        <v>3.1453512033092872E-7</v>
      </c>
      <c r="I54" s="14">
        <f t="shared" si="7"/>
        <v>1.7913372479909488E-7</v>
      </c>
      <c r="J54" s="14">
        <f t="shared" si="7"/>
        <v>2.8119576891038569E-8</v>
      </c>
      <c r="K54" s="14">
        <f t="shared" si="7"/>
        <v>1.1144401084900659E-7</v>
      </c>
      <c r="L54" s="14">
        <f t="shared" si="7"/>
        <v>4.6278899350479101E-7</v>
      </c>
      <c r="M54" s="14">
        <f t="shared" si="7"/>
        <v>5.3477206783750155E-7</v>
      </c>
      <c r="N54" s="14">
        <f t="shared" si="7"/>
        <v>2.2072865434633444E-7</v>
      </c>
      <c r="O54" s="14">
        <f t="shared" si="7"/>
        <v>3.0969823137480209E-7</v>
      </c>
      <c r="P54" s="13">
        <f t="shared" si="7"/>
        <v>1.4209884159999998E-3</v>
      </c>
      <c r="Q54" s="14">
        <f t="shared" si="7"/>
        <v>1.4450904511464889E-7</v>
      </c>
      <c r="R54" s="14">
        <f t="shared" si="7"/>
        <v>4.3812289624237903E-8</v>
      </c>
      <c r="S54" s="13">
        <f t="shared" si="7"/>
        <v>1.3876839999999998E-6</v>
      </c>
      <c r="T54" s="14">
        <f t="shared" si="7"/>
        <v>2.578796498203526E-7</v>
      </c>
      <c r="U54" s="14">
        <f t="shared" si="7"/>
        <v>1.8853296260898705E-7</v>
      </c>
      <c r="V54" s="14">
        <f t="shared" si="7"/>
        <v>5.018003096641459E-7</v>
      </c>
      <c r="W54" s="14">
        <f t="shared" si="7"/>
        <v>1.3290270895553166E-7</v>
      </c>
      <c r="X54" s="13">
        <f t="shared" si="7"/>
        <v>1.9768359999999996E-6</v>
      </c>
      <c r="Y54" s="14">
        <f t="shared" si="7"/>
        <v>7.7003044952865961E-8</v>
      </c>
      <c r="Z54" s="13">
        <f t="shared" si="7"/>
        <v>2.1963239999999999E-6</v>
      </c>
      <c r="AA54" s="14">
        <f t="shared" si="7"/>
        <v>2.119056954700446E-7</v>
      </c>
      <c r="AB54" s="14">
        <f t="shared" si="7"/>
        <v>7.5032979285378288E-9</v>
      </c>
      <c r="AC54" s="13">
        <f t="shared" si="7"/>
        <v>1.5725160000000002E-6</v>
      </c>
      <c r="AD54" s="14">
        <f t="shared" si="7"/>
        <v>4.7263861635601016E-7</v>
      </c>
      <c r="AE54" s="14">
        <f t="shared" si="7"/>
        <v>4.568063562420932E-8</v>
      </c>
      <c r="AF54" s="13">
        <f t="shared" si="7"/>
        <v>1.5725160000000002E-6</v>
      </c>
      <c r="AG54" s="13">
        <f t="shared" si="7"/>
        <v>1.478656E-6</v>
      </c>
      <c r="AH54" s="13">
        <f t="shared" si="7"/>
        <v>1.3876839999999998E-6</v>
      </c>
      <c r="AI54" s="14">
        <f t="shared" si="7"/>
        <v>1.8240982545711409E-7</v>
      </c>
      <c r="AJ54" s="14">
        <f t="shared" si="7"/>
        <v>9.003340458701503E-7</v>
      </c>
      <c r="AK54" s="14">
        <f t="shared" si="7"/>
        <v>2.0664464549019306E-11</v>
      </c>
      <c r="AL54" s="13">
        <f t="shared" si="7"/>
        <v>3.3269759999999998E-6</v>
      </c>
      <c r="AM54" s="15">
        <f t="shared" si="7"/>
        <v>4.7542443475114156E-7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4.3898762967051755E-7</v>
      </c>
      <c r="E55" s="13">
        <f t="shared" si="8"/>
        <v>3.981747207895851E-7</v>
      </c>
      <c r="F55" s="14">
        <f t="shared" si="8"/>
        <v>8.9164372465405604E-8</v>
      </c>
      <c r="G55" s="13">
        <f t="shared" si="8"/>
        <v>2.8768123577047522E-7</v>
      </c>
      <c r="H55" s="14">
        <f t="shared" si="8"/>
        <v>1.4749323542704901E-7</v>
      </c>
      <c r="I55" s="14">
        <f t="shared" si="8"/>
        <v>1.3124729074927807E-7</v>
      </c>
      <c r="J55" s="13">
        <f t="shared" si="8"/>
        <v>5.2658606824422621E-7</v>
      </c>
      <c r="K55" s="14">
        <f t="shared" si="8"/>
        <v>4.5182432809430289E-8</v>
      </c>
      <c r="L55" s="14">
        <f t="shared" si="8"/>
        <v>1.6498661712665956E-8</v>
      </c>
      <c r="M55" s="14">
        <f t="shared" si="8"/>
        <v>2.079063669853104E-7</v>
      </c>
      <c r="N55" s="14">
        <f t="shared" si="8"/>
        <v>7.5913858731204919E-9</v>
      </c>
      <c r="O55" s="13">
        <f t="shared" si="8"/>
        <v>2.2397328044414159E-7</v>
      </c>
      <c r="P55" s="14">
        <f t="shared" si="8"/>
        <v>2.2305287192952609E-8</v>
      </c>
      <c r="Q55" s="14">
        <f t="shared" si="8"/>
        <v>4.5326700968015844E-9</v>
      </c>
      <c r="R55" s="14">
        <f t="shared" si="8"/>
        <v>2.3215637049247578E-8</v>
      </c>
      <c r="S55" s="14">
        <f t="shared" si="8"/>
        <v>4.0248171199712484E-8</v>
      </c>
      <c r="T55" s="14">
        <f t="shared" si="8"/>
        <v>5.1747162682155753E-8</v>
      </c>
      <c r="U55" s="14">
        <f t="shared" si="8"/>
        <v>7.501650349699723E-8</v>
      </c>
      <c r="V55" s="13">
        <f t="shared" si="8"/>
        <v>2.3915369167424449E-7</v>
      </c>
      <c r="W55" s="13">
        <f t="shared" si="8"/>
        <v>2.4292241540651796E-4</v>
      </c>
      <c r="X55" s="14">
        <f t="shared" si="8"/>
        <v>3.4758660389971929E-8</v>
      </c>
      <c r="Y55" s="14">
        <f t="shared" si="8"/>
        <v>2.734808954729309E-8</v>
      </c>
      <c r="Z55" s="14">
        <f t="shared" si="8"/>
        <v>2.7898243595921256E-11</v>
      </c>
      <c r="AA55" s="14">
        <f t="shared" si="8"/>
        <v>5.8403939000154784E-8</v>
      </c>
      <c r="AB55" s="14">
        <f t="shared" si="8"/>
        <v>8.2205141007500612E-9</v>
      </c>
      <c r="AC55" s="13">
        <f t="shared" si="8"/>
        <v>2.8768123577047522E-7</v>
      </c>
      <c r="AD55" s="13">
        <f t="shared" si="8"/>
        <v>8.6627887691784088E-7</v>
      </c>
      <c r="AE55" s="14">
        <f t="shared" si="8"/>
        <v>9.8109235414333724E-9</v>
      </c>
      <c r="AF55" s="13">
        <f t="shared" si="8"/>
        <v>2.3915369167424449E-7</v>
      </c>
      <c r="AG55" s="14">
        <f t="shared" si="8"/>
        <v>2.8760913906295903E-8</v>
      </c>
      <c r="AH55" s="14">
        <f t="shared" si="8"/>
        <v>1.7055758718322654E-8</v>
      </c>
      <c r="AI55" s="14">
        <f t="shared" si="8"/>
        <v>8.5736145400079741E-9</v>
      </c>
      <c r="AJ55" s="13">
        <f t="shared" si="8"/>
        <v>1.1848186535495091E-6</v>
      </c>
      <c r="AK55" s="14">
        <f t="shared" si="8"/>
        <v>3.3874331631884533E-8</v>
      </c>
      <c r="AL55" s="13">
        <f t="shared" si="8"/>
        <v>4.6014066171246419E-7</v>
      </c>
      <c r="AM55" s="15">
        <f t="shared" si="8"/>
        <v>2.0082160110947795E-9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1.0839016332464853E-7</v>
      </c>
      <c r="E56" s="14">
        <f t="shared" si="9"/>
        <v>1.7287483331747474E-9</v>
      </c>
      <c r="F56" s="14">
        <f t="shared" si="9"/>
        <v>6.9013237549872703E-8</v>
      </c>
      <c r="G56" s="14">
        <f t="shared" si="9"/>
        <v>5.0229287883024014E-8</v>
      </c>
      <c r="H56" s="13">
        <f t="shared" si="9"/>
        <v>8.6221247524136071E-8</v>
      </c>
      <c r="I56" s="14">
        <f t="shared" si="9"/>
        <v>9.1997931093519767E-10</v>
      </c>
      <c r="J56" s="13">
        <f t="shared" si="9"/>
        <v>7.6086886015330339E-8</v>
      </c>
      <c r="K56" s="14">
        <f t="shared" si="9"/>
        <v>6.3184196183094458E-8</v>
      </c>
      <c r="L56" s="14">
        <f t="shared" si="9"/>
        <v>2.612053460528225E-8</v>
      </c>
      <c r="M56" s="14">
        <f t="shared" si="9"/>
        <v>8.4079979416045983E-9</v>
      </c>
      <c r="N56" s="13">
        <f t="shared" si="9"/>
        <v>7.7912971279698267E-5</v>
      </c>
      <c r="O56" s="14">
        <f t="shared" si="9"/>
        <v>2.0369122761755091E-8</v>
      </c>
      <c r="P56" s="14">
        <f t="shared" si="9"/>
        <v>1.2047542987134851E-8</v>
      </c>
      <c r="Q56" s="14">
        <f t="shared" si="9"/>
        <v>6.2191314849227266E-9</v>
      </c>
      <c r="R56" s="14">
        <f t="shared" si="9"/>
        <v>1.5030930744140677E-8</v>
      </c>
      <c r="S56" s="14">
        <f t="shared" si="9"/>
        <v>9.1256726238694927E-10</v>
      </c>
      <c r="T56" s="14">
        <f t="shared" si="9"/>
        <v>1.9513698641210147E-8</v>
      </c>
      <c r="U56" s="14">
        <f t="shared" si="9"/>
        <v>4.5829489154009403E-8</v>
      </c>
      <c r="V56" s="13">
        <f t="shared" si="9"/>
        <v>8.6221247524136071E-8</v>
      </c>
      <c r="W56" s="14">
        <f t="shared" si="9"/>
        <v>2.4632518138698981E-9</v>
      </c>
      <c r="X56" s="14">
        <f t="shared" si="9"/>
        <v>6.5980083440582669E-10</v>
      </c>
      <c r="Y56" s="14">
        <f t="shared" si="9"/>
        <v>2.3817721504202408E-10</v>
      </c>
      <c r="Z56" s="14">
        <f t="shared" si="9"/>
        <v>1.4294171849886128E-9</v>
      </c>
      <c r="AA56" s="14">
        <f t="shared" si="9"/>
        <v>3.329737665341327E-10</v>
      </c>
      <c r="AB56" s="14">
        <f t="shared" si="9"/>
        <v>1.1459083656432364E-8</v>
      </c>
      <c r="AC56" s="14">
        <f t="shared" si="9"/>
        <v>4.4398028169899854E-8</v>
      </c>
      <c r="AD56" s="13">
        <f t="shared" si="9"/>
        <v>1.3309266950236246E-7</v>
      </c>
      <c r="AE56" s="14">
        <f t="shared" si="9"/>
        <v>8.6245518215313591E-10</v>
      </c>
      <c r="AF56" s="14">
        <f t="shared" si="9"/>
        <v>2.0802760092304969E-8</v>
      </c>
      <c r="AG56" s="14">
        <f t="shared" si="9"/>
        <v>1.1658567501814619E-8</v>
      </c>
      <c r="AH56" s="14">
        <f t="shared" si="9"/>
        <v>7.1102021460838526E-8</v>
      </c>
      <c r="AI56" s="14">
        <f t="shared" si="9"/>
        <v>4.5873745239262613E-8</v>
      </c>
      <c r="AJ56" s="13">
        <f t="shared" si="9"/>
        <v>8.6221247524136071E-8</v>
      </c>
      <c r="AK56" s="13">
        <f t="shared" si="9"/>
        <v>1.9009845298939458E-7</v>
      </c>
      <c r="AL56" s="14">
        <f t="shared" si="9"/>
        <v>7.5368596880694664E-9</v>
      </c>
      <c r="AM56" s="15">
        <f t="shared" si="9"/>
        <v>1.1138145811700445E-8</v>
      </c>
    </row>
    <row r="57" spans="1:39" ht="24">
      <c r="A57" s="10" t="s">
        <v>50</v>
      </c>
      <c r="B57" s="11" t="s">
        <v>40</v>
      </c>
      <c r="C57" s="16"/>
      <c r="D57" s="14">
        <f t="shared" ref="D57:AM57" si="10">$C15^2*D15^2</f>
        <v>1.9377775679627362E-8</v>
      </c>
      <c r="E57" s="14">
        <f t="shared" si="10"/>
        <v>3.4312137978782883E-7</v>
      </c>
      <c r="F57" s="13">
        <f t="shared" si="10"/>
        <v>1.2727769759999998E-3</v>
      </c>
      <c r="G57" s="14">
        <f t="shared" si="10"/>
        <v>3.1994117138568555E-9</v>
      </c>
      <c r="H57" s="14">
        <f t="shared" si="10"/>
        <v>2.1196184003306097E-7</v>
      </c>
      <c r="I57" s="14">
        <f t="shared" si="10"/>
        <v>2.0578960116796319E-7</v>
      </c>
      <c r="J57" s="14">
        <f t="shared" si="10"/>
        <v>2.925041527223808E-8</v>
      </c>
      <c r="K57" s="14">
        <f t="shared" si="10"/>
        <v>4.3387131279119135E-7</v>
      </c>
      <c r="L57" s="14">
        <f t="shared" si="10"/>
        <v>1.7597787078937434E-8</v>
      </c>
      <c r="M57" s="14">
        <f t="shared" si="10"/>
        <v>7.2193970394646059E-7</v>
      </c>
      <c r="N57" s="14">
        <f t="shared" si="10"/>
        <v>1.1262794703218928E-6</v>
      </c>
      <c r="O57" s="14">
        <f t="shared" si="10"/>
        <v>1.5634712319656521E-7</v>
      </c>
      <c r="P57" s="14">
        <f t="shared" si="10"/>
        <v>1.0815005485402477E-8</v>
      </c>
      <c r="Q57" s="14">
        <f t="shared" si="10"/>
        <v>5.9935529809124385E-7</v>
      </c>
      <c r="R57" s="14">
        <f t="shared" si="10"/>
        <v>3.5064571844027323E-7</v>
      </c>
      <c r="S57" s="14">
        <f t="shared" si="10"/>
        <v>4.7115436865674318E-7</v>
      </c>
      <c r="T57" s="14">
        <f t="shared" si="10"/>
        <v>2.7909587037649149E-7</v>
      </c>
      <c r="U57" s="14">
        <f t="shared" si="10"/>
        <v>1.6572874908034328E-7</v>
      </c>
      <c r="V57" s="14">
        <f t="shared" si="10"/>
        <v>4.9830666212019036E-7</v>
      </c>
      <c r="W57" s="14">
        <f t="shared" si="10"/>
        <v>4.752910281917719E-7</v>
      </c>
      <c r="X57" s="14">
        <f t="shared" si="10"/>
        <v>1.7229234481587709E-7</v>
      </c>
      <c r="Y57" s="14">
        <f t="shared" si="10"/>
        <v>2.1429632821960947E-7</v>
      </c>
      <c r="Z57" s="14">
        <f t="shared" si="10"/>
        <v>8.3732012212990717E-7</v>
      </c>
      <c r="AA57" s="14">
        <f t="shared" si="10"/>
        <v>1.700006146686735E-7</v>
      </c>
      <c r="AB57" s="14">
        <f t="shared" si="10"/>
        <v>3.3761776579027966E-10</v>
      </c>
      <c r="AC57" s="13">
        <f t="shared" si="10"/>
        <v>3.2400000000000003E-6</v>
      </c>
      <c r="AD57" s="14">
        <f t="shared" si="10"/>
        <v>5.8386098385608926E-8</v>
      </c>
      <c r="AE57" s="14">
        <f t="shared" si="10"/>
        <v>8.3326457013536967E-7</v>
      </c>
      <c r="AF57" s="14">
        <f t="shared" si="10"/>
        <v>2.3704046767433758E-7</v>
      </c>
      <c r="AG57" s="13">
        <f t="shared" si="10"/>
        <v>4.0642559999999998E-6</v>
      </c>
      <c r="AH57" s="14">
        <f t="shared" si="10"/>
        <v>4.2456370874845792E-9</v>
      </c>
      <c r="AI57" s="14">
        <f t="shared" si="10"/>
        <v>1.1581352988930994E-9</v>
      </c>
      <c r="AJ57" s="13">
        <f t="shared" si="10"/>
        <v>1.2454559999999998E-6</v>
      </c>
      <c r="AK57" s="14">
        <f t="shared" si="10"/>
        <v>9.8868558841110382E-9</v>
      </c>
      <c r="AL57" s="13">
        <f t="shared" si="10"/>
        <v>3.7791359999999993E-6</v>
      </c>
      <c r="AM57" s="17">
        <f t="shared" si="10"/>
        <v>1.9712159999999999E-6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1.2478200752547011E-6</v>
      </c>
      <c r="E58" s="14">
        <f t="shared" si="11"/>
        <v>4.4263780238146173E-10</v>
      </c>
      <c r="F58" s="14">
        <f t="shared" si="11"/>
        <v>1.3333277451511165E-7</v>
      </c>
      <c r="G58" s="14">
        <f t="shared" si="11"/>
        <v>3.7922989963616298E-7</v>
      </c>
      <c r="H58" s="13">
        <f t="shared" si="11"/>
        <v>8.0406867571146119E-4</v>
      </c>
      <c r="I58" s="14">
        <f t="shared" si="11"/>
        <v>5.7006686640824326E-9</v>
      </c>
      <c r="J58" s="14">
        <f t="shared" si="11"/>
        <v>1.2846954092662142E-7</v>
      </c>
      <c r="K58" s="14">
        <f t="shared" si="11"/>
        <v>2.4690777185105324E-8</v>
      </c>
      <c r="L58" s="14">
        <f t="shared" si="11"/>
        <v>4.2274691050603526E-8</v>
      </c>
      <c r="M58" s="14">
        <f t="shared" si="11"/>
        <v>2.4465503469147837E-7</v>
      </c>
      <c r="N58" s="13">
        <f t="shared" si="11"/>
        <v>8.9340963967940144E-7</v>
      </c>
      <c r="O58" s="14">
        <f t="shared" si="11"/>
        <v>6.06799422284649E-7</v>
      </c>
      <c r="P58" s="14">
        <f t="shared" si="11"/>
        <v>1.7602846248769894E-7</v>
      </c>
      <c r="Q58" s="14">
        <f t="shared" si="11"/>
        <v>1.5060625560146592E-8</v>
      </c>
      <c r="R58" s="14">
        <f t="shared" si="11"/>
        <v>1.0141706014075723E-7</v>
      </c>
      <c r="S58" s="14">
        <f t="shared" si="11"/>
        <v>4.8150446135999191E-7</v>
      </c>
      <c r="T58" s="14">
        <f t="shared" si="11"/>
        <v>3.4311656858733138E-7</v>
      </c>
      <c r="U58" s="14">
        <f t="shared" si="11"/>
        <v>3.8785000396061041E-7</v>
      </c>
      <c r="V58" s="14">
        <f t="shared" si="11"/>
        <v>4.8087476615664728E-7</v>
      </c>
      <c r="W58" s="14">
        <f t="shared" si="11"/>
        <v>4.9473265884576578E-7</v>
      </c>
      <c r="X58" s="13">
        <f t="shared" si="11"/>
        <v>4.7385987867660442E-6</v>
      </c>
      <c r="Y58" s="14">
        <f t="shared" si="11"/>
        <v>1.7714404827858279E-7</v>
      </c>
      <c r="Z58" s="14">
        <f t="shared" si="11"/>
        <v>3.1524143232750366E-7</v>
      </c>
      <c r="AA58" s="14">
        <f t="shared" si="11"/>
        <v>1.566777227704358E-10</v>
      </c>
      <c r="AB58" s="14">
        <f t="shared" si="11"/>
        <v>5.2659141928775661E-9</v>
      </c>
      <c r="AC58" s="13">
        <f t="shared" si="11"/>
        <v>1.3790831995418493E-6</v>
      </c>
      <c r="AD58" s="14">
        <f t="shared" si="11"/>
        <v>2.162377025653651E-8</v>
      </c>
      <c r="AE58" s="14">
        <f t="shared" si="11"/>
        <v>8.568818522548495E-8</v>
      </c>
      <c r="AF58" s="14">
        <f t="shared" si="11"/>
        <v>9.2952970000854242E-8</v>
      </c>
      <c r="AG58" s="14">
        <f t="shared" si="11"/>
        <v>6.7380144684840383E-8</v>
      </c>
      <c r="AH58" s="14">
        <f t="shared" si="11"/>
        <v>5.325709727410752E-7</v>
      </c>
      <c r="AI58" s="14">
        <f t="shared" si="11"/>
        <v>4.455549571210916E-10</v>
      </c>
      <c r="AJ58" s="14">
        <f t="shared" si="11"/>
        <v>4.5906883470863364E-7</v>
      </c>
      <c r="AK58" s="14">
        <f t="shared" si="11"/>
        <v>2.1598096200935316E-8</v>
      </c>
      <c r="AL58" s="13">
        <f t="shared" si="11"/>
        <v>1.5169094800433544E-6</v>
      </c>
      <c r="AM58" s="15">
        <f t="shared" si="11"/>
        <v>6.7617672800023002E-7</v>
      </c>
    </row>
    <row r="59" spans="1:39" ht="24">
      <c r="A59" s="10" t="s">
        <v>52</v>
      </c>
      <c r="B59" s="11" t="s">
        <v>40</v>
      </c>
      <c r="C59" s="12"/>
      <c r="D59" s="14">
        <f t="shared" ref="D59:AM59" si="12">$C17^2*D17^2</f>
        <v>6.5428468737595336E-8</v>
      </c>
      <c r="E59" s="14">
        <f t="shared" si="12"/>
        <v>2.7490403182986244E-10</v>
      </c>
      <c r="F59" s="14">
        <f t="shared" si="12"/>
        <v>2.4525098963088321E-7</v>
      </c>
      <c r="G59" s="14">
        <f t="shared" si="12"/>
        <v>1.2139391897404387E-7</v>
      </c>
      <c r="H59" s="14">
        <f t="shared" si="12"/>
        <v>1.3214820909141634E-7</v>
      </c>
      <c r="I59" s="14">
        <f t="shared" si="12"/>
        <v>1.6850396568037979E-8</v>
      </c>
      <c r="J59" s="14">
        <f t="shared" si="12"/>
        <v>2.3327928690619702E-7</v>
      </c>
      <c r="K59" s="13">
        <f t="shared" si="12"/>
        <v>1.0401298250928309E-6</v>
      </c>
      <c r="L59" s="14">
        <f t="shared" si="12"/>
        <v>5.5888376892085655E-8</v>
      </c>
      <c r="M59" s="13">
        <f t="shared" si="12"/>
        <v>4.2802403659534361E-4</v>
      </c>
      <c r="N59" s="14">
        <f t="shared" si="12"/>
        <v>4.6552821184136511E-8</v>
      </c>
      <c r="O59" s="14">
        <f t="shared" si="12"/>
        <v>3.8019057157035845E-8</v>
      </c>
      <c r="P59" s="14">
        <f t="shared" si="12"/>
        <v>1.6186433101035372E-7</v>
      </c>
      <c r="Q59" s="14">
        <f t="shared" si="12"/>
        <v>1.5725553540793257E-9</v>
      </c>
      <c r="R59" s="14">
        <f t="shared" si="12"/>
        <v>1.1683091172229716E-7</v>
      </c>
      <c r="S59" s="14">
        <f t="shared" si="12"/>
        <v>1.2147892875878721E-8</v>
      </c>
      <c r="T59" s="14">
        <f t="shared" si="12"/>
        <v>9.6325299351275317E-9</v>
      </c>
      <c r="U59" s="14">
        <f t="shared" si="12"/>
        <v>1.6567623848915373E-9</v>
      </c>
      <c r="V59" s="14">
        <f t="shared" si="12"/>
        <v>9.708704617012144E-11</v>
      </c>
      <c r="W59" s="14">
        <f t="shared" si="12"/>
        <v>3.7625471043543358E-7</v>
      </c>
      <c r="X59" s="14">
        <f t="shared" si="12"/>
        <v>2.406733845163925E-8</v>
      </c>
      <c r="Y59" s="14">
        <f t="shared" si="12"/>
        <v>3.6111462435302017E-7</v>
      </c>
      <c r="Z59" s="14">
        <f t="shared" si="12"/>
        <v>3.9395105965271188E-10</v>
      </c>
      <c r="AA59" s="14">
        <f t="shared" si="12"/>
        <v>3.0887057770746194E-7</v>
      </c>
      <c r="AB59" s="14">
        <f t="shared" si="12"/>
        <v>3.8076639923158675E-7</v>
      </c>
      <c r="AC59" s="14">
        <f t="shared" si="12"/>
        <v>5.3650938805028863E-8</v>
      </c>
      <c r="AD59" s="14">
        <f t="shared" si="12"/>
        <v>3.1785051325539326E-7</v>
      </c>
      <c r="AE59" s="14">
        <f t="shared" si="12"/>
        <v>2.3204416493995111E-8</v>
      </c>
      <c r="AF59" s="14">
        <f t="shared" si="12"/>
        <v>9.5897626575739328E-8</v>
      </c>
      <c r="AG59" s="14">
        <f t="shared" si="12"/>
        <v>3.1917795982911477E-8</v>
      </c>
      <c r="AH59" s="14">
        <f t="shared" si="12"/>
        <v>3.5528361803738728E-7</v>
      </c>
      <c r="AI59" s="14">
        <f t="shared" si="12"/>
        <v>1.9382946194859825E-7</v>
      </c>
      <c r="AJ59" s="14">
        <f t="shared" si="12"/>
        <v>5.5696791160975022E-10</v>
      </c>
      <c r="AK59" s="13">
        <f t="shared" si="12"/>
        <v>5.9306027928033519E-7</v>
      </c>
      <c r="AL59" s="14">
        <f t="shared" si="12"/>
        <v>6.6236144964532727E-8</v>
      </c>
      <c r="AM59" s="15">
        <f t="shared" si="12"/>
        <v>5.5284732605169634E-10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2.1160743991311827E-9</v>
      </c>
      <c r="E60" s="14">
        <f t="shared" si="13"/>
        <v>6.530348105943746E-11</v>
      </c>
      <c r="F60" s="14">
        <f t="shared" si="13"/>
        <v>4.9398115079085202E-9</v>
      </c>
      <c r="G60" s="14">
        <f t="shared" si="13"/>
        <v>2.2404563621195947E-9</v>
      </c>
      <c r="H60" s="14">
        <f t="shared" si="13"/>
        <v>2.1465446758200141E-10</v>
      </c>
      <c r="I60" s="13">
        <f t="shared" si="13"/>
        <v>3.0187619208609874E-5</v>
      </c>
      <c r="J60" s="14">
        <f t="shared" si="13"/>
        <v>1.8229963265218863E-9</v>
      </c>
      <c r="K60" s="14">
        <f t="shared" si="13"/>
        <v>1.1703311190706957E-8</v>
      </c>
      <c r="L60" s="14">
        <f t="shared" si="13"/>
        <v>6.6362100398507476E-9</v>
      </c>
      <c r="M60" s="14">
        <f t="shared" si="13"/>
        <v>1.1922808273015781E-9</v>
      </c>
      <c r="N60" s="14">
        <f t="shared" si="13"/>
        <v>3.6124501566307242E-10</v>
      </c>
      <c r="O60" s="14">
        <f t="shared" si="13"/>
        <v>3.1114769817332319E-9</v>
      </c>
      <c r="P60" s="14">
        <f t="shared" si="13"/>
        <v>3.8285748293831131E-9</v>
      </c>
      <c r="Q60" s="14">
        <f t="shared" si="13"/>
        <v>1.123203315995196E-8</v>
      </c>
      <c r="R60" s="14">
        <f t="shared" si="13"/>
        <v>9.1060117581986124E-9</v>
      </c>
      <c r="S60" s="14">
        <f t="shared" si="13"/>
        <v>1.8920416640033883E-9</v>
      </c>
      <c r="T60" s="14">
        <f t="shared" si="13"/>
        <v>5.4843009410355365E-9</v>
      </c>
      <c r="U60" s="14">
        <f t="shared" si="13"/>
        <v>9.9273221718657348E-9</v>
      </c>
      <c r="V60" s="14">
        <f t="shared" si="13"/>
        <v>4.5632515610279298E-9</v>
      </c>
      <c r="W60" s="14">
        <f t="shared" si="13"/>
        <v>1.6760065057302815E-8</v>
      </c>
      <c r="X60" s="13">
        <f t="shared" si="13"/>
        <v>6.465048059526018E-8</v>
      </c>
      <c r="Y60" s="14">
        <f t="shared" si="13"/>
        <v>6.1101605313459817E-9</v>
      </c>
      <c r="Z60" s="13">
        <f t="shared" si="13"/>
        <v>4.8885051489799763E-8</v>
      </c>
      <c r="AA60" s="14">
        <f t="shared" si="13"/>
        <v>1.3418295409447463E-8</v>
      </c>
      <c r="AB60" s="14">
        <f t="shared" si="13"/>
        <v>5.2063847799449323E-9</v>
      </c>
      <c r="AC60" s="14">
        <f t="shared" si="13"/>
        <v>7.072776209397598E-10</v>
      </c>
      <c r="AD60" s="14">
        <f t="shared" si="13"/>
        <v>2.8147192618843562E-10</v>
      </c>
      <c r="AE60" s="14">
        <f t="shared" si="13"/>
        <v>1.7031093622039439E-8</v>
      </c>
      <c r="AF60" s="14">
        <f t="shared" si="13"/>
        <v>1.6639856692385849E-9</v>
      </c>
      <c r="AG60" s="13">
        <f t="shared" si="13"/>
        <v>3.1286432953471847E-8</v>
      </c>
      <c r="AH60" s="14">
        <f t="shared" si="13"/>
        <v>1.1552692504093037E-8</v>
      </c>
      <c r="AI60" s="13">
        <f t="shared" si="13"/>
        <v>2.7497841463012364E-8</v>
      </c>
      <c r="AJ60" s="14">
        <f t="shared" si="13"/>
        <v>1.1515951924236408E-9</v>
      </c>
      <c r="AK60" s="14">
        <f t="shared" si="13"/>
        <v>5.9077961112860814E-9</v>
      </c>
      <c r="AL60" s="13">
        <f t="shared" si="13"/>
        <v>3.1286432953471847E-8</v>
      </c>
      <c r="AM60" s="15">
        <f t="shared" si="13"/>
        <v>1.2690125624483307E-8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3.3684160503653415E-9</v>
      </c>
      <c r="E61" s="14">
        <f t="shared" si="14"/>
        <v>2.4716494682098427E-8</v>
      </c>
      <c r="F61" s="14">
        <f t="shared" si="14"/>
        <v>5.0415076508698067E-8</v>
      </c>
      <c r="G61" s="14">
        <f t="shared" si="14"/>
        <v>5.8682611682312814E-8</v>
      </c>
      <c r="H61" s="14">
        <f t="shared" si="14"/>
        <v>8.1862418681245799E-8</v>
      </c>
      <c r="I61" s="14">
        <f t="shared" si="14"/>
        <v>8.4286646653191206E-9</v>
      </c>
      <c r="J61" s="14">
        <f t="shared" si="14"/>
        <v>5.3532329651474607E-8</v>
      </c>
      <c r="K61" s="13">
        <f t="shared" si="14"/>
        <v>2.4330348417357394E-7</v>
      </c>
      <c r="L61" s="14">
        <f t="shared" si="14"/>
        <v>1.2777986830748328E-9</v>
      </c>
      <c r="M61" s="14">
        <f t="shared" si="14"/>
        <v>3.8233117365582992E-9</v>
      </c>
      <c r="N61" s="14">
        <f t="shared" si="14"/>
        <v>1.5969625530661172E-9</v>
      </c>
      <c r="O61" s="13">
        <f t="shared" si="14"/>
        <v>1.3254798655941299E-7</v>
      </c>
      <c r="P61" s="13">
        <f t="shared" si="14"/>
        <v>1.3254798655941299E-7</v>
      </c>
      <c r="Q61" s="14">
        <f t="shared" si="14"/>
        <v>4.481775060484681E-8</v>
      </c>
      <c r="R61" s="14">
        <f t="shared" si="14"/>
        <v>2.2447627352169056E-8</v>
      </c>
      <c r="S61" s="13">
        <f t="shared" si="14"/>
        <v>1.357291382368389E-4</v>
      </c>
      <c r="T61" s="14">
        <f t="shared" si="14"/>
        <v>2.3225954503430492E-9</v>
      </c>
      <c r="U61" s="14">
        <f t="shared" si="14"/>
        <v>4.1811657472416179E-8</v>
      </c>
      <c r="V61" s="14">
        <f t="shared" si="14"/>
        <v>2.8072259458480245E-10</v>
      </c>
      <c r="W61" s="14">
        <f t="shared" si="14"/>
        <v>2.2945328779205682E-8</v>
      </c>
      <c r="X61" s="14">
        <f t="shared" si="14"/>
        <v>3.900105633040542E-10</v>
      </c>
      <c r="Y61" s="14">
        <f t="shared" si="14"/>
        <v>1.2175215688561657E-7</v>
      </c>
      <c r="Z61" s="14">
        <f t="shared" si="14"/>
        <v>4.0090437234780705E-8</v>
      </c>
      <c r="AA61" s="13">
        <f t="shared" si="14"/>
        <v>2.5502729151753861E-7</v>
      </c>
      <c r="AB61" s="14">
        <f t="shared" si="14"/>
        <v>3.2059389243420035E-8</v>
      </c>
      <c r="AC61" s="14">
        <f t="shared" si="14"/>
        <v>5.9601973806956743E-8</v>
      </c>
      <c r="AD61" s="14">
        <f t="shared" si="14"/>
        <v>4.3481940389680412E-9</v>
      </c>
      <c r="AE61" s="14">
        <f t="shared" si="14"/>
        <v>5.2870477508105063E-9</v>
      </c>
      <c r="AF61" s="13">
        <f t="shared" si="14"/>
        <v>1.9916679770217729E-7</v>
      </c>
      <c r="AG61" s="14">
        <f t="shared" si="14"/>
        <v>4.9540202656516759E-8</v>
      </c>
      <c r="AH61" s="14">
        <f t="shared" si="14"/>
        <v>1.0300735520538018E-7</v>
      </c>
      <c r="AI61" s="14">
        <f t="shared" si="14"/>
        <v>3.1180659585675155E-8</v>
      </c>
      <c r="AJ61" s="14">
        <f t="shared" si="14"/>
        <v>3.1896892178264463E-9</v>
      </c>
      <c r="AK61" s="13">
        <f t="shared" si="14"/>
        <v>1.3254798655941299E-7</v>
      </c>
      <c r="AL61" s="14">
        <f t="shared" si="14"/>
        <v>4.3185050537332513E-9</v>
      </c>
      <c r="AM61" s="17">
        <f t="shared" si="14"/>
        <v>2.4330348417357394E-7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9.1948475378245029E-7</v>
      </c>
      <c r="E62" s="14">
        <f t="shared" si="15"/>
        <v>1.8350945441481425E-7</v>
      </c>
      <c r="F62" s="13">
        <f t="shared" si="15"/>
        <v>1.4239526853638344E-6</v>
      </c>
      <c r="G62" s="13">
        <f t="shared" si="15"/>
        <v>6.2161710021144409E-7</v>
      </c>
      <c r="H62" s="14">
        <f t="shared" si="15"/>
        <v>3.771623635262069E-8</v>
      </c>
      <c r="I62" s="13">
        <f t="shared" si="15"/>
        <v>4.6496414215961933E-7</v>
      </c>
      <c r="J62" s="13">
        <f t="shared" si="15"/>
        <v>8.0097338551715687E-7</v>
      </c>
      <c r="K62" s="14">
        <f t="shared" si="15"/>
        <v>1.7579959423513831E-7</v>
      </c>
      <c r="L62" s="14">
        <f t="shared" si="15"/>
        <v>9.8996780897198889E-8</v>
      </c>
      <c r="M62" s="14">
        <f t="shared" si="15"/>
        <v>3.3055842330476718E-8</v>
      </c>
      <c r="N62" s="14">
        <f t="shared" si="15"/>
        <v>6.6919989613299585E-8</v>
      </c>
      <c r="O62" s="14">
        <f t="shared" si="15"/>
        <v>6.2983307500061786E-8</v>
      </c>
      <c r="P62" s="13">
        <f t="shared" si="15"/>
        <v>4.6496414215961933E-7</v>
      </c>
      <c r="Q62" s="14">
        <f t="shared" si="15"/>
        <v>6.3215324898074052E-8</v>
      </c>
      <c r="R62" s="14">
        <f t="shared" si="15"/>
        <v>2.1368310665058548E-7</v>
      </c>
      <c r="S62" s="14">
        <f t="shared" si="15"/>
        <v>1.628474045692952E-7</v>
      </c>
      <c r="T62" s="14">
        <f t="shared" si="15"/>
        <v>1.1901878368915355E-7</v>
      </c>
      <c r="U62" s="14">
        <f t="shared" si="15"/>
        <v>2.6660509574769268E-7</v>
      </c>
      <c r="V62" s="14">
        <f t="shared" si="15"/>
        <v>7.9425318481481758E-8</v>
      </c>
      <c r="W62" s="14">
        <f t="shared" si="15"/>
        <v>5.3953446173953267E-8</v>
      </c>
      <c r="X62" s="14">
        <f t="shared" si="15"/>
        <v>1.9767721495768844E-7</v>
      </c>
      <c r="Y62" s="14">
        <f t="shared" si="15"/>
        <v>1.610084015221707E-8</v>
      </c>
      <c r="Z62" s="14">
        <f t="shared" si="15"/>
        <v>4.0282329200693576E-8</v>
      </c>
      <c r="AA62" s="14">
        <f t="shared" si="15"/>
        <v>1.7035733055852302E-8</v>
      </c>
      <c r="AB62" s="14">
        <f t="shared" si="15"/>
        <v>1.6905102414254713E-7</v>
      </c>
      <c r="AC62" s="14">
        <f t="shared" si="15"/>
        <v>1.3379989535571927E-8</v>
      </c>
      <c r="AD62" s="14">
        <f t="shared" si="15"/>
        <v>5.7344873235244433E-10</v>
      </c>
      <c r="AE62" s="14">
        <f t="shared" si="15"/>
        <v>5.9020426267199894E-9</v>
      </c>
      <c r="AF62" s="14">
        <f t="shared" si="15"/>
        <v>2.309781413522749E-9</v>
      </c>
      <c r="AG62" s="13">
        <f t="shared" si="15"/>
        <v>4.4683054061539414E-4</v>
      </c>
      <c r="AH62" s="14">
        <f t="shared" si="15"/>
        <v>6.7577336561347923E-8</v>
      </c>
      <c r="AI62" s="14">
        <f t="shared" si="15"/>
        <v>1.4270443217994962E-7</v>
      </c>
      <c r="AJ62" s="13">
        <f t="shared" si="15"/>
        <v>4.3635794981972084E-7</v>
      </c>
      <c r="AK62" s="14">
        <f t="shared" si="15"/>
        <v>5.3158242789381724E-8</v>
      </c>
      <c r="AL62" s="14">
        <f t="shared" si="15"/>
        <v>1.506655705143046E-8</v>
      </c>
      <c r="AM62" s="15">
        <f t="shared" si="15"/>
        <v>8.6722478831726864E-8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1.2333197226553087E-7</v>
      </c>
      <c r="E63" s="13">
        <f t="shared" si="16"/>
        <v>7.3499918469570986E-4</v>
      </c>
      <c r="F63" s="14">
        <f t="shared" si="16"/>
        <v>1.9925157992457534E-7</v>
      </c>
      <c r="G63" s="14">
        <f t="shared" si="16"/>
        <v>1.4886020562358992E-8</v>
      </c>
      <c r="H63" s="14">
        <f t="shared" si="16"/>
        <v>3.882487259502355E-10</v>
      </c>
      <c r="I63" s="14">
        <f t="shared" si="16"/>
        <v>1.5694511947279358E-9</v>
      </c>
      <c r="J63" s="14">
        <f t="shared" si="16"/>
        <v>8.8165882629132434E-10</v>
      </c>
      <c r="K63" s="14">
        <f t="shared" si="16"/>
        <v>2.3498001837175452E-7</v>
      </c>
      <c r="L63" s="14">
        <f t="shared" si="16"/>
        <v>4.0969781742251681E-7</v>
      </c>
      <c r="M63" s="14">
        <f t="shared" si="16"/>
        <v>4.7630545011632639E-10</v>
      </c>
      <c r="N63" s="14">
        <f t="shared" si="16"/>
        <v>1.6293703816254048E-8</v>
      </c>
      <c r="O63" s="14">
        <f t="shared" si="16"/>
        <v>1.9266189171574195E-7</v>
      </c>
      <c r="P63" s="14">
        <f t="shared" si="16"/>
        <v>4.5655360496398532E-7</v>
      </c>
      <c r="Q63" s="14">
        <f t="shared" si="16"/>
        <v>2.7972106628166696E-7</v>
      </c>
      <c r="R63" s="13">
        <f t="shared" si="16"/>
        <v>6.7085841193098801E-7</v>
      </c>
      <c r="S63" s="14">
        <f t="shared" si="16"/>
        <v>1.3407880189448517E-7</v>
      </c>
      <c r="T63" s="14">
        <f t="shared" si="16"/>
        <v>7.5719507184940122E-9</v>
      </c>
      <c r="U63" s="14">
        <f t="shared" si="16"/>
        <v>1.0639628554067396E-7</v>
      </c>
      <c r="V63" s="13">
        <f t="shared" si="16"/>
        <v>7.6328779313036858E-7</v>
      </c>
      <c r="W63" s="13">
        <f t="shared" si="16"/>
        <v>1.192637176766201E-6</v>
      </c>
      <c r="X63" s="13">
        <f t="shared" si="16"/>
        <v>9.1311283846162277E-7</v>
      </c>
      <c r="Y63" s="14">
        <f t="shared" si="16"/>
        <v>3.0014592257089213E-7</v>
      </c>
      <c r="Z63" s="14">
        <f t="shared" si="16"/>
        <v>3.144692524630868E-7</v>
      </c>
      <c r="AA63" s="14">
        <f t="shared" si="16"/>
        <v>3.0501163672048856E-7</v>
      </c>
      <c r="AB63" s="14">
        <f t="shared" si="16"/>
        <v>5.1279041759752198E-7</v>
      </c>
      <c r="AC63" s="14">
        <f t="shared" si="16"/>
        <v>3.9663793301029039E-7</v>
      </c>
      <c r="AD63" s="14">
        <f t="shared" si="16"/>
        <v>1.3961116551609408E-10</v>
      </c>
      <c r="AE63" s="14">
        <f t="shared" si="16"/>
        <v>1.3760814568991336E-7</v>
      </c>
      <c r="AF63" s="14">
        <f t="shared" si="16"/>
        <v>5.5765464317779579E-7</v>
      </c>
      <c r="AG63" s="14">
        <f t="shared" si="16"/>
        <v>3.0265218741014343E-7</v>
      </c>
      <c r="AH63" s="13">
        <f t="shared" si="16"/>
        <v>7.1632770429519939E-7</v>
      </c>
      <c r="AI63" s="13">
        <f t="shared" si="16"/>
        <v>7.1632770429519939E-7</v>
      </c>
      <c r="AJ63" s="14">
        <f t="shared" si="16"/>
        <v>3.3628674786041513E-9</v>
      </c>
      <c r="AK63" s="14">
        <f t="shared" si="16"/>
        <v>1.7990217265704704E-7</v>
      </c>
      <c r="AL63" s="14">
        <f t="shared" si="16"/>
        <v>4.4991475365819216E-7</v>
      </c>
      <c r="AM63" s="15">
        <f t="shared" si="16"/>
        <v>6.1183335789514928E-7</v>
      </c>
    </row>
    <row r="64" spans="1:39" ht="24">
      <c r="A64" s="10" t="s">
        <v>57</v>
      </c>
      <c r="B64" s="11" t="s">
        <v>40</v>
      </c>
      <c r="C64" s="16"/>
      <c r="D64" s="14">
        <f t="shared" ref="D64:AM64" si="17">$C22^2*D22^2</f>
        <v>8.4272916325569628E-7</v>
      </c>
      <c r="E64" s="14">
        <f t="shared" si="17"/>
        <v>1.1763038388324273E-8</v>
      </c>
      <c r="F64" s="14">
        <f t="shared" si="17"/>
        <v>2.517050638031621E-7</v>
      </c>
      <c r="G64" s="14">
        <f t="shared" si="17"/>
        <v>8.0518100469983604E-7</v>
      </c>
      <c r="H64" s="14">
        <f t="shared" si="17"/>
        <v>4.916915961057384E-7</v>
      </c>
      <c r="I64" s="14">
        <f t="shared" si="17"/>
        <v>2.0582644634258188E-7</v>
      </c>
      <c r="J64" s="14">
        <f t="shared" si="17"/>
        <v>7.8082761821349722E-7</v>
      </c>
      <c r="K64" s="13">
        <f t="shared" si="17"/>
        <v>1.110916E-6</v>
      </c>
      <c r="L64" s="14">
        <f t="shared" si="17"/>
        <v>5.59840295208891E-7</v>
      </c>
      <c r="M64" s="14">
        <f t="shared" si="17"/>
        <v>2.5465155457274962E-8</v>
      </c>
      <c r="N64" s="14">
        <f t="shared" si="17"/>
        <v>2.8633838609346032E-7</v>
      </c>
      <c r="O64" s="14">
        <f t="shared" si="17"/>
        <v>7.808955595556108E-10</v>
      </c>
      <c r="P64" s="14">
        <f t="shared" si="17"/>
        <v>2.0692491970154589E-7</v>
      </c>
      <c r="Q64" s="14">
        <f t="shared" si="17"/>
        <v>2.3203953174776585E-7</v>
      </c>
      <c r="R64" s="14">
        <f t="shared" si="17"/>
        <v>4.0996407061046094E-8</v>
      </c>
      <c r="S64" s="14">
        <f t="shared" si="17"/>
        <v>1.9529624017573888E-8</v>
      </c>
      <c r="T64" s="13">
        <f t="shared" si="17"/>
        <v>1.1398726440000001E-3</v>
      </c>
      <c r="U64" s="14">
        <f t="shared" si="17"/>
        <v>1.4767686752697178E-8</v>
      </c>
      <c r="V64" s="14">
        <f t="shared" si="17"/>
        <v>2.7825301132191726E-8</v>
      </c>
      <c r="W64" s="14">
        <f t="shared" si="17"/>
        <v>2.4845112823282526E-7</v>
      </c>
      <c r="X64" s="14">
        <f t="shared" si="17"/>
        <v>3.8273424661187319E-7</v>
      </c>
      <c r="Y64" s="14">
        <f t="shared" si="17"/>
        <v>8.058224556722548E-7</v>
      </c>
      <c r="Z64" s="13">
        <f t="shared" si="17"/>
        <v>1.2588840000000003E-6</v>
      </c>
      <c r="AA64" s="14">
        <f t="shared" si="17"/>
        <v>1.5659195623899215E-7</v>
      </c>
      <c r="AB64" s="14">
        <f t="shared" si="17"/>
        <v>8.3242678057284776E-7</v>
      </c>
      <c r="AC64" s="14">
        <f t="shared" si="17"/>
        <v>1.9179205273294847E-7</v>
      </c>
      <c r="AD64" s="14">
        <f t="shared" si="17"/>
        <v>6.11866024762395E-7</v>
      </c>
      <c r="AE64" s="14">
        <f t="shared" si="17"/>
        <v>5.2976732144205721E-7</v>
      </c>
      <c r="AF64" s="14">
        <f t="shared" si="17"/>
        <v>1.9468498332063346E-7</v>
      </c>
      <c r="AG64" s="14">
        <f t="shared" si="17"/>
        <v>3.0502235688362761E-7</v>
      </c>
      <c r="AH64" s="13">
        <f t="shared" si="17"/>
        <v>3.0067559999999998E-6</v>
      </c>
      <c r="AI64" s="14">
        <f t="shared" si="17"/>
        <v>1.4192541142716957E-7</v>
      </c>
      <c r="AJ64" s="14">
        <f t="shared" si="17"/>
        <v>2.5185510401652407E-8</v>
      </c>
      <c r="AK64" s="13">
        <f t="shared" si="17"/>
        <v>2.238016E-6</v>
      </c>
      <c r="AL64" s="14">
        <f t="shared" si="17"/>
        <v>1.4917162040472798E-8</v>
      </c>
      <c r="AM64" s="15">
        <f t="shared" si="17"/>
        <v>1.5531722975505078E-7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1.555667914918253E-7</v>
      </c>
      <c r="E65" s="14">
        <f t="shared" si="18"/>
        <v>2.3242150089375891E-7</v>
      </c>
      <c r="F65" s="14">
        <f t="shared" si="18"/>
        <v>2.8898184731168252E-7</v>
      </c>
      <c r="G65" s="14">
        <f t="shared" si="18"/>
        <v>4.9057756394611411E-8</v>
      </c>
      <c r="H65" s="14">
        <f t="shared" si="18"/>
        <v>1.1613030748375958E-8</v>
      </c>
      <c r="I65" s="14">
        <f t="shared" si="18"/>
        <v>2.2562382736759421E-7</v>
      </c>
      <c r="J65" s="14">
        <f t="shared" si="18"/>
        <v>6.2177358717422497E-8</v>
      </c>
      <c r="K65" s="14">
        <f t="shared" si="18"/>
        <v>3.2998330188787127E-7</v>
      </c>
      <c r="L65" s="14">
        <f t="shared" si="18"/>
        <v>2.5912913217961095E-7</v>
      </c>
      <c r="M65" s="14">
        <f t="shared" si="18"/>
        <v>2.2456902792986509E-9</v>
      </c>
      <c r="N65" s="14">
        <f t="shared" si="18"/>
        <v>4.9008731388435588E-8</v>
      </c>
      <c r="O65" s="14">
        <f t="shared" si="18"/>
        <v>1.7297324533609244E-7</v>
      </c>
      <c r="P65" s="14">
        <f t="shared" si="18"/>
        <v>6.2055048434106434E-8</v>
      </c>
      <c r="Q65" s="13">
        <f t="shared" si="18"/>
        <v>6.0566450383587689E-4</v>
      </c>
      <c r="R65" s="14">
        <f t="shared" si="18"/>
        <v>1.4944531400001826E-7</v>
      </c>
      <c r="S65" s="14">
        <f t="shared" si="18"/>
        <v>2.0192933341711462E-7</v>
      </c>
      <c r="T65" s="14">
        <f t="shared" si="18"/>
        <v>1.2416614863134854E-7</v>
      </c>
      <c r="U65" s="14">
        <f t="shared" si="18"/>
        <v>8.2852413947223692E-8</v>
      </c>
      <c r="V65" s="14">
        <f t="shared" si="18"/>
        <v>8.1259031428128614E-8</v>
      </c>
      <c r="W65" s="14">
        <f t="shared" si="18"/>
        <v>1.1676879809655778E-8</v>
      </c>
      <c r="X65" s="14">
        <f t="shared" si="18"/>
        <v>2.3918104439439318E-7</v>
      </c>
      <c r="Y65" s="14">
        <f t="shared" si="18"/>
        <v>1.3718297816097246E-7</v>
      </c>
      <c r="Z65" s="14">
        <f t="shared" si="18"/>
        <v>7.8939750314160137E-8</v>
      </c>
      <c r="AA65" s="14">
        <f t="shared" si="18"/>
        <v>1.9056332558725432E-7</v>
      </c>
      <c r="AB65" s="13">
        <f t="shared" si="18"/>
        <v>8.8516971399726954E-7</v>
      </c>
      <c r="AC65" s="14">
        <f t="shared" si="18"/>
        <v>1.304846675428131E-7</v>
      </c>
      <c r="AD65" s="14">
        <f t="shared" si="18"/>
        <v>2.4274941338874007E-7</v>
      </c>
      <c r="AE65" s="14">
        <f t="shared" si="18"/>
        <v>1.7246878015856012E-7</v>
      </c>
      <c r="AF65" s="14">
        <f t="shared" si="18"/>
        <v>9.1615997908794944E-9</v>
      </c>
      <c r="AG65" s="14">
        <f t="shared" si="18"/>
        <v>8.6672978488506503E-8</v>
      </c>
      <c r="AH65" s="13">
        <f t="shared" si="18"/>
        <v>8.3919483273009819E-7</v>
      </c>
      <c r="AI65" s="13">
        <f t="shared" si="18"/>
        <v>7.9444594829671828E-7</v>
      </c>
      <c r="AJ65" s="14">
        <f t="shared" si="18"/>
        <v>1.0964495132866995E-8</v>
      </c>
      <c r="AK65" s="13">
        <f t="shared" si="18"/>
        <v>7.509230606971297E-7</v>
      </c>
      <c r="AL65" s="14">
        <f t="shared" si="18"/>
        <v>2.5220769094464711E-9</v>
      </c>
      <c r="AM65" s="15">
        <f t="shared" si="18"/>
        <v>1.0389305102927545E-8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1.9460249999999997E-6</v>
      </c>
      <c r="E66" s="13">
        <f t="shared" si="19"/>
        <v>1.9460249999999997E-6</v>
      </c>
      <c r="F66" s="14">
        <f t="shared" si="19"/>
        <v>7.5183452689060277E-7</v>
      </c>
      <c r="G66" s="13">
        <f t="shared" si="19"/>
        <v>3.0800249999999998E-6</v>
      </c>
      <c r="H66" s="14">
        <f t="shared" si="19"/>
        <v>1.152849943010395E-6</v>
      </c>
      <c r="I66" s="14">
        <f t="shared" si="19"/>
        <v>2.874405485946587E-7</v>
      </c>
      <c r="J66" s="13">
        <f t="shared" si="19"/>
        <v>6.8121000000000004E-6</v>
      </c>
      <c r="K66" s="13">
        <f t="shared" si="19"/>
        <v>2.0735999999999999E-6</v>
      </c>
      <c r="L66" s="14">
        <f t="shared" si="19"/>
        <v>7.8422796448813789E-9</v>
      </c>
      <c r="M66" s="14">
        <f t="shared" si="19"/>
        <v>4.1678327058743247E-10</v>
      </c>
      <c r="N66" s="13">
        <f t="shared" si="19"/>
        <v>2.2052250000000001E-6</v>
      </c>
      <c r="O66" s="14">
        <f t="shared" si="19"/>
        <v>1.4462080768392647E-6</v>
      </c>
      <c r="P66" s="14">
        <f t="shared" si="19"/>
        <v>6.7411197800710033E-7</v>
      </c>
      <c r="Q66" s="14">
        <f t="shared" si="19"/>
        <v>2.545293636914158E-7</v>
      </c>
      <c r="R66" s="14">
        <f t="shared" si="19"/>
        <v>4.4927511709029671E-7</v>
      </c>
      <c r="S66" s="14">
        <f t="shared" si="19"/>
        <v>3.9309536481493156E-9</v>
      </c>
      <c r="T66" s="14">
        <f t="shared" si="19"/>
        <v>4.6778834809445078E-8</v>
      </c>
      <c r="U66" s="14">
        <f t="shared" si="19"/>
        <v>1.1716945749203284E-6</v>
      </c>
      <c r="V66" s="13">
        <f t="shared" si="19"/>
        <v>1.9686968999999997E-3</v>
      </c>
      <c r="W66" s="13">
        <f t="shared" si="19"/>
        <v>1.9460249999999997E-6</v>
      </c>
      <c r="X66" s="14">
        <f t="shared" si="19"/>
        <v>2.7841241346445391E-8</v>
      </c>
      <c r="Y66" s="14">
        <f t="shared" si="19"/>
        <v>1.3935720759063065E-7</v>
      </c>
      <c r="Z66" s="14">
        <f t="shared" si="19"/>
        <v>2.196801427321027E-7</v>
      </c>
      <c r="AA66" s="14">
        <f t="shared" si="19"/>
        <v>6.9038525760242156E-7</v>
      </c>
      <c r="AB66" s="14">
        <f t="shared" si="19"/>
        <v>5.5486553805971376E-8</v>
      </c>
      <c r="AC66" s="13">
        <f t="shared" si="19"/>
        <v>2.2052250000000001E-6</v>
      </c>
      <c r="AD66" s="13">
        <f t="shared" si="19"/>
        <v>8.0372249999999999E-6</v>
      </c>
      <c r="AE66" s="14">
        <f t="shared" si="19"/>
        <v>1.2400182073351966E-7</v>
      </c>
      <c r="AF66" s="14">
        <f t="shared" si="19"/>
        <v>1.1171393317429867E-6</v>
      </c>
      <c r="AG66" s="14">
        <f t="shared" si="19"/>
        <v>3.4040149191962771E-7</v>
      </c>
      <c r="AH66" s="14">
        <f t="shared" si="19"/>
        <v>1.0008400782391525E-6</v>
      </c>
      <c r="AI66" s="14">
        <f t="shared" si="19"/>
        <v>7.5331944228186902E-7</v>
      </c>
      <c r="AJ66" s="13">
        <f t="shared" si="19"/>
        <v>1.3286025E-5</v>
      </c>
      <c r="AK66" s="13">
        <f t="shared" si="19"/>
        <v>2.7722249999999995E-6</v>
      </c>
      <c r="AL66" s="14">
        <f t="shared" si="19"/>
        <v>1.2707779436571003E-6</v>
      </c>
      <c r="AM66" s="15">
        <f t="shared" si="19"/>
        <v>7.7859997333879436E-9</v>
      </c>
    </row>
    <row r="67" spans="1:39" ht="24">
      <c r="A67" s="10" t="s">
        <v>60</v>
      </c>
      <c r="B67" s="11" t="s">
        <v>40</v>
      </c>
      <c r="C67" s="16"/>
      <c r="D67" s="14">
        <f t="shared" ref="D67:AM67" si="20">$C25^2*D25^2</f>
        <v>4.9698106237931423E-8</v>
      </c>
      <c r="E67" s="14">
        <f t="shared" si="20"/>
        <v>6.7719394610651303E-7</v>
      </c>
      <c r="F67" s="14">
        <f t="shared" si="20"/>
        <v>2.1535579168558491E-8</v>
      </c>
      <c r="G67" s="14">
        <f t="shared" si="20"/>
        <v>8.563416942270649E-9</v>
      </c>
      <c r="H67" s="14">
        <f t="shared" si="20"/>
        <v>7.4781684957187497E-8</v>
      </c>
      <c r="I67" s="14">
        <f t="shared" si="20"/>
        <v>5.3788619089328492E-7</v>
      </c>
      <c r="J67" s="14">
        <f t="shared" si="20"/>
        <v>1.1183829936627162E-6</v>
      </c>
      <c r="K67" s="14">
        <f t="shared" si="20"/>
        <v>3.5470628629558369E-7</v>
      </c>
      <c r="L67" s="14">
        <f t="shared" si="20"/>
        <v>1.1601970500978793E-7</v>
      </c>
      <c r="M67" s="13">
        <f t="shared" si="20"/>
        <v>3.6404639999999996E-6</v>
      </c>
      <c r="N67" s="13">
        <f t="shared" si="20"/>
        <v>6.7444090000000006E-6</v>
      </c>
      <c r="O67" s="14">
        <f t="shared" si="20"/>
        <v>4.0882083679665846E-7</v>
      </c>
      <c r="P67" s="14">
        <f t="shared" si="20"/>
        <v>3.9044062537147186E-11</v>
      </c>
      <c r="Q67" s="13">
        <f t="shared" si="20"/>
        <v>3.4410250000000002E-6</v>
      </c>
      <c r="R67" s="14">
        <f t="shared" si="20"/>
        <v>6.681453925543364E-8</v>
      </c>
      <c r="S67" s="13">
        <f t="shared" si="20"/>
        <v>2.6994489999999998E-6</v>
      </c>
      <c r="T67" s="13">
        <f t="shared" si="20"/>
        <v>5.4382239999999988E-6</v>
      </c>
      <c r="U67" s="13">
        <f t="shared" si="20"/>
        <v>2.6994489999999998E-6</v>
      </c>
      <c r="V67" s="13">
        <f t="shared" si="20"/>
        <v>4.0561960000000001E-6</v>
      </c>
      <c r="W67" s="14">
        <f t="shared" si="20"/>
        <v>3.9379381207406604E-7</v>
      </c>
      <c r="X67" s="14">
        <f t="shared" si="20"/>
        <v>1.0883048117748939E-6</v>
      </c>
      <c r="Y67" s="14">
        <f t="shared" si="20"/>
        <v>5.8751998774555084E-7</v>
      </c>
      <c r="Z67" s="14">
        <f t="shared" si="20"/>
        <v>2.2242791828341895E-7</v>
      </c>
      <c r="AA67" s="14">
        <f t="shared" si="20"/>
        <v>2.7599801015079036E-7</v>
      </c>
      <c r="AB67" s="14">
        <f t="shared" si="20"/>
        <v>5.3899151008804575E-7</v>
      </c>
      <c r="AC67" s="13">
        <f t="shared" si="20"/>
        <v>3.2472040000000001E-6</v>
      </c>
      <c r="AD67" s="14">
        <f t="shared" si="20"/>
        <v>4.4419255434428194E-12</v>
      </c>
      <c r="AE67" s="14">
        <f t="shared" si="20"/>
        <v>8.2453916056640224E-8</v>
      </c>
      <c r="AF67" s="14">
        <f t="shared" si="20"/>
        <v>8.7234951599295876E-7</v>
      </c>
      <c r="AG67" s="14">
        <f t="shared" si="20"/>
        <v>3.2957880938077904E-7</v>
      </c>
      <c r="AH67" s="14">
        <f t="shared" si="20"/>
        <v>9.3577940171496794E-7</v>
      </c>
      <c r="AI67" s="14">
        <f t="shared" si="20"/>
        <v>1.8102746222617996E-7</v>
      </c>
      <c r="AJ67" s="14">
        <f t="shared" si="20"/>
        <v>2.4610162616295701E-10</v>
      </c>
      <c r="AK67" s="13">
        <f t="shared" si="20"/>
        <v>2.7642357759999998E-3</v>
      </c>
      <c r="AL67" s="14">
        <f t="shared" si="20"/>
        <v>1.0663809054528026E-6</v>
      </c>
      <c r="AM67" s="15">
        <f t="shared" si="20"/>
        <v>7.8272012191389791E-7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8.3491498142102876E-8</v>
      </c>
      <c r="E68" s="14">
        <f t="shared" si="21"/>
        <v>6.3773236579975272E-8</v>
      </c>
      <c r="F68" s="14">
        <f t="shared" si="21"/>
        <v>2.997741610700528E-8</v>
      </c>
      <c r="G68" s="14">
        <f t="shared" si="21"/>
        <v>1.6486428176376723E-7</v>
      </c>
      <c r="H68" s="14">
        <f t="shared" si="21"/>
        <v>1.8518649587101726E-7</v>
      </c>
      <c r="I68" s="14">
        <f t="shared" si="21"/>
        <v>2.488726906470207E-8</v>
      </c>
      <c r="J68" s="14">
        <f t="shared" si="21"/>
        <v>1.5352813299277278E-9</v>
      </c>
      <c r="K68" s="13">
        <f t="shared" si="21"/>
        <v>2.2646699348056236E-7</v>
      </c>
      <c r="L68" s="14">
        <f t="shared" si="21"/>
        <v>8.7168625338400006E-9</v>
      </c>
      <c r="M68" s="14">
        <f t="shared" si="21"/>
        <v>2.1511494021658853E-8</v>
      </c>
      <c r="N68" s="14">
        <f t="shared" si="21"/>
        <v>6.3845462928058156E-8</v>
      </c>
      <c r="O68" s="13">
        <f t="shared" si="21"/>
        <v>2.4612458014466795E-4</v>
      </c>
      <c r="P68" s="14">
        <f t="shared" si="21"/>
        <v>5.2998611685834248E-8</v>
      </c>
      <c r="Q68" s="14">
        <f t="shared" si="21"/>
        <v>6.8911783455801421E-8</v>
      </c>
      <c r="R68" s="14">
        <f t="shared" si="21"/>
        <v>1.4231554089999646E-8</v>
      </c>
      <c r="S68" s="13">
        <f t="shared" si="21"/>
        <v>2.4181642303868931E-7</v>
      </c>
      <c r="T68" s="14">
        <f t="shared" si="21"/>
        <v>1.6475693065638168E-10</v>
      </c>
      <c r="U68" s="14">
        <f t="shared" si="21"/>
        <v>1.2575596405088482E-7</v>
      </c>
      <c r="V68" s="14">
        <f t="shared" si="21"/>
        <v>1.8380018390234822E-7</v>
      </c>
      <c r="W68" s="13">
        <f t="shared" si="21"/>
        <v>2.2646699348056236E-7</v>
      </c>
      <c r="X68" s="14">
        <f t="shared" si="21"/>
        <v>6.5321070577735334E-8</v>
      </c>
      <c r="Y68" s="13">
        <f t="shared" si="21"/>
        <v>6.5448961115882508E-7</v>
      </c>
      <c r="Z68" s="13">
        <f t="shared" si="21"/>
        <v>5.5585065399840248E-7</v>
      </c>
      <c r="AA68" s="13">
        <f t="shared" si="21"/>
        <v>9.6726569215475726E-7</v>
      </c>
      <c r="AB68" s="14">
        <f t="shared" si="21"/>
        <v>1.9030581158406931E-7</v>
      </c>
      <c r="AC68" s="14">
        <f t="shared" si="21"/>
        <v>3.4074434325567765E-8</v>
      </c>
      <c r="AD68" s="14">
        <f t="shared" si="21"/>
        <v>5.5670224286940724E-10</v>
      </c>
      <c r="AE68" s="13">
        <f t="shared" si="21"/>
        <v>4.4387530722190225E-7</v>
      </c>
      <c r="AF68" s="14">
        <f t="shared" si="21"/>
        <v>3.9258013480489111E-9</v>
      </c>
      <c r="AG68" s="14">
        <f t="shared" si="21"/>
        <v>3.4405316090184138E-8</v>
      </c>
      <c r="AH68" s="14">
        <f t="shared" si="21"/>
        <v>7.8319903799177341E-8</v>
      </c>
      <c r="AI68" s="14">
        <f t="shared" si="21"/>
        <v>1.4408332213357798E-7</v>
      </c>
      <c r="AJ68" s="14">
        <f t="shared" si="21"/>
        <v>1.1995324710108545E-7</v>
      </c>
      <c r="AK68" s="14">
        <f t="shared" si="21"/>
        <v>3.5952011017052186E-8</v>
      </c>
      <c r="AL68" s="14">
        <f t="shared" si="21"/>
        <v>5.8665835699907111E-8</v>
      </c>
      <c r="AM68" s="15">
        <f t="shared" si="21"/>
        <v>1.4992990083476275E-7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7.8260195471014289E-9</v>
      </c>
      <c r="E69" s="13">
        <f t="shared" si="22"/>
        <v>1.9594948285312722E-7</v>
      </c>
      <c r="F69" s="14">
        <f t="shared" si="22"/>
        <v>6.6869428816286151E-10</v>
      </c>
      <c r="G69" s="14">
        <f t="shared" si="22"/>
        <v>7.3203159371197212E-8</v>
      </c>
      <c r="H69" s="14">
        <f t="shared" si="22"/>
        <v>1.3289959693466554E-7</v>
      </c>
      <c r="I69" s="14">
        <f t="shared" si="22"/>
        <v>7.5680644032548452E-8</v>
      </c>
      <c r="J69" s="14">
        <f t="shared" si="22"/>
        <v>6.9190916821996004E-8</v>
      </c>
      <c r="K69" s="14">
        <f t="shared" si="22"/>
        <v>6.0198212362611889E-8</v>
      </c>
      <c r="L69" s="14">
        <f t="shared" si="22"/>
        <v>1.5692978250402464E-8</v>
      </c>
      <c r="M69" s="14">
        <f t="shared" si="22"/>
        <v>1.6434737666832096E-7</v>
      </c>
      <c r="N69" s="14">
        <f t="shared" si="22"/>
        <v>1.8226939571915528E-7</v>
      </c>
      <c r="O69" s="14">
        <f t="shared" si="22"/>
        <v>6.4090004460520234E-8</v>
      </c>
      <c r="P69" s="13">
        <f t="shared" si="22"/>
        <v>1.9594948285312722E-7</v>
      </c>
      <c r="Q69" s="13">
        <f t="shared" si="22"/>
        <v>2.7914135486569317E-7</v>
      </c>
      <c r="R69" s="14">
        <f t="shared" si="22"/>
        <v>6.7185240065722437E-9</v>
      </c>
      <c r="S69" s="14">
        <f t="shared" si="22"/>
        <v>1.5129338367657881E-7</v>
      </c>
      <c r="T69" s="13">
        <f t="shared" si="22"/>
        <v>5.3034818408010805E-7</v>
      </c>
      <c r="U69" s="14">
        <f t="shared" si="22"/>
        <v>1.4006945762959601E-7</v>
      </c>
      <c r="V69" s="14">
        <f t="shared" si="22"/>
        <v>1.0425921853651904E-7</v>
      </c>
      <c r="W69" s="14">
        <f t="shared" si="22"/>
        <v>1.4302156261590067E-8</v>
      </c>
      <c r="X69" s="14">
        <f t="shared" si="22"/>
        <v>6.0233067915810222E-8</v>
      </c>
      <c r="Y69" s="14">
        <f t="shared" si="22"/>
        <v>1.3535503517748703E-9</v>
      </c>
      <c r="Z69" s="13">
        <f t="shared" si="22"/>
        <v>2.497795176847876E-7</v>
      </c>
      <c r="AA69" s="14">
        <f t="shared" si="22"/>
        <v>2.3264003865907396E-8</v>
      </c>
      <c r="AB69" s="14">
        <f t="shared" si="22"/>
        <v>8.0788600699334166E-9</v>
      </c>
      <c r="AC69" s="14">
        <f t="shared" si="22"/>
        <v>2.0549348628984059E-10</v>
      </c>
      <c r="AD69" s="14">
        <f t="shared" si="22"/>
        <v>3.089805394824598E-9</v>
      </c>
      <c r="AE69" s="14">
        <f t="shared" si="22"/>
        <v>1.1099619248826835E-7</v>
      </c>
      <c r="AF69" s="14">
        <f t="shared" si="22"/>
        <v>2.4473621923954784E-9</v>
      </c>
      <c r="AG69" s="14">
        <f t="shared" si="22"/>
        <v>3.0181695579562777E-8</v>
      </c>
      <c r="AH69" s="13">
        <f t="shared" si="22"/>
        <v>2.0024793347542356E-4</v>
      </c>
      <c r="AI69" s="14">
        <f t="shared" si="22"/>
        <v>3.723073758430483E-8</v>
      </c>
      <c r="AJ69" s="14">
        <f t="shared" si="22"/>
        <v>1.4060571724252911E-7</v>
      </c>
      <c r="AK69" s="14">
        <f t="shared" si="22"/>
        <v>6.7326571891274587E-8</v>
      </c>
      <c r="AL69" s="14">
        <f t="shared" si="22"/>
        <v>1.746547462081682E-7</v>
      </c>
      <c r="AM69" s="17">
        <f t="shared" si="22"/>
        <v>3.2624263534339602E-7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4.9565649937200312E-9</v>
      </c>
      <c r="E70" s="14">
        <f t="shared" si="23"/>
        <v>1.6495597742175539E-9</v>
      </c>
      <c r="F70" s="14">
        <f t="shared" si="23"/>
        <v>4.0696892901250349E-10</v>
      </c>
      <c r="G70" s="13">
        <f t="shared" si="23"/>
        <v>4.5437048946505488E-9</v>
      </c>
      <c r="H70" s="14">
        <f t="shared" si="23"/>
        <v>2.5258309490241373E-10</v>
      </c>
      <c r="I70" s="14">
        <f t="shared" si="23"/>
        <v>1.1881714993465548E-10</v>
      </c>
      <c r="J70" s="14">
        <f t="shared" si="23"/>
        <v>2.6340953062054862E-10</v>
      </c>
      <c r="K70" s="14">
        <f t="shared" si="23"/>
        <v>1.9370742524529532E-9</v>
      </c>
      <c r="L70" s="13">
        <f t="shared" si="23"/>
        <v>5.1697264579135135E-9</v>
      </c>
      <c r="M70" s="14">
        <f t="shared" si="23"/>
        <v>4.8480537467457823E-10</v>
      </c>
      <c r="N70" s="14">
        <f t="shared" si="23"/>
        <v>5.8249656847114257E-10</v>
      </c>
      <c r="O70" s="14">
        <f t="shared" si="23"/>
        <v>3.4978250174577343E-11</v>
      </c>
      <c r="P70" s="13">
        <f t="shared" si="23"/>
        <v>2.2976562035171171E-9</v>
      </c>
      <c r="Q70" s="14">
        <f t="shared" si="23"/>
        <v>3.2459696757758571E-11</v>
      </c>
      <c r="R70" s="14">
        <f t="shared" si="23"/>
        <v>9.2959227006765135E-10</v>
      </c>
      <c r="S70" s="13">
        <f t="shared" si="23"/>
        <v>3.2400542557409344E-9</v>
      </c>
      <c r="T70" s="14">
        <f t="shared" si="23"/>
        <v>3.7086073539853336E-10</v>
      </c>
      <c r="U70" s="14">
        <f t="shared" si="23"/>
        <v>1.4041634135115677E-9</v>
      </c>
      <c r="V70" s="14">
        <f t="shared" si="23"/>
        <v>1.2672812433691397E-9</v>
      </c>
      <c r="W70" s="13">
        <f t="shared" si="23"/>
        <v>2.2976562035171171E-9</v>
      </c>
      <c r="X70" s="13">
        <f t="shared" si="23"/>
        <v>2.9079711325763509E-9</v>
      </c>
      <c r="Y70" s="14">
        <f t="shared" si="23"/>
        <v>6.738985405120379E-13</v>
      </c>
      <c r="Z70" s="13">
        <f t="shared" si="23"/>
        <v>3.7718360137815177E-9</v>
      </c>
      <c r="AA70" s="14">
        <f t="shared" si="23"/>
        <v>3.9806726808635283E-13</v>
      </c>
      <c r="AB70" s="14">
        <f t="shared" si="23"/>
        <v>1.4544443376913234E-10</v>
      </c>
      <c r="AC70" s="14">
        <f t="shared" si="23"/>
        <v>2.7691903882012671E-10</v>
      </c>
      <c r="AD70" s="14">
        <f t="shared" si="23"/>
        <v>2.7677590999529709E-11</v>
      </c>
      <c r="AE70" s="13">
        <f t="shared" si="23"/>
        <v>3.0717688892723952E-9</v>
      </c>
      <c r="AF70" s="13">
        <f t="shared" si="23"/>
        <v>2.1991531690108656E-6</v>
      </c>
      <c r="AG70" s="14">
        <f t="shared" si="23"/>
        <v>1.1141673248930665E-11</v>
      </c>
      <c r="AH70" s="14">
        <f t="shared" si="23"/>
        <v>2.6678765187034257E-11</v>
      </c>
      <c r="AI70" s="14">
        <f t="shared" si="23"/>
        <v>1.405481427604946E-10</v>
      </c>
      <c r="AJ70" s="14">
        <f t="shared" si="23"/>
        <v>2.065231380046702E-10</v>
      </c>
      <c r="AK70" s="14">
        <f t="shared" si="23"/>
        <v>6.8522068924259581E-10</v>
      </c>
      <c r="AL70" s="14">
        <f t="shared" si="23"/>
        <v>1.934766416384581E-9</v>
      </c>
      <c r="AM70" s="15">
        <f t="shared" si="23"/>
        <v>1.3934137052720453E-9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9.0673964080919487E-7</v>
      </c>
      <c r="E71" s="14">
        <f t="shared" si="24"/>
        <v>3.2079342399839692E-7</v>
      </c>
      <c r="F71" s="14">
        <f t="shared" si="24"/>
        <v>4.9507538550377793E-7</v>
      </c>
      <c r="G71" s="13">
        <f t="shared" si="24"/>
        <v>2.5484403918590605E-6</v>
      </c>
      <c r="H71" s="14">
        <f t="shared" si="24"/>
        <v>2.9599950178112457E-7</v>
      </c>
      <c r="I71" s="13">
        <f t="shared" si="24"/>
        <v>1.1930371917567345E-6</v>
      </c>
      <c r="J71" s="13">
        <f t="shared" si="24"/>
        <v>4.2952476410650084E-6</v>
      </c>
      <c r="K71" s="14">
        <f t="shared" si="24"/>
        <v>4.5142668104447891E-7</v>
      </c>
      <c r="L71" s="13">
        <f t="shared" si="24"/>
        <v>7.5378615468653635E-7</v>
      </c>
      <c r="M71" s="14">
        <f t="shared" si="24"/>
        <v>6.9673485085972658E-10</v>
      </c>
      <c r="N71" s="14">
        <f t="shared" si="24"/>
        <v>1.371801056794522E-8</v>
      </c>
      <c r="O71" s="13">
        <f t="shared" si="24"/>
        <v>1.6597414186438199E-6</v>
      </c>
      <c r="P71" s="13">
        <f t="shared" si="24"/>
        <v>1.1930371917567345E-6</v>
      </c>
      <c r="Q71" s="14">
        <f t="shared" si="24"/>
        <v>9.6859357107740968E-8</v>
      </c>
      <c r="R71" s="14">
        <f t="shared" si="24"/>
        <v>2.7288260332818372E-7</v>
      </c>
      <c r="S71" s="14">
        <f t="shared" si="24"/>
        <v>2.2168957805581097E-7</v>
      </c>
      <c r="T71" s="13">
        <f t="shared" si="24"/>
        <v>8.5418639173115321E-7</v>
      </c>
      <c r="U71" s="14">
        <f t="shared" si="24"/>
        <v>1.1170426111197502E-7</v>
      </c>
      <c r="V71" s="14">
        <f t="shared" si="24"/>
        <v>8.6032192353079458E-8</v>
      </c>
      <c r="W71" s="14">
        <f t="shared" si="24"/>
        <v>9.1467569803076383E-11</v>
      </c>
      <c r="X71" s="14">
        <f t="shared" si="24"/>
        <v>6.0612146130815134E-9</v>
      </c>
      <c r="Y71" s="14">
        <f t="shared" si="24"/>
        <v>4.1710094743373847E-8</v>
      </c>
      <c r="Z71" s="13">
        <f t="shared" si="24"/>
        <v>7.6411561344935327E-4</v>
      </c>
      <c r="AA71" s="14">
        <f t="shared" si="24"/>
        <v>5.1147284026621301E-10</v>
      </c>
      <c r="AB71" s="14">
        <f t="shared" si="24"/>
        <v>1.8811717367552077E-7</v>
      </c>
      <c r="AC71" s="14">
        <f t="shared" si="24"/>
        <v>1.1897941960012875E-7</v>
      </c>
      <c r="AD71" s="14">
        <f t="shared" si="24"/>
        <v>6.7921718289356784E-7</v>
      </c>
      <c r="AE71" s="14">
        <f t="shared" si="24"/>
        <v>7.5779154192394431E-9</v>
      </c>
      <c r="AF71" s="13">
        <f t="shared" si="24"/>
        <v>1.3185374880625057E-6</v>
      </c>
      <c r="AG71" s="14">
        <f t="shared" si="24"/>
        <v>6.7880851830424762E-8</v>
      </c>
      <c r="AH71" s="13">
        <f t="shared" si="24"/>
        <v>9.608616435910586E-7</v>
      </c>
      <c r="AI71" s="14">
        <f t="shared" si="24"/>
        <v>6.4784561300885958E-8</v>
      </c>
      <c r="AJ71" s="14">
        <f t="shared" si="24"/>
        <v>2.2836895624512228E-7</v>
      </c>
      <c r="AK71" s="14">
        <f t="shared" si="24"/>
        <v>6.0388730043463721E-8</v>
      </c>
      <c r="AL71" s="14">
        <f t="shared" si="24"/>
        <v>4.9230176891148701E-8</v>
      </c>
      <c r="AM71" s="15">
        <f t="shared" si="24"/>
        <v>1.4328800877029765E-8</v>
      </c>
    </row>
    <row r="72" spans="1:39" ht="24">
      <c r="A72" s="10" t="s">
        <v>65</v>
      </c>
      <c r="B72" s="11" t="s">
        <v>40</v>
      </c>
      <c r="C72" s="16"/>
      <c r="D72" s="14">
        <f t="shared" ref="D72:AM72" si="25">$C30^2*D30^2</f>
        <v>2.2945932749989474E-7</v>
      </c>
      <c r="E72" s="14">
        <f t="shared" si="25"/>
        <v>1.7504891132133922E-6</v>
      </c>
      <c r="F72" s="14">
        <f t="shared" si="25"/>
        <v>1.8764488692683401E-6</v>
      </c>
      <c r="G72" s="14">
        <f t="shared" si="25"/>
        <v>2.2286795713152738E-6</v>
      </c>
      <c r="H72" s="14">
        <f t="shared" si="25"/>
        <v>1.700065822325234E-7</v>
      </c>
      <c r="I72" s="14">
        <f t="shared" si="25"/>
        <v>2.1091180899674532E-6</v>
      </c>
      <c r="J72" s="13">
        <f t="shared" si="25"/>
        <v>1.0188864000000002E-5</v>
      </c>
      <c r="K72" s="13">
        <f t="shared" si="25"/>
        <v>5.6154040959999997E-3</v>
      </c>
      <c r="L72" s="14">
        <f t="shared" si="25"/>
        <v>2.0701828253942006E-6</v>
      </c>
      <c r="M72" s="13">
        <f t="shared" si="25"/>
        <v>1.3307903999999999E-5</v>
      </c>
      <c r="N72" s="14">
        <f t="shared" si="25"/>
        <v>4.4559603934129523E-6</v>
      </c>
      <c r="O72" s="13">
        <f t="shared" si="25"/>
        <v>5.1984000000000001E-6</v>
      </c>
      <c r="P72" s="14">
        <f t="shared" si="25"/>
        <v>4.3059178080418668E-7</v>
      </c>
      <c r="Q72" s="14">
        <f t="shared" si="25"/>
        <v>2.9608825129251459E-6</v>
      </c>
      <c r="R72" s="14">
        <f t="shared" si="25"/>
        <v>2.3895671874502056E-7</v>
      </c>
      <c r="S72" s="13">
        <f t="shared" si="25"/>
        <v>1.0188864000000002E-5</v>
      </c>
      <c r="T72" s="14">
        <f t="shared" si="25"/>
        <v>5.1743295889428789E-6</v>
      </c>
      <c r="U72" s="14">
        <f t="shared" si="25"/>
        <v>3.5234822709703819E-7</v>
      </c>
      <c r="V72" s="13">
        <f t="shared" si="25"/>
        <v>5.9146239999999999E-6</v>
      </c>
      <c r="W72" s="14">
        <f t="shared" si="25"/>
        <v>1.0397315698907248E-6</v>
      </c>
      <c r="X72" s="14">
        <f t="shared" si="25"/>
        <v>3.3851408904907352E-6</v>
      </c>
      <c r="Y72" s="14">
        <f t="shared" si="25"/>
        <v>2.7067977672143435E-6</v>
      </c>
      <c r="Z72" s="14">
        <f t="shared" si="25"/>
        <v>3.2969483762739299E-6</v>
      </c>
      <c r="AA72" s="14">
        <f t="shared" si="25"/>
        <v>1.3024929265084642E-7</v>
      </c>
      <c r="AB72" s="14">
        <f t="shared" si="25"/>
        <v>3.5614604220328808E-7</v>
      </c>
      <c r="AC72" s="13">
        <f t="shared" si="25"/>
        <v>1.6224784E-5</v>
      </c>
      <c r="AD72" s="14">
        <f t="shared" si="25"/>
        <v>1.7727139454116225E-6</v>
      </c>
      <c r="AE72" s="14">
        <f t="shared" si="25"/>
        <v>3.5217099239305294E-6</v>
      </c>
      <c r="AF72" s="14">
        <f t="shared" si="25"/>
        <v>4.8870339662387563E-6</v>
      </c>
      <c r="AG72" s="14">
        <f t="shared" si="25"/>
        <v>2.160552793622885E-6</v>
      </c>
      <c r="AH72" s="14">
        <f t="shared" si="25"/>
        <v>1.6549500583399443E-6</v>
      </c>
      <c r="AI72" s="14">
        <f t="shared" si="25"/>
        <v>1.6034226135262067E-6</v>
      </c>
      <c r="AJ72" s="13">
        <f t="shared" si="25"/>
        <v>8.3405439999999995E-6</v>
      </c>
      <c r="AK72" s="14">
        <f t="shared" si="25"/>
        <v>7.0355513391752378E-7</v>
      </c>
      <c r="AL72" s="13">
        <f t="shared" si="25"/>
        <v>2.8302400000000002E-5</v>
      </c>
      <c r="AM72" s="17">
        <f t="shared" si="25"/>
        <v>8.7852959999999994E-6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1.7860272079108197E-6</v>
      </c>
      <c r="E73" s="14">
        <f t="shared" si="26"/>
        <v>6.9532371796428676E-7</v>
      </c>
      <c r="F73" s="13">
        <f t="shared" si="26"/>
        <v>1.2735917472707278E-6</v>
      </c>
      <c r="G73" s="13">
        <f t="shared" si="26"/>
        <v>1.5558281455578698E-6</v>
      </c>
      <c r="H73" s="14">
        <f t="shared" si="26"/>
        <v>7.0857438589394134E-7</v>
      </c>
      <c r="I73" s="14">
        <f t="shared" si="26"/>
        <v>3.4866099439226848E-7</v>
      </c>
      <c r="J73" s="13">
        <f t="shared" si="26"/>
        <v>3.9592474747218129E-6</v>
      </c>
      <c r="K73" s="13">
        <f t="shared" si="26"/>
        <v>1.3415048806085713E-6</v>
      </c>
      <c r="L73" s="13">
        <f t="shared" si="26"/>
        <v>1.3415048806085713E-6</v>
      </c>
      <c r="M73" s="14">
        <f t="shared" si="26"/>
        <v>1.0464011325123699E-9</v>
      </c>
      <c r="N73" s="14">
        <f t="shared" si="26"/>
        <v>1.1963153316824435E-7</v>
      </c>
      <c r="O73" s="14">
        <f t="shared" si="26"/>
        <v>5.1471526355482385E-7</v>
      </c>
      <c r="P73" s="14">
        <f t="shared" si="26"/>
        <v>2.7901768997682201E-7</v>
      </c>
      <c r="Q73" s="14">
        <f t="shared" si="26"/>
        <v>1.4087179106356947E-8</v>
      </c>
      <c r="R73" s="14">
        <f t="shared" si="26"/>
        <v>5.3553509089292701E-7</v>
      </c>
      <c r="S73" s="13">
        <f t="shared" si="26"/>
        <v>1.5558281455578698E-6</v>
      </c>
      <c r="T73" s="14">
        <f t="shared" si="26"/>
        <v>1.1333475348980779E-7</v>
      </c>
      <c r="U73" s="14">
        <f t="shared" si="26"/>
        <v>7.6063876109586843E-7</v>
      </c>
      <c r="V73" s="14">
        <f t="shared" si="26"/>
        <v>3.3996470309514493E-9</v>
      </c>
      <c r="W73" s="14">
        <f t="shared" si="26"/>
        <v>7.0375081730555464E-9</v>
      </c>
      <c r="X73" s="14">
        <f t="shared" si="26"/>
        <v>1.1811207864085213E-8</v>
      </c>
      <c r="Y73" s="14">
        <f t="shared" si="26"/>
        <v>2.2354342746795058E-8</v>
      </c>
      <c r="Z73" s="14">
        <f t="shared" si="26"/>
        <v>1.5979076253551611E-8</v>
      </c>
      <c r="AA73" s="14">
        <f t="shared" si="26"/>
        <v>2.1238549739462562E-7</v>
      </c>
      <c r="AB73" s="14">
        <f t="shared" si="26"/>
        <v>4.4455091335317258E-8</v>
      </c>
      <c r="AC73" s="14">
        <f t="shared" si="26"/>
        <v>7.388767167065401E-7</v>
      </c>
      <c r="AD73" s="13">
        <f t="shared" si="26"/>
        <v>2.2940527248276747E-6</v>
      </c>
      <c r="AE73" s="14">
        <f t="shared" si="26"/>
        <v>8.92913882904043E-8</v>
      </c>
      <c r="AF73" s="14">
        <f t="shared" si="26"/>
        <v>5.3548246395340442E-7</v>
      </c>
      <c r="AG73" s="14">
        <f t="shared" si="26"/>
        <v>1.6230097192934326E-7</v>
      </c>
      <c r="AH73" s="13">
        <f t="shared" si="26"/>
        <v>1.3415048806085713E-6</v>
      </c>
      <c r="AI73" s="13">
        <f t="shared" si="26"/>
        <v>8.4759118360607297E-7</v>
      </c>
      <c r="AJ73" s="14">
        <f t="shared" si="26"/>
        <v>1.9825890328533186E-7</v>
      </c>
      <c r="AK73" s="14">
        <f t="shared" si="26"/>
        <v>2.3672233817135106E-7</v>
      </c>
      <c r="AL73" s="14">
        <f t="shared" si="26"/>
        <v>4.1799720460374664E-7</v>
      </c>
      <c r="AM73" s="17">
        <f t="shared" si="26"/>
        <v>8.5746592959114437E-4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1.3819318248567437E-7</v>
      </c>
      <c r="E74" s="13">
        <f t="shared" si="27"/>
        <v>1.0580415534059444E-7</v>
      </c>
      <c r="F74" s="14">
        <f t="shared" si="27"/>
        <v>1.1209647995610661E-8</v>
      </c>
      <c r="G74" s="14">
        <f t="shared" si="27"/>
        <v>2.5990726690009134E-9</v>
      </c>
      <c r="H74" s="13">
        <f t="shared" si="27"/>
        <v>4.8583540717619892E-7</v>
      </c>
      <c r="I74" s="13">
        <f t="shared" si="27"/>
        <v>1.749007465834316E-7</v>
      </c>
      <c r="J74" s="14">
        <f t="shared" si="27"/>
        <v>7.3809613176994479E-8</v>
      </c>
      <c r="K74" s="14">
        <f t="shared" si="27"/>
        <v>5.0866105701499635E-8</v>
      </c>
      <c r="L74" s="13">
        <f t="shared" si="27"/>
        <v>1.3819318248567437E-7</v>
      </c>
      <c r="M74" s="14">
        <f t="shared" si="27"/>
        <v>4.6027900446753168E-9</v>
      </c>
      <c r="N74" s="14">
        <f t="shared" si="27"/>
        <v>6.9757701691406846E-10</v>
      </c>
      <c r="O74" s="14">
        <f t="shared" si="27"/>
        <v>2.2082527541204086E-8</v>
      </c>
      <c r="P74" s="13">
        <f t="shared" si="27"/>
        <v>1.1193647781339621E-7</v>
      </c>
      <c r="Q74" s="14">
        <f t="shared" si="27"/>
        <v>3.2254422159840346E-8</v>
      </c>
      <c r="R74" s="14">
        <f t="shared" si="27"/>
        <v>6.2826622425729257E-8</v>
      </c>
      <c r="S74" s="14">
        <f t="shared" si="27"/>
        <v>2.3479657244707072E-10</v>
      </c>
      <c r="T74" s="14">
        <f t="shared" si="27"/>
        <v>2.7594490603383919E-8</v>
      </c>
      <c r="U74" s="14">
        <f t="shared" si="27"/>
        <v>2.6221074710354014E-8</v>
      </c>
      <c r="V74" s="14">
        <f t="shared" si="27"/>
        <v>1.191297965861491E-9</v>
      </c>
      <c r="W74" s="14">
        <f t="shared" si="27"/>
        <v>1.2015403414246967E-8</v>
      </c>
      <c r="X74" s="13">
        <f t="shared" si="27"/>
        <v>8.4139696493054313E-5</v>
      </c>
      <c r="Y74" s="14">
        <f t="shared" si="27"/>
        <v>1.922873147114325E-8</v>
      </c>
      <c r="Z74" s="14">
        <f t="shared" si="27"/>
        <v>6.6981299040329249E-10</v>
      </c>
      <c r="AA74" s="14">
        <f t="shared" si="27"/>
        <v>2.9343815690844278E-9</v>
      </c>
      <c r="AB74" s="14">
        <f t="shared" si="27"/>
        <v>3.5055194969023566E-8</v>
      </c>
      <c r="AC74" s="14">
        <f t="shared" si="27"/>
        <v>6.5576534970769554E-8</v>
      </c>
      <c r="AD74" s="13">
        <f t="shared" si="27"/>
        <v>2.7085863767192176E-7</v>
      </c>
      <c r="AE74" s="14">
        <f t="shared" si="27"/>
        <v>7.3439894649334982E-11</v>
      </c>
      <c r="AF74" s="13">
        <f t="shared" si="27"/>
        <v>1.1193647781339621E-7</v>
      </c>
      <c r="AG74" s="14">
        <f t="shared" si="27"/>
        <v>3.6542023127816499E-8</v>
      </c>
      <c r="AH74" s="14">
        <f t="shared" si="27"/>
        <v>2.496215179054887E-8</v>
      </c>
      <c r="AI74" s="14">
        <f t="shared" si="27"/>
        <v>1.6521351655435453E-8</v>
      </c>
      <c r="AJ74" s="13">
        <f t="shared" si="27"/>
        <v>9.4057734829312114E-8</v>
      </c>
      <c r="AK74" s="14">
        <f t="shared" si="27"/>
        <v>3.2421474274439828E-8</v>
      </c>
      <c r="AL74" s="14">
        <f t="shared" si="27"/>
        <v>3.7413325760358592E-9</v>
      </c>
      <c r="AM74" s="15">
        <f t="shared" si="27"/>
        <v>1.168186506387571E-9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5.7400952718202121E-7</v>
      </c>
      <c r="E75" s="14">
        <f t="shared" si="28"/>
        <v>8.3977685304793217E-9</v>
      </c>
      <c r="F75" s="14">
        <f t="shared" si="28"/>
        <v>1.0666824381819923E-9</v>
      </c>
      <c r="G75" s="13">
        <f t="shared" si="28"/>
        <v>4.305939554693305E-4</v>
      </c>
      <c r="H75" s="14">
        <f t="shared" si="28"/>
        <v>1.9891753210514165E-7</v>
      </c>
      <c r="I75" s="14">
        <f t="shared" si="28"/>
        <v>3.0725340203013741E-8</v>
      </c>
      <c r="J75" s="14">
        <f t="shared" si="28"/>
        <v>1.9007488754766911E-7</v>
      </c>
      <c r="K75" s="14">
        <f t="shared" si="28"/>
        <v>1.701274722389761E-7</v>
      </c>
      <c r="L75" s="14">
        <f t="shared" si="28"/>
        <v>3.7668775337183119E-8</v>
      </c>
      <c r="M75" s="14">
        <f t="shared" si="28"/>
        <v>1.1785949280364786E-7</v>
      </c>
      <c r="N75" s="14">
        <f t="shared" si="28"/>
        <v>2.7061899021344146E-7</v>
      </c>
      <c r="O75" s="14">
        <f t="shared" si="28"/>
        <v>2.8376950142665769E-7</v>
      </c>
      <c r="P75" s="14">
        <f t="shared" si="28"/>
        <v>2.0224891021378518E-7</v>
      </c>
      <c r="Q75" s="14">
        <f t="shared" si="28"/>
        <v>3.3507625398885087E-8</v>
      </c>
      <c r="R75" s="13">
        <f t="shared" si="28"/>
        <v>5.7400952718202121E-7</v>
      </c>
      <c r="S75" s="14">
        <f t="shared" si="28"/>
        <v>1.8150627194175713E-7</v>
      </c>
      <c r="T75" s="14">
        <f t="shared" si="28"/>
        <v>2.9488811176945017E-7</v>
      </c>
      <c r="U75" s="13">
        <f t="shared" si="28"/>
        <v>4.5353839184752297E-7</v>
      </c>
      <c r="V75" s="13">
        <f t="shared" si="28"/>
        <v>6.7366395898445549E-7</v>
      </c>
      <c r="W75" s="13">
        <f t="shared" si="28"/>
        <v>5.1200232517161776E-7</v>
      </c>
      <c r="X75" s="14">
        <f t="shared" si="28"/>
        <v>1.317022645118774E-8</v>
      </c>
      <c r="Y75" s="13">
        <f t="shared" si="28"/>
        <v>1.2915214361595478E-6</v>
      </c>
      <c r="Z75" s="13">
        <f t="shared" si="28"/>
        <v>1.4390099952271506E-6</v>
      </c>
      <c r="AA75" s="13">
        <f t="shared" si="28"/>
        <v>2.0480093006864711E-6</v>
      </c>
      <c r="AB75" s="14">
        <f t="shared" si="28"/>
        <v>2.577097775466814E-7</v>
      </c>
      <c r="AC75" s="14">
        <f t="shared" si="28"/>
        <v>3.6389603511295305E-8</v>
      </c>
      <c r="AD75" s="14">
        <f t="shared" si="28"/>
        <v>2.1563404248218147E-8</v>
      </c>
      <c r="AE75" s="14">
        <f t="shared" si="28"/>
        <v>6.944930651199023E-8</v>
      </c>
      <c r="AF75" s="13">
        <f t="shared" si="28"/>
        <v>8.9688988622190822E-7</v>
      </c>
      <c r="AG75" s="13">
        <f t="shared" si="28"/>
        <v>5.7400952718202121E-7</v>
      </c>
      <c r="AH75" s="14">
        <f t="shared" si="28"/>
        <v>1.5379694482776858E-7</v>
      </c>
      <c r="AI75" s="14">
        <f t="shared" si="28"/>
        <v>2.2500892486590573E-8</v>
      </c>
      <c r="AJ75" s="14">
        <f t="shared" si="28"/>
        <v>8.0466304894348927E-8</v>
      </c>
      <c r="AK75" s="14">
        <f t="shared" si="28"/>
        <v>1.2861787294888966E-9</v>
      </c>
      <c r="AL75" s="14">
        <f t="shared" si="28"/>
        <v>4.2723509292262865E-11</v>
      </c>
      <c r="AM75" s="17">
        <f t="shared" si="28"/>
        <v>7.8129074533108457E-7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7.7006249999999988E-6</v>
      </c>
      <c r="E76" s="14">
        <f t="shared" si="29"/>
        <v>5.2826495421419178E-7</v>
      </c>
      <c r="F76" s="14">
        <f t="shared" si="29"/>
        <v>1.7119447126517312E-7</v>
      </c>
      <c r="G76" s="13">
        <f t="shared" si="29"/>
        <v>6.3302559999999998E-6</v>
      </c>
      <c r="H76" s="14">
        <f t="shared" si="29"/>
        <v>2.7783087836760751E-10</v>
      </c>
      <c r="I76" s="14">
        <f t="shared" si="29"/>
        <v>5.6216240496451185E-7</v>
      </c>
      <c r="J76" s="13">
        <f t="shared" si="29"/>
        <v>4.1412249999999995E-6</v>
      </c>
      <c r="K76" s="14">
        <f t="shared" si="29"/>
        <v>3.0446956525302868E-8</v>
      </c>
      <c r="L76" s="13">
        <f t="shared" si="29"/>
        <v>1.7742239999999995E-6</v>
      </c>
      <c r="M76" s="14">
        <f t="shared" si="29"/>
        <v>9.1403123566088578E-7</v>
      </c>
      <c r="N76" s="14">
        <f t="shared" si="29"/>
        <v>5.3388162329400931E-9</v>
      </c>
      <c r="O76" s="13">
        <f t="shared" si="29"/>
        <v>5.0940489999999989E-6</v>
      </c>
      <c r="P76" s="14">
        <f t="shared" si="29"/>
        <v>1.9064705167064035E-7</v>
      </c>
      <c r="Q76" s="14">
        <f t="shared" si="29"/>
        <v>3.968778964976942E-7</v>
      </c>
      <c r="R76" s="14">
        <f t="shared" si="29"/>
        <v>1.0604982010162632E-7</v>
      </c>
      <c r="S76" s="13">
        <f t="shared" si="29"/>
        <v>2.414916E-6</v>
      </c>
      <c r="T76" s="14">
        <f t="shared" si="29"/>
        <v>1.7405226879503827E-7</v>
      </c>
      <c r="U76" s="14">
        <f t="shared" si="29"/>
        <v>3.0601812598628119E-8</v>
      </c>
      <c r="V76" s="14">
        <f t="shared" si="29"/>
        <v>4.6023128217620665E-7</v>
      </c>
      <c r="W76" s="14">
        <f t="shared" si="29"/>
        <v>3.1337450861247311E-7</v>
      </c>
      <c r="X76" s="14">
        <f t="shared" si="29"/>
        <v>4.4909194279437431E-8</v>
      </c>
      <c r="Y76" s="14">
        <f t="shared" si="29"/>
        <v>3.8795896399338249E-7</v>
      </c>
      <c r="Z76" s="14">
        <f t="shared" si="29"/>
        <v>8.1410461842968096E-10</v>
      </c>
      <c r="AA76" s="13">
        <f t="shared" si="29"/>
        <v>1.3228496409999997E-3</v>
      </c>
      <c r="AB76" s="14">
        <f t="shared" si="29"/>
        <v>5.2235095505366625E-7</v>
      </c>
      <c r="AC76" s="13">
        <f t="shared" si="29"/>
        <v>2.8968039999999992E-6</v>
      </c>
      <c r="AD76" s="13">
        <f t="shared" si="29"/>
        <v>3.7017759999999992E-6</v>
      </c>
      <c r="AE76" s="14">
        <f t="shared" si="29"/>
        <v>3.4927983205343175E-10</v>
      </c>
      <c r="AF76" s="14">
        <f t="shared" si="29"/>
        <v>1.9007138058051413E-10</v>
      </c>
      <c r="AG76" s="14">
        <f t="shared" si="29"/>
        <v>4.8199916783150226E-8</v>
      </c>
      <c r="AH76" s="14">
        <f t="shared" si="29"/>
        <v>1.4858420184845834E-7</v>
      </c>
      <c r="AI76" s="14">
        <f t="shared" si="29"/>
        <v>2.1403352698835992E-7</v>
      </c>
      <c r="AJ76" s="13">
        <f t="shared" si="29"/>
        <v>3.7017759999999992E-6</v>
      </c>
      <c r="AK76" s="14">
        <f t="shared" si="29"/>
        <v>1.2724728315005903E-7</v>
      </c>
      <c r="AL76" s="13">
        <f t="shared" si="29"/>
        <v>1.4018559999999997E-6</v>
      </c>
      <c r="AM76" s="15">
        <f t="shared" si="29"/>
        <v>3.2445702657778742E-7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1.2548597759999998E-3</v>
      </c>
      <c r="E77" s="14">
        <f t="shared" si="30"/>
        <v>2.0326234687252959E-7</v>
      </c>
      <c r="F77" s="14">
        <f t="shared" si="30"/>
        <v>1.8501654517578938E-8</v>
      </c>
      <c r="G77" s="13">
        <f t="shared" si="30"/>
        <v>1.6796159999999996E-6</v>
      </c>
      <c r="H77" s="13">
        <f t="shared" si="30"/>
        <v>1.8714239999999998E-6</v>
      </c>
      <c r="I77" s="14">
        <f t="shared" si="30"/>
        <v>8.4254503160277116E-8</v>
      </c>
      <c r="J77" s="13">
        <f t="shared" si="30"/>
        <v>1.1663999999999998E-6</v>
      </c>
      <c r="K77" s="14">
        <f t="shared" si="30"/>
        <v>5.0798655597077359E-8</v>
      </c>
      <c r="L77" s="14">
        <f t="shared" si="30"/>
        <v>9.1752256903529019E-10</v>
      </c>
      <c r="M77" s="14">
        <f t="shared" si="30"/>
        <v>1.8418740474343157E-7</v>
      </c>
      <c r="N77" s="13">
        <f t="shared" si="30"/>
        <v>1.6796159999999996E-6</v>
      </c>
      <c r="O77" s="14">
        <f t="shared" si="30"/>
        <v>4.1761651502668605E-7</v>
      </c>
      <c r="P77" s="14">
        <f t="shared" si="30"/>
        <v>1.4919287943094206E-7</v>
      </c>
      <c r="Q77" s="14">
        <f t="shared" si="30"/>
        <v>3.0894641406803341E-7</v>
      </c>
      <c r="R77" s="14">
        <f t="shared" si="30"/>
        <v>3.8198510841632917E-7</v>
      </c>
      <c r="S77" s="14">
        <f t="shared" si="30"/>
        <v>2.9900374875729176E-8</v>
      </c>
      <c r="T77" s="14">
        <f t="shared" si="30"/>
        <v>8.9603527187363647E-7</v>
      </c>
      <c r="U77" s="13">
        <f t="shared" si="30"/>
        <v>1.7742239999999995E-6</v>
      </c>
      <c r="V77" s="13">
        <f t="shared" si="30"/>
        <v>1.2454559999999998E-6</v>
      </c>
      <c r="W77" s="13">
        <f t="shared" si="30"/>
        <v>2.286144E-6</v>
      </c>
      <c r="X77" s="13">
        <f t="shared" si="30"/>
        <v>1.9712159999999999E-6</v>
      </c>
      <c r="Y77" s="13">
        <f t="shared" si="30"/>
        <v>4.0642559999999998E-6</v>
      </c>
      <c r="Z77" s="13">
        <f t="shared" si="30"/>
        <v>1.4981760000000001E-6</v>
      </c>
      <c r="AA77" s="13">
        <f t="shared" si="30"/>
        <v>7.2899999999999988E-6</v>
      </c>
      <c r="AB77" s="14">
        <f t="shared" si="30"/>
        <v>4.5975401848349349E-7</v>
      </c>
      <c r="AC77" s="14">
        <f t="shared" si="30"/>
        <v>1.1024694603659629E-6</v>
      </c>
      <c r="AD77" s="14">
        <f t="shared" si="30"/>
        <v>2.1997775576129434E-7</v>
      </c>
      <c r="AE77" s="14">
        <f t="shared" si="30"/>
        <v>6.9046389076025684E-8</v>
      </c>
      <c r="AF77" s="13">
        <f t="shared" si="30"/>
        <v>2.7423359999999993E-6</v>
      </c>
      <c r="AG77" s="13">
        <f t="shared" si="30"/>
        <v>2.5090559999999995E-6</v>
      </c>
      <c r="AH77" s="14">
        <f t="shared" si="30"/>
        <v>4.7711801566364587E-8</v>
      </c>
      <c r="AI77" s="14">
        <f t="shared" si="30"/>
        <v>2.3656149743259513E-7</v>
      </c>
      <c r="AJ77" s="14">
        <f t="shared" si="30"/>
        <v>1.3265048380055531E-7</v>
      </c>
      <c r="AK77" s="14">
        <f t="shared" si="30"/>
        <v>2.1905295771174984E-8</v>
      </c>
      <c r="AL77" s="14">
        <f t="shared" si="30"/>
        <v>4.8772039148926674E-9</v>
      </c>
      <c r="AM77" s="17">
        <f t="shared" si="30"/>
        <v>2.6243999999999994E-6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6.3522600324467323E-8</v>
      </c>
      <c r="E78" s="14">
        <f t="shared" si="31"/>
        <v>7.52471225112574E-11</v>
      </c>
      <c r="F78" s="14">
        <f t="shared" si="31"/>
        <v>1.6093187592221777E-8</v>
      </c>
      <c r="G78" s="14">
        <f t="shared" si="31"/>
        <v>1.8092111353062622E-8</v>
      </c>
      <c r="H78" s="14">
        <f t="shared" si="31"/>
        <v>9.5142485939572652E-9</v>
      </c>
      <c r="I78" s="14">
        <f t="shared" si="31"/>
        <v>3.1954715002288292E-9</v>
      </c>
      <c r="J78" s="14">
        <f t="shared" si="31"/>
        <v>4.7335269551542304E-11</v>
      </c>
      <c r="K78" s="14">
        <f t="shared" si="31"/>
        <v>1.134625338818738E-7</v>
      </c>
      <c r="L78" s="14">
        <f t="shared" si="31"/>
        <v>3.2471406295690854E-8</v>
      </c>
      <c r="M78" s="14">
        <f t="shared" si="31"/>
        <v>2.5872967701431494E-7</v>
      </c>
      <c r="N78" s="13">
        <f t="shared" si="31"/>
        <v>5.7531501323050663E-7</v>
      </c>
      <c r="O78" s="14">
        <f t="shared" si="31"/>
        <v>8.1708428600709415E-10</v>
      </c>
      <c r="P78" s="14">
        <f t="shared" si="31"/>
        <v>1.1646457420080644E-7</v>
      </c>
      <c r="Q78" s="14">
        <f t="shared" si="31"/>
        <v>1.3920610029193975E-7</v>
      </c>
      <c r="R78" s="14">
        <f t="shared" si="31"/>
        <v>3.2704824707883717E-7</v>
      </c>
      <c r="S78" s="14">
        <f t="shared" si="31"/>
        <v>1.1219272495032312E-8</v>
      </c>
      <c r="T78" s="14">
        <f t="shared" si="31"/>
        <v>1.8780881633681866E-7</v>
      </c>
      <c r="U78" s="14">
        <f t="shared" si="31"/>
        <v>2.9147773641012441E-7</v>
      </c>
      <c r="V78" s="13">
        <f t="shared" si="31"/>
        <v>1.4539848197620428E-6</v>
      </c>
      <c r="W78" s="13">
        <f t="shared" si="31"/>
        <v>1.2724258412277609E-6</v>
      </c>
      <c r="X78" s="13">
        <f t="shared" si="31"/>
        <v>1.144199812637924E-6</v>
      </c>
      <c r="Y78" s="14">
        <f t="shared" si="31"/>
        <v>2.3316682587866895E-7</v>
      </c>
      <c r="Z78" s="14">
        <f t="shared" si="31"/>
        <v>3.1774048196071767E-7</v>
      </c>
      <c r="AA78" s="13">
        <f t="shared" si="31"/>
        <v>1.0227822457431228E-6</v>
      </c>
      <c r="AB78" s="13">
        <f t="shared" si="31"/>
        <v>4.6335364313436601E-7</v>
      </c>
      <c r="AC78" s="14">
        <f t="shared" si="31"/>
        <v>2.1151088258440971E-7</v>
      </c>
      <c r="AD78" s="13">
        <f t="shared" si="31"/>
        <v>3.6475350086686062E-4</v>
      </c>
      <c r="AE78" s="14">
        <f t="shared" si="31"/>
        <v>6.8335089040222749E-10</v>
      </c>
      <c r="AF78" s="14">
        <f t="shared" si="31"/>
        <v>4.5526175432269616E-9</v>
      </c>
      <c r="AG78" s="14">
        <f t="shared" si="31"/>
        <v>4.4567397403671845E-10</v>
      </c>
      <c r="AH78" s="14">
        <f t="shared" si="31"/>
        <v>5.4628350222699911E-9</v>
      </c>
      <c r="AI78" s="14">
        <f t="shared" si="31"/>
        <v>2.7397157430627743E-7</v>
      </c>
      <c r="AJ78" s="13">
        <f t="shared" si="31"/>
        <v>1.9067475224819089E-6</v>
      </c>
      <c r="AK78" s="14">
        <f t="shared" si="31"/>
        <v>1.0730893389721865E-12</v>
      </c>
      <c r="AL78" s="13">
        <f t="shared" si="31"/>
        <v>1.4074603315126331E-6</v>
      </c>
      <c r="AM78" s="17">
        <f t="shared" si="31"/>
        <v>9.8382271493264133E-7</v>
      </c>
    </row>
    <row r="79" spans="1:39" ht="24">
      <c r="A79" s="10" t="s">
        <v>72</v>
      </c>
      <c r="B79" s="11" t="s">
        <v>40</v>
      </c>
      <c r="C79" s="16"/>
      <c r="D79" s="14">
        <f t="shared" ref="D79:AM79" si="32">$C37^2*D37^2</f>
        <v>4.6493110860134969E-6</v>
      </c>
      <c r="E79" s="14">
        <f t="shared" si="32"/>
        <v>5.9554172121134803E-9</v>
      </c>
      <c r="F79" s="14">
        <f t="shared" si="32"/>
        <v>1.1118073612571835E-7</v>
      </c>
      <c r="G79" s="14">
        <f t="shared" si="32"/>
        <v>2.1857301499055041E-6</v>
      </c>
      <c r="H79" s="14">
        <f t="shared" si="32"/>
        <v>7.7429550011258733E-7</v>
      </c>
      <c r="I79" s="14">
        <f t="shared" si="32"/>
        <v>2.8673070066355807E-7</v>
      </c>
      <c r="J79" s="13">
        <f t="shared" si="32"/>
        <v>5.009242175999999E-3</v>
      </c>
      <c r="K79" s="13">
        <f t="shared" si="32"/>
        <v>8.7143039999999998E-6</v>
      </c>
      <c r="L79" s="14">
        <f t="shared" si="32"/>
        <v>1.7160473246774775E-8</v>
      </c>
      <c r="M79" s="14">
        <f t="shared" si="32"/>
        <v>2.6082457820103958E-6</v>
      </c>
      <c r="N79" s="13">
        <f t="shared" si="32"/>
        <v>4.665599999999999E-6</v>
      </c>
      <c r="O79" s="14">
        <f t="shared" si="32"/>
        <v>2.9891766431530536E-8</v>
      </c>
      <c r="P79" s="14">
        <f t="shared" si="32"/>
        <v>9.4485714112492432E-8</v>
      </c>
      <c r="Q79" s="14">
        <f t="shared" si="32"/>
        <v>4.8965393203047065E-7</v>
      </c>
      <c r="R79" s="14">
        <f t="shared" si="32"/>
        <v>7.3573462683847605E-7</v>
      </c>
      <c r="S79" s="14">
        <f t="shared" si="32"/>
        <v>1.8973271139214632E-6</v>
      </c>
      <c r="T79" s="14">
        <f t="shared" si="32"/>
        <v>3.2896412142508327E-6</v>
      </c>
      <c r="U79" s="13">
        <f t="shared" si="32"/>
        <v>4.665599999999999E-6</v>
      </c>
      <c r="V79" s="13">
        <f t="shared" si="32"/>
        <v>1.7438975999999998E-5</v>
      </c>
      <c r="W79" s="13">
        <f t="shared" si="32"/>
        <v>1.0969343999999997E-5</v>
      </c>
      <c r="X79" s="14">
        <f t="shared" si="32"/>
        <v>4.3145482775229798E-6</v>
      </c>
      <c r="Y79" s="13">
        <f t="shared" si="32"/>
        <v>6.7184639999999983E-6</v>
      </c>
      <c r="Z79" s="13">
        <f t="shared" si="32"/>
        <v>2.7625535999999993E-5</v>
      </c>
      <c r="AA79" s="13">
        <f t="shared" si="32"/>
        <v>1.5681599999999999E-5</v>
      </c>
      <c r="AB79" s="14">
        <f t="shared" si="32"/>
        <v>3.8505723448655394E-8</v>
      </c>
      <c r="AC79" s="13">
        <f t="shared" si="32"/>
        <v>8.2943999999999997E-6</v>
      </c>
      <c r="AD79" s="14">
        <f t="shared" si="32"/>
        <v>6.5713019361080457E-10</v>
      </c>
      <c r="AE79" s="14">
        <f t="shared" si="32"/>
        <v>3.4499367561187145E-8</v>
      </c>
      <c r="AF79" s="14">
        <f t="shared" si="32"/>
        <v>5.7982375311332932E-7</v>
      </c>
      <c r="AG79" s="13">
        <f t="shared" si="32"/>
        <v>8.7143039999999998E-6</v>
      </c>
      <c r="AH79" s="14">
        <f t="shared" si="32"/>
        <v>1.668781422116014E-6</v>
      </c>
      <c r="AI79" s="14">
        <f t="shared" si="32"/>
        <v>9.2101618327377968E-7</v>
      </c>
      <c r="AJ79" s="14">
        <f t="shared" si="32"/>
        <v>1.0036370657606554E-6</v>
      </c>
      <c r="AK79" s="14">
        <f t="shared" si="32"/>
        <v>1.9471225525139855E-6</v>
      </c>
      <c r="AL79" s="13">
        <f t="shared" si="32"/>
        <v>1.0036223999999998E-5</v>
      </c>
      <c r="AM79" s="17">
        <f t="shared" si="32"/>
        <v>2.3270976000000002E-5</v>
      </c>
    </row>
    <row r="80" spans="1:39" ht="24">
      <c r="A80" s="10" t="s">
        <v>73</v>
      </c>
      <c r="B80" s="11" t="s">
        <v>40</v>
      </c>
      <c r="C80" s="16"/>
      <c r="D80" s="14">
        <f t="shared" ref="D80:AM80" si="33">$C38^2*D38^2</f>
        <v>1.7113693378192874E-6</v>
      </c>
      <c r="E80" s="14">
        <f t="shared" si="33"/>
        <v>1.0150269839500289E-6</v>
      </c>
      <c r="F80" s="13">
        <f t="shared" si="33"/>
        <v>4.8620250000000003E-6</v>
      </c>
      <c r="G80" s="14">
        <f t="shared" si="33"/>
        <v>1.6416239963679649E-7</v>
      </c>
      <c r="H80" s="13">
        <f t="shared" si="33"/>
        <v>3.4040250000000004E-6</v>
      </c>
      <c r="I80" s="14">
        <f t="shared" si="33"/>
        <v>4.419498557736116E-8</v>
      </c>
      <c r="J80" s="13">
        <f t="shared" si="33"/>
        <v>3.2399999999999999E-6</v>
      </c>
      <c r="K80" s="13">
        <f t="shared" si="33"/>
        <v>5.6882249999999992E-6</v>
      </c>
      <c r="L80" s="13">
        <f t="shared" si="33"/>
        <v>6.1256249999999995E-6</v>
      </c>
      <c r="M80" s="14">
        <f t="shared" si="33"/>
        <v>2.3420935681920434E-7</v>
      </c>
      <c r="N80" s="14">
        <f t="shared" si="33"/>
        <v>1.0763484408538386E-6</v>
      </c>
      <c r="O80" s="14">
        <f t="shared" si="33"/>
        <v>2.6410316782948406E-7</v>
      </c>
      <c r="P80" s="13">
        <f t="shared" si="33"/>
        <v>2.0735999999999999E-6</v>
      </c>
      <c r="Q80" s="14">
        <f t="shared" si="33"/>
        <v>4.0126681354414929E-7</v>
      </c>
      <c r="R80" s="13">
        <f t="shared" si="33"/>
        <v>2.0735999999999999E-6</v>
      </c>
      <c r="S80" s="14">
        <f t="shared" si="33"/>
        <v>8.2747740060094498E-7</v>
      </c>
      <c r="T80" s="14">
        <f t="shared" si="33"/>
        <v>3.1546082499600833E-7</v>
      </c>
      <c r="U80" s="13">
        <f t="shared" si="33"/>
        <v>3.7442249999999993E-6</v>
      </c>
      <c r="V80" s="13">
        <f t="shared" si="33"/>
        <v>2.2052250000000001E-6</v>
      </c>
      <c r="W80" s="13">
        <f t="shared" si="33"/>
        <v>2.3409000000000003E-6</v>
      </c>
      <c r="X80" s="14">
        <f t="shared" si="33"/>
        <v>1.4983113011420501E-6</v>
      </c>
      <c r="Y80" s="13">
        <f t="shared" si="33"/>
        <v>1.9460249999999997E-6</v>
      </c>
      <c r="Z80" s="14">
        <f t="shared" si="33"/>
        <v>2.9905613293193802E-7</v>
      </c>
      <c r="AA80" s="13">
        <f t="shared" si="33"/>
        <v>4.2848999999999994E-6</v>
      </c>
      <c r="AB80" s="13">
        <f t="shared" si="33"/>
        <v>1.9460249999999997E-6</v>
      </c>
      <c r="AC80" s="13">
        <f t="shared" si="33"/>
        <v>1.9567352249999998E-3</v>
      </c>
      <c r="AD80" s="14">
        <f t="shared" si="33"/>
        <v>1.1340330806183271E-6</v>
      </c>
      <c r="AE80" s="13">
        <f t="shared" si="33"/>
        <v>4.4732249999999998E-6</v>
      </c>
      <c r="AF80" s="14">
        <f t="shared" si="33"/>
        <v>2.4123346460499896E-7</v>
      </c>
      <c r="AG80" s="14">
        <f t="shared" si="33"/>
        <v>5.628859721775283E-8</v>
      </c>
      <c r="AH80" s="14">
        <f t="shared" si="33"/>
        <v>1.9285890688183093E-9</v>
      </c>
      <c r="AI80" s="14">
        <f t="shared" si="33"/>
        <v>7.6152790128623046E-7</v>
      </c>
      <c r="AJ80" s="13">
        <f t="shared" si="33"/>
        <v>3.5721000000000001E-6</v>
      </c>
      <c r="AK80" s="13">
        <f t="shared" si="33"/>
        <v>2.2052250000000001E-6</v>
      </c>
      <c r="AL80" s="14">
        <f t="shared" si="33"/>
        <v>7.6345924794453036E-8</v>
      </c>
      <c r="AM80" s="15">
        <f t="shared" si="33"/>
        <v>1.6649332646824872E-6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2.0246161171106483E-9</v>
      </c>
      <c r="E81" s="14">
        <f t="shared" si="34"/>
        <v>3.1807426168188607E-7</v>
      </c>
      <c r="F81" s="13">
        <f t="shared" si="34"/>
        <v>1.5182391124268418E-6</v>
      </c>
      <c r="G81" s="14">
        <f t="shared" si="34"/>
        <v>6.1249946746557441E-11</v>
      </c>
      <c r="H81" s="13">
        <f t="shared" si="34"/>
        <v>9.9044888843230377E-7</v>
      </c>
      <c r="I81" s="13">
        <f t="shared" si="34"/>
        <v>5.3958128219016097E-7</v>
      </c>
      <c r="J81" s="13">
        <f t="shared" si="34"/>
        <v>1.0870232698440702E-6</v>
      </c>
      <c r="K81" s="13">
        <f t="shared" si="34"/>
        <v>2.6732013366361669E-6</v>
      </c>
      <c r="L81" s="14">
        <f t="shared" si="34"/>
        <v>4.1370159418321436E-7</v>
      </c>
      <c r="M81" s="14">
        <f t="shared" si="34"/>
        <v>7.9870482646201463E-8</v>
      </c>
      <c r="N81" s="14">
        <f t="shared" si="34"/>
        <v>5.0419068679251733E-8</v>
      </c>
      <c r="O81" s="14">
        <f t="shared" si="34"/>
        <v>1.2530929826870053E-7</v>
      </c>
      <c r="P81" s="13">
        <f t="shared" si="34"/>
        <v>1.1880894829494073E-6</v>
      </c>
      <c r="Q81" s="14">
        <f t="shared" si="34"/>
        <v>2.1455398206998639E-9</v>
      </c>
      <c r="R81" s="14">
        <f t="shared" si="34"/>
        <v>3.2941495539216202E-7</v>
      </c>
      <c r="S81" s="14">
        <f t="shared" si="34"/>
        <v>1.6485646399521628E-8</v>
      </c>
      <c r="T81" s="14">
        <f t="shared" si="34"/>
        <v>6.7708234688588129E-9</v>
      </c>
      <c r="U81" s="13">
        <f t="shared" si="34"/>
        <v>9.4384613461150954E-7</v>
      </c>
      <c r="V81" s="14">
        <f t="shared" si="34"/>
        <v>3.4438063060251118E-7</v>
      </c>
      <c r="W81" s="13">
        <f t="shared" si="34"/>
        <v>9.9044888843230377E-7</v>
      </c>
      <c r="X81" s="14">
        <f t="shared" si="34"/>
        <v>2.3464350872006446E-8</v>
      </c>
      <c r="Y81" s="13">
        <f t="shared" si="34"/>
        <v>8.1077562068948218E-7</v>
      </c>
      <c r="Z81" s="14">
        <f t="shared" si="34"/>
        <v>3.3972106987861686E-8</v>
      </c>
      <c r="AA81" s="13">
        <f t="shared" si="34"/>
        <v>5.7495445677702892E-7</v>
      </c>
      <c r="AB81" s="13">
        <f t="shared" si="34"/>
        <v>6.4906967972094286E-7</v>
      </c>
      <c r="AC81" s="14">
        <f t="shared" si="34"/>
        <v>2.0871201300051558E-8</v>
      </c>
      <c r="AD81" s="13">
        <f t="shared" si="34"/>
        <v>2.0892632164719969E-6</v>
      </c>
      <c r="AE81" s="13">
        <f t="shared" si="34"/>
        <v>8.9836633871410777E-7</v>
      </c>
      <c r="AF81" s="14">
        <f t="shared" si="34"/>
        <v>4.6192472693878164E-7</v>
      </c>
      <c r="AG81" s="14">
        <f t="shared" si="34"/>
        <v>1.7585221040899028E-8</v>
      </c>
      <c r="AH81" s="14">
        <f t="shared" si="34"/>
        <v>4.554729022169644E-7</v>
      </c>
      <c r="AI81" s="13">
        <f t="shared" si="34"/>
        <v>7.6866469856225824E-7</v>
      </c>
      <c r="AJ81" s="14">
        <f t="shared" si="34"/>
        <v>3.0137367997413258E-7</v>
      </c>
      <c r="AK81" s="14">
        <f t="shared" si="34"/>
        <v>2.0039761310191883E-7</v>
      </c>
      <c r="AL81" s="13">
        <f t="shared" si="34"/>
        <v>5.4144763825883947E-4</v>
      </c>
      <c r="AM81" s="15">
        <f t="shared" si="34"/>
        <v>2.5930770533641041E-7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1.1270904108528227E-7</v>
      </c>
      <c r="E82" s="14">
        <f t="shared" si="35"/>
        <v>4.589794592921808E-9</v>
      </c>
      <c r="F82" s="14">
        <f t="shared" si="35"/>
        <v>1.0165944126416713E-6</v>
      </c>
      <c r="G82" s="14">
        <f t="shared" si="35"/>
        <v>1.9849409136372623E-7</v>
      </c>
      <c r="H82" s="14">
        <f t="shared" si="35"/>
        <v>5.9230629496966002E-7</v>
      </c>
      <c r="I82" s="14">
        <f t="shared" si="35"/>
        <v>3.9442617834766433E-8</v>
      </c>
      <c r="J82" s="14">
        <f t="shared" si="35"/>
        <v>2.1414663340168312E-7</v>
      </c>
      <c r="K82" s="13">
        <f t="shared" si="35"/>
        <v>1.582564E-6</v>
      </c>
      <c r="L82" s="14">
        <f t="shared" si="35"/>
        <v>8.216556961225137E-7</v>
      </c>
      <c r="M82" s="14">
        <f t="shared" si="35"/>
        <v>1.3430912006969385E-9</v>
      </c>
      <c r="N82" s="13">
        <f t="shared" si="35"/>
        <v>1.110916E-6</v>
      </c>
      <c r="O82" s="14">
        <f t="shared" si="35"/>
        <v>5.0916106234355649E-7</v>
      </c>
      <c r="P82" s="14">
        <f t="shared" si="35"/>
        <v>6.5198654682310582E-7</v>
      </c>
      <c r="Q82" s="14">
        <f t="shared" si="35"/>
        <v>1.853225955242662E-8</v>
      </c>
      <c r="R82" s="13">
        <f t="shared" si="35"/>
        <v>3.3708960000000001E-6</v>
      </c>
      <c r="S82" s="14">
        <f t="shared" si="35"/>
        <v>2.4158204839018741E-8</v>
      </c>
      <c r="T82" s="14">
        <f t="shared" si="35"/>
        <v>2.2704045464068382E-8</v>
      </c>
      <c r="U82" s="13">
        <f t="shared" si="35"/>
        <v>3.3708960000000001E-6</v>
      </c>
      <c r="V82" s="13">
        <f t="shared" si="35"/>
        <v>7.0331040000000006E-6</v>
      </c>
      <c r="W82" s="13">
        <f t="shared" si="35"/>
        <v>5.1892840000000017E-6</v>
      </c>
      <c r="X82" s="13">
        <f t="shared" si="35"/>
        <v>1.1837440000000001E-6</v>
      </c>
      <c r="Y82" s="13">
        <f t="shared" si="35"/>
        <v>3.8887840000000003E-6</v>
      </c>
      <c r="Z82" s="14">
        <f t="shared" si="35"/>
        <v>3.134515532310597E-7</v>
      </c>
      <c r="AA82" s="13">
        <f t="shared" si="35"/>
        <v>3.0067559999999998E-6</v>
      </c>
      <c r="AB82" s="13">
        <f t="shared" si="35"/>
        <v>2.0391840000000003E-6</v>
      </c>
      <c r="AC82" s="13">
        <f t="shared" si="35"/>
        <v>1.9432360000000004E-6</v>
      </c>
      <c r="AD82" s="13">
        <f t="shared" si="35"/>
        <v>5.6644000000000012E-6</v>
      </c>
      <c r="AE82" s="13">
        <f t="shared" si="35"/>
        <v>2.3409000000000003E-6</v>
      </c>
      <c r="AF82" s="14">
        <f t="shared" si="35"/>
        <v>9.8802594628976965E-8</v>
      </c>
      <c r="AG82" s="14">
        <f t="shared" si="35"/>
        <v>9.7670525736207484E-7</v>
      </c>
      <c r="AH82" s="14">
        <f t="shared" si="35"/>
        <v>7.2662019137515019E-7</v>
      </c>
      <c r="AI82" s="13">
        <f t="shared" si="35"/>
        <v>1.9432360000000004E-6</v>
      </c>
      <c r="AJ82" s="13">
        <f t="shared" si="35"/>
        <v>1.1011778560000001E-3</v>
      </c>
      <c r="AK82" s="14">
        <f t="shared" si="35"/>
        <v>1.0350260296445976E-10</v>
      </c>
      <c r="AL82" s="14">
        <f t="shared" si="35"/>
        <v>5.9919120699054361E-7</v>
      </c>
      <c r="AM82" s="15">
        <f t="shared" si="35"/>
        <v>2.4514257070222281E-7</v>
      </c>
    </row>
    <row r="83" spans="1:39">
      <c r="A83" t="s">
        <v>160</v>
      </c>
      <c r="D83" s="18">
        <f>SUM($D$47:$D$82)</f>
        <v>1.2812068870293708E-3</v>
      </c>
      <c r="E83">
        <f>SUM($E$47:$E$82)</f>
        <v>7.4662051232866238E-4</v>
      </c>
      <c r="F83" s="18">
        <f>SUM($F$47:$F$82)</f>
        <v>1.2894451094050952E-3</v>
      </c>
      <c r="G83">
        <f>SUM($G$47:$G$82)</f>
        <v>4.565657955823702E-4</v>
      </c>
      <c r="H83" s="18">
        <f>SUM($H$47:$H$82)</f>
        <v>8.1718377505136074E-4</v>
      </c>
      <c r="I83" s="18">
        <f>SUM($I$47:$I$82)</f>
        <v>4.0167902162710629E-5</v>
      </c>
      <c r="J83" s="18">
        <f>SUM($J$47:$J$82)</f>
        <v>5.0496002233212777E-3</v>
      </c>
      <c r="K83" s="18">
        <f>SUM($K$47:$K$82)</f>
        <v>5.6447154802718898E-3</v>
      </c>
      <c r="L83" s="18">
        <f>SUM($L$47:$L$82)</f>
        <v>2.3220476745406327E-5</v>
      </c>
      <c r="M83" s="18">
        <f>SUM($M$47:$M$82)</f>
        <v>4.5229432808909317E-4</v>
      </c>
      <c r="N83" s="18">
        <f>SUM($N$47:$N$82)</f>
        <v>1.0454812480315065E-4</v>
      </c>
      <c r="O83" s="18">
        <f>SUM($O$47:$O$82)</f>
        <v>2.7008597607703727E-4</v>
      </c>
      <c r="P83" s="18">
        <f>SUM($P$47:$P$82)</f>
        <v>1.4305423032370144E-3</v>
      </c>
      <c r="Q83" s="18">
        <f>SUM($Q$47:$Q$82)</f>
        <v>6.1786494681191617E-4</v>
      </c>
      <c r="R83">
        <f>SUM($R$47:$R$82)</f>
        <v>4.1516303692714919E-4</v>
      </c>
      <c r="S83" s="18">
        <f>SUM($S$47:$S$82)</f>
        <v>1.5990508179350497E-4</v>
      </c>
      <c r="T83" s="18">
        <f>SUM($T$47:$T$82)</f>
        <v>1.1599796912149225E-3</v>
      </c>
      <c r="U83" s="18">
        <f>SUM($U$47:$U$82)</f>
        <v>3.6254874931022414E-4</v>
      </c>
      <c r="V83" s="18">
        <f>SUM($V$47:$V$82)</f>
        <v>2.013400233058159E-3</v>
      </c>
      <c r="W83" s="18">
        <f>SUM($W$47:$W$82)</f>
        <v>2.7377924387662715E-4</v>
      </c>
      <c r="X83" s="18">
        <f>SUM($X$47:$X$82)</f>
        <v>1.0841898624446404E-4</v>
      </c>
      <c r="Y83" s="18">
        <f>SUM($Y$47:$Y$82)</f>
        <v>4.3585254092711834E-4</v>
      </c>
      <c r="Z83" s="18">
        <f>SUM($Z$47:$Z$82)</f>
        <v>8.0567057075659561E-4</v>
      </c>
      <c r="AA83" s="18">
        <f>SUM($AA$47:$AA$82)</f>
        <v>1.3610710091706273E-3</v>
      </c>
      <c r="AB83" s="18">
        <f>SUM($AB$47:$AB$82)</f>
        <v>1.0571814798516252E-4</v>
      </c>
      <c r="AC83">
        <f>SUM($AC$47:$AC$82)</f>
        <v>2.0084817810560205E-3</v>
      </c>
      <c r="AD83">
        <f>SUM($AD$47:$AD$82)</f>
        <v>3.9492099477253219E-4</v>
      </c>
      <c r="AE83" s="18">
        <f>SUM($AE$47:$AE$82)</f>
        <v>2.2862105069755023E-3</v>
      </c>
      <c r="AF83" s="18">
        <f>SUM($AF$47:$AF$82)</f>
        <v>2.2907224787373664E-5</v>
      </c>
      <c r="AG83" s="18">
        <f>SUM($AG$47:$AG$82)</f>
        <v>4.7003060726110118E-4</v>
      </c>
      <c r="AH83" s="18">
        <f>SUM($AH$47:$AH$82)</f>
        <v>2.1821569301138733E-4</v>
      </c>
      <c r="AI83" s="18">
        <f>SUM($AI$47:$AI$82)</f>
        <v>6.5037983855303102E-4</v>
      </c>
      <c r="AJ83">
        <f>SUM($AJ$47:$AJ$82)</f>
        <v>1.1494102449695967E-3</v>
      </c>
      <c r="AK83" s="18">
        <f>SUM($AK$47:$AK$82)</f>
        <v>2.7774144800194684E-3</v>
      </c>
      <c r="AL83" s="18">
        <f>SUM($AL$47:$AL$82)</f>
        <v>6.0243151632213788E-4</v>
      </c>
      <c r="AM83" s="18">
        <f>SUM($AM$47:$AM$82)</f>
        <v>9.0344746247490433E-4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161</v>
      </c>
      <c r="C85">
        <f>SUM($D$83:$AM$83)</f>
        <v>3.6909419482383979E-2</v>
      </c>
      <c r="D85" s="19">
        <f>$D$83/$C$85</f>
        <v>3.4712192849331087E-2</v>
      </c>
      <c r="E85" s="19">
        <f>$E$83/$C$85</f>
        <v>2.0228454492084529E-2</v>
      </c>
      <c r="F85" s="19">
        <f>$F$83/$C$85</f>
        <v>3.4935393931636284E-2</v>
      </c>
      <c r="G85" s="19">
        <f>$G$83/$C$85</f>
        <v>1.2369899120203681E-2</v>
      </c>
      <c r="H85" s="19">
        <f>$H$83/$C$85</f>
        <v>2.214025000965902E-2</v>
      </c>
      <c r="I85" s="19">
        <f>$I$83/$C$85</f>
        <v>1.0882832275886064E-3</v>
      </c>
      <c r="J85" s="19">
        <f>$J$83/$C$85</f>
        <v>0.13681061079086698</v>
      </c>
      <c r="K85" s="19">
        <f>$K$83/$C$85</f>
        <v>0.15293427963466028</v>
      </c>
      <c r="L85" s="19">
        <f>$L$83/$C$85</f>
        <v>6.2912061666233821E-4</v>
      </c>
      <c r="M85" s="19">
        <f>$M$83/$C$85</f>
        <v>1.2254170735602138E-2</v>
      </c>
      <c r="N85" s="19">
        <f>$N$83/$C$85</f>
        <v>2.8325594460527639E-3</v>
      </c>
      <c r="O85" s="19">
        <f>$O$83/$C$85</f>
        <v>7.3175351946660428E-3</v>
      </c>
      <c r="P85" s="19">
        <f>$P$83/$C$85</f>
        <v>3.875819027497248E-2</v>
      </c>
      <c r="Q85" s="19">
        <f>$Q$83/$C$85</f>
        <v>1.6740034264337563E-2</v>
      </c>
      <c r="R85" s="19">
        <f>$R$83/$C$85</f>
        <v>1.1248159487452709E-2</v>
      </c>
      <c r="S85" s="19">
        <f>$S$83/$C$85</f>
        <v>4.332365126192895E-3</v>
      </c>
      <c r="T85" s="19">
        <f>$T$83/$C$85</f>
        <v>3.142774141350433E-2</v>
      </c>
      <c r="U85" s="19">
        <f>$U$83/$C$85</f>
        <v>9.8226619219318901E-3</v>
      </c>
      <c r="V85" s="19">
        <f>$V$83/$C$85</f>
        <v>5.4549767005116642E-2</v>
      </c>
      <c r="W85" s="19">
        <f>$W$83/$C$85</f>
        <v>7.4175982097820781E-3</v>
      </c>
      <c r="X85" s="19">
        <f>$X$83/$C$85</f>
        <v>2.937434068726276E-3</v>
      </c>
      <c r="Y85" s="19">
        <f>$Y$83/$C$85</f>
        <v>1.1808707561362236E-2</v>
      </c>
      <c r="Z85" s="19">
        <f>$Z$83/$C$85</f>
        <v>2.1828318680035694E-2</v>
      </c>
      <c r="AA85" s="19">
        <f>$AA$83/$C$85</f>
        <v>3.6875979851707916E-2</v>
      </c>
      <c r="AB85" s="19">
        <f>$AB$83/$C$85</f>
        <v>2.8642592993265411E-3</v>
      </c>
      <c r="AC85" s="19">
        <f>$AC$83/$C$85</f>
        <v>5.4416509639622558E-2</v>
      </c>
      <c r="AD85" s="19">
        <f>$AD$83/$C$85</f>
        <v>1.0699734656109098E-2</v>
      </c>
      <c r="AE85" s="19">
        <f>$AE$83/$C$85</f>
        <v>6.1941112567935622E-2</v>
      </c>
      <c r="AF85" s="19">
        <f>$AF$83/$C$85</f>
        <v>6.2063357020033215E-4</v>
      </c>
      <c r="AG85" s="19">
        <f>$AG$83/$C$85</f>
        <v>1.2734706041243375E-2</v>
      </c>
      <c r="AH85" s="19">
        <f>$AH$83/$C$85</f>
        <v>5.9121952084761637E-3</v>
      </c>
      <c r="AI85" s="19">
        <f>$AI$83/$C$85</f>
        <v>1.7620971764767051E-2</v>
      </c>
      <c r="AJ85" s="19">
        <f>$AJ$83/$C$85</f>
        <v>3.1141379655623788E-2</v>
      </c>
      <c r="AK85" s="19">
        <f>$AK$83/$C$85</f>
        <v>7.5249476122079481E-2</v>
      </c>
      <c r="AL85" s="19">
        <f>$AL$83/$C$85</f>
        <v>1.6321890855250775E-2</v>
      </c>
      <c r="AM85" s="19">
        <f>$AM$83/$C$85</f>
        <v>2.4477422705228381E-2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1,00 TOTAL (1)</vt:lpstr>
      <vt:lpstr> 1,00 TOTAL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2024-12-10T21:34:39Z</dcterms:created>
  <dcterms:modified xsi:type="dcterms:W3CDTF">2024-12-10T21:41:21Z</dcterms:modified>
</cp:coreProperties>
</file>