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C9C6DE71-057C-409B-9220-4D324D0325B9}" xr6:coauthVersionLast="47" xr6:coauthVersionMax="47" xr10:uidLastSave="{00000000-0000-0000-0000-000000000000}"/>
  <bookViews>
    <workbookView xWindow="-120" yWindow="-120" windowWidth="29040" windowHeight="15720" xr2:uid="{66BBF741-714C-4807-9B66-682099728FC4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L33" i="2" s="1"/>
  <c r="D33" i="2"/>
  <c r="E33" i="2"/>
  <c r="J33" i="2" l="1"/>
  <c r="K33" i="2"/>
  <c r="H33" i="2"/>
  <c r="I33" i="2"/>
  <c r="F33" i="2"/>
  <c r="G33" i="2"/>
</calcChain>
</file>

<file path=xl/sharedStrings.xml><?xml version="1.0" encoding="utf-8"?>
<sst xmlns="http://schemas.openxmlformats.org/spreadsheetml/2006/main" count="636" uniqueCount="72">
  <si>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</si>
  <si>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</si>
  <si>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</si>
  <si>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P4podkl_i14 How would these people describe the image of [BRAND] ? 14 = Unconventional / breaks the rules</t>
  </si>
  <si>
    <t>P4podkl_i6 How would these people describe the image of [BRAND] ? 6 = Popular</t>
  </si>
  <si>
    <t>P3podkl_i8 What do these people particularly like about [BRAND], what do they particularly like the brand for? 8 = Has a good taste</t>
  </si>
  <si>
    <t>P3podkl_i5 What do these people particularly like about [BRAND], what do they particularly like the brand for? 5 = Is a brand with a tradition</t>
  </si>
  <si>
    <t>P4podkl_i3 How would these people describe the image of [BRAND] ? 3 = Quality justifies its price</t>
  </si>
  <si>
    <t>P4podkl_i4 How would these people describe the image of [BRAND] ? 4 = Is a symbol of success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</si>
  <si>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</si>
  <si>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</si>
  <si>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P4podkl_i8 How would these people describe the image of [BRAND] ? 8 = For older people</t>
  </si>
  <si>
    <t>P3podkl_i13 What do these people particularly like about [BRAND], what do they particularly like the brand for? 13 = Has well tasting flavours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</si>
  <si>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</si>
  <si>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</si>
  <si>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</si>
  <si>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</si>
  <si>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</si>
  <si>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</si>
  <si>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</si>
  <si>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</si>
  <si>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</si>
  <si>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</si>
  <si>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</si>
  <si>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,995</t>
  </si>
  <si>
    <t>,994</t>
  </si>
  <si>
    <t>,992</t>
  </si>
  <si>
    <t>,989</t>
  </si>
  <si>
    <t>,990</t>
  </si>
  <si>
    <t>,987</t>
  </si>
  <si>
    <t>,986</t>
  </si>
  <si>
    <t>SUMA</t>
  </si>
  <si>
    <t>R2</t>
  </si>
  <si>
    <t xml:space="preserve"> 1,00 Jack Daniel`s (1)</t>
  </si>
  <si>
    <t xml:space="preserve"> 2,00 Jameson</t>
  </si>
  <si>
    <t>,996</t>
  </si>
  <si>
    <t>-,160</t>
  </si>
  <si>
    <t>,993</t>
  </si>
  <si>
    <t>,991</t>
  </si>
  <si>
    <t xml:space="preserve"> 2,00 Jameson (1)</t>
  </si>
  <si>
    <t xml:space="preserve"> 3,00 Tullamore Dew</t>
  </si>
  <si>
    <t>,988</t>
  </si>
  <si>
    <t>,161</t>
  </si>
  <si>
    <t>,978</t>
  </si>
  <si>
    <t xml:space="preserve"> 3,00 Tullamore Dew (1)</t>
  </si>
  <si>
    <t xml:space="preserve"> 4,00 Jim Beam</t>
  </si>
  <si>
    <t>,190</t>
  </si>
  <si>
    <t>,975</t>
  </si>
  <si>
    <t>,985</t>
  </si>
  <si>
    <t>,967</t>
  </si>
  <si>
    <t>,186</t>
  </si>
  <si>
    <t xml:space="preserve"> 4,00 Jim Beam (1)</t>
  </si>
  <si>
    <t xml:space="preserve"> 5,00 Ballantine`s</t>
  </si>
  <si>
    <t>-,224</t>
  </si>
  <si>
    <t xml:space="preserve"> 5,00 Ballantine`s (1)</t>
  </si>
  <si>
    <t xml:space="preserve"> 6,00 Johnnie Walker</t>
  </si>
  <si>
    <t>,980</t>
  </si>
  <si>
    <t>,984</t>
  </si>
  <si>
    <t>,976</t>
  </si>
  <si>
    <t>,971</t>
  </si>
  <si>
    <t xml:space="preserve"> 6,00 Johnnie Walker (1)</t>
  </si>
  <si>
    <t xml:space="preserve"> 8,00 Grant`s</t>
  </si>
  <si>
    <t>,200</t>
  </si>
  <si>
    <t>,207</t>
  </si>
  <si>
    <t>,206</t>
  </si>
  <si>
    <t>,982</t>
  </si>
  <si>
    <t>,983</t>
  </si>
  <si>
    <t>,202</t>
  </si>
  <si>
    <t>,972</t>
  </si>
  <si>
    <t>,196</t>
  </si>
  <si>
    <t>,954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</si>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</sst>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0" fontId="5" fillId="0" borderId="14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18" applyFont="1" applyBorder="1" applyAlignment="1">
      <alignment horizontal="right" vertical="center"/>
    </xf>
    <xf numFmtId="164" fontId="5" fillId="0" borderId="10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33867298598" xfId="1" xr:uid="{F0F50C85-F63D-48AA-B1D4-33304AD092C1}"/>
    <cellStyle name="style1733867298614" xfId="8" xr:uid="{4D9DFCA5-DCEA-460E-ACA2-D48FAEFD7120}"/>
    <cellStyle name="style1733867298632" xfId="13" xr:uid="{46AC8BD8-62A2-4F87-ACAE-804E5A88666F}"/>
    <cellStyle name="style1733867298709" xfId="2" xr:uid="{9AF6F29E-DCAA-42AA-8225-22F356CB3A96}"/>
    <cellStyle name="style1733867298718" xfId="3" xr:uid="{C537BE06-9361-4C5A-94C3-854B445EBAB2}"/>
    <cellStyle name="style1733867298727" xfId="4" xr:uid="{57496C6C-0A07-417D-8DAE-2A368DBF1EDF}"/>
    <cellStyle name="style1733867298737" xfId="5" xr:uid="{D502BF9C-2B8A-4ACA-8100-212982B523DA}"/>
    <cellStyle name="style1733867298746" xfId="6" xr:uid="{C0D9897F-C16B-4DCE-A318-9E81E49580F3}"/>
    <cellStyle name="style1733867298756" xfId="12" xr:uid="{B404EFAF-F80D-4A2E-BB8B-9F24C63D9EE8}"/>
    <cellStyle name="style1733867298765" xfId="7" xr:uid="{D026A87A-BC9D-41FD-8572-0372209EB4A9}"/>
    <cellStyle name="style1733867298784" xfId="9" xr:uid="{AFDA6447-E92E-4CDE-8366-C7C6303965ED}"/>
    <cellStyle name="style1733867298793" xfId="10" xr:uid="{AAB03278-4587-4722-9883-3C866C75C68C}"/>
    <cellStyle name="style1733867298803" xfId="11" xr:uid="{FC7BAA6B-D5F3-46F0-9997-A3DF6F120B8B}"/>
    <cellStyle name="style1733867298812" xfId="14" xr:uid="{5CCCA64A-BD89-4D37-9684-41A45356B6E7}"/>
    <cellStyle name="style1733867298821" xfId="16" xr:uid="{EAC0566F-B174-42FA-BA6F-61E4DF40C7F9}"/>
    <cellStyle name="style1733867298830" xfId="17" xr:uid="{934C3364-EED3-49A0-B99F-09C1730F8AE9}"/>
    <cellStyle name="style1733867298866" xfId="15" xr:uid="{F40D8E0C-A54B-4D4F-ABC2-889453C149D2}"/>
    <cellStyle name="style1733867298914" xfId="18" xr:uid="{8C134F7D-53A0-4DAB-B1AA-699FC2E96EE9}"/>
    <cellStyle name="style1733867298921" xfId="19" xr:uid="{7FF9B625-3502-4485-965E-C0AA0A45DCB3}"/>
    <cellStyle name="style1733867298929" xfId="20" xr:uid="{8A8364EF-257D-45B0-918E-FAAAE6A296E1}"/>
    <cellStyle name="style1733867298939" xfId="21" xr:uid="{576C0810-57B6-4491-8A4C-E065443A149E}"/>
    <cellStyle name="style1733867299026" xfId="22" xr:uid="{A48C8A62-A2B3-409E-84E5-3063F8E79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157E-8D26-4A4A-A909-FC52787ACD7F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33</v>
      </c>
      <c r="C1" t="s">
        <v>39</v>
      </c>
      <c r="D1" t="s">
        <v>44</v>
      </c>
      <c r="E1" t="s">
        <v>51</v>
      </c>
      <c r="F1" t="s">
        <v>54</v>
      </c>
      <c r="G1" t="s">
        <v>60</v>
      </c>
      <c r="H1" t="s">
        <v>71</v>
      </c>
    </row>
    <row r="2" spans="1:8">
      <c r="B2">
        <v>3.1176996765926071E-2</v>
      </c>
      <c r="C2">
        <v>6.5887050447158993E-2</v>
      </c>
      <c r="D2">
        <v>6.5116218945661927E-2</v>
      </c>
      <c r="E2">
        <v>3.9407908917774188E-2</v>
      </c>
      <c r="F2">
        <v>0.12313862449442126</v>
      </c>
      <c r="G2">
        <v>8.2777095244426085E-2</v>
      </c>
      <c r="H2">
        <v>0.15855188784215524</v>
      </c>
    </row>
    <row r="3" spans="1:8">
      <c r="A3" t="s">
        <v>3</v>
      </c>
      <c r="B3" s="20">
        <v>2.586027718138173E-2</v>
      </c>
      <c r="C3" s="20">
        <v>0.38626930337745097</v>
      </c>
      <c r="D3" s="20">
        <v>2.4474663290601231E-2</v>
      </c>
      <c r="E3" s="20">
        <v>2.9624981208882257E-2</v>
      </c>
      <c r="F3" s="20">
        <v>5.5161350956665925E-2</v>
      </c>
      <c r="G3" s="20">
        <v>0.20335406474160223</v>
      </c>
      <c r="H3" s="20">
        <v>6.6174277071701079E-2</v>
      </c>
    </row>
    <row r="4" spans="1:8">
      <c r="A4" t="s">
        <v>4</v>
      </c>
      <c r="B4" s="20">
        <v>6.5272637366943526E-2</v>
      </c>
      <c r="C4" s="20">
        <v>3.7718167543504366E-3</v>
      </c>
      <c r="D4" s="20">
        <v>0.38408241623190836</v>
      </c>
      <c r="E4" s="20">
        <v>4.136628861359324E-2</v>
      </c>
      <c r="F4" s="20">
        <v>2.9525761349667702E-2</v>
      </c>
      <c r="G4" s="20">
        <v>0.10580381950487946</v>
      </c>
      <c r="H4" s="20">
        <v>2.6673178225345751E-2</v>
      </c>
    </row>
    <row r="5" spans="1:8">
      <c r="A5" t="s">
        <v>5</v>
      </c>
      <c r="B5" s="20">
        <v>0.10103680806355959</v>
      </c>
      <c r="C5" s="20">
        <v>3.7203443314028292E-2</v>
      </c>
      <c r="D5" s="20">
        <v>7.7372727227767333E-3</v>
      </c>
      <c r="E5" s="20">
        <v>0.43688889288446425</v>
      </c>
      <c r="F5" s="20">
        <v>2.8371309595420842E-2</v>
      </c>
      <c r="G5" s="20">
        <v>4.883614252800321E-2</v>
      </c>
      <c r="H5" s="20">
        <v>7.5936780757526606E-2</v>
      </c>
    </row>
    <row r="6" spans="1:8">
      <c r="A6" t="s">
        <v>6</v>
      </c>
      <c r="B6" s="20">
        <v>0.2901526538976113</v>
      </c>
      <c r="C6" s="20">
        <v>9.0949177213683383E-2</v>
      </c>
      <c r="D6" s="20">
        <v>0.18279175608545828</v>
      </c>
      <c r="E6" s="20">
        <v>0.12337058005014685</v>
      </c>
      <c r="F6" s="20">
        <v>3.2672579513480869E-2</v>
      </c>
      <c r="G6" s="20">
        <v>4.4407940539942341E-2</v>
      </c>
      <c r="H6" s="20">
        <v>3.0432791558817372E-2</v>
      </c>
    </row>
    <row r="7" spans="1:8">
      <c r="A7" t="s">
        <v>7</v>
      </c>
      <c r="B7" s="20">
        <v>2.9497858275581604E-3</v>
      </c>
      <c r="C7" s="20">
        <v>1.8313059038534165E-2</v>
      </c>
      <c r="D7" s="20">
        <v>0.1401216592600017</v>
      </c>
      <c r="E7" s="20">
        <v>2.8917465389085581E-3</v>
      </c>
      <c r="F7" s="20">
        <v>2.4031720971589329E-2</v>
      </c>
      <c r="G7" s="20">
        <v>0.13759991619398446</v>
      </c>
      <c r="H7" s="20">
        <v>2.1538412306808768E-3</v>
      </c>
    </row>
    <row r="8" spans="1:8">
      <c r="A8" t="s">
        <v>8</v>
      </c>
      <c r="B8" s="20">
        <v>9.1346895913537077E-2</v>
      </c>
      <c r="C8" s="20">
        <v>0.11895078639905143</v>
      </c>
      <c r="D8" s="20">
        <v>0.14886380645962213</v>
      </c>
      <c r="E8" s="20">
        <v>1.0285748469430632E-2</v>
      </c>
      <c r="F8" s="20">
        <v>2.001693499658104E-2</v>
      </c>
      <c r="G8" s="20">
        <v>0.11146769646881861</v>
      </c>
      <c r="H8" s="20">
        <v>0.24111102538181631</v>
      </c>
    </row>
    <row r="9" spans="1:8">
      <c r="A9" t="s">
        <v>9</v>
      </c>
      <c r="B9" s="20">
        <v>6.776667130049983E-3</v>
      </c>
      <c r="C9" s="20">
        <v>4.5345487056225639E-2</v>
      </c>
      <c r="D9" s="20">
        <v>3.9001055400581755E-2</v>
      </c>
      <c r="E9" s="20">
        <v>6.5442059770259584E-3</v>
      </c>
      <c r="F9" s="20">
        <v>0.17346716641829224</v>
      </c>
      <c r="G9" s="20">
        <v>0.11678874122353276</v>
      </c>
      <c r="H9" s="20">
        <v>1.3267946854032042E-2</v>
      </c>
    </row>
    <row r="10" spans="1:8">
      <c r="A10" t="s">
        <v>10</v>
      </c>
      <c r="B10" s="20">
        <v>0.21883525464229225</v>
      </c>
      <c r="C10" s="20">
        <v>4.1094391376987373E-2</v>
      </c>
      <c r="D10" s="20">
        <v>5.0824511475531096E-2</v>
      </c>
      <c r="E10" s="20">
        <v>6.4555121676596033E-3</v>
      </c>
      <c r="F10" s="20">
        <v>5.5086140879573829E-2</v>
      </c>
      <c r="G10" s="20">
        <v>4.6766442921638684E-3</v>
      </c>
      <c r="H10" s="20">
        <v>0.26162024507339787</v>
      </c>
    </row>
    <row r="11" spans="1:8">
      <c r="A11" t="s">
        <v>11</v>
      </c>
      <c r="B11" s="20">
        <v>2.5605614760795922E-2</v>
      </c>
      <c r="C11" s="20">
        <v>0.24733347046594356</v>
      </c>
      <c r="D11" s="20">
        <v>1.7742209628989074E-2</v>
      </c>
      <c r="E11" s="20">
        <v>0.17891426318448844</v>
      </c>
      <c r="F11" s="20">
        <v>0.40173005362480302</v>
      </c>
      <c r="G11" s="20">
        <v>7.1822561775838054E-2</v>
      </c>
      <c r="H11" s="20">
        <v>2.8818307377132452E-2</v>
      </c>
    </row>
    <row r="12" spans="1:8">
      <c r="A12" t="s">
        <v>12</v>
      </c>
      <c r="B12" s="20">
        <v>0.17216340521627038</v>
      </c>
      <c r="C12" s="20">
        <v>1.076906500374469E-2</v>
      </c>
      <c r="D12" s="20">
        <v>4.3606494445295376E-3</v>
      </c>
      <c r="E12" s="20">
        <v>0.16365778090540031</v>
      </c>
      <c r="F12" s="20">
        <v>0.17993698169392514</v>
      </c>
      <c r="G12" s="20">
        <v>0.15524247273123506</v>
      </c>
      <c r="H12" s="20">
        <v>0.2538116064695497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1F9-8FAD-466D-AF37-0140DF084832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7.3502236200060411E-2</v>
      </c>
      <c r="D5" s="10">
        <v>-3.5302580974455842E-2</v>
      </c>
      <c r="E5" s="10">
        <v>6.7981003771202808E-2</v>
      </c>
      <c r="F5" s="10">
        <v>-3.2859194353176829E-2</v>
      </c>
      <c r="G5" s="10">
        <v>-7.0124517237541402E-3</v>
      </c>
      <c r="H5" s="10">
        <v>4.852326124102161E-2</v>
      </c>
      <c r="I5" s="10">
        <v>-1.4052244518851099E-2</v>
      </c>
      <c r="J5" s="10">
        <v>-1.9165805606668848E-2</v>
      </c>
      <c r="K5" s="10">
        <v>2.5801138458050266E-2</v>
      </c>
      <c r="L5" s="10">
        <v>2.2520734415792075E-2</v>
      </c>
      <c r="M5" s="11" t="s">
        <v>24</v>
      </c>
    </row>
    <row r="6" spans="1:13" ht="24">
      <c r="A6" s="12" t="s">
        <v>15</v>
      </c>
      <c r="B6" s="13" t="s">
        <v>14</v>
      </c>
      <c r="C6" s="14">
        <v>-2.7806171087574477E-2</v>
      </c>
      <c r="D6" s="15" t="s">
        <v>24</v>
      </c>
      <c r="E6" s="16">
        <v>-4.2698178329272245E-2</v>
      </c>
      <c r="F6" s="16">
        <v>-6.4841911599147997E-2</v>
      </c>
      <c r="G6" s="16">
        <v>-2.7174219807893647E-2</v>
      </c>
      <c r="H6" s="16">
        <v>-2.277944293111514E-2</v>
      </c>
      <c r="I6" s="16">
        <v>-1.4982780762177277E-2</v>
      </c>
      <c r="J6" s="16">
        <v>-9.3827006155411969E-3</v>
      </c>
      <c r="K6" s="16">
        <v>-3.9819193913691001E-2</v>
      </c>
      <c r="L6" s="16">
        <v>9.9200201451530128E-3</v>
      </c>
      <c r="M6" s="17">
        <v>-3.5316292251732176E-2</v>
      </c>
    </row>
    <row r="7" spans="1:13" ht="24">
      <c r="A7" s="12" t="s">
        <v>16</v>
      </c>
      <c r="B7" s="13" t="s">
        <v>14</v>
      </c>
      <c r="C7" s="14">
        <v>9.5485992540157202E-2</v>
      </c>
      <c r="D7" s="16">
        <v>-2.7069389924816559E-2</v>
      </c>
      <c r="E7" s="16">
        <v>4.2661621971974664E-2</v>
      </c>
      <c r="F7" s="16">
        <v>2.6004553323612196E-2</v>
      </c>
      <c r="G7" s="15" t="s">
        <v>25</v>
      </c>
      <c r="H7" s="16">
        <v>6.446420728415525E-2</v>
      </c>
      <c r="I7" s="16">
        <v>-2.0489756153139867E-2</v>
      </c>
      <c r="J7" s="16">
        <v>-1.9478431940639258E-2</v>
      </c>
      <c r="K7" s="16">
        <v>6.6416471910483485E-2</v>
      </c>
      <c r="L7" s="16">
        <v>2.3523273883092215E-2</v>
      </c>
      <c r="M7" s="17">
        <v>-6.9853240172078985E-3</v>
      </c>
    </row>
    <row r="8" spans="1:13" ht="24">
      <c r="A8" s="12" t="s">
        <v>17</v>
      </c>
      <c r="B8" s="13" t="s">
        <v>14</v>
      </c>
      <c r="C8" s="14">
        <v>-1.3421400311090138E-2</v>
      </c>
      <c r="D8" s="16">
        <v>-9.3656549565695364E-3</v>
      </c>
      <c r="E8" s="16">
        <v>4.6158029068758898E-2</v>
      </c>
      <c r="F8" s="16">
        <v>-2.5913426437772263E-2</v>
      </c>
      <c r="G8" s="16">
        <v>-1.9515040045419697E-2</v>
      </c>
      <c r="H8" s="16">
        <v>4.4087384328842266E-2</v>
      </c>
      <c r="I8" s="16">
        <v>7.4202045630685803E-2</v>
      </c>
      <c r="J8" s="15" t="s">
        <v>25</v>
      </c>
      <c r="K8" s="16">
        <v>2.8761575373719647E-2</v>
      </c>
      <c r="L8" s="16">
        <v>2.6148789992891889E-2</v>
      </c>
      <c r="M8" s="17">
        <v>-1.9133587823247054E-2</v>
      </c>
    </row>
    <row r="9" spans="1:13" ht="24">
      <c r="A9" s="12" t="s">
        <v>18</v>
      </c>
      <c r="B9" s="13" t="s">
        <v>14</v>
      </c>
      <c r="C9" s="14">
        <v>2.7885132929500837E-2</v>
      </c>
      <c r="D9" s="16">
        <v>9.8288343581395786E-3</v>
      </c>
      <c r="E9" s="16">
        <v>-5.2948508803464633E-2</v>
      </c>
      <c r="F9" s="16">
        <v>5.8206713050016401E-2</v>
      </c>
      <c r="G9" s="16">
        <v>2.3422195355600285E-2</v>
      </c>
      <c r="H9" s="16">
        <v>7.3723202819274136E-2</v>
      </c>
      <c r="I9" s="16">
        <v>-5.2225781436975829E-2</v>
      </c>
      <c r="J9" s="16">
        <v>2.6014439904308805E-2</v>
      </c>
      <c r="K9" s="16">
        <v>-1.4743050838673442E-2</v>
      </c>
      <c r="L9" s="15" t="s">
        <v>26</v>
      </c>
      <c r="M9" s="17">
        <v>2.2352175556427701E-2</v>
      </c>
    </row>
    <row r="10" spans="1:13" ht="24">
      <c r="A10" s="12" t="s">
        <v>19</v>
      </c>
      <c r="B10" s="13" t="s">
        <v>14</v>
      </c>
      <c r="C10" s="14">
        <v>-5.3526148776499097E-2</v>
      </c>
      <c r="D10" s="16">
        <v>-1.4865939717010293E-2</v>
      </c>
      <c r="E10" s="16">
        <v>-6.3376950444079788E-2</v>
      </c>
      <c r="F10" s="16">
        <v>1.3853341694337796E-2</v>
      </c>
      <c r="G10" s="16">
        <v>-2.0446218968368231E-2</v>
      </c>
      <c r="H10" s="16">
        <v>1.7688059299537588E-2</v>
      </c>
      <c r="I10" s="15" t="s">
        <v>26</v>
      </c>
      <c r="J10" s="16">
        <v>7.3870155959002981E-2</v>
      </c>
      <c r="K10" s="16">
        <v>4.2359457610189152E-2</v>
      </c>
      <c r="L10" s="16">
        <v>-5.2299776783870197E-2</v>
      </c>
      <c r="M10" s="17">
        <v>-1.3964956739910231E-2</v>
      </c>
    </row>
    <row r="11" spans="1:13" ht="24">
      <c r="A11" s="12" t="s">
        <v>20</v>
      </c>
      <c r="B11" s="13" t="s">
        <v>14</v>
      </c>
      <c r="C11" s="14">
        <v>8.3029739827872345E-2</v>
      </c>
      <c r="D11" s="16">
        <v>-3.9078788059072236E-2</v>
      </c>
      <c r="E11" s="16">
        <v>6.6852840410436667E-2</v>
      </c>
      <c r="F11" s="16">
        <v>-8.0457451261960869E-2</v>
      </c>
      <c r="G11" s="16">
        <v>6.5424929325909348E-2</v>
      </c>
      <c r="H11" s="16">
        <v>4.7166967702363206E-2</v>
      </c>
      <c r="I11" s="16">
        <v>4.1860255615576748E-2</v>
      </c>
      <c r="J11" s="16">
        <v>2.8322329916929425E-2</v>
      </c>
      <c r="K11" s="15" t="s">
        <v>27</v>
      </c>
      <c r="L11" s="16">
        <v>-1.4626003275223048E-2</v>
      </c>
      <c r="M11" s="17">
        <v>2.5352302074897352E-2</v>
      </c>
    </row>
    <row r="12" spans="1:13" ht="24">
      <c r="A12" s="12" t="s">
        <v>21</v>
      </c>
      <c r="B12" s="13" t="s">
        <v>14</v>
      </c>
      <c r="C12" s="14">
        <v>-3.2748516773927852E-3</v>
      </c>
      <c r="D12" s="16">
        <v>-2.2445093938564482E-2</v>
      </c>
      <c r="E12" s="16">
        <v>1.6880025814925261E-3</v>
      </c>
      <c r="F12" s="16">
        <v>5.5707063389443347E-2</v>
      </c>
      <c r="G12" s="16">
        <v>6.3770157504850974E-2</v>
      </c>
      <c r="H12" s="15" t="s">
        <v>28</v>
      </c>
      <c r="I12" s="16">
        <v>1.7535621041765811E-2</v>
      </c>
      <c r="J12" s="16">
        <v>4.3571778124665388E-2</v>
      </c>
      <c r="K12" s="16">
        <v>4.7364439460976196E-2</v>
      </c>
      <c r="L12" s="16">
        <v>7.3303533136148222E-2</v>
      </c>
      <c r="M12" s="17">
        <v>4.7845158938119296E-2</v>
      </c>
    </row>
    <row r="13" spans="1:13" ht="24">
      <c r="A13" s="12" t="s">
        <v>22</v>
      </c>
      <c r="B13" s="13" t="s">
        <v>14</v>
      </c>
      <c r="C13" s="14">
        <v>5.6188677974581415E-2</v>
      </c>
      <c r="D13" s="16">
        <v>-6.3339693960338478E-2</v>
      </c>
      <c r="E13" s="16">
        <v>7.533152877197985E-2</v>
      </c>
      <c r="F13" s="15" t="s">
        <v>29</v>
      </c>
      <c r="G13" s="16">
        <v>2.5520418275134512E-2</v>
      </c>
      <c r="H13" s="16">
        <v>5.5222260803152068E-2</v>
      </c>
      <c r="I13" s="16">
        <v>1.3628205284100026E-2</v>
      </c>
      <c r="J13" s="16">
        <v>-2.5399214027603964E-2</v>
      </c>
      <c r="K13" s="16">
        <v>-8.0098028476023417E-2</v>
      </c>
      <c r="L13" s="16">
        <v>5.7370211854347417E-2</v>
      </c>
      <c r="M13" s="17">
        <v>-3.2126672899573189E-2</v>
      </c>
    </row>
    <row r="14" spans="1:13" ht="24">
      <c r="A14" s="12" t="s">
        <v>23</v>
      </c>
      <c r="B14" s="13" t="s">
        <v>14</v>
      </c>
      <c r="C14" s="14">
        <v>-4.4546703994375401E-2</v>
      </c>
      <c r="D14" s="16">
        <v>-4.1618880315927989E-2</v>
      </c>
      <c r="E14" s="15" t="s">
        <v>30</v>
      </c>
      <c r="F14" s="16">
        <v>7.5106253147873822E-2</v>
      </c>
      <c r="G14" s="16">
        <v>4.174373405685794E-2</v>
      </c>
      <c r="H14" s="16">
        <v>1.6933734274519117E-3</v>
      </c>
      <c r="I14" s="16">
        <v>-6.2210673576453997E-2</v>
      </c>
      <c r="J14" s="16">
        <v>4.5109712874685563E-2</v>
      </c>
      <c r="K14" s="16">
        <v>6.6369217839277253E-2</v>
      </c>
      <c r="L14" s="16">
        <v>-5.2030685806351389E-2</v>
      </c>
      <c r="M14" s="17">
        <v>6.6263963413874874E-2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6.7330838017692838E-6</v>
      </c>
      <c r="E21" s="10">
        <f t="shared" ref="E21:M21" si="0">$C5^2*E5^2</f>
        <v>2.4967568487939062E-5</v>
      </c>
      <c r="F21" s="10">
        <f t="shared" si="0"/>
        <v>5.8333082487516723E-6</v>
      </c>
      <c r="G21" s="10">
        <f t="shared" si="0"/>
        <v>2.6566899508923331E-7</v>
      </c>
      <c r="H21" s="10">
        <f t="shared" si="0"/>
        <v>1.2720408788984437E-5</v>
      </c>
      <c r="I21" s="10">
        <f t="shared" si="0"/>
        <v>1.0668233201907743E-6</v>
      </c>
      <c r="J21" s="10">
        <f t="shared" si="0"/>
        <v>1.9845190032682937E-6</v>
      </c>
      <c r="K21" s="10">
        <f t="shared" si="0"/>
        <v>3.5964898818863639E-6</v>
      </c>
      <c r="L21" s="10">
        <f t="shared" si="0"/>
        <v>2.740098672014647E-6</v>
      </c>
      <c r="M21" s="11">
        <f t="shared" si="0"/>
        <v>5.3486880036135373E-3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7.6547064862471197E-4</v>
      </c>
      <c r="E22" s="16">
        <f t="shared" si="1"/>
        <v>1.4096168245061607E-6</v>
      </c>
      <c r="F22" s="16">
        <f t="shared" si="1"/>
        <v>3.2508280670100273E-6</v>
      </c>
      <c r="G22" s="16">
        <f t="shared" si="1"/>
        <v>5.7094799110325832E-7</v>
      </c>
      <c r="H22" s="16">
        <f t="shared" si="1"/>
        <v>4.0120707202905794E-7</v>
      </c>
      <c r="I22" s="16">
        <f t="shared" si="1"/>
        <v>1.735670293880505E-7</v>
      </c>
      <c r="J22" s="16">
        <f t="shared" si="1"/>
        <v>6.8067233431770619E-8</v>
      </c>
      <c r="K22" s="16">
        <f t="shared" si="1"/>
        <v>1.2259346193335585E-6</v>
      </c>
      <c r="L22" s="16">
        <f t="shared" si="1"/>
        <v>7.6086479412455879E-8</v>
      </c>
      <c r="M22" s="17">
        <f t="shared" si="1"/>
        <v>9.643453380558334E-7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6.6809199718146199E-6</v>
      </c>
      <c r="E23" s="16">
        <f t="shared" si="2"/>
        <v>1.6594113632213106E-5</v>
      </c>
      <c r="F23" s="16">
        <f t="shared" si="2"/>
        <v>6.1656395284462357E-6</v>
      </c>
      <c r="G23" s="15">
        <f t="shared" si="2"/>
        <v>9.0084921068141789E-3</v>
      </c>
      <c r="H23" s="16">
        <f t="shared" si="2"/>
        <v>3.7889303906897995E-5</v>
      </c>
      <c r="I23" s="16">
        <f t="shared" si="2"/>
        <v>3.8278323938100194E-6</v>
      </c>
      <c r="J23" s="16">
        <f t="shared" si="2"/>
        <v>3.4592927607791721E-6</v>
      </c>
      <c r="K23" s="16">
        <f t="shared" si="2"/>
        <v>4.0218969356495491E-5</v>
      </c>
      <c r="L23" s="16">
        <f t="shared" si="2"/>
        <v>5.0451590706016293E-6</v>
      </c>
      <c r="M23" s="17">
        <f t="shared" si="2"/>
        <v>4.4488979639528069E-7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1.5800541373044804E-8</v>
      </c>
      <c r="E24" s="16">
        <f t="shared" si="3"/>
        <v>3.8378692291471091E-7</v>
      </c>
      <c r="F24" s="16">
        <f t="shared" si="3"/>
        <v>1.2096099312143974E-7</v>
      </c>
      <c r="G24" s="16">
        <f t="shared" si="3"/>
        <v>6.8601648751515134E-8</v>
      </c>
      <c r="H24" s="16">
        <f t="shared" si="3"/>
        <v>3.5012597110367373E-7</v>
      </c>
      <c r="I24" s="16">
        <f t="shared" si="3"/>
        <v>9.918075647058155E-7</v>
      </c>
      <c r="J24" s="15">
        <f t="shared" si="3"/>
        <v>1.7797886329831125E-4</v>
      </c>
      <c r="K24" s="16">
        <f t="shared" si="3"/>
        <v>1.4901191649296171E-7</v>
      </c>
      <c r="L24" s="16">
        <f t="shared" si="3"/>
        <v>1.2316827363154871E-7</v>
      </c>
      <c r="M24" s="17">
        <f t="shared" si="3"/>
        <v>6.594600454706891E-8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7.5118943374217281E-8</v>
      </c>
      <c r="E25" s="16">
        <f t="shared" si="4"/>
        <v>2.1799819880755428E-6</v>
      </c>
      <c r="F25" s="16">
        <f t="shared" si="4"/>
        <v>2.6344598777310398E-6</v>
      </c>
      <c r="G25" s="16">
        <f t="shared" si="4"/>
        <v>4.2658014364421709E-7</v>
      </c>
      <c r="H25" s="16">
        <f t="shared" si="4"/>
        <v>4.2262367970287414E-6</v>
      </c>
      <c r="I25" s="16">
        <f t="shared" si="4"/>
        <v>2.1208762659093831E-6</v>
      </c>
      <c r="J25" s="16">
        <f t="shared" si="4"/>
        <v>5.2622853963787692E-7</v>
      </c>
      <c r="K25" s="16">
        <f t="shared" si="4"/>
        <v>1.6901302098040702E-7</v>
      </c>
      <c r="L25" s="15">
        <f t="shared" si="4"/>
        <v>7.6518911344086076E-4</v>
      </c>
      <c r="M25" s="17">
        <f t="shared" si="4"/>
        <v>3.8849464584726818E-7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6.3316474995598019E-7</v>
      </c>
      <c r="E26" s="16">
        <f t="shared" si="5"/>
        <v>1.1507862653371576E-5</v>
      </c>
      <c r="F26" s="16">
        <f t="shared" si="5"/>
        <v>5.4984602064521219E-7</v>
      </c>
      <c r="G26" s="16">
        <f t="shared" si="5"/>
        <v>1.1977274661589302E-6</v>
      </c>
      <c r="H26" s="16">
        <f t="shared" si="5"/>
        <v>8.9638042695847934E-7</v>
      </c>
      <c r="I26" s="15">
        <f t="shared" si="5"/>
        <v>2.8193911883089948E-3</v>
      </c>
      <c r="J26" s="16">
        <f t="shared" si="5"/>
        <v>1.5633997048128099E-5</v>
      </c>
      <c r="K26" s="16">
        <f t="shared" si="5"/>
        <v>5.1408244637015121E-6</v>
      </c>
      <c r="L26" s="16">
        <f t="shared" si="5"/>
        <v>7.8366718986943233E-6</v>
      </c>
      <c r="M26" s="17">
        <f t="shared" si="5"/>
        <v>5.5874182650920576E-7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1.0528088507652704E-5</v>
      </c>
      <c r="E27" s="16">
        <f t="shared" si="6"/>
        <v>3.0811091399956851E-5</v>
      </c>
      <c r="F27" s="16">
        <f t="shared" si="6"/>
        <v>4.4627226370302567E-5</v>
      </c>
      <c r="G27" s="16">
        <f t="shared" si="6"/>
        <v>2.9508958287238522E-5</v>
      </c>
      <c r="H27" s="16">
        <f t="shared" si="6"/>
        <v>1.5337100664983777E-5</v>
      </c>
      <c r="I27" s="16">
        <f t="shared" si="6"/>
        <v>1.2080116041070221E-5</v>
      </c>
      <c r="J27" s="16">
        <f t="shared" si="6"/>
        <v>5.5300022625209883E-6</v>
      </c>
      <c r="K27" s="15">
        <f t="shared" si="6"/>
        <v>6.7431052330359223E-3</v>
      </c>
      <c r="L27" s="16">
        <f t="shared" si="6"/>
        <v>1.4747509575416214E-6</v>
      </c>
      <c r="M27" s="17">
        <f t="shared" si="6"/>
        <v>4.4310041408064048E-6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5.4028899884433986E-9</v>
      </c>
      <c r="E28" s="16">
        <f t="shared" si="7"/>
        <v>3.0558320594427364E-11</v>
      </c>
      <c r="F28" s="16">
        <f t="shared" si="7"/>
        <v>3.3281569617812959E-8</v>
      </c>
      <c r="G28" s="16">
        <f t="shared" si="7"/>
        <v>4.3613229746328762E-8</v>
      </c>
      <c r="H28" s="15">
        <f t="shared" si="7"/>
        <v>1.0511232904094783E-5</v>
      </c>
      <c r="I28" s="16">
        <f t="shared" si="7"/>
        <v>3.2978095617462609E-9</v>
      </c>
      <c r="J28" s="16">
        <f t="shared" si="7"/>
        <v>2.0360753066677269E-8</v>
      </c>
      <c r="K28" s="16">
        <f t="shared" si="7"/>
        <v>2.4059581780815657E-8</v>
      </c>
      <c r="L28" s="16">
        <f t="shared" si="7"/>
        <v>5.7627938642931212E-8</v>
      </c>
      <c r="M28" s="17">
        <f t="shared" si="7"/>
        <v>2.4550439609404183E-8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1.2666293562015046E-5</v>
      </c>
      <c r="E29" s="16">
        <f t="shared" si="8"/>
        <v>1.7916418160209227E-5</v>
      </c>
      <c r="F29" s="15">
        <f t="shared" si="8"/>
        <v>3.0756147379983967E-3</v>
      </c>
      <c r="G29" s="16">
        <f t="shared" si="8"/>
        <v>2.0562371639519525E-6</v>
      </c>
      <c r="H29" s="16">
        <f t="shared" si="8"/>
        <v>9.6277763546168576E-6</v>
      </c>
      <c r="I29" s="16">
        <f t="shared" si="8"/>
        <v>5.8637434601989333E-7</v>
      </c>
      <c r="J29" s="16">
        <f t="shared" si="8"/>
        <v>2.0367521497544485E-6</v>
      </c>
      <c r="K29" s="16">
        <f t="shared" si="8"/>
        <v>2.0255421318742737E-5</v>
      </c>
      <c r="L29" s="16">
        <f t="shared" si="8"/>
        <v>1.0391315601051201E-5</v>
      </c>
      <c r="M29" s="17">
        <f t="shared" si="8"/>
        <v>3.2585855775065165E-6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3.4372564572345769E-6</v>
      </c>
      <c r="E30" s="15">
        <f t="shared" si="9"/>
        <v>1.9292343334651567E-3</v>
      </c>
      <c r="F30" s="16">
        <f t="shared" si="9"/>
        <v>1.1193949563068088E-5</v>
      </c>
      <c r="G30" s="16">
        <f t="shared" si="9"/>
        <v>3.4579104508306471E-6</v>
      </c>
      <c r="H30" s="16">
        <f t="shared" si="9"/>
        <v>5.6903192575259275E-9</v>
      </c>
      <c r="I30" s="16">
        <f t="shared" si="9"/>
        <v>7.6799953940802125E-6</v>
      </c>
      <c r="J30" s="16">
        <f t="shared" si="9"/>
        <v>4.0380461484272428E-6</v>
      </c>
      <c r="K30" s="16">
        <f t="shared" si="9"/>
        <v>8.7410690580171815E-6</v>
      </c>
      <c r="L30" s="16">
        <f t="shared" si="9"/>
        <v>5.3721762544321313E-6</v>
      </c>
      <c r="M30" s="17">
        <f t="shared" si="9"/>
        <v>8.7133662556665704E-6</v>
      </c>
    </row>
    <row r="31" spans="1:13">
      <c r="A31" t="s">
        <v>31</v>
      </c>
      <c r="D31" s="18">
        <f>SUM($D$21:$D$30)</f>
        <v>8.0624577804988995E-4</v>
      </c>
      <c r="E31" s="18">
        <f>SUM($E$21:$E$30)</f>
        <v>2.0350048040926635E-3</v>
      </c>
      <c r="F31" s="18">
        <f>SUM($F$21:$F$30)</f>
        <v>3.1500242382370906E-3</v>
      </c>
      <c r="G31" s="18">
        <f>SUM($G$21:$G$30)</f>
        <v>9.046088352190694E-3</v>
      </c>
      <c r="H31" s="18">
        <f>SUM($H$21:$H$30)</f>
        <v>9.1965463205955327E-5</v>
      </c>
      <c r="I31" s="18">
        <f>SUM($I$21:$I$30)</f>
        <v>2.847921878473731E-3</v>
      </c>
      <c r="J31" s="18">
        <f>SUM($J$21:$J$30)</f>
        <v>2.1127612919732584E-4</v>
      </c>
      <c r="K31" s="18">
        <f>SUM($K$21:$K$30)</f>
        <v>6.8226260262533537E-3</v>
      </c>
      <c r="L31" s="18">
        <f>SUM($L$21:$L$30)</f>
        <v>7.9830616858688331E-4</v>
      </c>
      <c r="M31">
        <f>SUM($M$21:$M$30)</f>
        <v>5.3675379276384811E-3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3.1176996765926071E-2</v>
      </c>
      <c r="D33" s="19">
        <f>$D$31/$C$33</f>
        <v>2.586027718138173E-2</v>
      </c>
      <c r="E33" s="19">
        <f>$E$31/$C$33</f>
        <v>6.5272637366943526E-2</v>
      </c>
      <c r="F33" s="19">
        <f>$F$31/$C$33</f>
        <v>0.10103680806355959</v>
      </c>
      <c r="G33" s="19">
        <f>$G$31/$C$33</f>
        <v>0.2901526538976113</v>
      </c>
      <c r="H33" s="19">
        <f>$H$31/$C$33</f>
        <v>2.9497858275581604E-3</v>
      </c>
      <c r="I33" s="19">
        <f>$I$31/$C$33</f>
        <v>9.1346895913537077E-2</v>
      </c>
      <c r="J33" s="19">
        <f>$J$31/$C$33</f>
        <v>6.776667130049983E-3</v>
      </c>
      <c r="K33" s="19">
        <f>$K$31/$C$33</f>
        <v>0.21883525464229225</v>
      </c>
      <c r="L33" s="19">
        <f>$L$31/$C$33</f>
        <v>2.5605614760795922E-2</v>
      </c>
      <c r="M33" s="19">
        <f>$M$31/$C$33</f>
        <v>0.17216340521627038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60D76-A2AF-4D7F-8DAB-74A256F6899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-0.12802267584945295</v>
      </c>
      <c r="D5" s="10">
        <v>-2.8727894128621027E-2</v>
      </c>
      <c r="E5" s="10">
        <v>-5.2356171634684763E-2</v>
      </c>
      <c r="F5" s="10">
        <v>3.0011898027498948E-3</v>
      </c>
      <c r="G5" s="10">
        <v>-3.2858537755279645E-2</v>
      </c>
      <c r="H5" s="10">
        <v>-2.7341654117409242E-4</v>
      </c>
      <c r="I5" s="10">
        <v>-2.0350084468608191E-2</v>
      </c>
      <c r="J5" s="10">
        <v>-2.0842935482852043E-2</v>
      </c>
      <c r="K5" s="10">
        <v>4.3434734280582324E-2</v>
      </c>
      <c r="L5" s="21" t="s">
        <v>35</v>
      </c>
      <c r="M5" s="22">
        <v>5.9785369273143802E-3</v>
      </c>
    </row>
    <row r="6" spans="1:13" ht="24">
      <c r="A6" s="12" t="s">
        <v>15</v>
      </c>
      <c r="B6" s="13" t="s">
        <v>14</v>
      </c>
      <c r="C6" s="23" t="s">
        <v>36</v>
      </c>
      <c r="D6" s="15" t="s">
        <v>35</v>
      </c>
      <c r="E6" s="16">
        <v>1.3990256233948662E-2</v>
      </c>
      <c r="F6" s="16">
        <v>-1.9825261316856167E-2</v>
      </c>
      <c r="G6" s="16">
        <v>-1.8870882903007393E-2</v>
      </c>
      <c r="H6" s="16">
        <v>1.6547283424287555E-3</v>
      </c>
      <c r="I6" s="16">
        <v>-6.3930528939834877E-2</v>
      </c>
      <c r="J6" s="16">
        <v>-5.3632685748940577E-3</v>
      </c>
      <c r="K6" s="16">
        <v>4.7968891254748236E-2</v>
      </c>
      <c r="L6" s="16">
        <v>-2.8660802459180599E-2</v>
      </c>
      <c r="M6" s="17">
        <v>-2.4289503240518016E-2</v>
      </c>
    </row>
    <row r="7" spans="1:13" ht="24">
      <c r="A7" s="12" t="s">
        <v>16</v>
      </c>
      <c r="B7" s="13" t="s">
        <v>14</v>
      </c>
      <c r="C7" s="14">
        <v>4.9262696935637992E-2</v>
      </c>
      <c r="D7" s="16">
        <v>-1.9775835475557023E-2</v>
      </c>
      <c r="E7" s="16">
        <v>3.1053699426235599E-2</v>
      </c>
      <c r="F7" s="15" t="s">
        <v>24</v>
      </c>
      <c r="G7" s="16">
        <v>2.6233249646000771E-3</v>
      </c>
      <c r="H7" s="16">
        <v>4.9178475803569835E-2</v>
      </c>
      <c r="I7" s="16">
        <v>-5.7306280711643204E-2</v>
      </c>
      <c r="J7" s="16">
        <v>4.8062802897418905E-2</v>
      </c>
      <c r="K7" s="16">
        <v>3.4568562557163694E-2</v>
      </c>
      <c r="L7" s="16">
        <v>2.9892348124120078E-3</v>
      </c>
      <c r="M7" s="17">
        <v>1.214707207656111E-3</v>
      </c>
    </row>
    <row r="8" spans="1:13" ht="24">
      <c r="A8" s="12" t="s">
        <v>17</v>
      </c>
      <c r="B8" s="13" t="s">
        <v>14</v>
      </c>
      <c r="C8" s="14">
        <v>3.4664526848616255E-2</v>
      </c>
      <c r="D8" s="16">
        <v>1.6437226266440013E-3</v>
      </c>
      <c r="E8" s="16">
        <v>2.9452548193960173E-2</v>
      </c>
      <c r="F8" s="16">
        <v>4.9177026296927363E-2</v>
      </c>
      <c r="G8" s="16">
        <v>1.1476255442617893E-2</v>
      </c>
      <c r="H8" s="15" t="s">
        <v>24</v>
      </c>
      <c r="I8" s="16">
        <v>2.4693215387588622E-2</v>
      </c>
      <c r="J8" s="16">
        <v>-1.7169607594503082E-2</v>
      </c>
      <c r="K8" s="16">
        <v>-1.3044237010445939E-2</v>
      </c>
      <c r="L8" s="16">
        <v>-2.634542840627483E-4</v>
      </c>
      <c r="M8" s="17">
        <v>7.8589677029122965E-2</v>
      </c>
    </row>
    <row r="9" spans="1:13" ht="24">
      <c r="A9" s="12" t="s">
        <v>18</v>
      </c>
      <c r="B9" s="13" t="s">
        <v>14</v>
      </c>
      <c r="C9" s="14">
        <v>7.7825047895137986E-2</v>
      </c>
      <c r="D9" s="16">
        <v>-1.8669901371638504E-2</v>
      </c>
      <c r="E9" s="16">
        <v>0.11113213369009481</v>
      </c>
      <c r="F9" s="16">
        <v>2.6402713461508168E-3</v>
      </c>
      <c r="G9" s="15" t="s">
        <v>26</v>
      </c>
      <c r="H9" s="16">
        <v>1.1446362916036575E-2</v>
      </c>
      <c r="I9" s="16">
        <v>6.7767048480037737E-3</v>
      </c>
      <c r="J9" s="16">
        <v>2.1741512065302501E-2</v>
      </c>
      <c r="K9" s="16">
        <v>2.6501769069742293E-2</v>
      </c>
      <c r="L9" s="16">
        <v>-3.2527181602569642E-2</v>
      </c>
      <c r="M9" s="17">
        <v>-8.9562815516487804E-3</v>
      </c>
    </row>
    <row r="10" spans="1:13" ht="24">
      <c r="A10" s="12" t="s">
        <v>19</v>
      </c>
      <c r="B10" s="13" t="s">
        <v>14</v>
      </c>
      <c r="C10" s="14">
        <v>-5.1232429392862343E-2</v>
      </c>
      <c r="D10" s="16">
        <v>4.7701468952413763E-2</v>
      </c>
      <c r="E10" s="16">
        <v>-2.3179237081255813E-2</v>
      </c>
      <c r="F10" s="16">
        <v>3.4459448150744962E-2</v>
      </c>
      <c r="G10" s="16">
        <v>2.6627781626681744E-2</v>
      </c>
      <c r="H10" s="16">
        <v>-1.3006201901342681E-2</v>
      </c>
      <c r="I10" s="16">
        <v>7.7268675581423311E-3</v>
      </c>
      <c r="J10" s="16">
        <v>-7.4699227673358778E-2</v>
      </c>
      <c r="K10" s="15" t="s">
        <v>25</v>
      </c>
      <c r="L10" s="16">
        <v>4.3103950830749638E-2</v>
      </c>
      <c r="M10" s="17">
        <v>-4.1215852781395952E-3</v>
      </c>
    </row>
    <row r="11" spans="1:13" ht="24">
      <c r="A11" s="12" t="s">
        <v>20</v>
      </c>
      <c r="B11" s="13" t="s">
        <v>14</v>
      </c>
      <c r="C11" s="14">
        <v>-2.5781429332421016E-2</v>
      </c>
      <c r="D11" s="16">
        <v>-2.4131205320056751E-2</v>
      </c>
      <c r="E11" s="16">
        <v>4.4837715992479864E-3</v>
      </c>
      <c r="F11" s="16">
        <v>1.2267828107067173E-3</v>
      </c>
      <c r="G11" s="16">
        <v>-8.9787150030048585E-3</v>
      </c>
      <c r="H11" s="16">
        <v>7.8277593300689632E-2</v>
      </c>
      <c r="I11" s="16">
        <v>-4.9782580541416883E-2</v>
      </c>
      <c r="J11" s="16">
        <v>6.124634104365214E-2</v>
      </c>
      <c r="K11" s="16">
        <v>-4.1149394197286006E-3</v>
      </c>
      <c r="L11" s="16">
        <v>5.9238219714045472E-3</v>
      </c>
      <c r="M11" s="24" t="s">
        <v>37</v>
      </c>
    </row>
    <row r="12" spans="1:13" ht="24">
      <c r="A12" s="12" t="s">
        <v>21</v>
      </c>
      <c r="B12" s="13" t="s">
        <v>14</v>
      </c>
      <c r="C12" s="14">
        <v>8.8333265923710977E-2</v>
      </c>
      <c r="D12" s="16">
        <v>-6.3516028260624594E-2</v>
      </c>
      <c r="E12" s="16">
        <v>3.0555545785266485E-4</v>
      </c>
      <c r="F12" s="16">
        <v>-5.7096647170588807E-2</v>
      </c>
      <c r="G12" s="16">
        <v>6.8085090918439646E-3</v>
      </c>
      <c r="H12" s="16">
        <v>2.4617739132491129E-2</v>
      </c>
      <c r="I12" s="15" t="s">
        <v>25</v>
      </c>
      <c r="J12" s="16">
        <v>4.3872424315580687E-2</v>
      </c>
      <c r="K12" s="16">
        <v>7.7231889371231635E-3</v>
      </c>
      <c r="L12" s="16">
        <v>-2.0175748968980271E-2</v>
      </c>
      <c r="M12" s="17">
        <v>-4.9812070273889904E-2</v>
      </c>
    </row>
    <row r="13" spans="1:13" ht="24">
      <c r="A13" s="12" t="s">
        <v>22</v>
      </c>
      <c r="B13" s="13" t="s">
        <v>14</v>
      </c>
      <c r="C13" s="14">
        <v>5.4593168492150956E-2</v>
      </c>
      <c r="D13" s="16">
        <v>-5.3258028111246624E-3</v>
      </c>
      <c r="E13" s="16">
        <v>-8.3000755354277755E-3</v>
      </c>
      <c r="F13" s="16">
        <v>4.7739335417853322E-2</v>
      </c>
      <c r="G13" s="16">
        <v>2.1750993012193309E-2</v>
      </c>
      <c r="H13" s="16">
        <v>-1.7064377553860935E-2</v>
      </c>
      <c r="I13" s="16">
        <v>4.3735154347844557E-2</v>
      </c>
      <c r="J13" s="15" t="s">
        <v>37</v>
      </c>
      <c r="K13" s="16">
        <v>-7.4413496328373033E-2</v>
      </c>
      <c r="L13" s="16">
        <v>-2.061761616385625E-2</v>
      </c>
      <c r="M13" s="17">
        <v>6.1095575157013991E-2</v>
      </c>
    </row>
    <row r="14" spans="1:13" ht="24">
      <c r="A14" s="12" t="s">
        <v>23</v>
      </c>
      <c r="B14" s="13" t="s">
        <v>14</v>
      </c>
      <c r="C14" s="14">
        <v>1.0996720137628336E-2</v>
      </c>
      <c r="D14" s="16">
        <v>1.3779380460430268E-2</v>
      </c>
      <c r="E14" s="15" t="s">
        <v>38</v>
      </c>
      <c r="F14" s="16">
        <v>3.0717124781923396E-2</v>
      </c>
      <c r="G14" s="16">
        <v>0.11068632799981155</v>
      </c>
      <c r="H14" s="16">
        <v>2.9145695416456875E-2</v>
      </c>
      <c r="I14" s="16">
        <v>3.2425751997210942E-4</v>
      </c>
      <c r="J14" s="16">
        <v>-8.2444876266532657E-3</v>
      </c>
      <c r="K14" s="16">
        <v>-2.2965260699327618E-2</v>
      </c>
      <c r="L14" s="16">
        <v>-5.1567939370816669E-2</v>
      </c>
      <c r="M14" s="17">
        <v>4.4294044338360899E-3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1.3526373765308707E-5</v>
      </c>
      <c r="E21" s="10">
        <f t="shared" ref="E21:M21" si="0">$C5^2*E5^2</f>
        <v>4.4927222057518429E-5</v>
      </c>
      <c r="F21" s="10">
        <f t="shared" si="0"/>
        <v>1.4762527680094773E-7</v>
      </c>
      <c r="G21" s="10">
        <f t="shared" si="0"/>
        <v>1.7695802656709113E-5</v>
      </c>
      <c r="H21" s="10">
        <f t="shared" si="0"/>
        <v>1.2252462179535159E-9</v>
      </c>
      <c r="I21" s="10">
        <f t="shared" si="0"/>
        <v>6.7874435874586822E-6</v>
      </c>
      <c r="J21" s="10">
        <f t="shared" si="0"/>
        <v>7.1201897744121311E-6</v>
      </c>
      <c r="K21" s="10">
        <f t="shared" si="0"/>
        <v>3.0920616088444619E-5</v>
      </c>
      <c r="L21" s="21">
        <f t="shared" si="0"/>
        <v>1.6258949324289382E-2</v>
      </c>
      <c r="M21" s="22">
        <f t="shared" si="0"/>
        <v>5.85819242275401E-7</v>
      </c>
    </row>
    <row r="22" spans="1:13" ht="24">
      <c r="A22" s="12" t="s">
        <v>15</v>
      </c>
      <c r="B22" s="13" t="s">
        <v>14</v>
      </c>
      <c r="C22" s="23"/>
      <c r="D22" s="15">
        <f t="shared" ref="D22:M22" si="1">$C6^2*D6^2</f>
        <v>2.5395609600000001E-2</v>
      </c>
      <c r="E22" s="16">
        <f t="shared" si="1"/>
        <v>5.0106180989834096E-6</v>
      </c>
      <c r="F22" s="16">
        <f t="shared" si="1"/>
        <v>1.0061849248809818E-5</v>
      </c>
      <c r="G22" s="16">
        <f t="shared" si="1"/>
        <v>9.116421671398828E-6</v>
      </c>
      <c r="H22" s="16">
        <f t="shared" si="1"/>
        <v>7.0096022713267633E-8</v>
      </c>
      <c r="I22" s="16">
        <f t="shared" si="1"/>
        <v>1.0463008078149286E-4</v>
      </c>
      <c r="J22" s="16">
        <f t="shared" si="1"/>
        <v>7.3637503504502109E-7</v>
      </c>
      <c r="K22" s="16">
        <f t="shared" si="1"/>
        <v>5.8905971922172463E-5</v>
      </c>
      <c r="L22" s="16">
        <f t="shared" si="1"/>
        <v>2.1028904898666821E-5</v>
      </c>
      <c r="M22" s="17">
        <f t="shared" si="1"/>
        <v>1.5103487172381062E-5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9.4908705241602064E-7</v>
      </c>
      <c r="E23" s="16">
        <f t="shared" si="2"/>
        <v>2.3402543342369575E-6</v>
      </c>
      <c r="F23" s="15">
        <f t="shared" si="2"/>
        <v>2.402605846611526E-3</v>
      </c>
      <c r="G23" s="16">
        <f t="shared" si="2"/>
        <v>1.6700926028349321E-8</v>
      </c>
      <c r="H23" s="16">
        <f t="shared" si="2"/>
        <v>5.869302549213496E-6</v>
      </c>
      <c r="I23" s="16">
        <f t="shared" si="2"/>
        <v>7.9696787125951008E-6</v>
      </c>
      <c r="J23" s="16">
        <f t="shared" si="2"/>
        <v>5.6060188837438984E-6</v>
      </c>
      <c r="K23" s="16">
        <f t="shared" si="2"/>
        <v>2.9000067578146937E-6</v>
      </c>
      <c r="L23" s="16">
        <f t="shared" si="2"/>
        <v>2.1684850422861876E-8</v>
      </c>
      <c r="M23" s="17">
        <f t="shared" si="2"/>
        <v>3.5807960434451452E-9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3.2465912986180985E-9</v>
      </c>
      <c r="E24" s="16">
        <f t="shared" si="3"/>
        <v>1.0423565601698588E-6</v>
      </c>
      <c r="F24" s="16">
        <f t="shared" si="3"/>
        <v>2.9059964590545512E-6</v>
      </c>
      <c r="G24" s="16">
        <f t="shared" si="3"/>
        <v>1.582599288438193E-7</v>
      </c>
      <c r="H24" s="15">
        <f t="shared" si="3"/>
        <v>1.1896431681575937E-3</v>
      </c>
      <c r="I24" s="16">
        <f t="shared" si="3"/>
        <v>7.3269941121909309E-7</v>
      </c>
      <c r="J24" s="16">
        <f t="shared" si="3"/>
        <v>3.5423485598338598E-7</v>
      </c>
      <c r="K24" s="16">
        <f t="shared" si="3"/>
        <v>2.0445979256645059E-7</v>
      </c>
      <c r="L24" s="16">
        <f t="shared" si="3"/>
        <v>8.3402886906665913E-11</v>
      </c>
      <c r="M24" s="17">
        <f t="shared" si="3"/>
        <v>7.4216686603510484E-6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2.1111682244988361E-6</v>
      </c>
      <c r="E25" s="16">
        <f t="shared" si="4"/>
        <v>7.4802842040528077E-5</v>
      </c>
      <c r="F25" s="16">
        <f t="shared" si="4"/>
        <v>4.2221719702625694E-8</v>
      </c>
      <c r="G25" s="15">
        <f t="shared" si="4"/>
        <v>5.9602179018395452E-3</v>
      </c>
      <c r="H25" s="16">
        <f t="shared" si="4"/>
        <v>7.935491232312185E-7</v>
      </c>
      <c r="I25" s="16">
        <f t="shared" si="4"/>
        <v>2.7814799576329269E-7</v>
      </c>
      <c r="J25" s="16">
        <f t="shared" si="4"/>
        <v>2.8629797941887568E-6</v>
      </c>
      <c r="K25" s="16">
        <f t="shared" si="4"/>
        <v>4.2539122195312392E-6</v>
      </c>
      <c r="L25" s="16">
        <f t="shared" si="4"/>
        <v>6.4081351419093678E-6</v>
      </c>
      <c r="M25" s="17">
        <f t="shared" si="4"/>
        <v>4.8584111929372821E-7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5.9724621595226156E-6</v>
      </c>
      <c r="E26" s="16">
        <f t="shared" si="5"/>
        <v>1.4102242402909191E-6</v>
      </c>
      <c r="F26" s="16">
        <f t="shared" si="5"/>
        <v>3.116782787075681E-6</v>
      </c>
      <c r="G26" s="16">
        <f t="shared" si="5"/>
        <v>1.8610578523996399E-6</v>
      </c>
      <c r="H26" s="16">
        <f t="shared" si="5"/>
        <v>4.4400809015081726E-7</v>
      </c>
      <c r="I26" s="16">
        <f t="shared" si="5"/>
        <v>1.5671004561096601E-7</v>
      </c>
      <c r="J26" s="16">
        <f t="shared" si="5"/>
        <v>1.4646104334351431E-5</v>
      </c>
      <c r="K26" s="15">
        <f t="shared" si="5"/>
        <v>2.5933591710622637E-3</v>
      </c>
      <c r="L26" s="16">
        <f t="shared" si="5"/>
        <v>4.8766777413101232E-6</v>
      </c>
      <c r="M26" s="17">
        <f t="shared" si="5"/>
        <v>4.4588050113992111E-8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3.8705440280280993E-7</v>
      </c>
      <c r="E27" s="16">
        <f t="shared" si="6"/>
        <v>1.3362906997201124E-8</v>
      </c>
      <c r="F27" s="16">
        <f t="shared" si="6"/>
        <v>1.0003439423663365E-9</v>
      </c>
      <c r="G27" s="16">
        <f t="shared" si="6"/>
        <v>5.358489149076833E-8</v>
      </c>
      <c r="H27" s="16">
        <f t="shared" si="6"/>
        <v>4.0727608683305607E-6</v>
      </c>
      <c r="I27" s="16">
        <f t="shared" si="6"/>
        <v>1.6472851841940031E-6</v>
      </c>
      <c r="J27" s="16">
        <f t="shared" si="6"/>
        <v>2.4932985185213859E-6</v>
      </c>
      <c r="K27" s="16">
        <f t="shared" si="6"/>
        <v>1.1254880134203336E-8</v>
      </c>
      <c r="L27" s="16">
        <f t="shared" si="6"/>
        <v>2.3324802691802938E-8</v>
      </c>
      <c r="M27" s="24">
        <f t="shared" si="6"/>
        <v>6.5540911846752477E-4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3.1478587903980956E-5</v>
      </c>
      <c r="E28" s="16">
        <f t="shared" si="7"/>
        <v>7.2849850797478992E-10</v>
      </c>
      <c r="F28" s="16">
        <f t="shared" si="7"/>
        <v>2.5437228328484148E-5</v>
      </c>
      <c r="G28" s="16">
        <f t="shared" si="7"/>
        <v>3.6170342326667286E-7</v>
      </c>
      <c r="H28" s="16">
        <f t="shared" si="7"/>
        <v>4.7287342319208463E-6</v>
      </c>
      <c r="I28" s="15">
        <f t="shared" si="7"/>
        <v>7.7094135778953254E-3</v>
      </c>
      <c r="J28" s="16">
        <f t="shared" si="7"/>
        <v>1.5018682714991078E-5</v>
      </c>
      <c r="K28" s="16">
        <f t="shared" si="7"/>
        <v>4.6541662696009521E-7</v>
      </c>
      <c r="L28" s="16">
        <f t="shared" si="7"/>
        <v>3.1762004792567851E-6</v>
      </c>
      <c r="M28" s="17">
        <f t="shared" si="7"/>
        <v>1.9360553081434127E-5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8.4536987311085083E-8</v>
      </c>
      <c r="E29" s="16">
        <f t="shared" si="8"/>
        <v>2.0532446075250674E-7</v>
      </c>
      <c r="F29" s="16">
        <f t="shared" si="8"/>
        <v>6.7924951846329031E-6</v>
      </c>
      <c r="G29" s="16">
        <f t="shared" si="8"/>
        <v>1.4100508646364027E-6</v>
      </c>
      <c r="H29" s="16">
        <f t="shared" si="8"/>
        <v>8.6787565156886612E-7</v>
      </c>
      <c r="I29" s="16">
        <f t="shared" si="8"/>
        <v>5.700827875166077E-6</v>
      </c>
      <c r="J29" s="15">
        <f t="shared" si="8"/>
        <v>2.938834289656465E-3</v>
      </c>
      <c r="K29" s="16">
        <f t="shared" si="8"/>
        <v>1.6503650664042052E-5</v>
      </c>
      <c r="L29" s="16">
        <f t="shared" si="8"/>
        <v>1.266932572117802E-6</v>
      </c>
      <c r="M29" s="17">
        <f t="shared" si="8"/>
        <v>1.1124900022064481E-5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2.2960731933229859E-8</v>
      </c>
      <c r="E30" s="15">
        <f t="shared" si="9"/>
        <v>1.187609475733414E-4</v>
      </c>
      <c r="F30" s="16">
        <f t="shared" si="9"/>
        <v>1.141004793730528E-7</v>
      </c>
      <c r="G30" s="16">
        <f t="shared" si="9"/>
        <v>1.4815431512413028E-6</v>
      </c>
      <c r="H30" s="16">
        <f t="shared" si="9"/>
        <v>1.0272477276074764E-7</v>
      </c>
      <c r="I30" s="16">
        <f t="shared" si="9"/>
        <v>1.2714709985206247E-11</v>
      </c>
      <c r="J30" s="16">
        <f t="shared" si="9"/>
        <v>8.2196568314201908E-9</v>
      </c>
      <c r="K30" s="16">
        <f t="shared" si="9"/>
        <v>6.3777736933141058E-8</v>
      </c>
      <c r="L30" s="16">
        <f t="shared" si="9"/>
        <v>3.2157768189277755E-7</v>
      </c>
      <c r="M30" s="17">
        <f t="shared" si="9"/>
        <v>2.3725589786779523E-9</v>
      </c>
    </row>
    <row r="31" spans="1:13">
      <c r="A31" t="s">
        <v>31</v>
      </c>
      <c r="D31" s="18">
        <f>SUM($D$21:$D$30)</f>
        <v>2.5450145077819075E-2</v>
      </c>
      <c r="E31" s="18">
        <f>SUM($E$21:$E$30)</f>
        <v>2.4851388077132671E-4</v>
      </c>
      <c r="F31" s="18">
        <f>SUM($F$21:$F$30)</f>
        <v>2.4512251464394019E-3</v>
      </c>
      <c r="G31" s="18">
        <f>SUM($G$21:$G$30)</f>
        <v>5.9923730272055603E-3</v>
      </c>
      <c r="H31" s="18">
        <f>SUM($H$21:$H$30)</f>
        <v>1.2065934447137016E-3</v>
      </c>
      <c r="I31" s="18">
        <f>SUM($I$21:$I$30)</f>
        <v>7.8373164642035354E-3</v>
      </c>
      <c r="J31" s="18">
        <f>SUM($J$21:$J$30)</f>
        <v>2.9876803932245336E-3</v>
      </c>
      <c r="K31" s="18">
        <f>SUM($K$21:$K$30)</f>
        <v>2.7075882377508628E-3</v>
      </c>
      <c r="L31">
        <f>SUM($L$21:$L$30)</f>
        <v>1.6296072845860533E-2</v>
      </c>
      <c r="M31" s="18">
        <f>SUM($M$21:$M$30)</f>
        <v>7.0954192917046079E-4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6.5887050447158993E-2</v>
      </c>
      <c r="D33" s="19">
        <f>$D$31/$C$33</f>
        <v>0.38626930337745097</v>
      </c>
      <c r="E33" s="19">
        <f>$E$31/$C$33</f>
        <v>3.7718167543504366E-3</v>
      </c>
      <c r="F33" s="19">
        <f>$F$31/$C$33</f>
        <v>3.7203443314028292E-2</v>
      </c>
      <c r="G33" s="19">
        <f>$G$31/$C$33</f>
        <v>9.0949177213683383E-2</v>
      </c>
      <c r="H33" s="19">
        <f>$H$31/$C$33</f>
        <v>1.8313059038534165E-2</v>
      </c>
      <c r="I33" s="19">
        <f>$I$31/$C$33</f>
        <v>0.11895078639905143</v>
      </c>
      <c r="J33" s="19">
        <f>$J$31/$C$33</f>
        <v>4.5345487056225639E-2</v>
      </c>
      <c r="K33" s="19">
        <f>$K$31/$C$33</f>
        <v>4.1094391376987373E-2</v>
      </c>
      <c r="L33" s="19">
        <f>$L$31/$C$33</f>
        <v>0.24733347046594356</v>
      </c>
      <c r="M33" s="19">
        <f>$M$31/$C$33</f>
        <v>1.076906500374469E-2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BD79E-4FB3-4261-9CE3-4B546607BD2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9.8588519418925546E-2</v>
      </c>
      <c r="D5" s="10">
        <v>-2.5864217549208188E-2</v>
      </c>
      <c r="E5" s="10">
        <v>-6.7231350359828371E-2</v>
      </c>
      <c r="F5" s="10">
        <v>2.4686985041229827E-2</v>
      </c>
      <c r="G5" s="10">
        <v>-8.5801096998434946E-3</v>
      </c>
      <c r="H5" s="10">
        <v>5.6484065542644112E-3</v>
      </c>
      <c r="I5" s="21" t="s">
        <v>26</v>
      </c>
      <c r="J5" s="10">
        <v>8.4761837764241968E-2</v>
      </c>
      <c r="K5" s="10">
        <v>-4.7116512711000797E-3</v>
      </c>
      <c r="L5" s="10">
        <v>5.4849287841419486E-2</v>
      </c>
      <c r="M5" s="22">
        <v>1.2770356411140287E-2</v>
      </c>
    </row>
    <row r="6" spans="1:13" ht="24">
      <c r="A6" s="12" t="s">
        <v>15</v>
      </c>
      <c r="B6" s="13" t="s">
        <v>14</v>
      </c>
      <c r="C6" s="14">
        <v>2.1335040257898202E-2</v>
      </c>
      <c r="D6" s="16">
        <v>3.5734880924590449E-3</v>
      </c>
      <c r="E6" s="16">
        <v>-3.6436234368191107E-2</v>
      </c>
      <c r="F6" s="15" t="s">
        <v>25</v>
      </c>
      <c r="G6" s="16">
        <v>9.733207058909378E-3</v>
      </c>
      <c r="H6" s="16">
        <v>1.9274496158930565E-2</v>
      </c>
      <c r="I6" s="16">
        <v>2.4877232213924502E-2</v>
      </c>
      <c r="J6" s="16">
        <v>-2.3432874675747901E-2</v>
      </c>
      <c r="K6" s="16">
        <v>3.8241113646358744E-2</v>
      </c>
      <c r="L6" s="16">
        <v>8.3694391071727964E-2</v>
      </c>
      <c r="M6" s="17">
        <v>-1.6830081004080153E-2</v>
      </c>
    </row>
    <row r="7" spans="1:13" ht="24">
      <c r="A7" s="12" t="s">
        <v>16</v>
      </c>
      <c r="B7" s="13" t="s">
        <v>14</v>
      </c>
      <c r="C7" s="14">
        <v>5.6625484280166845E-2</v>
      </c>
      <c r="D7" s="16">
        <v>3.9087712124466795E-2</v>
      </c>
      <c r="E7" s="16">
        <v>7.439294116876459E-2</v>
      </c>
      <c r="F7" s="16">
        <v>3.7947095046480472E-2</v>
      </c>
      <c r="G7" s="16">
        <v>2.6811285843598816E-2</v>
      </c>
      <c r="H7" s="16">
        <v>-2.9296936276069729E-2</v>
      </c>
      <c r="I7" s="16">
        <v>-4.7015019965081038E-3</v>
      </c>
      <c r="J7" s="16">
        <v>-3.2620618164253823E-2</v>
      </c>
      <c r="K7" s="15" t="s">
        <v>26</v>
      </c>
      <c r="L7" s="16">
        <v>1.6685655965591756E-3</v>
      </c>
      <c r="M7" s="17">
        <v>-7.4249128981941442E-2</v>
      </c>
    </row>
    <row r="8" spans="1:13" ht="24">
      <c r="A8" s="12" t="s">
        <v>17</v>
      </c>
      <c r="B8" s="13" t="s">
        <v>14</v>
      </c>
      <c r="C8" s="14">
        <v>0.10926405756988568</v>
      </c>
      <c r="D8" s="16">
        <v>-6.4883076108191232E-2</v>
      </c>
      <c r="E8" s="16">
        <v>9.75722703116257E-2</v>
      </c>
      <c r="F8" s="16">
        <v>9.5246683274301889E-3</v>
      </c>
      <c r="G8" s="15" t="s">
        <v>41</v>
      </c>
      <c r="H8" s="16">
        <v>-2.8414059921603803E-3</v>
      </c>
      <c r="I8" s="16">
        <v>-8.4765044709381836E-3</v>
      </c>
      <c r="J8" s="16">
        <v>-9.6208984358917317E-3</v>
      </c>
      <c r="K8" s="16">
        <v>2.6518997379376394E-2</v>
      </c>
      <c r="L8" s="16">
        <v>8.6878832988641713E-2</v>
      </c>
      <c r="M8" s="17">
        <v>-4.3049113252372755E-2</v>
      </c>
    </row>
    <row r="9" spans="1:13" ht="24">
      <c r="A9" s="12" t="s">
        <v>18</v>
      </c>
      <c r="B9" s="13" t="s">
        <v>14</v>
      </c>
      <c r="C9" s="14">
        <v>-3.6995507006888376E-2</v>
      </c>
      <c r="D9" s="15" t="s">
        <v>26</v>
      </c>
      <c r="E9" s="16">
        <v>-7.9089409200416391E-2</v>
      </c>
      <c r="F9" s="16">
        <v>3.5622126870503397E-3</v>
      </c>
      <c r="G9" s="16">
        <v>-6.5546675446050667E-2</v>
      </c>
      <c r="H9" s="16">
        <v>-6.1317681412716527E-2</v>
      </c>
      <c r="I9" s="16">
        <v>-2.580407170705484E-2</v>
      </c>
      <c r="J9" s="16">
        <v>-1.1132665717351754E-2</v>
      </c>
      <c r="K9" s="16">
        <v>3.9050155442761927E-2</v>
      </c>
      <c r="L9" s="16">
        <v>-1.8968584547608795E-2</v>
      </c>
      <c r="M9" s="17">
        <v>-1.0737376980019756E-2</v>
      </c>
    </row>
    <row r="10" spans="1:13" ht="24">
      <c r="A10" s="12" t="s">
        <v>19</v>
      </c>
      <c r="B10" s="13" t="s">
        <v>14</v>
      </c>
      <c r="C10" s="14">
        <v>9.5786866336856624E-2</v>
      </c>
      <c r="D10" s="16">
        <v>-6.1989793592282974E-2</v>
      </c>
      <c r="E10" s="16">
        <v>-3.3502143741855304E-2</v>
      </c>
      <c r="F10" s="16">
        <v>1.9307474257014717E-2</v>
      </c>
      <c r="G10" s="16">
        <v>-2.8844560425491735E-3</v>
      </c>
      <c r="H10" s="15" t="s">
        <v>24</v>
      </c>
      <c r="I10" s="16">
        <v>5.674881831180428E-3</v>
      </c>
      <c r="J10" s="16">
        <v>5.1005773979224109E-2</v>
      </c>
      <c r="K10" s="16">
        <v>-2.9574051647670737E-2</v>
      </c>
      <c r="L10" s="16">
        <v>1.3427435713020885E-2</v>
      </c>
      <c r="M10" s="17">
        <v>3.2332098345633026E-2</v>
      </c>
    </row>
    <row r="11" spans="1:13" ht="24">
      <c r="A11" s="12" t="s">
        <v>20</v>
      </c>
      <c r="B11" s="13" t="s">
        <v>14</v>
      </c>
      <c r="C11" s="14">
        <v>1.0619478089918213E-2</v>
      </c>
      <c r="D11" s="16">
        <v>-1.0684762156558052E-2</v>
      </c>
      <c r="E11" s="16">
        <v>6.7764409358524236E-2</v>
      </c>
      <c r="F11" s="16">
        <v>-1.6629685608510657E-2</v>
      </c>
      <c r="G11" s="16">
        <v>-4.3318038658574136E-2</v>
      </c>
      <c r="H11" s="16">
        <v>3.1804814969896442E-2</v>
      </c>
      <c r="I11" s="16">
        <v>1.2661860770731882E-2</v>
      </c>
      <c r="J11" s="16">
        <v>5.6027165928376282E-2</v>
      </c>
      <c r="K11" s="16">
        <v>-7.3754183764609085E-2</v>
      </c>
      <c r="L11" s="16">
        <v>6.5705688570641893E-2</v>
      </c>
      <c r="M11" s="24" t="s">
        <v>28</v>
      </c>
    </row>
    <row r="12" spans="1:13" ht="24">
      <c r="A12" s="12" t="s">
        <v>21</v>
      </c>
      <c r="B12" s="13" t="s">
        <v>14</v>
      </c>
      <c r="C12" s="14">
        <v>4.7821267856038518E-2</v>
      </c>
      <c r="D12" s="16">
        <v>-1.1009702058148078E-2</v>
      </c>
      <c r="E12" s="16">
        <v>9.229210386980749E-2</v>
      </c>
      <c r="F12" s="16">
        <v>-2.2921014447367979E-2</v>
      </c>
      <c r="G12" s="16">
        <v>-9.620574108066323E-3</v>
      </c>
      <c r="H12" s="16">
        <v>4.9698080377013183E-2</v>
      </c>
      <c r="I12" s="16">
        <v>8.3336149467677978E-2</v>
      </c>
      <c r="J12" s="15" t="s">
        <v>29</v>
      </c>
      <c r="K12" s="16">
        <v>-3.2090387818363722E-2</v>
      </c>
      <c r="L12" s="16">
        <v>5.9392972445368383E-2</v>
      </c>
      <c r="M12" s="17">
        <v>5.5556531306120663E-2</v>
      </c>
    </row>
    <row r="13" spans="1:13" ht="24">
      <c r="A13" s="12" t="s">
        <v>22</v>
      </c>
      <c r="B13" s="13" t="s">
        <v>14</v>
      </c>
      <c r="C13" s="14">
        <v>3.1559046063604587E-2</v>
      </c>
      <c r="D13" s="16">
        <v>-1.8680695477717217E-2</v>
      </c>
      <c r="E13" s="16">
        <v>-4.671289950475449E-2</v>
      </c>
      <c r="F13" s="16">
        <v>8.1546408171473614E-2</v>
      </c>
      <c r="G13" s="16">
        <v>8.6317242485262569E-2</v>
      </c>
      <c r="H13" s="16">
        <v>1.3076339570483377E-2</v>
      </c>
      <c r="I13" s="16">
        <v>5.3801742846499551E-2</v>
      </c>
      <c r="J13" s="16">
        <v>5.9239119699848193E-2</v>
      </c>
      <c r="K13" s="16">
        <v>1.6849649525424596E-3</v>
      </c>
      <c r="L13" s="15" t="s">
        <v>30</v>
      </c>
      <c r="M13" s="17">
        <v>6.4939521287818561E-2</v>
      </c>
    </row>
    <row r="14" spans="1:13" ht="24">
      <c r="A14" s="12" t="s">
        <v>23</v>
      </c>
      <c r="B14" s="13" t="s">
        <v>14</v>
      </c>
      <c r="C14" s="23" t="s">
        <v>42</v>
      </c>
      <c r="D14" s="16">
        <v>-7.588822049330031E-2</v>
      </c>
      <c r="E14" s="15" t="s">
        <v>43</v>
      </c>
      <c r="F14" s="16">
        <v>-3.4675159152471352E-2</v>
      </c>
      <c r="G14" s="16">
        <v>9.4609467440632616E-2</v>
      </c>
      <c r="H14" s="16">
        <v>-3.1782979906560753E-2</v>
      </c>
      <c r="I14" s="16">
        <v>-6.4382335134400129E-2</v>
      </c>
      <c r="J14" s="16">
        <v>8.9861060843510809E-2</v>
      </c>
      <c r="K14" s="16">
        <v>7.1304761698036206E-2</v>
      </c>
      <c r="L14" s="16">
        <v>-4.5546697036621502E-2</v>
      </c>
      <c r="M14" s="17">
        <v>6.540821673685078E-2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6.5020660691772836E-6</v>
      </c>
      <c r="E21" s="10">
        <f t="shared" ref="E21:M21" si="0">$C5^2*E5^2</f>
        <v>4.3933556092267484E-5</v>
      </c>
      <c r="F21" s="10">
        <f t="shared" si="0"/>
        <v>5.9236419060343079E-6</v>
      </c>
      <c r="G21" s="10">
        <f t="shared" si="0"/>
        <v>7.1554733743487312E-7</v>
      </c>
      <c r="H21" s="10">
        <f t="shared" si="0"/>
        <v>3.1010201315048334E-7</v>
      </c>
      <c r="I21" s="21">
        <f t="shared" si="0"/>
        <v>9.5648030831907236E-3</v>
      </c>
      <c r="J21" s="10">
        <f t="shared" si="0"/>
        <v>6.9831829101436272E-5</v>
      </c>
      <c r="K21" s="10">
        <f t="shared" si="0"/>
        <v>2.1577392773145743E-7</v>
      </c>
      <c r="L21" s="10">
        <f t="shared" si="0"/>
        <v>2.9241165259548254E-5</v>
      </c>
      <c r="M21" s="22">
        <f t="shared" si="0"/>
        <v>1.5851075172351375E-6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5.8126157178605611E-9</v>
      </c>
      <c r="E22" s="16">
        <f t="shared" si="1"/>
        <v>6.0430182691251911E-7</v>
      </c>
      <c r="F22" s="15">
        <f t="shared" si="1"/>
        <v>4.497381221144044E-4</v>
      </c>
      <c r="G22" s="16">
        <f t="shared" si="1"/>
        <v>4.3121996322016522E-8</v>
      </c>
      <c r="H22" s="16">
        <f t="shared" si="1"/>
        <v>1.6910365788551265E-7</v>
      </c>
      <c r="I22" s="16">
        <f t="shared" si="1"/>
        <v>2.8170272850826787E-7</v>
      </c>
      <c r="J22" s="16">
        <f t="shared" si="1"/>
        <v>2.4994132800817135E-7</v>
      </c>
      <c r="K22" s="16">
        <f t="shared" si="1"/>
        <v>6.6565315646664098E-7</v>
      </c>
      <c r="L22" s="16">
        <f t="shared" si="1"/>
        <v>3.1884502226476872E-6</v>
      </c>
      <c r="M22" s="17">
        <f t="shared" si="1"/>
        <v>1.2893159220381472E-7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4.8989652715800218E-6</v>
      </c>
      <c r="E23" s="16">
        <f t="shared" si="2"/>
        <v>1.7745462253277828E-5</v>
      </c>
      <c r="F23" s="16">
        <f t="shared" si="2"/>
        <v>4.6172238327668694E-6</v>
      </c>
      <c r="G23" s="16">
        <f t="shared" si="2"/>
        <v>2.3049374496479429E-6</v>
      </c>
      <c r="H23" s="16">
        <f t="shared" si="2"/>
        <v>2.7521257349120502E-6</v>
      </c>
      <c r="I23" s="16">
        <f t="shared" si="2"/>
        <v>7.0875658722265691E-8</v>
      </c>
      <c r="J23" s="16">
        <f t="shared" si="2"/>
        <v>3.4119937892091485E-6</v>
      </c>
      <c r="K23" s="15">
        <f t="shared" si="2"/>
        <v>3.155347554954085E-3</v>
      </c>
      <c r="L23" s="16">
        <f t="shared" si="2"/>
        <v>8.9271005848590976E-9</v>
      </c>
      <c r="M23" s="17">
        <f t="shared" si="2"/>
        <v>1.7676919539704507E-5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5.0259424528473201E-5</v>
      </c>
      <c r="E24" s="16">
        <f t="shared" si="3"/>
        <v>1.1365995216754025E-4</v>
      </c>
      <c r="F24" s="16">
        <f t="shared" si="3"/>
        <v>1.083064625088913E-6</v>
      </c>
      <c r="G24" s="15">
        <f t="shared" si="3"/>
        <v>1.1653826217331879E-2</v>
      </c>
      <c r="H24" s="16">
        <f t="shared" si="3"/>
        <v>9.6387614578896481E-8</v>
      </c>
      <c r="I24" s="16">
        <f t="shared" si="3"/>
        <v>8.5780434010291719E-7</v>
      </c>
      <c r="J24" s="16">
        <f t="shared" si="3"/>
        <v>1.1050601257038811E-6</v>
      </c>
      <c r="K24" s="16">
        <f t="shared" si="3"/>
        <v>8.3959307759485269E-6</v>
      </c>
      <c r="L24" s="16">
        <f t="shared" si="3"/>
        <v>9.0111995173760827E-5</v>
      </c>
      <c r="M24" s="17">
        <f t="shared" si="3"/>
        <v>2.2124989258422826E-5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1.3468564528000557E-3</v>
      </c>
      <c r="E25" s="16">
        <f t="shared" si="4"/>
        <v>8.5611997424443607E-6</v>
      </c>
      <c r="F25" s="16">
        <f t="shared" si="4"/>
        <v>1.7367514061927536E-8</v>
      </c>
      <c r="G25" s="16">
        <f t="shared" si="4"/>
        <v>5.8802975846591373E-6</v>
      </c>
      <c r="H25" s="16">
        <f t="shared" si="4"/>
        <v>5.1459956683864896E-6</v>
      </c>
      <c r="I25" s="16">
        <f t="shared" si="4"/>
        <v>9.1132744031384135E-7</v>
      </c>
      <c r="J25" s="16">
        <f t="shared" si="4"/>
        <v>1.6962751673295601E-7</v>
      </c>
      <c r="K25" s="16">
        <f t="shared" si="4"/>
        <v>2.0871011671935673E-6</v>
      </c>
      <c r="L25" s="16">
        <f t="shared" si="4"/>
        <v>4.9245643447321061E-7</v>
      </c>
      <c r="M25" s="17">
        <f t="shared" si="4"/>
        <v>1.5779541109471655E-7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3.5257564712654939E-5</v>
      </c>
      <c r="E26" s="16">
        <f t="shared" si="5"/>
        <v>1.029810051427053E-5</v>
      </c>
      <c r="F26" s="16">
        <f t="shared" si="5"/>
        <v>3.4202894441070662E-6</v>
      </c>
      <c r="G26" s="16">
        <f t="shared" si="5"/>
        <v>7.633782483417798E-8</v>
      </c>
      <c r="H26" s="15">
        <f t="shared" si="5"/>
        <v>9.0836019031025547E-3</v>
      </c>
      <c r="I26" s="16">
        <f t="shared" si="5"/>
        <v>2.9547828953239725E-7</v>
      </c>
      <c r="J26" s="16">
        <f t="shared" si="5"/>
        <v>2.3869900863847534E-5</v>
      </c>
      <c r="K26" s="16">
        <f t="shared" si="5"/>
        <v>8.0247883164686398E-6</v>
      </c>
      <c r="L26" s="16">
        <f t="shared" si="5"/>
        <v>1.6542383875772593E-6</v>
      </c>
      <c r="M26" s="17">
        <f t="shared" si="5"/>
        <v>9.5913494300609278E-6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1.2874668774904253E-8</v>
      </c>
      <c r="E27" s="16">
        <f t="shared" si="6"/>
        <v>5.1785677344622855E-7</v>
      </c>
      <c r="F27" s="16">
        <f t="shared" si="6"/>
        <v>3.1187059150921117E-8</v>
      </c>
      <c r="G27" s="16">
        <f t="shared" si="6"/>
        <v>2.1161376566219593E-7</v>
      </c>
      <c r="H27" s="16">
        <f t="shared" si="6"/>
        <v>1.1407542438368504E-7</v>
      </c>
      <c r="I27" s="16">
        <f t="shared" si="6"/>
        <v>1.8080124383004973E-8</v>
      </c>
      <c r="J27" s="16">
        <f t="shared" si="6"/>
        <v>3.5400032103986435E-7</v>
      </c>
      <c r="K27" s="16">
        <f t="shared" si="6"/>
        <v>6.1345070306755791E-7</v>
      </c>
      <c r="L27" s="16">
        <f t="shared" si="6"/>
        <v>4.8686918528419202E-7</v>
      </c>
      <c r="M27" s="24">
        <f t="shared" si="6"/>
        <v>1.1052912593569815E-4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2.7720005043254864E-7</v>
      </c>
      <c r="E28" s="16">
        <f t="shared" si="7"/>
        <v>1.9479206634357839E-5</v>
      </c>
      <c r="F28" s="16">
        <f t="shared" si="7"/>
        <v>1.2014614538896094E-6</v>
      </c>
      <c r="G28" s="16">
        <f t="shared" si="7"/>
        <v>2.1166261187363817E-7</v>
      </c>
      <c r="H28" s="16">
        <f t="shared" si="7"/>
        <v>5.6483474061097518E-6</v>
      </c>
      <c r="I28" s="16">
        <f t="shared" si="7"/>
        <v>1.5882140454260464E-5</v>
      </c>
      <c r="J28" s="15">
        <f t="shared" si="7"/>
        <v>2.2278014258640807E-3</v>
      </c>
      <c r="K28" s="16">
        <f t="shared" si="7"/>
        <v>2.3550064641850268E-6</v>
      </c>
      <c r="L28" s="16">
        <f t="shared" si="7"/>
        <v>8.0670044074828838E-6</v>
      </c>
      <c r="M28" s="17">
        <f t="shared" si="7"/>
        <v>7.0584999725987241E-6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3.4756322340564896E-7</v>
      </c>
      <c r="E29" s="16">
        <f t="shared" si="8"/>
        <v>2.1733085312795282E-6</v>
      </c>
      <c r="F29" s="16">
        <f t="shared" si="8"/>
        <v>6.623040456961546E-6</v>
      </c>
      <c r="G29" s="16">
        <f t="shared" si="8"/>
        <v>7.4206654110390973E-6</v>
      </c>
      <c r="H29" s="16">
        <f t="shared" si="8"/>
        <v>1.7030214360902889E-7</v>
      </c>
      <c r="I29" s="16">
        <f t="shared" si="8"/>
        <v>2.882971992646953E-6</v>
      </c>
      <c r="J29" s="16">
        <f t="shared" si="8"/>
        <v>3.4951428223811863E-6</v>
      </c>
      <c r="K29" s="16">
        <f t="shared" si="8"/>
        <v>2.8276749106812326E-9</v>
      </c>
      <c r="L29" s="15">
        <f t="shared" si="8"/>
        <v>9.6828134435239912E-4</v>
      </c>
      <c r="M29" s="17">
        <f t="shared" si="8"/>
        <v>4.2001606346985025E-6</v>
      </c>
    </row>
    <row r="30" spans="1:13" ht="24">
      <c r="A30" s="12" t="s">
        <v>23</v>
      </c>
      <c r="B30" s="13" t="s">
        <v>14</v>
      </c>
      <c r="C30" s="23"/>
      <c r="D30" s="16">
        <f t="shared" ref="D30:M30" si="9">$C14^2*D14^2</f>
        <v>1.4927960951187239E-4</v>
      </c>
      <c r="E30" s="15">
        <f t="shared" si="9"/>
        <v>2.4793021764000004E-2</v>
      </c>
      <c r="F30" s="16">
        <f t="shared" si="9"/>
        <v>3.1166546252161979E-5</v>
      </c>
      <c r="G30" s="16">
        <f t="shared" si="9"/>
        <v>2.3201760940938065E-4</v>
      </c>
      <c r="H30" s="16">
        <f t="shared" si="9"/>
        <v>2.6184300638134432E-5</v>
      </c>
      <c r="I30" s="16">
        <f t="shared" si="9"/>
        <v>1.0744475029020226E-4</v>
      </c>
      <c r="J30" s="16">
        <f t="shared" si="9"/>
        <v>2.0931234084373219E-4</v>
      </c>
      <c r="K30" s="16">
        <f t="shared" si="9"/>
        <v>1.3179192990693273E-4</v>
      </c>
      <c r="L30" s="16">
        <f t="shared" si="9"/>
        <v>5.3773156257325724E-5</v>
      </c>
      <c r="M30" s="17">
        <f t="shared" si="9"/>
        <v>1.1089612468354714E-4</v>
      </c>
    </row>
    <row r="31" spans="1:13">
      <c r="A31" t="s">
        <v>31</v>
      </c>
      <c r="D31" s="18">
        <f>SUM($D$21:$D$30)</f>
        <v>1.5936975334521445E-3</v>
      </c>
      <c r="E31" s="18">
        <f>SUM($E$21:$E$30)</f>
        <v>2.50099947085358E-2</v>
      </c>
      <c r="F31" s="18">
        <f>SUM($F$21:$F$30)</f>
        <v>5.0382194465862758E-4</v>
      </c>
      <c r="G31" s="18">
        <f>SUM($G$21:$G$30)</f>
        <v>1.1902708010722731E-2</v>
      </c>
      <c r="H31" s="18">
        <f>SUM($H$21:$H$30)</f>
        <v>9.1241926434037068E-3</v>
      </c>
      <c r="I31">
        <f>SUM($I$21:$I$30)</f>
        <v>9.6934482145093967E-3</v>
      </c>
      <c r="J31" s="18">
        <f>SUM($J$21:$J$30)</f>
        <v>2.539601262576172E-3</v>
      </c>
      <c r="K31" s="18">
        <f>SUM($K$21:$K$30)</f>
        <v>3.3095000170469901E-3</v>
      </c>
      <c r="L31" s="18">
        <f>SUM($L$21:$L$30)</f>
        <v>1.1553056067810838E-3</v>
      </c>
      <c r="M31" s="18">
        <f>SUM($M$21:$M$30)</f>
        <v>2.8394900397526443E-4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6.5116218945661927E-2</v>
      </c>
      <c r="D33" s="19">
        <f>$D$31/$C$33</f>
        <v>2.4474663290601231E-2</v>
      </c>
      <c r="E33" s="19">
        <f>$E$31/$C$33</f>
        <v>0.38408241623190836</v>
      </c>
      <c r="F33" s="19">
        <f>$F$31/$C$33</f>
        <v>7.7372727227767333E-3</v>
      </c>
      <c r="G33" s="19">
        <f>$G$31/$C$33</f>
        <v>0.18279175608545828</v>
      </c>
      <c r="H33" s="19">
        <f>$H$31/$C$33</f>
        <v>0.1401216592600017</v>
      </c>
      <c r="I33" s="19">
        <f>$I$31/$C$33</f>
        <v>0.14886380645962213</v>
      </c>
      <c r="J33" s="19">
        <f>$J$31/$C$33</f>
        <v>3.9001055400581755E-2</v>
      </c>
      <c r="K33" s="19">
        <f>$K$31/$C$33</f>
        <v>5.0824511475531096E-2</v>
      </c>
      <c r="L33" s="19">
        <f>$L$31/$C$33</f>
        <v>1.7742209628989074E-2</v>
      </c>
      <c r="M33" s="19">
        <f>$M$31/$C$33</f>
        <v>4.3606494445295376E-3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5006-E914-4DF3-9498-F4ADAA99E12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-1.8783301730622967E-2</v>
      </c>
      <c r="D5" s="10">
        <v>-1.46478592459793E-2</v>
      </c>
      <c r="E5" s="10">
        <v>-8.1650818696548416E-2</v>
      </c>
      <c r="F5" s="10">
        <v>-8.8298171832658714E-3</v>
      </c>
      <c r="G5" s="10">
        <v>7.9635247886163246E-2</v>
      </c>
      <c r="H5" s="10">
        <v>7.8865350338280481E-3</v>
      </c>
      <c r="I5" s="21" t="s">
        <v>38</v>
      </c>
      <c r="J5" s="10">
        <v>1.7787305809971302E-2</v>
      </c>
      <c r="K5" s="10">
        <v>5.0834366808550815E-2</v>
      </c>
      <c r="L5" s="10">
        <v>4.5188756478949143E-3</v>
      </c>
      <c r="M5" s="22">
        <v>-5.3510816242558906E-2</v>
      </c>
    </row>
    <row r="6" spans="1:13" ht="24">
      <c r="A6" s="12" t="s">
        <v>15</v>
      </c>
      <c r="B6" s="13" t="s">
        <v>14</v>
      </c>
      <c r="C6" s="14">
        <v>-3.3458412741550821E-2</v>
      </c>
      <c r="D6" s="15" t="s">
        <v>37</v>
      </c>
      <c r="E6" s="16">
        <v>6.1377863412180704E-2</v>
      </c>
      <c r="F6" s="16">
        <v>1.6839026830064871E-2</v>
      </c>
      <c r="G6" s="16">
        <v>5.9323295787777383E-2</v>
      </c>
      <c r="H6" s="16">
        <v>-2.7721879230911618E-2</v>
      </c>
      <c r="I6" s="16">
        <v>-1.4741107040078891E-2</v>
      </c>
      <c r="J6" s="16">
        <v>-2.772462489869354E-2</v>
      </c>
      <c r="K6" s="16">
        <v>-3.696275640625054E-3</v>
      </c>
      <c r="L6" s="16">
        <v>-4.9752476406516824E-2</v>
      </c>
      <c r="M6" s="17">
        <v>5.687010893025933E-2</v>
      </c>
    </row>
    <row r="7" spans="1:13" ht="24">
      <c r="A7" s="12" t="s">
        <v>16</v>
      </c>
      <c r="B7" s="13" t="s">
        <v>14</v>
      </c>
      <c r="C7" s="14">
        <v>1.3939639548965167E-2</v>
      </c>
      <c r="D7" s="16">
        <v>-2.7903291781938112E-2</v>
      </c>
      <c r="E7" s="16">
        <v>5.0983018595492681E-2</v>
      </c>
      <c r="F7" s="16">
        <v>-3.4315043301276694E-2</v>
      </c>
      <c r="G7" s="16">
        <v>6.2271029529934819E-3</v>
      </c>
      <c r="H7" s="16">
        <v>1.0252305462894464E-2</v>
      </c>
      <c r="I7" s="16">
        <v>1.8008146548059652E-2</v>
      </c>
      <c r="J7" s="15" t="s">
        <v>24</v>
      </c>
      <c r="K7" s="16">
        <v>7.4932892380750555E-3</v>
      </c>
      <c r="L7" s="16">
        <v>-6.9966080596079963E-2</v>
      </c>
      <c r="M7" s="17">
        <v>3.4103490257540212E-2</v>
      </c>
    </row>
    <row r="8" spans="1:13" ht="24">
      <c r="A8" s="12" t="s">
        <v>17</v>
      </c>
      <c r="B8" s="13" t="s">
        <v>14</v>
      </c>
      <c r="C8" s="14">
        <v>3.2439264998992833E-3</v>
      </c>
      <c r="D8" s="16">
        <v>-2.7567422753693099E-2</v>
      </c>
      <c r="E8" s="16">
        <v>-5.6517977506267497E-2</v>
      </c>
      <c r="F8" s="16">
        <v>6.4410857824153192E-2</v>
      </c>
      <c r="G8" s="16">
        <v>7.0167380362021969E-2</v>
      </c>
      <c r="H8" s="15" t="s">
        <v>38</v>
      </c>
      <c r="I8" s="16">
        <v>7.8562688135518817E-3</v>
      </c>
      <c r="J8" s="16">
        <v>1.0135534321534738E-2</v>
      </c>
      <c r="K8" s="16">
        <v>-6.8181429266301496E-2</v>
      </c>
      <c r="L8" s="16">
        <v>-1.02622776289799E-2</v>
      </c>
      <c r="M8" s="17">
        <v>8.2081225596090986E-3</v>
      </c>
    </row>
    <row r="9" spans="1:13" ht="24">
      <c r="A9" s="12" t="s">
        <v>18</v>
      </c>
      <c r="B9" s="13" t="s">
        <v>14</v>
      </c>
      <c r="C9" s="14">
        <v>8.1737586921479671E-2</v>
      </c>
      <c r="D9" s="16">
        <v>5.4132528642631517E-2</v>
      </c>
      <c r="E9" s="15" t="s">
        <v>46</v>
      </c>
      <c r="F9" s="16">
        <v>-2.2579876333828207E-2</v>
      </c>
      <c r="G9" s="16">
        <v>5.2164606314998467E-2</v>
      </c>
      <c r="H9" s="16">
        <v>7.4087138006152867E-3</v>
      </c>
      <c r="I9" s="16">
        <v>-5.134531713596395E-2</v>
      </c>
      <c r="J9" s="16">
        <v>3.2410721016615067E-2</v>
      </c>
      <c r="K9" s="16">
        <v>-4.642785135187829E-2</v>
      </c>
      <c r="L9" s="16">
        <v>4.9831088162700245E-2</v>
      </c>
      <c r="M9" s="24" t="s">
        <v>47</v>
      </c>
    </row>
    <row r="10" spans="1:13" ht="24">
      <c r="A10" s="12" t="s">
        <v>19</v>
      </c>
      <c r="B10" s="13" t="s">
        <v>14</v>
      </c>
      <c r="C10" s="14">
        <v>0.13194059964667051</v>
      </c>
      <c r="D10" s="16">
        <v>1.6869728737555927E-2</v>
      </c>
      <c r="E10" s="16">
        <v>1.1155828687298303E-2</v>
      </c>
      <c r="F10" s="15" t="s">
        <v>25</v>
      </c>
      <c r="G10" s="16">
        <v>-1.8196401767751703E-2</v>
      </c>
      <c r="H10" s="16">
        <v>6.4918609537744934E-2</v>
      </c>
      <c r="I10" s="16">
        <v>-8.8949104927952272E-3</v>
      </c>
      <c r="J10" s="16">
        <v>-3.4230604352390677E-2</v>
      </c>
      <c r="K10" s="16">
        <v>-6.7233143831521833E-2</v>
      </c>
      <c r="L10" s="16">
        <v>-3.9265797726103453E-2</v>
      </c>
      <c r="M10" s="17">
        <v>-2.4057796326720653E-2</v>
      </c>
    </row>
    <row r="11" spans="1:13" ht="24">
      <c r="A11" s="12" t="s">
        <v>20</v>
      </c>
      <c r="B11" s="13" t="s">
        <v>14</v>
      </c>
      <c r="C11" s="14">
        <v>8.4588384065206718E-2</v>
      </c>
      <c r="D11" s="16">
        <v>-4.9148526001706765E-2</v>
      </c>
      <c r="E11" s="16">
        <v>5.4810309299469881E-2</v>
      </c>
      <c r="F11" s="16">
        <v>-3.8690862279205651E-2</v>
      </c>
      <c r="G11" s="16">
        <v>8.4175500628694763E-3</v>
      </c>
      <c r="H11" s="16">
        <v>-1.0207376471773515E-2</v>
      </c>
      <c r="I11" s="16">
        <v>4.5263621400281348E-3</v>
      </c>
      <c r="J11" s="16">
        <v>-6.8695936700345989E-2</v>
      </c>
      <c r="K11" s="16">
        <v>9.0079530566565633E-2</v>
      </c>
      <c r="L11" s="15" t="s">
        <v>27</v>
      </c>
      <c r="M11" s="17">
        <v>5.1666703283875771E-2</v>
      </c>
    </row>
    <row r="12" spans="1:13" ht="24">
      <c r="A12" s="12" t="s">
        <v>21</v>
      </c>
      <c r="B12" s="13" t="s">
        <v>14</v>
      </c>
      <c r="C12" s="14">
        <v>7.0317696928671514E-2</v>
      </c>
      <c r="D12" s="16">
        <v>5.8447662959586116E-2</v>
      </c>
      <c r="E12" s="16">
        <v>5.7813117367885192E-2</v>
      </c>
      <c r="F12" s="16">
        <v>-1.7907540146682593E-2</v>
      </c>
      <c r="G12" s="15" t="s">
        <v>41</v>
      </c>
      <c r="H12" s="16">
        <v>6.9552448822394808E-2</v>
      </c>
      <c r="I12" s="16">
        <v>7.9021678850185489E-2</v>
      </c>
      <c r="J12" s="16">
        <v>6.0764110387257417E-3</v>
      </c>
      <c r="K12" s="16">
        <v>4.9772747251162243E-2</v>
      </c>
      <c r="L12" s="16">
        <v>8.3532695825323227E-3</v>
      </c>
      <c r="M12" s="17">
        <v>5.3973327301335583E-2</v>
      </c>
    </row>
    <row r="13" spans="1:13" ht="24">
      <c r="A13" s="12" t="s">
        <v>22</v>
      </c>
      <c r="B13" s="13" t="s">
        <v>14</v>
      </c>
      <c r="C13" s="14">
        <v>-9.1930084290672721E-3</v>
      </c>
      <c r="D13" s="16">
        <v>-3.6158443045388386E-3</v>
      </c>
      <c r="E13" s="16">
        <v>7.9345711964248597E-2</v>
      </c>
      <c r="F13" s="16">
        <v>-6.5416166888433297E-2</v>
      </c>
      <c r="G13" s="16">
        <v>4.9264612598960762E-2</v>
      </c>
      <c r="H13" s="16">
        <v>-6.6892267084637372E-2</v>
      </c>
      <c r="I13" s="16">
        <v>4.9871688605944244E-2</v>
      </c>
      <c r="J13" s="16">
        <v>7.2784997462418104E-3</v>
      </c>
      <c r="K13" s="15" t="s">
        <v>48</v>
      </c>
      <c r="L13" s="16">
        <v>8.8997945512782214E-2</v>
      </c>
      <c r="M13" s="17">
        <v>-4.8291696532081138E-2</v>
      </c>
    </row>
    <row r="14" spans="1:13" ht="24">
      <c r="A14" s="12" t="s">
        <v>23</v>
      </c>
      <c r="B14" s="13" t="s">
        <v>14</v>
      </c>
      <c r="C14" s="14">
        <v>3.7871402447146173E-2</v>
      </c>
      <c r="D14" s="16">
        <v>5.7047758636406806E-2</v>
      </c>
      <c r="E14" s="15" t="s">
        <v>49</v>
      </c>
      <c r="F14" s="16">
        <v>1.0117534973160888E-2</v>
      </c>
      <c r="G14" s="16">
        <v>5.4520396256662974E-2</v>
      </c>
      <c r="H14" s="16">
        <v>-5.2442261013013532E-2</v>
      </c>
      <c r="I14" s="16">
        <v>-7.6158923048286684E-2</v>
      </c>
      <c r="J14" s="16">
        <v>4.7054603198061276E-2</v>
      </c>
      <c r="K14" s="16">
        <v>7.4756896959552718E-2</v>
      </c>
      <c r="L14" s="16">
        <v>5.1579327195049457E-2</v>
      </c>
      <c r="M14" s="24" t="s">
        <v>50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7.5699356226913856E-8</v>
      </c>
      <c r="E21" s="10">
        <f t="shared" ref="E21:M21" si="0">$C5^2*E5^2</f>
        <v>2.3521496935573291E-6</v>
      </c>
      <c r="F21" s="10">
        <f t="shared" si="0"/>
        <v>2.7507257539624301E-8</v>
      </c>
      <c r="G21" s="10">
        <f t="shared" si="0"/>
        <v>2.2374562002111294E-6</v>
      </c>
      <c r="H21" s="10">
        <f t="shared" si="0"/>
        <v>2.1944027746416537E-8</v>
      </c>
      <c r="I21" s="21">
        <f t="shared" si="0"/>
        <v>3.4649037807969475E-4</v>
      </c>
      <c r="J21" s="10">
        <f t="shared" si="0"/>
        <v>1.1162570466354099E-7</v>
      </c>
      <c r="K21" s="10">
        <f t="shared" si="0"/>
        <v>9.1171417408338103E-7</v>
      </c>
      <c r="L21" s="10">
        <f t="shared" si="0"/>
        <v>7.2045133553953412E-9</v>
      </c>
      <c r="M21" s="22">
        <f t="shared" si="0"/>
        <v>1.0102457248028186E-6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1.1038477216231708E-3</v>
      </c>
      <c r="E22" s="16">
        <f t="shared" si="1"/>
        <v>4.217297140103801E-6</v>
      </c>
      <c r="F22" s="16">
        <f t="shared" si="1"/>
        <v>3.1742757142542678E-7</v>
      </c>
      <c r="G22" s="16">
        <f t="shared" si="1"/>
        <v>3.9396823818391489E-6</v>
      </c>
      <c r="H22" s="16">
        <f t="shared" si="1"/>
        <v>8.6031204425768172E-7</v>
      </c>
      <c r="I22" s="16">
        <f t="shared" si="1"/>
        <v>2.4326009281840814E-7</v>
      </c>
      <c r="J22" s="16">
        <f t="shared" si="1"/>
        <v>8.6048246907046784E-7</v>
      </c>
      <c r="K22" s="16">
        <f t="shared" si="1"/>
        <v>1.5294643867406609E-8</v>
      </c>
      <c r="L22" s="16">
        <f t="shared" si="1"/>
        <v>2.7710226358433393E-6</v>
      </c>
      <c r="M22" s="17">
        <f t="shared" si="1"/>
        <v>3.6205853418354555E-6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1.5129130494009348E-7</v>
      </c>
      <c r="E23" s="16">
        <f t="shared" si="2"/>
        <v>5.0507303041310045E-7</v>
      </c>
      <c r="F23" s="16">
        <f t="shared" si="2"/>
        <v>2.288085191470009E-7</v>
      </c>
      <c r="G23" s="16">
        <f t="shared" si="2"/>
        <v>7.5348598687400416E-9</v>
      </c>
      <c r="H23" s="16">
        <f t="shared" si="2"/>
        <v>2.0424252103976116E-8</v>
      </c>
      <c r="I23" s="16">
        <f t="shared" si="2"/>
        <v>6.3014590788979937E-8</v>
      </c>
      <c r="J23" s="15">
        <f t="shared" si="2"/>
        <v>1.9237527308629197E-4</v>
      </c>
      <c r="K23" s="16">
        <f t="shared" si="2"/>
        <v>1.0910586101084E-8</v>
      </c>
      <c r="L23" s="16">
        <f t="shared" si="2"/>
        <v>9.5121388228851896E-7</v>
      </c>
      <c r="M23" s="17">
        <f t="shared" si="2"/>
        <v>2.2599599585630914E-7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7.9971334575152873E-9</v>
      </c>
      <c r="E24" s="16">
        <f t="shared" si="3"/>
        <v>3.3613616085100595E-8</v>
      </c>
      <c r="F24" s="16">
        <f t="shared" si="3"/>
        <v>4.3657632151279755E-8</v>
      </c>
      <c r="G24" s="16">
        <f t="shared" si="3"/>
        <v>5.1809874068751214E-8</v>
      </c>
      <c r="H24" s="15">
        <f t="shared" si="3"/>
        <v>1.0334496440077413E-5</v>
      </c>
      <c r="I24" s="16">
        <f t="shared" si="3"/>
        <v>6.4949330859258957E-10</v>
      </c>
      <c r="J24" s="16">
        <f t="shared" si="3"/>
        <v>1.0810239311715795E-9</v>
      </c>
      <c r="K24" s="16">
        <f t="shared" si="3"/>
        <v>4.8918621793616599E-8</v>
      </c>
      <c r="L24" s="16">
        <f t="shared" si="3"/>
        <v>1.1082290502266292E-9</v>
      </c>
      <c r="M24" s="17">
        <f t="shared" si="3"/>
        <v>7.0897296709584898E-10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1.957763616114304E-5</v>
      </c>
      <c r="E25" s="15">
        <f t="shared" si="4"/>
        <v>2.4118529547844666E-4</v>
      </c>
      <c r="F25" s="16">
        <f t="shared" si="4"/>
        <v>3.4063301807820876E-6</v>
      </c>
      <c r="G25" s="16">
        <f t="shared" si="4"/>
        <v>1.8180067554289845E-5</v>
      </c>
      <c r="H25" s="16">
        <f t="shared" si="4"/>
        <v>3.6671549513029167E-7</v>
      </c>
      <c r="I25" s="16">
        <f t="shared" si="4"/>
        <v>1.7613485479186812E-5</v>
      </c>
      <c r="J25" s="16">
        <f t="shared" si="4"/>
        <v>7.0181235513694268E-6</v>
      </c>
      <c r="K25" s="16">
        <f t="shared" si="4"/>
        <v>1.4401270073971518E-5</v>
      </c>
      <c r="L25" s="16">
        <f t="shared" si="4"/>
        <v>1.6589922849452679E-5</v>
      </c>
      <c r="M25" s="24">
        <f t="shared" si="4"/>
        <v>6.3511571056564641E-3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4.9541951019239383E-6</v>
      </c>
      <c r="E26" s="16">
        <f t="shared" si="5"/>
        <v>2.1665094116857073E-6</v>
      </c>
      <c r="F26" s="15">
        <f t="shared" si="5"/>
        <v>1.7200048672687582E-2</v>
      </c>
      <c r="G26" s="16">
        <f t="shared" si="5"/>
        <v>5.7640526837218982E-6</v>
      </c>
      <c r="H26" s="16">
        <f t="shared" si="5"/>
        <v>7.3366081796247769E-5</v>
      </c>
      <c r="I26" s="16">
        <f t="shared" si="5"/>
        <v>1.3773365474159368E-6</v>
      </c>
      <c r="J26" s="16">
        <f t="shared" si="5"/>
        <v>2.0397927352779323E-5</v>
      </c>
      <c r="K26" s="16">
        <f t="shared" si="5"/>
        <v>7.869076110771542E-5</v>
      </c>
      <c r="L26" s="16">
        <f t="shared" si="5"/>
        <v>2.6840200585855696E-5</v>
      </c>
      <c r="M26" s="17">
        <f t="shared" si="5"/>
        <v>1.0075546106766055E-5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1.7283928144528479E-5</v>
      </c>
      <c r="E27" s="16">
        <f t="shared" si="6"/>
        <v>2.1495421357645E-5</v>
      </c>
      <c r="F27" s="16">
        <f t="shared" si="6"/>
        <v>1.0711203595708604E-5</v>
      </c>
      <c r="G27" s="16">
        <f t="shared" si="6"/>
        <v>5.0698238835781058E-7</v>
      </c>
      <c r="H27" s="16">
        <f t="shared" si="6"/>
        <v>7.4550356174524182E-7</v>
      </c>
      <c r="I27" s="16">
        <f t="shared" si="6"/>
        <v>1.4659530185237691E-7</v>
      </c>
      <c r="J27" s="16">
        <f t="shared" si="6"/>
        <v>3.3766306353922382E-5</v>
      </c>
      <c r="K27" s="16">
        <f t="shared" si="6"/>
        <v>5.80595526835573E-5</v>
      </c>
      <c r="L27" s="15">
        <f t="shared" si="6"/>
        <v>6.9986462135111036E-3</v>
      </c>
      <c r="M27" s="17">
        <f t="shared" si="6"/>
        <v>1.9100421864599816E-5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1.6891319521505891E-5</v>
      </c>
      <c r="E28" s="16">
        <f t="shared" si="7"/>
        <v>1.6526544290514746E-5</v>
      </c>
      <c r="F28" s="16">
        <f t="shared" si="7"/>
        <v>1.5856274046656705E-6</v>
      </c>
      <c r="G28" s="15">
        <f t="shared" si="7"/>
        <v>4.8266206366242344E-3</v>
      </c>
      <c r="H28" s="16">
        <f t="shared" si="7"/>
        <v>2.3919611795524139E-5</v>
      </c>
      <c r="I28" s="16">
        <f t="shared" si="7"/>
        <v>3.0876053209453764E-5</v>
      </c>
      <c r="J28" s="16">
        <f t="shared" si="7"/>
        <v>1.825675402485196E-7</v>
      </c>
      <c r="K28" s="16">
        <f t="shared" si="7"/>
        <v>1.2249334704635429E-5</v>
      </c>
      <c r="L28" s="16">
        <f t="shared" si="7"/>
        <v>3.45018411434146E-7</v>
      </c>
      <c r="M28" s="17">
        <f t="shared" si="7"/>
        <v>1.4404150820421457E-5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1.1049299872869967E-9</v>
      </c>
      <c r="E29" s="16">
        <f t="shared" si="8"/>
        <v>5.3206199609752055E-7</v>
      </c>
      <c r="F29" s="16">
        <f t="shared" si="8"/>
        <v>3.6164752898872445E-7</v>
      </c>
      <c r="G29" s="16">
        <f t="shared" si="8"/>
        <v>2.0510935108279098E-7</v>
      </c>
      <c r="H29" s="16">
        <f t="shared" si="8"/>
        <v>3.7815264889300662E-7</v>
      </c>
      <c r="I29" s="16">
        <f t="shared" si="8"/>
        <v>2.1019552371648905E-7</v>
      </c>
      <c r="J29" s="16">
        <f t="shared" si="8"/>
        <v>4.4771233414356736E-9</v>
      </c>
      <c r="K29" s="15">
        <f t="shared" si="8"/>
        <v>8.1995076923489663E-5</v>
      </c>
      <c r="L29" s="16">
        <f t="shared" si="8"/>
        <v>6.6938392554509326E-7</v>
      </c>
      <c r="M29" s="17">
        <f t="shared" si="8"/>
        <v>1.9708802718564923E-7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4.6676678935196036E-6</v>
      </c>
      <c r="E30" s="15">
        <f t="shared" si="9"/>
        <v>1.3411449679362928E-3</v>
      </c>
      <c r="F30" s="16">
        <f t="shared" si="9"/>
        <v>1.4681560017994735E-7</v>
      </c>
      <c r="G30" s="16">
        <f t="shared" si="9"/>
        <v>4.2632498314818967E-6</v>
      </c>
      <c r="H30" s="16">
        <f t="shared" si="9"/>
        <v>3.9444421568712724E-6</v>
      </c>
      <c r="I30" s="16">
        <f t="shared" si="9"/>
        <v>8.3188705162214892E-6</v>
      </c>
      <c r="J30" s="16">
        <f t="shared" si="9"/>
        <v>3.1756088761741561E-6</v>
      </c>
      <c r="K30" s="16">
        <f t="shared" si="9"/>
        <v>8.0154020014978406E-6</v>
      </c>
      <c r="L30" s="16">
        <f t="shared" si="9"/>
        <v>3.8156991210705869E-6</v>
      </c>
      <c r="M30" s="24">
        <f t="shared" si="9"/>
        <v>4.9619075094161081E-5</v>
      </c>
    </row>
    <row r="31" spans="1:13">
      <c r="A31" t="s">
        <v>31</v>
      </c>
      <c r="D31" s="18">
        <f>SUM($D$21:$D$30)</f>
        <v>1.1674585611704039E-3</v>
      </c>
      <c r="E31" s="18">
        <f>SUM($E$21:$E$30)</f>
        <v>1.6301589339508418E-3</v>
      </c>
      <c r="F31" s="18">
        <f>SUM($F$21:$F$30)</f>
        <v>1.721687769797817E-2</v>
      </c>
      <c r="G31" s="18">
        <f>SUM($G$21:$G$30)</f>
        <v>4.8617765817491566E-3</v>
      </c>
      <c r="H31" s="18">
        <f>SUM($H$21:$H$30)</f>
        <v>1.1395768421859722E-4</v>
      </c>
      <c r="I31">
        <f>SUM($I$21:$I$30)</f>
        <v>4.0533983883445763E-4</v>
      </c>
      <c r="J31" s="18">
        <f>SUM($J$21:$J$30)</f>
        <v>2.5789347308179241E-4</v>
      </c>
      <c r="K31" s="18">
        <f>SUM($K$21:$K$30)</f>
        <v>2.5439823552071266E-4</v>
      </c>
      <c r="L31" s="18">
        <f>SUM($L$21:$L$30)</f>
        <v>7.050636987665E-3</v>
      </c>
      <c r="M31" s="18">
        <f>SUM($M$21:$M$30)</f>
        <v>6.4494109236050588E-3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3.9407908917774188E-2</v>
      </c>
      <c r="D33" s="19">
        <f>$D$31/$C$33</f>
        <v>2.9624981208882257E-2</v>
      </c>
      <c r="E33" s="19">
        <f>$E$31/$C$33</f>
        <v>4.136628861359324E-2</v>
      </c>
      <c r="F33" s="19">
        <f>$F$31/$C$33</f>
        <v>0.43688889288446425</v>
      </c>
      <c r="G33" s="19">
        <f>$G$31/$C$33</f>
        <v>0.12337058005014685</v>
      </c>
      <c r="H33" s="19">
        <f>$H$31/$C$33</f>
        <v>2.8917465389085581E-3</v>
      </c>
      <c r="I33" s="19">
        <f>$I$31/$C$33</f>
        <v>1.0285748469430632E-2</v>
      </c>
      <c r="J33" s="19">
        <f>$J$31/$C$33</f>
        <v>6.5442059770259584E-3</v>
      </c>
      <c r="K33" s="19">
        <f>$K$31/$C$33</f>
        <v>6.4555121676596033E-3</v>
      </c>
      <c r="L33" s="19">
        <f>$L$31/$C$33</f>
        <v>0.17891426318448844</v>
      </c>
      <c r="M33" s="19">
        <f>$M$31/$C$33</f>
        <v>0.16365778090540031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B6F4-9B45-49DE-B22E-6A88F60B720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4.8114964214421213E-2</v>
      </c>
      <c r="D5" s="10">
        <v>2.7771293125634595E-2</v>
      </c>
      <c r="E5" s="10">
        <v>-8.9621573285540684E-2</v>
      </c>
      <c r="F5" s="10">
        <v>-7.626641083032429E-3</v>
      </c>
      <c r="G5" s="10">
        <v>1.145819278459536E-2</v>
      </c>
      <c r="H5" s="10">
        <v>7.4184900328518643E-3</v>
      </c>
      <c r="I5" s="21" t="s">
        <v>37</v>
      </c>
      <c r="J5" s="10">
        <v>6.3132031997020666E-2</v>
      </c>
      <c r="K5" s="10">
        <v>-3.6418005727762567E-3</v>
      </c>
      <c r="L5" s="10">
        <v>2.3883050569011074E-2</v>
      </c>
      <c r="M5" s="22">
        <v>-3.9536167072413815E-2</v>
      </c>
    </row>
    <row r="6" spans="1:13" ht="24">
      <c r="A6" s="12" t="s">
        <v>15</v>
      </c>
      <c r="B6" s="13" t="s">
        <v>14</v>
      </c>
      <c r="C6" s="14">
        <v>-8.170953732053389E-2</v>
      </c>
      <c r="D6" s="15" t="s">
        <v>24</v>
      </c>
      <c r="E6" s="16">
        <v>-6.3767993649026938E-3</v>
      </c>
      <c r="F6" s="16">
        <v>-7.7733529452739591E-2</v>
      </c>
      <c r="G6" s="16">
        <v>1.3672008181418038E-2</v>
      </c>
      <c r="H6" s="16">
        <v>-1.0112676234648779E-2</v>
      </c>
      <c r="I6" s="16">
        <v>2.7969341048428794E-2</v>
      </c>
      <c r="J6" s="16">
        <v>-1.8443683707365648E-2</v>
      </c>
      <c r="K6" s="16">
        <v>1.1769064817285802E-2</v>
      </c>
      <c r="L6" s="16">
        <v>5.5570880688346536E-2</v>
      </c>
      <c r="M6" s="17">
        <v>3.4056548520322192E-3</v>
      </c>
    </row>
    <row r="7" spans="1:13" ht="24">
      <c r="A7" s="12" t="s">
        <v>16</v>
      </c>
      <c r="B7" s="13" t="s">
        <v>14</v>
      </c>
      <c r="C7" s="14">
        <v>5.3215443745685535E-2</v>
      </c>
      <c r="D7" s="16">
        <v>-9.9950905321112421E-3</v>
      </c>
      <c r="E7" s="16">
        <v>-9.4868903699905759E-3</v>
      </c>
      <c r="F7" s="16">
        <v>6.3397961764527647E-3</v>
      </c>
      <c r="G7" s="16">
        <v>6.6016933121151603E-2</v>
      </c>
      <c r="H7" s="15" t="s">
        <v>26</v>
      </c>
      <c r="I7" s="16">
        <v>7.3838213737594388E-3</v>
      </c>
      <c r="J7" s="16">
        <v>3.6633637996903376E-2</v>
      </c>
      <c r="K7" s="16">
        <v>9.9044763273640618E-2</v>
      </c>
      <c r="L7" s="16">
        <v>-3.4710384726459764E-2</v>
      </c>
      <c r="M7" s="17">
        <v>9.5878618040023793E-4</v>
      </c>
    </row>
    <row r="8" spans="1:13" ht="24">
      <c r="A8" s="12" t="s">
        <v>17</v>
      </c>
      <c r="B8" s="13" t="s">
        <v>14</v>
      </c>
      <c r="C8" s="14">
        <v>-0.14963001754547187</v>
      </c>
      <c r="D8" s="16">
        <v>3.4051291639349765E-3</v>
      </c>
      <c r="E8" s="16">
        <v>2.5345744080829818E-2</v>
      </c>
      <c r="F8" s="16">
        <v>-9.4183511735469863E-2</v>
      </c>
      <c r="G8" s="16">
        <v>-3.9917705931713524E-2</v>
      </c>
      <c r="H8" s="16">
        <v>9.8976571532623562E-4</v>
      </c>
      <c r="I8" s="16">
        <v>-3.9543107258859615E-2</v>
      </c>
      <c r="J8" s="16">
        <v>2.5914206824060263E-2</v>
      </c>
      <c r="K8" s="16">
        <v>-3.0697744689788548E-2</v>
      </c>
      <c r="L8" s="16">
        <v>-1.9688413647634843E-2</v>
      </c>
      <c r="M8" s="24" t="s">
        <v>37</v>
      </c>
    </row>
    <row r="9" spans="1:13" ht="24">
      <c r="A9" s="12" t="s">
        <v>18</v>
      </c>
      <c r="B9" s="13" t="s">
        <v>14</v>
      </c>
      <c r="C9" s="14">
        <v>0.14675551634872347</v>
      </c>
      <c r="D9" s="16">
        <v>-1.8400347463690975E-2</v>
      </c>
      <c r="E9" s="16">
        <v>-1.281727950324418E-2</v>
      </c>
      <c r="F9" s="16">
        <v>3.9516991227135416E-2</v>
      </c>
      <c r="G9" s="16">
        <v>-4.7878570142379208E-2</v>
      </c>
      <c r="H9" s="16">
        <v>3.6963896824275054E-2</v>
      </c>
      <c r="I9" s="16">
        <v>6.345589626446213E-2</v>
      </c>
      <c r="J9" s="15" t="s">
        <v>25</v>
      </c>
      <c r="K9" s="16">
        <v>-2.3686180546809373E-2</v>
      </c>
      <c r="L9" s="16">
        <v>2.5793822979803458E-2</v>
      </c>
      <c r="M9" s="17">
        <v>2.6054541098642494E-2</v>
      </c>
    </row>
    <row r="10" spans="1:13" ht="24">
      <c r="A10" s="12" t="s">
        <v>19</v>
      </c>
      <c r="B10" s="13" t="s">
        <v>14</v>
      </c>
      <c r="C10" s="23" t="s">
        <v>53</v>
      </c>
      <c r="D10" s="16">
        <v>5.5065372853674917E-2</v>
      </c>
      <c r="E10" s="16">
        <v>-7.4683066142278626E-2</v>
      </c>
      <c r="F10" s="16">
        <v>1.6491593499293144E-2</v>
      </c>
      <c r="G10" s="16">
        <v>-5.4631809634240566E-2</v>
      </c>
      <c r="H10" s="16">
        <v>-3.4751546925402478E-2</v>
      </c>
      <c r="I10" s="16">
        <v>2.3801647180161541E-2</v>
      </c>
      <c r="J10" s="16">
        <v>2.5592025897216826E-2</v>
      </c>
      <c r="K10" s="16">
        <v>4.5192273249557137E-2</v>
      </c>
      <c r="L10" s="15" t="s">
        <v>26</v>
      </c>
      <c r="M10" s="17">
        <v>-1.9619203155344482E-2</v>
      </c>
    </row>
    <row r="11" spans="1:13" ht="24">
      <c r="A11" s="12" t="s">
        <v>20</v>
      </c>
      <c r="B11" s="13" t="s">
        <v>14</v>
      </c>
      <c r="C11" s="14">
        <v>6.179405676258394E-2</v>
      </c>
      <c r="D11" s="16">
        <v>1.3593676758693499E-2</v>
      </c>
      <c r="E11" s="16">
        <v>4.4687142221206178E-2</v>
      </c>
      <c r="F11" s="16">
        <v>-1.1372524635795644E-2</v>
      </c>
      <c r="G11" s="15" t="s">
        <v>37</v>
      </c>
      <c r="H11" s="16">
        <v>6.6288454423374915E-2</v>
      </c>
      <c r="I11" s="16">
        <v>1.1502278670613217E-2</v>
      </c>
      <c r="J11" s="16">
        <v>-4.7697907551774069E-2</v>
      </c>
      <c r="K11" s="16">
        <v>1.9553238974990079E-2</v>
      </c>
      <c r="L11" s="16">
        <v>-5.4851179411089308E-2</v>
      </c>
      <c r="M11" s="17">
        <v>-3.9958329177440258E-2</v>
      </c>
    </row>
    <row r="12" spans="1:13" ht="24">
      <c r="A12" s="12" t="s">
        <v>21</v>
      </c>
      <c r="B12" s="13" t="s">
        <v>14</v>
      </c>
      <c r="C12" s="14">
        <v>5.7072616950028195E-2</v>
      </c>
      <c r="D12" s="16">
        <v>-7.6685057983467725E-2</v>
      </c>
      <c r="E12" s="16">
        <v>-2.5463248521660129E-2</v>
      </c>
      <c r="F12" s="15" t="s">
        <v>28</v>
      </c>
      <c r="G12" s="16">
        <v>-1.1256164275397785E-2</v>
      </c>
      <c r="H12" s="16">
        <v>6.3576780411112284E-3</v>
      </c>
      <c r="I12" s="16">
        <v>-7.5823137129753812E-3</v>
      </c>
      <c r="J12" s="16">
        <v>3.903517539819585E-2</v>
      </c>
      <c r="K12" s="16">
        <v>-4.2630238714117363E-2</v>
      </c>
      <c r="L12" s="16">
        <v>1.6415633721567041E-2</v>
      </c>
      <c r="M12" s="17">
        <v>-9.3475459787717596E-2</v>
      </c>
    </row>
    <row r="13" spans="1:13" ht="24">
      <c r="A13" s="12" t="s">
        <v>22</v>
      </c>
      <c r="B13" s="13" t="s">
        <v>14</v>
      </c>
      <c r="C13" s="14">
        <v>8.2175523607495651E-2</v>
      </c>
      <c r="D13" s="16">
        <v>1.1469329608291485E-2</v>
      </c>
      <c r="E13" s="16">
        <v>9.9827654605956342E-2</v>
      </c>
      <c r="F13" s="16">
        <v>-4.2257316146469014E-2</v>
      </c>
      <c r="G13" s="16">
        <v>1.9279836025468157E-2</v>
      </c>
      <c r="H13" s="16">
        <v>9.7672973384494557E-2</v>
      </c>
      <c r="I13" s="16">
        <v>-3.5847596234565445E-3</v>
      </c>
      <c r="J13" s="16">
        <v>-2.3164280173968457E-2</v>
      </c>
      <c r="K13" s="15" t="s">
        <v>29</v>
      </c>
      <c r="L13" s="16">
        <v>4.4508044100421348E-2</v>
      </c>
      <c r="M13" s="17">
        <v>-3.0185317969602613E-2</v>
      </c>
    </row>
    <row r="14" spans="1:13" ht="24">
      <c r="A14" s="12" t="s">
        <v>23</v>
      </c>
      <c r="B14" s="13" t="s">
        <v>14</v>
      </c>
      <c r="C14" s="14">
        <v>5.774548150945346E-2</v>
      </c>
      <c r="D14" s="16">
        <v>-6.242888011688816E-3</v>
      </c>
      <c r="E14" s="15" t="s">
        <v>30</v>
      </c>
      <c r="F14" s="16">
        <v>-2.5183305381276336E-2</v>
      </c>
      <c r="G14" s="16">
        <v>4.3819939427778586E-2</v>
      </c>
      <c r="H14" s="16">
        <v>-9.3374762473043323E-3</v>
      </c>
      <c r="I14" s="16">
        <v>-8.7946886971786833E-2</v>
      </c>
      <c r="J14" s="16">
        <v>-1.2566685000648243E-2</v>
      </c>
      <c r="K14" s="16">
        <v>9.9591434828200792E-2</v>
      </c>
      <c r="L14" s="16">
        <v>-7.3450042106124228E-2</v>
      </c>
      <c r="M14" s="17">
        <v>2.4843138353189655E-2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1.7854699247361807E-6</v>
      </c>
      <c r="E21" s="10">
        <f t="shared" ref="E21:M21" si="0">$C5^2*E5^2</f>
        <v>1.8594540956934143E-5</v>
      </c>
      <c r="F21" s="10">
        <f t="shared" si="0"/>
        <v>1.3465638505983949E-7</v>
      </c>
      <c r="G21" s="10">
        <f t="shared" si="0"/>
        <v>3.0394330687608367E-7</v>
      </c>
      <c r="H21" s="10">
        <f t="shared" si="0"/>
        <v>1.2740643662762702E-7</v>
      </c>
      <c r="I21" s="21">
        <f t="shared" si="0"/>
        <v>2.28275252185535E-3</v>
      </c>
      <c r="J21" s="10">
        <f t="shared" si="0"/>
        <v>9.2269861805587658E-6</v>
      </c>
      <c r="K21" s="10">
        <f t="shared" si="0"/>
        <v>3.0703837154232596E-8</v>
      </c>
      <c r="L21" s="10">
        <f t="shared" si="0"/>
        <v>1.320504637165804E-6</v>
      </c>
      <c r="M21" s="22">
        <f t="shared" si="0"/>
        <v>3.6186740068501823E-6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6.6098509154565921E-3</v>
      </c>
      <c r="E22" s="16">
        <f t="shared" si="1"/>
        <v>2.7148823142555887E-7</v>
      </c>
      <c r="F22" s="16">
        <f t="shared" si="1"/>
        <v>4.0342450685797941E-5</v>
      </c>
      <c r="G22" s="16">
        <f t="shared" si="1"/>
        <v>1.2479871735873643E-6</v>
      </c>
      <c r="H22" s="16">
        <f t="shared" si="1"/>
        <v>6.8277515419362075E-7</v>
      </c>
      <c r="I22" s="16">
        <f t="shared" si="1"/>
        <v>5.2228790881422668E-6</v>
      </c>
      <c r="J22" s="16">
        <f t="shared" si="1"/>
        <v>2.2711239353344898E-6</v>
      </c>
      <c r="K22" s="16">
        <f t="shared" si="1"/>
        <v>9.2476080005996784E-7</v>
      </c>
      <c r="L22" s="16">
        <f t="shared" si="1"/>
        <v>2.0617692671990918E-5</v>
      </c>
      <c r="M22" s="17">
        <f t="shared" si="1"/>
        <v>7.7436687462035294E-8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2.8291035274400583E-7</v>
      </c>
      <c r="E23" s="16">
        <f t="shared" si="2"/>
        <v>2.5487259439037974E-7</v>
      </c>
      <c r="F23" s="16">
        <f t="shared" si="2"/>
        <v>1.1382193568962336E-7</v>
      </c>
      <c r="G23" s="16">
        <f t="shared" si="2"/>
        <v>1.2342014880053285E-5</v>
      </c>
      <c r="H23" s="15">
        <f t="shared" si="2"/>
        <v>2.7867545583424133E-3</v>
      </c>
      <c r="I23" s="16">
        <f t="shared" si="2"/>
        <v>1.5439660256634303E-7</v>
      </c>
      <c r="J23" s="16">
        <f t="shared" si="2"/>
        <v>3.800453953201643E-6</v>
      </c>
      <c r="K23" s="16">
        <f t="shared" si="2"/>
        <v>2.7780394743771174E-5</v>
      </c>
      <c r="L23" s="16">
        <f t="shared" si="2"/>
        <v>3.4118837908315515E-6</v>
      </c>
      <c r="M23" s="17">
        <f t="shared" si="2"/>
        <v>2.6032681630813395E-9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2.5959996782947375E-7</v>
      </c>
      <c r="E24" s="16">
        <f t="shared" si="3"/>
        <v>1.4382935887812847E-5</v>
      </c>
      <c r="F24" s="16">
        <f t="shared" si="3"/>
        <v>1.9860364405480783E-4</v>
      </c>
      <c r="G24" s="16">
        <f t="shared" si="3"/>
        <v>3.5675379579904963E-5</v>
      </c>
      <c r="H24" s="16">
        <f t="shared" si="3"/>
        <v>2.1933213493712678E-8</v>
      </c>
      <c r="I24" s="16">
        <f t="shared" si="3"/>
        <v>3.5008946274029533E-5</v>
      </c>
      <c r="J24" s="16">
        <f t="shared" si="3"/>
        <v>1.5035341436625637E-5</v>
      </c>
      <c r="K24" s="16">
        <f t="shared" si="3"/>
        <v>2.1098442339554169E-5</v>
      </c>
      <c r="L24" s="16">
        <f t="shared" si="3"/>
        <v>8.6787844883367442E-6</v>
      </c>
      <c r="M24" s="24">
        <f t="shared" si="3"/>
        <v>2.2076791228514386E-2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7.2919035866127611E-6</v>
      </c>
      <c r="E25" s="16">
        <f t="shared" si="4"/>
        <v>3.5381853465190079E-6</v>
      </c>
      <c r="F25" s="16">
        <f t="shared" si="4"/>
        <v>3.3632303284496142E-5</v>
      </c>
      <c r="G25" s="16">
        <f t="shared" si="4"/>
        <v>4.9370919266086473E-5</v>
      </c>
      <c r="H25" s="16">
        <f t="shared" si="4"/>
        <v>2.9426890165573502E-5</v>
      </c>
      <c r="I25" s="16">
        <f t="shared" si="4"/>
        <v>8.6722708803465927E-5</v>
      </c>
      <c r="J25" s="15">
        <f t="shared" si="4"/>
        <v>2.1279510738371914E-2</v>
      </c>
      <c r="K25" s="16">
        <f t="shared" si="4"/>
        <v>1.2083115873852367E-5</v>
      </c>
      <c r="L25" s="16">
        <f t="shared" si="4"/>
        <v>1.4329145730614658E-5</v>
      </c>
      <c r="M25" s="17">
        <f t="shared" si="4"/>
        <v>1.4620281214925194E-5</v>
      </c>
    </row>
    <row r="26" spans="1:13" ht="24">
      <c r="A26" s="12" t="s">
        <v>19</v>
      </c>
      <c r="B26" s="13" t="s">
        <v>14</v>
      </c>
      <c r="C26" s="23"/>
      <c r="D26" s="16">
        <f t="shared" ref="D26:M26" si="5">$C10^2*D10^2</f>
        <v>1.5214343074631447E-4</v>
      </c>
      <c r="E26" s="16">
        <f t="shared" si="5"/>
        <v>2.7985966904543871E-4</v>
      </c>
      <c r="F26" s="16">
        <f t="shared" si="5"/>
        <v>1.364649999477808E-5</v>
      </c>
      <c r="G26" s="16">
        <f t="shared" si="5"/>
        <v>1.4975702688940353E-4</v>
      </c>
      <c r="H26" s="16">
        <f t="shared" si="5"/>
        <v>6.0596050607835218E-5</v>
      </c>
      <c r="I26" s="16">
        <f t="shared" si="5"/>
        <v>2.8425627664338638E-5</v>
      </c>
      <c r="J26" s="16">
        <f t="shared" si="5"/>
        <v>3.2862860991147035E-5</v>
      </c>
      <c r="K26" s="16">
        <f t="shared" si="5"/>
        <v>1.0247653018794932E-4</v>
      </c>
      <c r="L26" s="15">
        <f t="shared" si="5"/>
        <v>4.9376395263999999E-2</v>
      </c>
      <c r="M26" s="17">
        <f t="shared" si="5"/>
        <v>1.9313401333845266E-5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7.0561416791251209E-7</v>
      </c>
      <c r="E27" s="16">
        <f t="shared" si="6"/>
        <v>7.6253288718696833E-6</v>
      </c>
      <c r="F27" s="16">
        <f t="shared" si="6"/>
        <v>4.9386379293001708E-7</v>
      </c>
      <c r="G27" s="15">
        <f t="shared" si="6"/>
        <v>3.7652334816280692E-3</v>
      </c>
      <c r="H27" s="16">
        <f t="shared" si="6"/>
        <v>1.6779120819744949E-5</v>
      </c>
      <c r="I27" s="16">
        <f t="shared" si="6"/>
        <v>5.051974914168291E-7</v>
      </c>
      <c r="J27" s="16">
        <f t="shared" si="6"/>
        <v>8.6874450363473448E-6</v>
      </c>
      <c r="K27" s="16">
        <f t="shared" si="6"/>
        <v>1.4599259602703754E-6</v>
      </c>
      <c r="L27" s="16">
        <f t="shared" si="6"/>
        <v>1.1488553615119384E-5</v>
      </c>
      <c r="M27" s="17">
        <f t="shared" si="6"/>
        <v>6.0968857315082088E-6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1.9154775840205333E-5</v>
      </c>
      <c r="E28" s="16">
        <f t="shared" si="7"/>
        <v>2.1119478546297895E-6</v>
      </c>
      <c r="F28" s="15">
        <f t="shared" si="7"/>
        <v>3.1924636617747053E-3</v>
      </c>
      <c r="G28" s="16">
        <f t="shared" si="7"/>
        <v>4.1270185294226966E-7</v>
      </c>
      <c r="H28" s="16">
        <f t="shared" si="7"/>
        <v>1.3165963158759138E-7</v>
      </c>
      <c r="I28" s="16">
        <f t="shared" si="7"/>
        <v>1.8726605930681127E-7</v>
      </c>
      <c r="J28" s="16">
        <f t="shared" si="7"/>
        <v>4.9632693416012977E-6</v>
      </c>
      <c r="K28" s="16">
        <f t="shared" si="7"/>
        <v>5.9195828393283542E-6</v>
      </c>
      <c r="L28" s="16">
        <f t="shared" si="7"/>
        <v>8.7775008431566109E-7</v>
      </c>
      <c r="M28" s="17">
        <f t="shared" si="7"/>
        <v>2.8461041823381896E-5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8.8830279289132017E-7</v>
      </c>
      <c r="E29" s="16">
        <f t="shared" si="8"/>
        <v>6.7295604009805088E-5</v>
      </c>
      <c r="F29" s="16">
        <f t="shared" si="8"/>
        <v>1.2058374874944652E-5</v>
      </c>
      <c r="G29" s="16">
        <f t="shared" si="8"/>
        <v>2.5101035149255958E-6</v>
      </c>
      <c r="H29" s="16">
        <f t="shared" si="8"/>
        <v>6.4421936832125234E-5</v>
      </c>
      <c r="I29" s="16">
        <f t="shared" si="8"/>
        <v>8.6777081269121504E-8</v>
      </c>
      <c r="J29" s="16">
        <f t="shared" si="8"/>
        <v>3.6234525480131328E-6</v>
      </c>
      <c r="K29" s="15">
        <f t="shared" si="8"/>
        <v>6.5783846725007049E-3</v>
      </c>
      <c r="L29" s="16">
        <f t="shared" si="8"/>
        <v>1.3377100177716802E-5</v>
      </c>
      <c r="M29" s="17">
        <f t="shared" si="8"/>
        <v>6.1528520190195721E-6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1.299592220323643E-7</v>
      </c>
      <c r="E30" s="15">
        <f t="shared" si="9"/>
        <v>3.2418270669498025E-3</v>
      </c>
      <c r="F30" s="16">
        <f t="shared" si="9"/>
        <v>2.1147619022883238E-6</v>
      </c>
      <c r="G30" s="16">
        <f t="shared" si="9"/>
        <v>6.4029418827929654E-6</v>
      </c>
      <c r="H30" s="16">
        <f t="shared" si="9"/>
        <v>2.9073347165182515E-7</v>
      </c>
      <c r="I30" s="16">
        <f t="shared" si="9"/>
        <v>2.5791521153346292E-5</v>
      </c>
      <c r="J30" s="16">
        <f t="shared" si="9"/>
        <v>5.2659589862390532E-7</v>
      </c>
      <c r="K30" s="16">
        <f t="shared" si="9"/>
        <v>3.3073487533985412E-5</v>
      </c>
      <c r="L30" s="16">
        <f t="shared" si="9"/>
        <v>1.7989542232249966E-5</v>
      </c>
      <c r="M30" s="17">
        <f t="shared" si="9"/>
        <v>2.0580168682517465E-6</v>
      </c>
    </row>
    <row r="31" spans="1:13">
      <c r="A31" t="s">
        <v>31</v>
      </c>
      <c r="D31" s="18">
        <f>SUM($D$21:$D$30)</f>
        <v>6.7924928820578701E-3</v>
      </c>
      <c r="E31" s="18">
        <f>SUM($E$21:$E$30)</f>
        <v>3.6357616397486277E-3</v>
      </c>
      <c r="F31" s="18">
        <f>SUM($F$21:$F$30)</f>
        <v>3.4936040386854975E-3</v>
      </c>
      <c r="G31" s="18">
        <f>SUM($G$21:$G$30)</f>
        <v>4.0232564999746418E-3</v>
      </c>
      <c r="H31" s="18">
        <f>SUM($H$21:$H$30)</f>
        <v>2.9592330646752468E-3</v>
      </c>
      <c r="I31">
        <f>SUM($I$21:$I$30)</f>
        <v>2.4648578420732323E-3</v>
      </c>
      <c r="J31" s="18">
        <f>SUM($J$21:$J$30)</f>
        <v>2.1360508267693368E-2</v>
      </c>
      <c r="K31" s="18">
        <f>SUM($K$21:$K$30)</f>
        <v>6.78323161661663E-3</v>
      </c>
      <c r="L31" s="18">
        <f>SUM($L$21:$L$30)</f>
        <v>4.9468486221428333E-2</v>
      </c>
      <c r="M31" s="18">
        <f>SUM($M$21:$M$30)</f>
        <v>2.2157192421467797E-2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0.12313862449442126</v>
      </c>
      <c r="D33" s="19">
        <f>$D$31/$C$33</f>
        <v>5.5161350956665925E-2</v>
      </c>
      <c r="E33" s="19">
        <f>$E$31/$C$33</f>
        <v>2.9525761349667702E-2</v>
      </c>
      <c r="F33" s="19">
        <f>$F$31/$C$33</f>
        <v>2.8371309595420842E-2</v>
      </c>
      <c r="G33" s="19">
        <f>$G$31/$C$33</f>
        <v>3.2672579513480869E-2</v>
      </c>
      <c r="H33" s="19">
        <f>$H$31/$C$33</f>
        <v>2.4031720971589329E-2</v>
      </c>
      <c r="I33" s="19">
        <f>$I$31/$C$33</f>
        <v>2.001693499658104E-2</v>
      </c>
      <c r="J33" s="19">
        <f>$J$31/$C$33</f>
        <v>0.17346716641829224</v>
      </c>
      <c r="K33" s="19">
        <f>$K$31/$C$33</f>
        <v>5.5086140879573829E-2</v>
      </c>
      <c r="L33" s="19">
        <f>$L$31/$C$33</f>
        <v>0.40173005362480302</v>
      </c>
      <c r="M33" s="19">
        <f>$M$31/$C$33</f>
        <v>0.17993698169392514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8D77-37AC-4477-B0C0-A6458F534B8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-7.7056147443470155E-2</v>
      </c>
      <c r="D5" s="10">
        <v>-2.3015904488927621E-2</v>
      </c>
      <c r="E5" s="10">
        <v>-9.5105922176456636E-2</v>
      </c>
      <c r="F5" s="10">
        <v>-6.8540311647219236E-3</v>
      </c>
      <c r="G5" s="10">
        <v>-1.2107914611191126E-2</v>
      </c>
      <c r="H5" s="10">
        <v>1.2836019706165321E-3</v>
      </c>
      <c r="I5" s="10">
        <v>-1.0252207997349525E-2</v>
      </c>
      <c r="J5" s="10">
        <v>-3.9565329940598408E-2</v>
      </c>
      <c r="K5" s="10">
        <v>-7.9529693177857241E-2</v>
      </c>
      <c r="L5" s="21" t="s">
        <v>26</v>
      </c>
      <c r="M5" s="22">
        <v>-1.825901920118898E-2</v>
      </c>
    </row>
    <row r="6" spans="1:13" ht="24">
      <c r="A6" s="12" t="s">
        <v>15</v>
      </c>
      <c r="B6" s="13" t="s">
        <v>14</v>
      </c>
      <c r="C6" s="14">
        <v>-5.9863620943406561E-2</v>
      </c>
      <c r="D6" s="16">
        <v>2.4361179463514182E-2</v>
      </c>
      <c r="E6" s="16">
        <v>9.6774996176694522E-2</v>
      </c>
      <c r="F6" s="16">
        <v>9.6629185582103219E-2</v>
      </c>
      <c r="G6" s="15" t="s">
        <v>29</v>
      </c>
      <c r="H6" s="16">
        <v>-2.8757295577001803E-2</v>
      </c>
      <c r="I6" s="16">
        <v>-5.4944381681478957E-2</v>
      </c>
      <c r="J6" s="16">
        <v>-1.7331125501563363E-2</v>
      </c>
      <c r="K6" s="16">
        <v>-3.6113206270053405E-2</v>
      </c>
      <c r="L6" s="16">
        <v>-1.1975172240831939E-2</v>
      </c>
      <c r="M6" s="17">
        <v>4.1657324584643191E-2</v>
      </c>
    </row>
    <row r="7" spans="1:13" ht="24">
      <c r="A7" s="12" t="s">
        <v>16</v>
      </c>
      <c r="B7" s="13" t="s">
        <v>14</v>
      </c>
      <c r="C7" s="14">
        <v>6.2271129033331506E-2</v>
      </c>
      <c r="D7" s="16">
        <v>-3.2210912738525228E-2</v>
      </c>
      <c r="E7" s="16">
        <v>0.16889866929270755</v>
      </c>
      <c r="F7" s="15" t="s">
        <v>56</v>
      </c>
      <c r="G7" s="16">
        <v>9.4775636867833066E-2</v>
      </c>
      <c r="H7" s="16">
        <v>1.8778130840298668E-2</v>
      </c>
      <c r="I7" s="16">
        <v>-2.239163042070345E-2</v>
      </c>
      <c r="J7" s="16">
        <v>-3.2399128286224543E-2</v>
      </c>
      <c r="K7" s="16">
        <v>-6.6595744893112243E-4</v>
      </c>
      <c r="L7" s="16">
        <v>-6.9491522681613604E-3</v>
      </c>
      <c r="M7" s="17">
        <v>-1.7803774729897602E-2</v>
      </c>
    </row>
    <row r="8" spans="1:13" ht="24">
      <c r="A8" s="12" t="s">
        <v>17</v>
      </c>
      <c r="B8" s="13" t="s">
        <v>14</v>
      </c>
      <c r="C8" s="14">
        <v>0.11355952422058722</v>
      </c>
      <c r="D8" s="16">
        <v>5.4080469044913274E-2</v>
      </c>
      <c r="E8" s="16">
        <v>-4.8549588842598891E-2</v>
      </c>
      <c r="F8" s="16">
        <v>-1.8281160571028326E-2</v>
      </c>
      <c r="G8" s="16">
        <v>4.2323380005972265E-2</v>
      </c>
      <c r="H8" s="16">
        <v>6.5200993823206321E-2</v>
      </c>
      <c r="I8" s="16">
        <v>5.895936679634034E-2</v>
      </c>
      <c r="J8" s="16">
        <v>-2.305569070492533E-2</v>
      </c>
      <c r="K8" s="16">
        <v>2.429206715393669E-2</v>
      </c>
      <c r="L8" s="16">
        <v>-1.8315613709135214E-2</v>
      </c>
      <c r="M8" s="24" t="s">
        <v>26</v>
      </c>
    </row>
    <row r="9" spans="1:13" ht="24">
      <c r="A9" s="12" t="s">
        <v>18</v>
      </c>
      <c r="B9" s="13" t="s">
        <v>14</v>
      </c>
      <c r="C9" s="14">
        <v>0.10707158443951795</v>
      </c>
      <c r="D9" s="16">
        <v>2.5233058517278639E-2</v>
      </c>
      <c r="E9" s="16">
        <v>-5.4815314670746684E-2</v>
      </c>
      <c r="F9" s="16">
        <v>1.9440601579037483E-2</v>
      </c>
      <c r="G9" s="16">
        <v>-2.8764324535235839E-2</v>
      </c>
      <c r="H9" s="15" t="s">
        <v>29</v>
      </c>
      <c r="I9" s="16">
        <v>8.2277360732620292E-2</v>
      </c>
      <c r="J9" s="16">
        <v>8.3983259649260483E-2</v>
      </c>
      <c r="K9" s="16">
        <v>5.78468769302799E-2</v>
      </c>
      <c r="L9" s="16">
        <v>1.2199336764799891E-3</v>
      </c>
      <c r="M9" s="17">
        <v>6.4241725063225757E-2</v>
      </c>
    </row>
    <row r="10" spans="1:13" ht="24">
      <c r="A10" s="12" t="s">
        <v>19</v>
      </c>
      <c r="B10" s="13" t="s">
        <v>14</v>
      </c>
      <c r="C10" s="14">
        <v>1.3175849633941146E-2</v>
      </c>
      <c r="D10" s="16">
        <v>-1.4986277300663988E-2</v>
      </c>
      <c r="E10" s="16">
        <v>5.1823788432181278E-3</v>
      </c>
      <c r="F10" s="16">
        <v>-7.0293392270447878E-4</v>
      </c>
      <c r="G10" s="16">
        <v>-3.6183140671925809E-2</v>
      </c>
      <c r="H10" s="16">
        <v>5.7887794960305147E-2</v>
      </c>
      <c r="I10" s="16">
        <v>0.10474129655427329</v>
      </c>
      <c r="J10" s="16">
        <v>5.6037474735482352E-2</v>
      </c>
      <c r="K10" s="15" t="s">
        <v>29</v>
      </c>
      <c r="L10" s="16">
        <v>-7.8520121034746232E-2</v>
      </c>
      <c r="M10" s="17">
        <v>2.4000545429754425E-2</v>
      </c>
    </row>
    <row r="11" spans="1:13" ht="24">
      <c r="A11" s="12" t="s">
        <v>20</v>
      </c>
      <c r="B11" s="13" t="s">
        <v>14</v>
      </c>
      <c r="C11" s="14">
        <v>-0.12995516790352477</v>
      </c>
      <c r="D11" s="15" t="s">
        <v>35</v>
      </c>
      <c r="E11" s="16">
        <v>1.3629221869966446E-2</v>
      </c>
      <c r="F11" s="16">
        <v>-3.3891950589996486E-2</v>
      </c>
      <c r="G11" s="16">
        <v>2.5013072540639072E-2</v>
      </c>
      <c r="H11" s="16">
        <v>2.5928564929827369E-2</v>
      </c>
      <c r="I11" s="16">
        <v>-2.9370466249088279E-2</v>
      </c>
      <c r="J11" s="16">
        <v>-4.2823963250339006E-2</v>
      </c>
      <c r="K11" s="16">
        <v>-1.534677402203073E-2</v>
      </c>
      <c r="L11" s="16">
        <v>-2.3307546507402847E-2</v>
      </c>
      <c r="M11" s="17">
        <v>5.4686000696889371E-2</v>
      </c>
    </row>
    <row r="12" spans="1:13" ht="24">
      <c r="A12" s="12" t="s">
        <v>21</v>
      </c>
      <c r="B12" s="13" t="s">
        <v>14</v>
      </c>
      <c r="C12" s="14">
        <v>9.8442861908053916E-2</v>
      </c>
      <c r="D12" s="16">
        <v>-4.1380993802207486E-2</v>
      </c>
      <c r="E12" s="16">
        <v>9.6477134505071095E-3</v>
      </c>
      <c r="F12" s="16">
        <v>-3.2887088994085684E-2</v>
      </c>
      <c r="G12" s="16">
        <v>-1.727282177793947E-2</v>
      </c>
      <c r="H12" s="16">
        <v>8.3298001282653203E-2</v>
      </c>
      <c r="I12" s="16">
        <v>0.1298191873719276</v>
      </c>
      <c r="J12" s="15" t="s">
        <v>57</v>
      </c>
      <c r="K12" s="16">
        <v>5.5565313484365823E-2</v>
      </c>
      <c r="L12" s="16">
        <v>-3.8676699259091694E-2</v>
      </c>
      <c r="M12" s="17">
        <v>-2.2372740450148844E-2</v>
      </c>
    </row>
    <row r="13" spans="1:13" ht="24">
      <c r="A13" s="12" t="s">
        <v>22</v>
      </c>
      <c r="B13" s="13" t="s">
        <v>14</v>
      </c>
      <c r="C13" s="14">
        <v>-9.6512383457291281E-2</v>
      </c>
      <c r="D13" s="16">
        <v>-2.7790098691059448E-2</v>
      </c>
      <c r="E13" s="16">
        <v>-6.6411257436008106E-2</v>
      </c>
      <c r="F13" s="16">
        <v>-2.190656242218399E-2</v>
      </c>
      <c r="G13" s="16">
        <v>-5.3196284204231482E-2</v>
      </c>
      <c r="H13" s="16">
        <v>7.9745303525580957E-2</v>
      </c>
      <c r="I13" s="15" t="s">
        <v>58</v>
      </c>
      <c r="J13" s="16">
        <v>0.12674096683016223</v>
      </c>
      <c r="K13" s="16">
        <v>0.10134964618605677</v>
      </c>
      <c r="L13" s="16">
        <v>-9.9332946918711876E-3</v>
      </c>
      <c r="M13" s="17">
        <v>5.6203454976434641E-2</v>
      </c>
    </row>
    <row r="14" spans="1:13" ht="24">
      <c r="A14" s="12" t="s">
        <v>23</v>
      </c>
      <c r="B14" s="13" t="s">
        <v>14</v>
      </c>
      <c r="C14" s="14">
        <v>9.4670841672229569E-2</v>
      </c>
      <c r="D14" s="16">
        <v>1.2548578352743233E-2</v>
      </c>
      <c r="E14" s="15" t="s">
        <v>59</v>
      </c>
      <c r="F14" s="16">
        <v>0.16419940416108053</v>
      </c>
      <c r="G14" s="16">
        <v>9.2415520606457122E-2</v>
      </c>
      <c r="H14" s="16">
        <v>-5.2131414365014991E-2</v>
      </c>
      <c r="I14" s="16">
        <v>-6.5498804929336601E-2</v>
      </c>
      <c r="J14" s="16">
        <v>9.2680425789583888E-3</v>
      </c>
      <c r="K14" s="16">
        <v>4.9630722735525675E-3</v>
      </c>
      <c r="L14" s="16">
        <v>-8.9336779089590146E-2</v>
      </c>
      <c r="M14" s="17">
        <v>-4.5606701429069363E-2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3.1453623004419869E-6</v>
      </c>
      <c r="E21" s="10">
        <f t="shared" ref="E21:M21" si="0">$C5^2*E5^2</f>
        <v>5.3706853064702066E-5</v>
      </c>
      <c r="F21" s="10">
        <f t="shared" si="0"/>
        <v>2.7893739032106423E-7</v>
      </c>
      <c r="G21" s="10">
        <f t="shared" si="0"/>
        <v>8.7046894717053969E-7</v>
      </c>
      <c r="H21" s="10">
        <f t="shared" si="0"/>
        <v>9.7830739001442431E-9</v>
      </c>
      <c r="I21" s="10">
        <f t="shared" si="0"/>
        <v>6.2409312870143756E-7</v>
      </c>
      <c r="J21" s="10">
        <f t="shared" si="0"/>
        <v>9.2948881328287204E-6</v>
      </c>
      <c r="K21" s="10">
        <f t="shared" si="0"/>
        <v>3.7555469678641461E-5</v>
      </c>
      <c r="L21" s="21">
        <f t="shared" si="0"/>
        <v>5.8430274706794995E-3</v>
      </c>
      <c r="M21" s="22">
        <f t="shared" si="0"/>
        <v>1.9795636684518383E-6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2.1267800941024534E-6</v>
      </c>
      <c r="E22" s="16">
        <f t="shared" si="1"/>
        <v>3.3562344447271319E-5</v>
      </c>
      <c r="F22" s="16">
        <f t="shared" si="1"/>
        <v>3.3461284072231962E-5</v>
      </c>
      <c r="G22" s="15">
        <f t="shared" si="1"/>
        <v>3.491083768908017E-3</v>
      </c>
      <c r="H22" s="16">
        <f t="shared" si="1"/>
        <v>2.9636167934965342E-6</v>
      </c>
      <c r="I22" s="16">
        <f t="shared" si="1"/>
        <v>1.0818636907211525E-5</v>
      </c>
      <c r="J22" s="16">
        <f t="shared" si="1"/>
        <v>1.0764143996779324E-6</v>
      </c>
      <c r="K22" s="16">
        <f t="shared" si="1"/>
        <v>4.6736701847670409E-6</v>
      </c>
      <c r="L22" s="16">
        <f t="shared" si="1"/>
        <v>5.1391287938655576E-7</v>
      </c>
      <c r="M22" s="17">
        <f t="shared" si="1"/>
        <v>6.2188304012207098E-6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4.0232733686661178E-6</v>
      </c>
      <c r="E23" s="16">
        <f t="shared" si="2"/>
        <v>1.1061803403990295E-4</v>
      </c>
      <c r="F23" s="15">
        <f t="shared" si="2"/>
        <v>3.7241368480468232E-3</v>
      </c>
      <c r="G23" s="16">
        <f t="shared" si="2"/>
        <v>3.4831076958317302E-5</v>
      </c>
      <c r="H23" s="16">
        <f t="shared" si="2"/>
        <v>1.3673452977145679E-6</v>
      </c>
      <c r="I23" s="16">
        <f t="shared" si="2"/>
        <v>1.9442177988371721E-6</v>
      </c>
      <c r="J23" s="16">
        <f t="shared" si="2"/>
        <v>4.0704285036665334E-6</v>
      </c>
      <c r="K23" s="16">
        <f t="shared" si="2"/>
        <v>1.7197544500192125E-9</v>
      </c>
      <c r="L23" s="16">
        <f t="shared" si="2"/>
        <v>1.8725660091085182E-7</v>
      </c>
      <c r="M23" s="17">
        <f t="shared" si="2"/>
        <v>1.2291295532485097E-6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3.7716208494829429E-5</v>
      </c>
      <c r="E24" s="16">
        <f t="shared" si="3"/>
        <v>3.0396126356175745E-5</v>
      </c>
      <c r="F24" s="16">
        <f t="shared" si="3"/>
        <v>4.3097755708747656E-6</v>
      </c>
      <c r="G24" s="16">
        <f t="shared" si="3"/>
        <v>2.3099778534544761E-5</v>
      </c>
      <c r="H24" s="16">
        <f t="shared" si="3"/>
        <v>5.482208637990787E-5</v>
      </c>
      <c r="I24" s="16">
        <f t="shared" si="3"/>
        <v>4.4828349581010825E-5</v>
      </c>
      <c r="J24" s="16">
        <f t="shared" si="3"/>
        <v>6.8549359835125108E-6</v>
      </c>
      <c r="K24" s="16">
        <f t="shared" si="3"/>
        <v>7.6098496199846623E-6</v>
      </c>
      <c r="L24" s="16">
        <f t="shared" si="3"/>
        <v>4.3260355027261393E-6</v>
      </c>
      <c r="M24" s="24">
        <f t="shared" si="3"/>
        <v>1.2690258621541476E-2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7.2994182407670053E-6</v>
      </c>
      <c r="E25" s="16">
        <f t="shared" si="4"/>
        <v>3.4447069547150737E-5</v>
      </c>
      <c r="F25" s="16">
        <f t="shared" si="4"/>
        <v>4.3327921756012904E-6</v>
      </c>
      <c r="G25" s="16">
        <f t="shared" si="4"/>
        <v>9.4854255334786338E-6</v>
      </c>
      <c r="H25" s="15">
        <f t="shared" si="4"/>
        <v>1.1168189236123564E-2</v>
      </c>
      <c r="I25" s="16">
        <f t="shared" si="4"/>
        <v>7.76084773724298E-5</v>
      </c>
      <c r="J25" s="16">
        <f t="shared" si="4"/>
        <v>8.0860032704617275E-5</v>
      </c>
      <c r="K25" s="16">
        <f t="shared" si="4"/>
        <v>3.8362622898703818E-5</v>
      </c>
      <c r="L25" s="16">
        <f t="shared" si="4"/>
        <v>1.7061644916780009E-8</v>
      </c>
      <c r="M25" s="17">
        <f t="shared" si="4"/>
        <v>4.7313257227027946E-5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3.8989241687490632E-8</v>
      </c>
      <c r="E26" s="16">
        <f t="shared" si="5"/>
        <v>4.6624648981654507E-9</v>
      </c>
      <c r="F26" s="16">
        <f t="shared" si="5"/>
        <v>8.5780043962490823E-11</v>
      </c>
      <c r="G26" s="16">
        <f t="shared" si="5"/>
        <v>2.2728447995159705E-7</v>
      </c>
      <c r="H26" s="16">
        <f t="shared" si="5"/>
        <v>5.8174314389590441E-7</v>
      </c>
      <c r="I26" s="16">
        <f t="shared" si="5"/>
        <v>1.9045533869507282E-6</v>
      </c>
      <c r="J26" s="16">
        <f t="shared" si="5"/>
        <v>5.4514793580087029E-7</v>
      </c>
      <c r="K26" s="15">
        <f t="shared" si="5"/>
        <v>1.6911867413253951E-4</v>
      </c>
      <c r="L26" s="16">
        <f t="shared" si="5"/>
        <v>1.0703336530404439E-6</v>
      </c>
      <c r="M26" s="17">
        <f t="shared" si="5"/>
        <v>9.9999880907507563E-8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1.6753509113045285E-2</v>
      </c>
      <c r="E27" s="16">
        <f t="shared" si="6"/>
        <v>3.1371062813388714E-6</v>
      </c>
      <c r="F27" s="16">
        <f t="shared" si="6"/>
        <v>1.9399040001112867E-5</v>
      </c>
      <c r="G27" s="16">
        <f t="shared" si="6"/>
        <v>1.0566257605843995E-5</v>
      </c>
      <c r="H27" s="16">
        <f t="shared" si="6"/>
        <v>1.1353874001937255E-5</v>
      </c>
      <c r="I27" s="16">
        <f t="shared" si="6"/>
        <v>1.4568297149369638E-5</v>
      </c>
      <c r="J27" s="16">
        <f t="shared" si="6"/>
        <v>3.0971399111053524E-5</v>
      </c>
      <c r="K27" s="16">
        <f t="shared" si="6"/>
        <v>3.9776018222347822E-6</v>
      </c>
      <c r="L27" s="16">
        <f t="shared" si="6"/>
        <v>9.1744540177609248E-6</v>
      </c>
      <c r="M27" s="17">
        <f t="shared" si="6"/>
        <v>5.0505588587419423E-5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1.6594733973026495E-5</v>
      </c>
      <c r="E28" s="16">
        <f t="shared" si="7"/>
        <v>9.0202225682053019E-7</v>
      </c>
      <c r="F28" s="16">
        <f t="shared" si="7"/>
        <v>1.0481400813607905E-5</v>
      </c>
      <c r="G28" s="16">
        <f t="shared" si="7"/>
        <v>2.8913125797665989E-6</v>
      </c>
      <c r="H28" s="16">
        <f t="shared" si="7"/>
        <v>6.7241535663524065E-5</v>
      </c>
      <c r="I28" s="16">
        <f t="shared" si="7"/>
        <v>1.6332258094645574E-4</v>
      </c>
      <c r="J28" s="15">
        <f t="shared" si="7"/>
        <v>9.3833660499549557E-3</v>
      </c>
      <c r="K28" s="16">
        <f t="shared" si="7"/>
        <v>2.992099279554946E-5</v>
      </c>
      <c r="L28" s="16">
        <f t="shared" si="7"/>
        <v>1.4496637155580188E-5</v>
      </c>
      <c r="M28" s="17">
        <f t="shared" si="7"/>
        <v>4.8507269710233583E-6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7.1935995864705446E-6</v>
      </c>
      <c r="E29" s="16">
        <f t="shared" si="8"/>
        <v>4.1081802333578538E-5</v>
      </c>
      <c r="F29" s="16">
        <f t="shared" si="8"/>
        <v>4.4700723137010905E-6</v>
      </c>
      <c r="G29" s="16">
        <f t="shared" si="8"/>
        <v>2.6358984654392965E-5</v>
      </c>
      <c r="H29" s="16">
        <f t="shared" si="8"/>
        <v>5.9234716309830572E-5</v>
      </c>
      <c r="I29" s="15">
        <f t="shared" si="8"/>
        <v>8.8729026656305943E-3</v>
      </c>
      <c r="J29" s="16">
        <f t="shared" si="8"/>
        <v>1.4962360475112295E-4</v>
      </c>
      <c r="K29" s="16">
        <f t="shared" si="8"/>
        <v>9.5677662354128195E-5</v>
      </c>
      <c r="L29" s="16">
        <f t="shared" si="8"/>
        <v>9.1907874362574092E-7</v>
      </c>
      <c r="M29" s="17">
        <f t="shared" si="8"/>
        <v>2.9423349421373013E-5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1.4113071115202767E-6</v>
      </c>
      <c r="E30" s="15">
        <f t="shared" si="9"/>
        <v>8.4502768235876352E-3</v>
      </c>
      <c r="F30" s="16">
        <f t="shared" si="9"/>
        <v>2.4164378524657034E-4</v>
      </c>
      <c r="G30" s="16">
        <f t="shared" si="9"/>
        <v>7.6545965482134365E-5</v>
      </c>
      <c r="H30" s="16">
        <f t="shared" si="9"/>
        <v>2.435743162672641E-5</v>
      </c>
      <c r="I30" s="16">
        <f t="shared" si="9"/>
        <v>3.8450255374614311E-5</v>
      </c>
      <c r="J30" s="16">
        <f t="shared" si="9"/>
        <v>7.6985425976612512E-7</v>
      </c>
      <c r="K30" s="16">
        <f t="shared" si="9"/>
        <v>2.20766755751186E-7</v>
      </c>
      <c r="L30" s="16">
        <f t="shared" si="9"/>
        <v>7.1530795939774946E-5</v>
      </c>
      <c r="M30" s="17">
        <f t="shared" si="9"/>
        <v>1.8641884001517041E-5</v>
      </c>
    </row>
    <row r="31" spans="1:13">
      <c r="A31" t="s">
        <v>31</v>
      </c>
      <c r="D31" s="18">
        <f>SUM($D$21:$D$30)</f>
        <v>1.6833058785456795E-2</v>
      </c>
      <c r="E31" s="18">
        <f>SUM($E$21:$E$30)</f>
        <v>8.7581328443794744E-3</v>
      </c>
      <c r="F31" s="18">
        <f>SUM($F$21:$F$30)</f>
        <v>4.0425140214108892E-3</v>
      </c>
      <c r="G31" s="18">
        <f>SUM($G$21:$G$30)</f>
        <v>3.6759603236836175E-3</v>
      </c>
      <c r="H31" s="18">
        <f>SUM($H$21:$H$30)</f>
        <v>1.1390121368414498E-2</v>
      </c>
      <c r="I31" s="18">
        <f>SUM($I$21:$I$30)</f>
        <v>9.2269721272761757E-3</v>
      </c>
      <c r="J31" s="18">
        <f>SUM($J$21:$J$30)</f>
        <v>9.6674327557370026E-3</v>
      </c>
      <c r="K31" s="18">
        <f>SUM($K$21:$K$30)</f>
        <v>3.8711902999675015E-4</v>
      </c>
      <c r="L31">
        <f>SUM($L$21:$L$30)</f>
        <v>5.945263036817223E-3</v>
      </c>
      <c r="M31" s="18">
        <f>SUM($M$21:$M$30)</f>
        <v>1.2850520951253665E-2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8.2777095244426085E-2</v>
      </c>
      <c r="D33" s="19">
        <f>$D$31/$C$33</f>
        <v>0.20335406474160223</v>
      </c>
      <c r="E33" s="19">
        <f>$E$31/$C$33</f>
        <v>0.10580381950487946</v>
      </c>
      <c r="F33" s="19">
        <f>$F$31/$C$33</f>
        <v>4.883614252800321E-2</v>
      </c>
      <c r="G33" s="19">
        <f>$G$31/$C$33</f>
        <v>4.4407940539942341E-2</v>
      </c>
      <c r="H33" s="19">
        <f>$H$31/$C$33</f>
        <v>0.13759991619398446</v>
      </c>
      <c r="I33" s="19">
        <f>$I$31/$C$33</f>
        <v>0.11146769646881861</v>
      </c>
      <c r="J33" s="19">
        <f>$J$31/$C$33</f>
        <v>0.11678874122353276</v>
      </c>
      <c r="K33" s="19">
        <f>$K$31/$C$33</f>
        <v>4.6766442921638684E-3</v>
      </c>
      <c r="L33" s="19">
        <f>$L$31/$C$33</f>
        <v>7.1822561775838054E-2</v>
      </c>
      <c r="M33" s="19">
        <f>$M$31/$C$33</f>
        <v>0.15524247273123506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E698-8899-4168-93AE-4401F685C98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62</v>
      </c>
      <c r="D5" s="10">
        <v>-3.0371899305326598E-2</v>
      </c>
      <c r="E5" s="10">
        <v>1.3606343607239318E-2</v>
      </c>
      <c r="F5" s="10">
        <v>3.1351585811623173E-2</v>
      </c>
      <c r="G5" s="10">
        <v>8.5229738650117529E-3</v>
      </c>
      <c r="H5" s="10">
        <v>5.9495702932728205E-2</v>
      </c>
      <c r="I5" s="21" t="s">
        <v>59</v>
      </c>
      <c r="J5" s="21" t="s">
        <v>63</v>
      </c>
      <c r="K5" s="10">
        <v>9.7698006730938355E-2</v>
      </c>
      <c r="L5" s="10">
        <v>2.3822072287685857E-2</v>
      </c>
      <c r="M5" s="22">
        <v>3.5289224699841311E-2</v>
      </c>
    </row>
    <row r="6" spans="1:13" ht="24">
      <c r="A6" s="12" t="s">
        <v>15</v>
      </c>
      <c r="B6" s="13" t="s">
        <v>14</v>
      </c>
      <c r="C6" s="14">
        <v>-6.7253484514694387E-2</v>
      </c>
      <c r="D6" s="16">
        <v>-2.1358462032829546E-2</v>
      </c>
      <c r="E6" s="16">
        <v>-3.7404297906529597E-2</v>
      </c>
      <c r="F6" s="16">
        <v>-3.4591994429555233E-2</v>
      </c>
      <c r="G6" s="16">
        <v>4.3406122155476984E-2</v>
      </c>
      <c r="H6" s="16">
        <v>-3.1427203436254443E-2</v>
      </c>
      <c r="I6" s="16">
        <v>2.6067506763578198E-2</v>
      </c>
      <c r="J6" s="16">
        <v>-0.11635264310855141</v>
      </c>
      <c r="K6" s="16">
        <v>-9.6016846575784354E-3</v>
      </c>
      <c r="L6" s="15" t="s">
        <v>38</v>
      </c>
      <c r="M6" s="17">
        <v>4.099713006100953E-2</v>
      </c>
    </row>
    <row r="7" spans="1:13" ht="24">
      <c r="A7" s="12" t="s">
        <v>16</v>
      </c>
      <c r="B7" s="13" t="s">
        <v>14</v>
      </c>
      <c r="C7" s="23" t="s">
        <v>64</v>
      </c>
      <c r="D7" s="16">
        <v>3.3299663184466151E-2</v>
      </c>
      <c r="E7" s="16">
        <v>0.1280000333066148</v>
      </c>
      <c r="F7" s="16">
        <v>-8.4120364958583951E-2</v>
      </c>
      <c r="G7" s="16">
        <v>-2.5771708118841243E-2</v>
      </c>
      <c r="H7" s="16">
        <v>3.3816956869770387E-3</v>
      </c>
      <c r="I7" s="16">
        <v>0.10052698015013112</v>
      </c>
      <c r="J7" s="16">
        <v>4.6183819717364773E-2</v>
      </c>
      <c r="K7" s="15" t="s">
        <v>65</v>
      </c>
      <c r="L7" s="16">
        <v>-9.3060134111076099E-3</v>
      </c>
      <c r="M7" s="17">
        <v>-2.0629904617252306E-2</v>
      </c>
    </row>
    <row r="8" spans="1:13" ht="24">
      <c r="A8" s="12" t="s">
        <v>17</v>
      </c>
      <c r="B8" s="13" t="s">
        <v>14</v>
      </c>
      <c r="C8" s="14">
        <v>2.6488276642840309E-3</v>
      </c>
      <c r="D8" s="16">
        <v>3.9985125020441437E-2</v>
      </c>
      <c r="E8" s="16">
        <v>0.1095837683228032</v>
      </c>
      <c r="F8" s="16">
        <v>-9.7386334692534243E-2</v>
      </c>
      <c r="G8" s="16">
        <v>-3.2203174138947646E-2</v>
      </c>
      <c r="H8" s="15" t="s">
        <v>30</v>
      </c>
      <c r="I8" s="16">
        <v>6.2157925041277089E-2</v>
      </c>
      <c r="J8" s="16">
        <v>9.4137939726569343E-3</v>
      </c>
      <c r="K8" s="16">
        <v>3.3398149499092229E-3</v>
      </c>
      <c r="L8" s="16">
        <v>-3.0987927980512E-2</v>
      </c>
      <c r="M8" s="17">
        <v>1.8581639560188292E-2</v>
      </c>
    </row>
    <row r="9" spans="1:13" ht="24">
      <c r="A9" s="12" t="s">
        <v>18</v>
      </c>
      <c r="B9" s="13" t="s">
        <v>14</v>
      </c>
      <c r="C9" s="14">
        <v>0.10938896464976501</v>
      </c>
      <c r="D9" s="16">
        <v>-6.4598584978239615E-2</v>
      </c>
      <c r="E9" s="16">
        <v>3.583023576617872E-2</v>
      </c>
      <c r="F9" s="15" t="s">
        <v>66</v>
      </c>
      <c r="G9" s="16">
        <v>2.6793873663844604E-2</v>
      </c>
      <c r="H9" s="16">
        <v>-9.6468632415438585E-2</v>
      </c>
      <c r="I9" s="16">
        <v>3.1749096350212988E-2</v>
      </c>
      <c r="J9" s="16">
        <v>9.3245072167423879E-2</v>
      </c>
      <c r="K9" s="16">
        <v>-8.4489960678551398E-2</v>
      </c>
      <c r="L9" s="16">
        <v>-3.3694060197111089E-2</v>
      </c>
      <c r="M9" s="17">
        <v>-4.2778168172057478E-2</v>
      </c>
    </row>
    <row r="10" spans="1:13" ht="24">
      <c r="A10" s="12" t="s">
        <v>19</v>
      </c>
      <c r="B10" s="13" t="s">
        <v>14</v>
      </c>
      <c r="C10" s="14">
        <v>-0.10190354643731621</v>
      </c>
      <c r="D10" s="15" t="s">
        <v>38</v>
      </c>
      <c r="E10" s="16">
        <v>-3.2078418056231996E-2</v>
      </c>
      <c r="F10" s="16">
        <v>-6.6275672715352757E-2</v>
      </c>
      <c r="G10" s="16">
        <v>-6.0710649471305583E-2</v>
      </c>
      <c r="H10" s="16">
        <v>4.0678480375362105E-2</v>
      </c>
      <c r="I10" s="16">
        <v>-3.2007692841034295E-2</v>
      </c>
      <c r="J10" s="16">
        <v>-3.6496597373872321E-2</v>
      </c>
      <c r="K10" s="16">
        <v>3.4393893577033187E-2</v>
      </c>
      <c r="L10" s="16">
        <v>-2.1466702889456554E-2</v>
      </c>
      <c r="M10" s="17">
        <v>5.8246159975299132E-2</v>
      </c>
    </row>
    <row r="11" spans="1:13" ht="24">
      <c r="A11" s="12" t="s">
        <v>20</v>
      </c>
      <c r="B11" s="13" t="s">
        <v>14</v>
      </c>
      <c r="C11" s="14">
        <v>-6.7010970955580465E-2</v>
      </c>
      <c r="D11" s="16">
        <v>-5.9974263948598915E-2</v>
      </c>
      <c r="E11" s="16">
        <v>8.1094139421964098E-2</v>
      </c>
      <c r="F11" s="16">
        <v>2.7099192544729166E-2</v>
      </c>
      <c r="G11" s="15" t="s">
        <v>29</v>
      </c>
      <c r="H11" s="16">
        <v>-3.237715117552533E-2</v>
      </c>
      <c r="I11" s="16">
        <v>8.5279126093110984E-3</v>
      </c>
      <c r="J11" s="16">
        <v>5.5592092756585075E-2</v>
      </c>
      <c r="K11" s="16">
        <v>-2.6358101128363547E-2</v>
      </c>
      <c r="L11" s="16">
        <v>4.3097769616268745E-2</v>
      </c>
      <c r="M11" s="17">
        <v>9.0457928086597222E-2</v>
      </c>
    </row>
    <row r="12" spans="1:13" ht="24">
      <c r="A12" s="12" t="s">
        <v>21</v>
      </c>
      <c r="B12" s="13" t="s">
        <v>14</v>
      </c>
      <c r="C12" s="23" t="s">
        <v>67</v>
      </c>
      <c r="D12" s="16">
        <v>5.8216356148030668E-2</v>
      </c>
      <c r="E12" s="16">
        <v>6.2363512739803013E-3</v>
      </c>
      <c r="F12" s="16">
        <v>-4.3901480605939264E-2</v>
      </c>
      <c r="G12" s="16">
        <v>9.1574177167644863E-2</v>
      </c>
      <c r="H12" s="16">
        <v>1.8834100374220442E-2</v>
      </c>
      <c r="I12" s="16">
        <v>3.7629851084719841E-2</v>
      </c>
      <c r="J12" s="16">
        <v>-7.8120525278797476E-3</v>
      </c>
      <c r="K12" s="16">
        <v>-2.1332273274471843E-2</v>
      </c>
      <c r="L12" s="16">
        <v>4.1139369211319526E-2</v>
      </c>
      <c r="M12" s="24" t="s">
        <v>38</v>
      </c>
    </row>
    <row r="13" spans="1:13" ht="24">
      <c r="A13" s="12" t="s">
        <v>22</v>
      </c>
      <c r="B13" s="13" t="s">
        <v>14</v>
      </c>
      <c r="C13" s="14">
        <v>6.0535111925930904E-2</v>
      </c>
      <c r="D13" s="16">
        <v>-3.0240151112319508E-2</v>
      </c>
      <c r="E13" s="15" t="s">
        <v>68</v>
      </c>
      <c r="F13" s="16">
        <v>3.4716264494614367E-2</v>
      </c>
      <c r="G13" s="16">
        <v>7.7366487081352187E-2</v>
      </c>
      <c r="H13" s="16">
        <v>0.10500717271388114</v>
      </c>
      <c r="I13" s="16">
        <v>1.3048741864635265E-2</v>
      </c>
      <c r="J13" s="16">
        <v>0.13415867810389082</v>
      </c>
      <c r="K13" s="16">
        <v>0.12433301823713247</v>
      </c>
      <c r="L13" s="16">
        <v>-3.5493744250237158E-2</v>
      </c>
      <c r="M13" s="17">
        <v>5.8369838450910167E-3</v>
      </c>
    </row>
    <row r="14" spans="1:13" ht="24">
      <c r="A14" s="12" t="s">
        <v>23</v>
      </c>
      <c r="B14" s="13" t="s">
        <v>14</v>
      </c>
      <c r="C14" s="14">
        <v>6.4408757587805813E-3</v>
      </c>
      <c r="D14" s="16">
        <v>-3.2915760203318052E-2</v>
      </c>
      <c r="E14" s="16">
        <v>0.12684095863756395</v>
      </c>
      <c r="F14" s="16">
        <v>8.5790448074449258E-2</v>
      </c>
      <c r="G14" s="16">
        <v>5.0388646470158623E-2</v>
      </c>
      <c r="H14" s="16">
        <v>9.1228790804734807E-3</v>
      </c>
      <c r="I14" s="15" t="s">
        <v>69</v>
      </c>
      <c r="J14" s="15" t="s">
        <v>70</v>
      </c>
      <c r="K14" s="16">
        <v>4.3126486297400769E-2</v>
      </c>
      <c r="L14" s="16">
        <v>-0.10376162122129773</v>
      </c>
      <c r="M14" s="17">
        <v>-6.7717624523815564E-3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3.6898090696515936E-5</v>
      </c>
      <c r="E21" s="10">
        <f t="shared" ref="E21:M21" si="0">$C5^2*E5^2</f>
        <v>7.4053034543304912E-6</v>
      </c>
      <c r="F21" s="10">
        <f t="shared" si="0"/>
        <v>3.9316877316142864E-5</v>
      </c>
      <c r="G21" s="10">
        <f t="shared" si="0"/>
        <v>2.9056433401469355E-6</v>
      </c>
      <c r="H21" s="10">
        <f t="shared" si="0"/>
        <v>1.4158954669837777E-4</v>
      </c>
      <c r="I21" s="21">
        <f t="shared" si="0"/>
        <v>3.7713640000000007E-2</v>
      </c>
      <c r="J21" s="21">
        <f t="shared" si="0"/>
        <v>1.7139600000000003E-3</v>
      </c>
      <c r="K21" s="10">
        <f t="shared" si="0"/>
        <v>3.8179602076793913E-4</v>
      </c>
      <c r="L21" s="10">
        <f t="shared" si="0"/>
        <v>2.2699645123189224E-5</v>
      </c>
      <c r="M21" s="22">
        <f t="shared" si="0"/>
        <v>4.9813175196635613E-5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2.0633340050703904E-6</v>
      </c>
      <c r="E22" s="16">
        <f t="shared" si="1"/>
        <v>6.3280892554824557E-6</v>
      </c>
      <c r="F22" s="16">
        <f t="shared" si="1"/>
        <v>5.4122866029944024E-6</v>
      </c>
      <c r="G22" s="16">
        <f t="shared" si="1"/>
        <v>8.5218043305069261E-6</v>
      </c>
      <c r="H22" s="16">
        <f t="shared" si="1"/>
        <v>4.4672582057697584E-6</v>
      </c>
      <c r="I22" s="16">
        <f t="shared" si="1"/>
        <v>3.0734671196609357E-6</v>
      </c>
      <c r="J22" s="16">
        <f t="shared" si="1"/>
        <v>6.1232513680738976E-5</v>
      </c>
      <c r="K22" s="16">
        <f t="shared" si="1"/>
        <v>4.1698886569533447E-7</v>
      </c>
      <c r="L22" s="15">
        <f t="shared" si="1"/>
        <v>4.4419829836651378E-3</v>
      </c>
      <c r="M22" s="17">
        <f t="shared" si="1"/>
        <v>7.6021510222421627E-6</v>
      </c>
    </row>
    <row r="23" spans="1:13" ht="24">
      <c r="A23" s="12" t="s">
        <v>16</v>
      </c>
      <c r="B23" s="13" t="s">
        <v>14</v>
      </c>
      <c r="C23" s="23"/>
      <c r="D23" s="16">
        <f t="shared" ref="D23:M23" si="2">$C7^2*D7^2</f>
        <v>4.7055904124088106E-5</v>
      </c>
      <c r="E23" s="16">
        <f t="shared" si="2"/>
        <v>6.9527178583032043E-4</v>
      </c>
      <c r="F23" s="16">
        <f t="shared" si="2"/>
        <v>3.0028714244127871E-4</v>
      </c>
      <c r="G23" s="16">
        <f t="shared" si="2"/>
        <v>2.8185182342797554E-5</v>
      </c>
      <c r="H23" s="16">
        <f t="shared" si="2"/>
        <v>4.8529239766502556E-7</v>
      </c>
      <c r="I23" s="16">
        <f t="shared" si="2"/>
        <v>4.2884437075021758E-4</v>
      </c>
      <c r="J23" s="16">
        <f t="shared" si="2"/>
        <v>9.0513662663621261E-5</v>
      </c>
      <c r="K23" s="15">
        <f t="shared" si="2"/>
        <v>4.0922053263999995E-2</v>
      </c>
      <c r="L23" s="16">
        <f t="shared" si="2"/>
        <v>3.6750376176489801E-6</v>
      </c>
      <c r="M23" s="17">
        <f t="shared" si="2"/>
        <v>1.8060463042240354E-5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1.1217712973341012E-8</v>
      </c>
      <c r="E24" s="16">
        <f t="shared" si="3"/>
        <v>8.425581201358882E-8</v>
      </c>
      <c r="F24" s="16">
        <f t="shared" si="3"/>
        <v>6.6543164238462911E-8</v>
      </c>
      <c r="G24" s="16">
        <f t="shared" si="3"/>
        <v>7.2762023468459745E-9</v>
      </c>
      <c r="H24" s="15">
        <f t="shared" si="3"/>
        <v>6.8212071236612902E-6</v>
      </c>
      <c r="I24" s="16">
        <f t="shared" si="3"/>
        <v>2.7108183940365148E-8</v>
      </c>
      <c r="J24" s="16">
        <f t="shared" si="3"/>
        <v>6.2178005297333516E-10</v>
      </c>
      <c r="K24" s="16">
        <f t="shared" si="3"/>
        <v>7.8262229521737629E-11</v>
      </c>
      <c r="L24" s="16">
        <f t="shared" si="3"/>
        <v>6.7374023383222862E-9</v>
      </c>
      <c r="M24" s="17">
        <f t="shared" si="3"/>
        <v>2.4225651766438671E-9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4.9933617886537967E-5</v>
      </c>
      <c r="E25" s="16">
        <f t="shared" si="4"/>
        <v>1.536195028815208E-5</v>
      </c>
      <c r="F25" s="15">
        <f t="shared" si="4"/>
        <v>1.1562561595459209E-2</v>
      </c>
      <c r="G25" s="16">
        <f t="shared" si="4"/>
        <v>8.5904919307061505E-6</v>
      </c>
      <c r="H25" s="16">
        <f t="shared" si="4"/>
        <v>1.1135744740517001E-4</v>
      </c>
      <c r="I25" s="16">
        <f t="shared" si="4"/>
        <v>1.2061734406179596E-5</v>
      </c>
      <c r="J25" s="16">
        <f t="shared" si="4"/>
        <v>1.0403963082330471E-4</v>
      </c>
      <c r="K25" s="16">
        <f t="shared" si="4"/>
        <v>8.5419542219016244E-5</v>
      </c>
      <c r="L25" s="16">
        <f t="shared" si="4"/>
        <v>1.3584814686900746E-5</v>
      </c>
      <c r="M25" s="17">
        <f t="shared" si="4"/>
        <v>2.189734145505004E-5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1.0198255917480118E-2</v>
      </c>
      <c r="E26" s="16">
        <f t="shared" si="5"/>
        <v>1.0685737048728841E-5</v>
      </c>
      <c r="F26" s="16">
        <f t="shared" si="5"/>
        <v>4.5612816128643016E-5</v>
      </c>
      <c r="G26" s="16">
        <f t="shared" si="5"/>
        <v>3.8274396790582087E-5</v>
      </c>
      <c r="H26" s="16">
        <f t="shared" si="5"/>
        <v>1.7183358000674896E-5</v>
      </c>
      <c r="I26" s="16">
        <f t="shared" si="5"/>
        <v>1.0638670019044084E-5</v>
      </c>
      <c r="J26" s="16">
        <f t="shared" si="5"/>
        <v>1.3831948079575796E-5</v>
      </c>
      <c r="K26" s="16">
        <f t="shared" si="5"/>
        <v>1.2284041735999378E-5</v>
      </c>
      <c r="L26" s="16">
        <f t="shared" si="5"/>
        <v>4.785301303138389E-6</v>
      </c>
      <c r="M26" s="17">
        <f t="shared" si="5"/>
        <v>3.5230044719602505E-5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1.6151827759798675E-5</v>
      </c>
      <c r="E27" s="16">
        <f t="shared" si="6"/>
        <v>2.9530497268186342E-5</v>
      </c>
      <c r="F27" s="16">
        <f t="shared" si="6"/>
        <v>3.2976497220951338E-6</v>
      </c>
      <c r="G27" s="15">
        <f t="shared" si="6"/>
        <v>4.374476891939599E-3</v>
      </c>
      <c r="H27" s="16">
        <f t="shared" si="6"/>
        <v>4.7072697639090895E-6</v>
      </c>
      <c r="I27" s="16">
        <f t="shared" si="6"/>
        <v>3.2657076518858269E-7</v>
      </c>
      <c r="J27" s="16">
        <f t="shared" si="6"/>
        <v>1.3877711920845693E-5</v>
      </c>
      <c r="K27" s="16">
        <f t="shared" si="6"/>
        <v>3.1197519239179304E-6</v>
      </c>
      <c r="L27" s="16">
        <f t="shared" si="6"/>
        <v>8.3406790896701355E-6</v>
      </c>
      <c r="M27" s="17">
        <f t="shared" si="6"/>
        <v>3.674388673247021E-5</v>
      </c>
    </row>
    <row r="28" spans="1:13" ht="24">
      <c r="A28" s="12" t="s">
        <v>21</v>
      </c>
      <c r="B28" s="13" t="s">
        <v>14</v>
      </c>
      <c r="C28" s="23"/>
      <c r="D28" s="16">
        <f t="shared" ref="D28:M28" si="7">$C12^2*D12^2</f>
        <v>1.3829063680119005E-4</v>
      </c>
      <c r="E28" s="16">
        <f t="shared" si="7"/>
        <v>1.5869523185778597E-6</v>
      </c>
      <c r="F28" s="16">
        <f t="shared" si="7"/>
        <v>7.8643181335258969E-5</v>
      </c>
      <c r="G28" s="16">
        <f t="shared" si="7"/>
        <v>3.4217540421608916E-4</v>
      </c>
      <c r="H28" s="16">
        <f t="shared" si="7"/>
        <v>1.447413103912102E-5</v>
      </c>
      <c r="I28" s="16">
        <f t="shared" si="7"/>
        <v>5.7778696283224831E-5</v>
      </c>
      <c r="J28" s="16">
        <f t="shared" si="7"/>
        <v>2.4901932323515698E-6</v>
      </c>
      <c r="K28" s="16">
        <f t="shared" si="7"/>
        <v>1.8568508292247453E-5</v>
      </c>
      <c r="L28" s="16">
        <f t="shared" si="7"/>
        <v>6.9058635914291238E-5</v>
      </c>
      <c r="M28" s="24">
        <f t="shared" si="7"/>
        <v>4.0072833124000007E-2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3.3510631612041642E-6</v>
      </c>
      <c r="E29" s="15">
        <f t="shared" si="8"/>
        <v>3.4621607562597169E-3</v>
      </c>
      <c r="F29" s="16">
        <f t="shared" si="8"/>
        <v>4.4165248303680685E-6</v>
      </c>
      <c r="G29" s="16">
        <f t="shared" si="8"/>
        <v>2.1934132101809086E-5</v>
      </c>
      <c r="H29" s="16">
        <f t="shared" si="8"/>
        <v>4.0406629943428556E-5</v>
      </c>
      <c r="I29" s="16">
        <f t="shared" si="8"/>
        <v>6.2395314648371474E-7</v>
      </c>
      <c r="J29" s="16">
        <f t="shared" si="8"/>
        <v>6.5955685778087272E-5</v>
      </c>
      <c r="K29" s="16">
        <f t="shared" si="8"/>
        <v>5.6648400574556818E-5</v>
      </c>
      <c r="L29" s="16">
        <f t="shared" si="8"/>
        <v>4.6165583682211888E-6</v>
      </c>
      <c r="M29" s="17">
        <f t="shared" si="8"/>
        <v>1.2485090136889526E-7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4.4946680557530952E-8</v>
      </c>
      <c r="E30" s="16">
        <f t="shared" si="9"/>
        <v>6.6743484332733772E-7</v>
      </c>
      <c r="F30" s="16">
        <f t="shared" si="9"/>
        <v>3.0532876146373206E-7</v>
      </c>
      <c r="G30" s="16">
        <f t="shared" si="9"/>
        <v>1.0533076271733615E-7</v>
      </c>
      <c r="H30" s="16">
        <f t="shared" si="9"/>
        <v>3.4526589466280347E-9</v>
      </c>
      <c r="I30" s="15">
        <f t="shared" si="9"/>
        <v>1.5936831708264583E-6</v>
      </c>
      <c r="J30" s="15">
        <f t="shared" si="9"/>
        <v>3.775605353758571E-5</v>
      </c>
      <c r="K30" s="16">
        <f t="shared" si="9"/>
        <v>7.7157472954802549E-8</v>
      </c>
      <c r="L30" s="16">
        <f t="shared" si="9"/>
        <v>4.4664588932353451E-7</v>
      </c>
      <c r="M30" s="17">
        <f t="shared" si="9"/>
        <v>1.9023624889787605E-9</v>
      </c>
    </row>
    <row r="31" spans="1:13">
      <c r="A31" t="s">
        <v>31</v>
      </c>
      <c r="D31" s="18">
        <f>SUM($D$21:$D$30)</f>
        <v>1.0492056556308055E-2</v>
      </c>
      <c r="E31" s="18">
        <f>SUM($E$21:$E$30)</f>
        <v>4.2290827623788366E-3</v>
      </c>
      <c r="F31" s="18">
        <f>SUM($F$21:$F$30)</f>
        <v>1.2039919945761691E-2</v>
      </c>
      <c r="G31" s="18">
        <f>SUM($G$21:$G$30)</f>
        <v>4.8251765539573006E-3</v>
      </c>
      <c r="H31" s="18">
        <f>SUM($H$21:$H$30)</f>
        <v>3.41495593236724E-4</v>
      </c>
      <c r="I31">
        <f>SUM($I$21:$I$30)</f>
        <v>3.8228608253844783E-2</v>
      </c>
      <c r="J31">
        <f>SUM($J$21:$J$30)</f>
        <v>2.1036580214961647E-3</v>
      </c>
      <c r="K31" s="18">
        <f>SUM($K$21:$K$30)</f>
        <v>4.1480383754114544E-2</v>
      </c>
      <c r="L31" s="18">
        <f>SUM($L$21:$L$30)</f>
        <v>4.5691970390598592E-3</v>
      </c>
      <c r="M31" s="18">
        <f>SUM($M$21:$M$30)</f>
        <v>4.0242309361997283E-2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0.15855188784215524</v>
      </c>
      <c r="D33" s="19">
        <f>$D$31/$C$33</f>
        <v>6.6174277071701079E-2</v>
      </c>
      <c r="E33" s="19">
        <f>$E$31/$C$33</f>
        <v>2.6673178225345751E-2</v>
      </c>
      <c r="F33" s="19">
        <f>$F$31/$C$33</f>
        <v>7.5936780757526606E-2</v>
      </c>
      <c r="G33" s="19">
        <f>$G$31/$C$33</f>
        <v>3.0432791558817372E-2</v>
      </c>
      <c r="H33" s="19">
        <f>$H$31/$C$33</f>
        <v>2.1538412306808768E-3</v>
      </c>
      <c r="I33" s="19">
        <f>$I$31/$C$33</f>
        <v>0.24111102538181631</v>
      </c>
      <c r="J33" s="19">
        <f>$J$31/$C$33</f>
        <v>1.3267946854032042E-2</v>
      </c>
      <c r="K33" s="19">
        <f>$K$31/$C$33</f>
        <v>0.26162024507339787</v>
      </c>
      <c r="L33" s="19">
        <f>$L$31/$C$33</f>
        <v>2.8818307377132452E-2</v>
      </c>
      <c r="M33" s="19">
        <f>$M$31/$C$33</f>
        <v>0.2538116064695497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2024-12-10T21:49:07Z</dcterms:created>
  <dcterms:modified xsi:type="dcterms:W3CDTF">2024-12-10T21:49:18Z</dcterms:modified>
</cp:coreProperties>
</file>