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SK\OUTPUT\"/>
    </mc:Choice>
  </mc:AlternateContent>
  <xr:revisionPtr revIDLastSave="0" documentId="13_ncr:1_{98B70B52-5E3C-4D9B-81B7-FB5AB68E1F92}" xr6:coauthVersionLast="47" xr6:coauthVersionMax="47" xr10:uidLastSave="{00000000-0000-0000-0000-000000000000}"/>
  <bookViews>
    <workbookView xWindow="-120" yWindow="-120" windowWidth="29040" windowHeight="15720" xr2:uid="{917625C4-7C58-40FF-BD0E-984C3A4BDD5B}"/>
  </bookViews>
  <sheets>
    <sheet name="STATS" sheetId="1" r:id="rId1"/>
    <sheet name=" 18,00 Russkij Stand (1)" sheetId="2" r:id="rId2"/>
    <sheet name=" 20,00 Absolut (1)" sheetId="3" r:id="rId3"/>
    <sheet name=" 21,00 Finlandia (1)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3" i="4" l="1"/>
  <c r="M31" i="4"/>
  <c r="L31" i="4"/>
  <c r="K31" i="4"/>
  <c r="J31" i="4"/>
  <c r="I31" i="4"/>
  <c r="H31" i="4"/>
  <c r="G31" i="4"/>
  <c r="F31" i="4"/>
  <c r="E31" i="4"/>
  <c r="D31" i="4"/>
  <c r="C33" i="4" s="1"/>
  <c r="D33" i="4" s="1"/>
  <c r="M30" i="4"/>
  <c r="L30" i="4"/>
  <c r="K30" i="4"/>
  <c r="J30" i="4"/>
  <c r="I30" i="4"/>
  <c r="H30" i="4"/>
  <c r="G30" i="4"/>
  <c r="F30" i="4"/>
  <c r="E30" i="4"/>
  <c r="D30" i="4"/>
  <c r="M29" i="4"/>
  <c r="L29" i="4"/>
  <c r="K29" i="4"/>
  <c r="J29" i="4"/>
  <c r="I29" i="4"/>
  <c r="H29" i="4"/>
  <c r="G29" i="4"/>
  <c r="F29" i="4"/>
  <c r="E29" i="4"/>
  <c r="D29" i="4"/>
  <c r="M28" i="4"/>
  <c r="L28" i="4"/>
  <c r="K28" i="4"/>
  <c r="J28" i="4"/>
  <c r="I28" i="4"/>
  <c r="H28" i="4"/>
  <c r="G28" i="4"/>
  <c r="F28" i="4"/>
  <c r="E28" i="4"/>
  <c r="D28" i="4"/>
  <c r="M27" i="4"/>
  <c r="L27" i="4"/>
  <c r="K27" i="4"/>
  <c r="J27" i="4"/>
  <c r="I27" i="4"/>
  <c r="H27" i="4"/>
  <c r="G27" i="4"/>
  <c r="F27" i="4"/>
  <c r="E27" i="4"/>
  <c r="D27" i="4"/>
  <c r="M26" i="4"/>
  <c r="L26" i="4"/>
  <c r="K26" i="4"/>
  <c r="J26" i="4"/>
  <c r="I26" i="4"/>
  <c r="H26" i="4"/>
  <c r="G26" i="4"/>
  <c r="F26" i="4"/>
  <c r="E26" i="4"/>
  <c r="D26" i="4"/>
  <c r="M25" i="4"/>
  <c r="L25" i="4"/>
  <c r="K25" i="4"/>
  <c r="J25" i="4"/>
  <c r="I25" i="4"/>
  <c r="H25" i="4"/>
  <c r="G25" i="4"/>
  <c r="F25" i="4"/>
  <c r="E25" i="4"/>
  <c r="D25" i="4"/>
  <c r="M24" i="4"/>
  <c r="L24" i="4"/>
  <c r="K24" i="4"/>
  <c r="J24" i="4"/>
  <c r="I24" i="4"/>
  <c r="H24" i="4"/>
  <c r="G24" i="4"/>
  <c r="F24" i="4"/>
  <c r="E24" i="4"/>
  <c r="D24" i="4"/>
  <c r="M23" i="4"/>
  <c r="L23" i="4"/>
  <c r="K23" i="4"/>
  <c r="J23" i="4"/>
  <c r="I23" i="4"/>
  <c r="H23" i="4"/>
  <c r="G23" i="4"/>
  <c r="F23" i="4"/>
  <c r="E23" i="4"/>
  <c r="D23" i="4"/>
  <c r="M22" i="4"/>
  <c r="L22" i="4"/>
  <c r="K22" i="4"/>
  <c r="J22" i="4"/>
  <c r="I22" i="4"/>
  <c r="H22" i="4"/>
  <c r="G22" i="4"/>
  <c r="F22" i="4"/>
  <c r="E22" i="4"/>
  <c r="D22" i="4"/>
  <c r="M21" i="4"/>
  <c r="L21" i="4"/>
  <c r="K21" i="4"/>
  <c r="J21" i="4"/>
  <c r="I21" i="4"/>
  <c r="H21" i="4"/>
  <c r="G21" i="4"/>
  <c r="F21" i="4"/>
  <c r="E21" i="4"/>
  <c r="D21" i="4"/>
  <c r="M33" i="3"/>
  <c r="M31" i="3"/>
  <c r="L31" i="3"/>
  <c r="K31" i="3"/>
  <c r="J31" i="3"/>
  <c r="I31" i="3"/>
  <c r="H31" i="3"/>
  <c r="G31" i="3"/>
  <c r="F31" i="3"/>
  <c r="E31" i="3"/>
  <c r="C33" i="3" s="1"/>
  <c r="D33" i="3" s="1"/>
  <c r="D31" i="3"/>
  <c r="M30" i="3"/>
  <c r="L30" i="3"/>
  <c r="K30" i="3"/>
  <c r="J30" i="3"/>
  <c r="I30" i="3"/>
  <c r="H30" i="3"/>
  <c r="G30" i="3"/>
  <c r="F30" i="3"/>
  <c r="E30" i="3"/>
  <c r="D30" i="3"/>
  <c r="M29" i="3"/>
  <c r="L29" i="3"/>
  <c r="K29" i="3"/>
  <c r="J29" i="3"/>
  <c r="I29" i="3"/>
  <c r="H29" i="3"/>
  <c r="G29" i="3"/>
  <c r="F29" i="3"/>
  <c r="E29" i="3"/>
  <c r="D29" i="3"/>
  <c r="M28" i="3"/>
  <c r="L28" i="3"/>
  <c r="K28" i="3"/>
  <c r="J28" i="3"/>
  <c r="I28" i="3"/>
  <c r="H28" i="3"/>
  <c r="G28" i="3"/>
  <c r="F28" i="3"/>
  <c r="E28" i="3"/>
  <c r="D28" i="3"/>
  <c r="M27" i="3"/>
  <c r="L27" i="3"/>
  <c r="K27" i="3"/>
  <c r="J27" i="3"/>
  <c r="I27" i="3"/>
  <c r="H27" i="3"/>
  <c r="G27" i="3"/>
  <c r="F27" i="3"/>
  <c r="E27" i="3"/>
  <c r="D27" i="3"/>
  <c r="M26" i="3"/>
  <c r="L26" i="3"/>
  <c r="K26" i="3"/>
  <c r="J26" i="3"/>
  <c r="I26" i="3"/>
  <c r="H26" i="3"/>
  <c r="G26" i="3"/>
  <c r="F26" i="3"/>
  <c r="E26" i="3"/>
  <c r="D26" i="3"/>
  <c r="M25" i="3"/>
  <c r="L25" i="3"/>
  <c r="K25" i="3"/>
  <c r="J25" i="3"/>
  <c r="I25" i="3"/>
  <c r="H25" i="3"/>
  <c r="G25" i="3"/>
  <c r="F25" i="3"/>
  <c r="E25" i="3"/>
  <c r="D25" i="3"/>
  <c r="M24" i="3"/>
  <c r="L24" i="3"/>
  <c r="K24" i="3"/>
  <c r="J24" i="3"/>
  <c r="I24" i="3"/>
  <c r="H24" i="3"/>
  <c r="G24" i="3"/>
  <c r="F24" i="3"/>
  <c r="E24" i="3"/>
  <c r="D24" i="3"/>
  <c r="M23" i="3"/>
  <c r="L23" i="3"/>
  <c r="K23" i="3"/>
  <c r="J23" i="3"/>
  <c r="I23" i="3"/>
  <c r="H23" i="3"/>
  <c r="G23" i="3"/>
  <c r="F23" i="3"/>
  <c r="E23" i="3"/>
  <c r="D23" i="3"/>
  <c r="M22" i="3"/>
  <c r="L22" i="3"/>
  <c r="K22" i="3"/>
  <c r="J22" i="3"/>
  <c r="I22" i="3"/>
  <c r="H22" i="3"/>
  <c r="G22" i="3"/>
  <c r="F22" i="3"/>
  <c r="E22" i="3"/>
  <c r="D22" i="3"/>
  <c r="M21" i="3"/>
  <c r="L21" i="3"/>
  <c r="K21" i="3"/>
  <c r="J21" i="3"/>
  <c r="I21" i="3"/>
  <c r="H21" i="3"/>
  <c r="G21" i="3"/>
  <c r="F21" i="3"/>
  <c r="E21" i="3"/>
  <c r="D21" i="3"/>
  <c r="M33" i="2"/>
  <c r="M31" i="2"/>
  <c r="L31" i="2"/>
  <c r="K31" i="2"/>
  <c r="J31" i="2"/>
  <c r="I31" i="2"/>
  <c r="H31" i="2"/>
  <c r="G31" i="2"/>
  <c r="F31" i="2"/>
  <c r="E31" i="2"/>
  <c r="D31" i="2"/>
  <c r="C33" i="2"/>
  <c r="D33" i="2" s="1"/>
  <c r="M30" i="2"/>
  <c r="L30" i="2"/>
  <c r="K30" i="2"/>
  <c r="J30" i="2"/>
  <c r="I30" i="2"/>
  <c r="H30" i="2"/>
  <c r="G30" i="2"/>
  <c r="F30" i="2"/>
  <c r="E30" i="2"/>
  <c r="D30" i="2"/>
  <c r="M29" i="2"/>
  <c r="L29" i="2"/>
  <c r="K29" i="2"/>
  <c r="J29" i="2"/>
  <c r="I29" i="2"/>
  <c r="H29" i="2"/>
  <c r="G29" i="2"/>
  <c r="F29" i="2"/>
  <c r="E29" i="2"/>
  <c r="D29" i="2"/>
  <c r="M28" i="2"/>
  <c r="L28" i="2"/>
  <c r="K28" i="2"/>
  <c r="J28" i="2"/>
  <c r="I28" i="2"/>
  <c r="H28" i="2"/>
  <c r="G28" i="2"/>
  <c r="F28" i="2"/>
  <c r="E28" i="2"/>
  <c r="D28" i="2"/>
  <c r="M27" i="2"/>
  <c r="L27" i="2"/>
  <c r="K27" i="2"/>
  <c r="J27" i="2"/>
  <c r="I27" i="2"/>
  <c r="H27" i="2"/>
  <c r="G27" i="2"/>
  <c r="F27" i="2"/>
  <c r="E27" i="2"/>
  <c r="D27" i="2"/>
  <c r="M26" i="2"/>
  <c r="L26" i="2"/>
  <c r="K26" i="2"/>
  <c r="J26" i="2"/>
  <c r="I26" i="2"/>
  <c r="H26" i="2"/>
  <c r="G26" i="2"/>
  <c r="F26" i="2"/>
  <c r="E26" i="2"/>
  <c r="D26" i="2"/>
  <c r="M25" i="2"/>
  <c r="L25" i="2"/>
  <c r="K25" i="2"/>
  <c r="J25" i="2"/>
  <c r="I25" i="2"/>
  <c r="H25" i="2"/>
  <c r="G25" i="2"/>
  <c r="F25" i="2"/>
  <c r="E25" i="2"/>
  <c r="D25" i="2"/>
  <c r="M24" i="2"/>
  <c r="L24" i="2"/>
  <c r="K24" i="2"/>
  <c r="J24" i="2"/>
  <c r="I24" i="2"/>
  <c r="H24" i="2"/>
  <c r="G24" i="2"/>
  <c r="F24" i="2"/>
  <c r="E24" i="2"/>
  <c r="D24" i="2"/>
  <c r="M23" i="2"/>
  <c r="L23" i="2"/>
  <c r="K23" i="2"/>
  <c r="J23" i="2"/>
  <c r="I23" i="2"/>
  <c r="H23" i="2"/>
  <c r="G23" i="2"/>
  <c r="F23" i="2"/>
  <c r="E23" i="2"/>
  <c r="D23" i="2"/>
  <c r="M22" i="2"/>
  <c r="L22" i="2"/>
  <c r="K22" i="2"/>
  <c r="J22" i="2"/>
  <c r="I22" i="2"/>
  <c r="H22" i="2"/>
  <c r="G22" i="2"/>
  <c r="F22" i="2"/>
  <c r="E22" i="2"/>
  <c r="D22" i="2"/>
  <c r="M21" i="2"/>
  <c r="L21" i="2"/>
  <c r="K21" i="2"/>
  <c r="J21" i="2"/>
  <c r="I21" i="2"/>
  <c r="H21" i="2"/>
  <c r="G21" i="2"/>
  <c r="F21" i="2"/>
  <c r="E21" i="2"/>
  <c r="D21" i="2"/>
  <c r="L33" i="4" l="1"/>
  <c r="K33" i="4"/>
  <c r="J33" i="4"/>
  <c r="I33" i="4"/>
  <c r="H33" i="4"/>
  <c r="G33" i="4"/>
  <c r="F33" i="4"/>
  <c r="E33" i="4"/>
  <c r="L33" i="3"/>
  <c r="K33" i="3"/>
  <c r="J33" i="3"/>
  <c r="I33" i="3"/>
  <c r="H33" i="3"/>
  <c r="G33" i="3"/>
  <c r="F33" i="3"/>
  <c r="E33" i="3"/>
  <c r="L33" i="2"/>
  <c r="K33" i="2"/>
  <c r="J33" i="2"/>
  <c r="I33" i="2"/>
  <c r="H33" i="2"/>
  <c r="G33" i="2"/>
  <c r="F33" i="2"/>
  <c r="E33" i="2"/>
</calcChain>
</file>

<file path=xl/sharedStrings.xml><?xml version="1.0" encoding="utf-8"?>
<sst xmlns="http://schemas.openxmlformats.org/spreadsheetml/2006/main" count="278" uniqueCount="48">
  <si>
    <t xml:space="preserve"> 18,00 Russkij Standard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</si>
  <si>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</si>
  <si>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</si>
  <si>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P3podkl_i20 What do these people particularly like about [BRAND], what do they particularly like the brand for? 20 = Perfect brand for mixed drink</t>
  </si>
  <si>
    <t>P3podkl_i14 What do these people particularly like about [BRAND], what do they particularly like the brand for? 14 = Perfect with food</t>
  </si>
  <si>
    <t>P4podkl_i8 How would these people describe the image of [BRAND] ? 8 = For older people</t>
  </si>
  <si>
    <t>P3podkl_i19 What do these people particularly like about [BRAND], what do they particularly like the brand for? 19 = Brand associated with music events &amp;amp; festivals</t>
  </si>
  <si>
    <t>P3podkl_i8 What do these people particularly like about [BRAND], what do they particularly like the brand for? 8 = Has a good taste</t>
  </si>
  <si>
    <t>P3podkl_i7 What do these people particularly like about [BRAND], what do they particularly like the brand for? 7 = It has a high quality</t>
  </si>
  <si>
    <t>P3podkl_i2 What do these people particularly like about [BRAND], what do they particularly like the brand for? 2 = Is authentic</t>
  </si>
  <si>
    <t>P4podkl_i7 How would these people describe the image of [BRAND] ? 7 = For the young</t>
  </si>
  <si>
    <t>P3podkl_i17 What do these people particularly like about [BRAND], what do they particularly like the brand for? 17 = Does  things differently  and communicates in an original way</t>
  </si>
  <si>
    <t>P4podkl_i15 How would these people describe the image of [BRAND] ? 15 = it is a brand for all generations</t>
  </si>
  <si>
    <t>FAC_P3P4_BRAND_VODKA_1 REGR factor score   1 for analysis 1</t>
  </si>
  <si>
    <t>Pearson Correlation</t>
  </si>
  <si>
    <t>FAC_P3P4_BRAND_VODKA_2 REGR factor score   2 for analysis 2</t>
  </si>
  <si>
    <t>FAC_P3P4_BRAND_VODKA_3 REGR factor score   3 for analysis 3</t>
  </si>
  <si>
    <t>FAC_P3P4_BRAND_VODKA_4 REGR factor score   4 for analysis 4</t>
  </si>
  <si>
    <t>FAC_P3P4_BRAND_VODKA_5 REGR factor score   5 for analysis 5</t>
  </si>
  <si>
    <t>FAC_P3P4_BRAND_VODKA_6 REGR factor score   6 for analysis 6</t>
  </si>
  <si>
    <t>FAC_P3P4_BRAND_VODKA_7 REGR factor score   7 for analysis 7</t>
  </si>
  <si>
    <t>FAC_P3P4_BRAND_VODKA_8 REGR factor score   8 for analysis 8</t>
  </si>
  <si>
    <t>FAC_P3P4_BRAND_VODKA_9 REGR factor score   9 for analysis 9</t>
  </si>
  <si>
    <t>FAC_P3P4_BRAND_VODKA_10 REGR factor score  10 for analysis 10</t>
  </si>
  <si>
    <t>,993</t>
  </si>
  <si>
    <t>,989</t>
  </si>
  <si>
    <t>,991</t>
  </si>
  <si>
    <t>,990</t>
  </si>
  <si>
    <t>-,161</t>
  </si>
  <si>
    <t>,985</t>
  </si>
  <si>
    <t>,984</t>
  </si>
  <si>
    <t>SUMA</t>
  </si>
  <si>
    <t>R2</t>
  </si>
  <si>
    <t xml:space="preserve"> 18,00 Russkij Stand (1)</t>
  </si>
  <si>
    <t xml:space="preserve"> 20,00 Absolut</t>
  </si>
  <si>
    <t>,996</t>
  </si>
  <si>
    <t>,994</t>
  </si>
  <si>
    <t>,119</t>
  </si>
  <si>
    <t>,997</t>
  </si>
  <si>
    <t>,998</t>
  </si>
  <si>
    <t>,987</t>
  </si>
  <si>
    <t>,117</t>
  </si>
  <si>
    <t xml:space="preserve"> 20,00 Absolut (1)</t>
  </si>
  <si>
    <t xml:space="preserve"> 21,00 Finlandia</t>
  </si>
  <si>
    <t>,992</t>
  </si>
  <si>
    <t>-,269</t>
  </si>
  <si>
    <t>,995</t>
  </si>
  <si>
    <t xml:space="preserve"> 21,00 Finlandia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</si>
</sst>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7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5" xfId="17" applyFont="1" applyBorder="1" applyAlignment="1">
      <alignment horizontal="right" vertical="center"/>
    </xf>
    <xf numFmtId="0" fontId="5" fillId="0" borderId="14" xfId="18" applyFont="1" applyBorder="1" applyAlignment="1">
      <alignment horizontal="right" vertical="center"/>
    </xf>
    <xf numFmtId="164" fontId="5" fillId="0" borderId="15" xfId="19" applyNumberFormat="1" applyFont="1" applyBorder="1" applyAlignment="1">
      <alignment horizontal="right" vertical="center"/>
    </xf>
    <xf numFmtId="0" fontId="5" fillId="0" borderId="13" xfId="20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</cellXfs>
  <cellStyles count="21">
    <cellStyle name="Normalny" xfId="0" builtinId="0"/>
    <cellStyle name="style1733867300007" xfId="1" xr:uid="{A64D4272-0C74-4BD6-A9D9-2DB1EDCA8A74}"/>
    <cellStyle name="style1733867300028" xfId="8" xr:uid="{0E542BCA-8C00-41C8-AF82-F92773714889}"/>
    <cellStyle name="style1733867300046" xfId="14" xr:uid="{A259E72C-3A57-4463-BDB0-B54FBC098E3D}"/>
    <cellStyle name="style1733867300122" xfId="2" xr:uid="{64B24E46-E5FF-454B-800F-5C4474C17F9D}"/>
    <cellStyle name="style1733867300130" xfId="3" xr:uid="{6B95C99F-C16F-4412-B3B1-C037920BC3E4}"/>
    <cellStyle name="style1733867300139" xfId="4" xr:uid="{83785650-161B-4B2D-A6A6-DEBF23116494}"/>
    <cellStyle name="style1733867300148" xfId="5" xr:uid="{C9F18770-3EA8-4893-9ACE-3A7BA417667F}"/>
    <cellStyle name="style1733867300156" xfId="6" xr:uid="{CD827053-3BC7-45B6-A2D3-3DAF742C05D5}"/>
    <cellStyle name="style1733867300165" xfId="13" xr:uid="{D5A65F37-751D-445C-94F3-F595531DACC5}"/>
    <cellStyle name="style1733867300174" xfId="7" xr:uid="{2C3A51CF-AC0A-4AF2-BF5E-9F29EA11AEA5}"/>
    <cellStyle name="style1733867300193" xfId="9" xr:uid="{E1D652DD-2ACA-4A50-A5F2-1FF992C20315}"/>
    <cellStyle name="style1733867300202" xfId="10" xr:uid="{3DC797C1-2BFC-4B1E-A814-32F4CE5E2CE7}"/>
    <cellStyle name="style1733867300210" xfId="11" xr:uid="{CDA0FEEF-BE69-48B9-A683-D5ED93E3C450}"/>
    <cellStyle name="style1733867300218" xfId="12" xr:uid="{0DF6ACF6-B7ED-4E0B-A279-94305B61C495}"/>
    <cellStyle name="style1733867300226" xfId="15" xr:uid="{883073BE-F0F5-4423-8D8A-E3EE5B21ED7A}"/>
    <cellStyle name="style1733867300236" xfId="16" xr:uid="{23ECB985-1783-4C42-BF29-BD8EE391E22E}"/>
    <cellStyle name="style1733867300244" xfId="19" xr:uid="{FBBDD4BC-851A-453D-B823-3A8546197E37}"/>
    <cellStyle name="style1733867300280" xfId="17" xr:uid="{7B985E29-1FCE-457A-A880-D19DBF5EBE0E}"/>
    <cellStyle name="style1733867300287" xfId="18" xr:uid="{04D24DE5-8312-454C-B7A5-B57FB53B5883}"/>
    <cellStyle name="style1733867300297" xfId="20" xr:uid="{FBF3E33D-61AB-4FE4-8B85-DE7803F21C3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25E7D-9672-4EDA-87B7-4B55E96F23D1}">
  <dimension ref="A1:D12"/>
  <sheetViews>
    <sheetView tabSelected="1" workbookViewId="0">
      <selection activeCell="D2" sqref="D2:D12"/>
    </sheetView>
  </sheetViews>
  <sheetFormatPr defaultRowHeight="15"/>
  <cols>
    <col min="1" max="1" width="80.7109375" customWidth="1"/>
  </cols>
  <sheetData>
    <row r="1" spans="1:4">
      <c r="B1" t="s">
        <v>33</v>
      </c>
      <c r="C1" t="s">
        <v>42</v>
      </c>
      <c r="D1" t="s">
        <v>47</v>
      </c>
    </row>
    <row r="2" spans="1:4">
      <c r="B2">
        <v>0.11984196638684175</v>
      </c>
      <c r="C2">
        <v>3.7343653237887409E-2</v>
      </c>
      <c r="D2">
        <v>0.15030222367243914</v>
      </c>
    </row>
    <row r="3" spans="1:4">
      <c r="A3" t="s">
        <v>3</v>
      </c>
      <c r="B3" s="23">
        <v>0.12964165062516392</v>
      </c>
      <c r="C3" s="23">
        <v>0.12175292363455061</v>
      </c>
      <c r="D3" s="23">
        <v>0.10226491082339445</v>
      </c>
    </row>
    <row r="4" spans="1:4">
      <c r="A4" t="s">
        <v>4</v>
      </c>
      <c r="B4" s="23">
        <v>5.9926711711879986E-2</v>
      </c>
      <c r="C4" s="23">
        <v>0.10588630365756727</v>
      </c>
      <c r="D4" s="23">
        <v>0.47899689332307194</v>
      </c>
    </row>
    <row r="5" spans="1:4">
      <c r="A5" t="s">
        <v>5</v>
      </c>
      <c r="B5" s="23">
        <v>0.21289861595501813</v>
      </c>
      <c r="C5" s="23">
        <v>2.0447052226957276E-2</v>
      </c>
      <c r="D5" s="23">
        <v>6.7064717418599262E-2</v>
      </c>
    </row>
    <row r="6" spans="1:4">
      <c r="A6" t="s">
        <v>6</v>
      </c>
      <c r="B6" s="23">
        <v>4.3137423253847729E-2</v>
      </c>
      <c r="C6" s="23">
        <v>3.9299803941223134E-3</v>
      </c>
      <c r="D6" s="23">
        <v>9.4758672106239436E-2</v>
      </c>
    </row>
    <row r="7" spans="1:4">
      <c r="A7" t="s">
        <v>7</v>
      </c>
      <c r="B7" s="23">
        <v>0.17919171177254906</v>
      </c>
      <c r="C7" s="23">
        <v>5.2460330216172427E-2</v>
      </c>
      <c r="D7" s="23">
        <v>1.7862753129544592E-2</v>
      </c>
    </row>
    <row r="8" spans="1:4">
      <c r="A8" t="s">
        <v>8</v>
      </c>
      <c r="B8" s="23">
        <v>0.17208823011233962</v>
      </c>
      <c r="C8" s="23">
        <v>0.239883249903797</v>
      </c>
      <c r="D8" s="23">
        <v>6.7726558479485753E-4</v>
      </c>
    </row>
    <row r="9" spans="1:4">
      <c r="A9" t="s">
        <v>9</v>
      </c>
      <c r="B9" s="23">
        <v>7.1236388684149761E-3</v>
      </c>
      <c r="C9" s="23">
        <v>9.4848035786309348E-2</v>
      </c>
      <c r="D9" s="23">
        <v>5.0987920689668884E-2</v>
      </c>
    </row>
    <row r="10" spans="1:4">
      <c r="A10" t="s">
        <v>10</v>
      </c>
      <c r="B10" s="23">
        <v>1.4859003117679593E-2</v>
      </c>
      <c r="C10" s="23">
        <v>0.10007192818598327</v>
      </c>
      <c r="D10" s="23">
        <v>3.040280059972018E-2</v>
      </c>
    </row>
    <row r="11" spans="1:4">
      <c r="A11" t="s">
        <v>11</v>
      </c>
      <c r="B11" s="23">
        <v>9.3767427933737092E-3</v>
      </c>
      <c r="C11" s="23">
        <v>1.8590369089687923E-2</v>
      </c>
      <c r="D11" s="23">
        <v>5.7313357121899056E-2</v>
      </c>
    </row>
    <row r="12" spans="1:4">
      <c r="A12" t="s">
        <v>12</v>
      </c>
      <c r="B12" s="23">
        <v>0.17175627178973321</v>
      </c>
      <c r="C12" s="23">
        <v>0.24212982690485266</v>
      </c>
      <c r="D12" s="23">
        <v>9.9670709203067406E-2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6CF3A-3F2B-4093-89D8-1B95D1089BAA}">
  <dimension ref="A1:M33"/>
  <sheetViews>
    <sheetView topLeftCell="A21" workbookViewId="0">
      <selection activeCell="C32" sqref="C32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0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-3.0509077055933722E-2</v>
      </c>
      <c r="D5" s="10">
        <v>2.269520869445283E-2</v>
      </c>
      <c r="E5" s="10">
        <v>7.3927727389134501E-2</v>
      </c>
      <c r="F5" s="10">
        <v>-5.2841534033315866E-2</v>
      </c>
      <c r="G5" s="10">
        <v>-5.3584286884636239E-3</v>
      </c>
      <c r="H5" s="10">
        <v>-6.0551074458292588E-2</v>
      </c>
      <c r="I5" s="10">
        <v>-5.2293594106657048E-3</v>
      </c>
      <c r="J5" s="10">
        <v>-2.0995341229706366E-2</v>
      </c>
      <c r="K5" s="10">
        <v>-2.1546956103611525E-2</v>
      </c>
      <c r="L5" s="11" t="s">
        <v>24</v>
      </c>
      <c r="M5" s="12">
        <v>2.6105847195934184E-2</v>
      </c>
    </row>
    <row r="6" spans="1:13" ht="24">
      <c r="A6" s="13" t="s">
        <v>15</v>
      </c>
      <c r="B6" s="14" t="s">
        <v>14</v>
      </c>
      <c r="C6" s="15">
        <v>-0.14379257874556892</v>
      </c>
      <c r="D6" s="16">
        <v>3.1102230728454871E-2</v>
      </c>
      <c r="E6" s="16">
        <v>-6.2641849667949723E-2</v>
      </c>
      <c r="F6" s="16">
        <v>-9.7467658050971476E-2</v>
      </c>
      <c r="G6" s="16">
        <v>-9.8585939617809367E-3</v>
      </c>
      <c r="H6" s="16">
        <v>7.746365179418669E-3</v>
      </c>
      <c r="I6" s="16">
        <v>5.871994999088017E-2</v>
      </c>
      <c r="J6" s="16">
        <v>4.6612250955044759E-2</v>
      </c>
      <c r="K6" s="16">
        <v>-3.9294484695053318E-2</v>
      </c>
      <c r="L6" s="16">
        <v>2.5811617587126454E-2</v>
      </c>
      <c r="M6" s="17" t="s">
        <v>25</v>
      </c>
    </row>
    <row r="7" spans="1:13" ht="24">
      <c r="A7" s="13" t="s">
        <v>16</v>
      </c>
      <c r="B7" s="14" t="s">
        <v>14</v>
      </c>
      <c r="C7" s="15">
        <v>0.14710094219351871</v>
      </c>
      <c r="D7" s="16">
        <v>2.9698450041758535E-2</v>
      </c>
      <c r="E7" s="16">
        <v>3.0777192432146393E-2</v>
      </c>
      <c r="F7" s="16">
        <v>3.8395519985258683E-2</v>
      </c>
      <c r="G7" s="16">
        <v>-5.1802205999467485E-2</v>
      </c>
      <c r="H7" s="18" t="s">
        <v>26</v>
      </c>
      <c r="I7" s="16">
        <v>8.446828946985524E-2</v>
      </c>
      <c r="J7" s="16">
        <v>-1.8576044011699086E-2</v>
      </c>
      <c r="K7" s="16">
        <v>3.8583766016919679E-2</v>
      </c>
      <c r="L7" s="16">
        <v>-6.0109483389789525E-2</v>
      </c>
      <c r="M7" s="19">
        <v>7.8434921051668913E-3</v>
      </c>
    </row>
    <row r="8" spans="1:13" ht="24">
      <c r="A8" s="13" t="s">
        <v>17</v>
      </c>
      <c r="B8" s="14" t="s">
        <v>14</v>
      </c>
      <c r="C8" s="15">
        <v>2.4160487397419553E-2</v>
      </c>
      <c r="D8" s="16">
        <v>-0.11226691246835528</v>
      </c>
      <c r="E8" s="16">
        <v>-4.2154121536738136E-2</v>
      </c>
      <c r="F8" s="16">
        <v>-1.6904551852885162E-2</v>
      </c>
      <c r="G8" s="16">
        <v>-4.616414082812615E-2</v>
      </c>
      <c r="H8" s="16">
        <v>-1.8578973067704528E-2</v>
      </c>
      <c r="I8" s="16">
        <v>-5.972164132392317E-3</v>
      </c>
      <c r="J8" s="18" t="s">
        <v>27</v>
      </c>
      <c r="K8" s="16">
        <v>-1.2926963545562976E-2</v>
      </c>
      <c r="L8" s="16">
        <v>-2.0821939218623166E-2</v>
      </c>
      <c r="M8" s="19">
        <v>4.6715097312732858E-2</v>
      </c>
    </row>
    <row r="9" spans="1:13" ht="24">
      <c r="A9" s="13" t="s">
        <v>18</v>
      </c>
      <c r="B9" s="14" t="s">
        <v>14</v>
      </c>
      <c r="C9" s="15">
        <v>-7.1202323142211379E-2</v>
      </c>
      <c r="D9" s="16">
        <v>2.3866340818706134E-2</v>
      </c>
      <c r="E9" s="16">
        <v>3.8822196056391436E-2</v>
      </c>
      <c r="F9" s="16">
        <v>2.7682741721017833E-2</v>
      </c>
      <c r="G9" s="18" t="s">
        <v>27</v>
      </c>
      <c r="H9" s="16">
        <v>-5.1585823455724107E-2</v>
      </c>
      <c r="I9" s="16">
        <v>-6.5124357819530646E-2</v>
      </c>
      <c r="J9" s="16">
        <v>-4.6076766876499121E-2</v>
      </c>
      <c r="K9" s="16">
        <v>9.3427023937079565E-2</v>
      </c>
      <c r="L9" s="16">
        <v>-5.3263567804309716E-3</v>
      </c>
      <c r="M9" s="19">
        <v>-9.8820383333467141E-3</v>
      </c>
    </row>
    <row r="10" spans="1:13" ht="24">
      <c r="A10" s="13" t="s">
        <v>19</v>
      </c>
      <c r="B10" s="14" t="s">
        <v>14</v>
      </c>
      <c r="C10" s="15">
        <v>0.1439802236153028</v>
      </c>
      <c r="D10" s="16">
        <v>-6.2188746242617041E-3</v>
      </c>
      <c r="E10" s="16">
        <v>-7.3482515866020975E-2</v>
      </c>
      <c r="F10" s="16">
        <v>-4.9507937081017479E-2</v>
      </c>
      <c r="G10" s="16">
        <v>-6.4942446791962136E-2</v>
      </c>
      <c r="H10" s="16">
        <v>8.390588588683956E-2</v>
      </c>
      <c r="I10" s="18" t="s">
        <v>25</v>
      </c>
      <c r="J10" s="16">
        <v>-5.9409007462335696E-3</v>
      </c>
      <c r="K10" s="16">
        <v>-1.0990165475377806E-2</v>
      </c>
      <c r="L10" s="16">
        <v>-5.1679530509579179E-3</v>
      </c>
      <c r="M10" s="19">
        <v>5.8644902832182169E-2</v>
      </c>
    </row>
    <row r="11" spans="1:13" ht="24">
      <c r="A11" s="13" t="s">
        <v>20</v>
      </c>
      <c r="B11" s="14" t="s">
        <v>14</v>
      </c>
      <c r="C11" s="15">
        <v>3.955936016300609E-2</v>
      </c>
      <c r="D11" s="16">
        <v>7.7877401387674308E-2</v>
      </c>
      <c r="E11" s="16">
        <v>3.9863589788329101E-2</v>
      </c>
      <c r="F11" s="16">
        <v>3.5685563012814107E-2</v>
      </c>
      <c r="G11" s="16">
        <v>9.3334167891321498E-2</v>
      </c>
      <c r="H11" s="16">
        <v>3.8398540650958699E-2</v>
      </c>
      <c r="I11" s="16">
        <v>-1.1044095532859514E-2</v>
      </c>
      <c r="J11" s="16">
        <v>-1.2867120303148197E-2</v>
      </c>
      <c r="K11" s="18" t="s">
        <v>25</v>
      </c>
      <c r="L11" s="16">
        <v>-2.1292475087557928E-2</v>
      </c>
      <c r="M11" s="19">
        <v>-3.9296511925391811E-2</v>
      </c>
    </row>
    <row r="12" spans="1:13" ht="24">
      <c r="A12" s="13" t="s">
        <v>21</v>
      </c>
      <c r="B12" s="14" t="s">
        <v>14</v>
      </c>
      <c r="C12" s="15">
        <v>-0.12576630682377246</v>
      </c>
      <c r="D12" s="18" t="s">
        <v>25</v>
      </c>
      <c r="E12" s="16">
        <v>-1.6863465056713017E-2</v>
      </c>
      <c r="F12" s="16">
        <v>1.1664826351206001E-2</v>
      </c>
      <c r="G12" s="16">
        <v>2.3852523340983072E-2</v>
      </c>
      <c r="H12" s="16">
        <v>2.9588198566402383E-2</v>
      </c>
      <c r="I12" s="16">
        <v>-6.2420431812888122E-3</v>
      </c>
      <c r="J12" s="16">
        <v>-0.11188075774049414</v>
      </c>
      <c r="K12" s="16">
        <v>7.7795469193155317E-2</v>
      </c>
      <c r="L12" s="16">
        <v>2.243734505688456E-2</v>
      </c>
      <c r="M12" s="19">
        <v>3.104346650024694E-2</v>
      </c>
    </row>
    <row r="13" spans="1:13" ht="24">
      <c r="A13" s="13" t="s">
        <v>22</v>
      </c>
      <c r="B13" s="14" t="s">
        <v>14</v>
      </c>
      <c r="C13" s="20" t="s">
        <v>28</v>
      </c>
      <c r="D13" s="16">
        <v>1.1447154046259744E-2</v>
      </c>
      <c r="E13" s="16">
        <v>0.10484625650361666</v>
      </c>
      <c r="F13" s="18" t="s">
        <v>29</v>
      </c>
      <c r="G13" s="16">
        <v>2.7326024780037671E-2</v>
      </c>
      <c r="H13" s="16">
        <v>3.7792355397774383E-2</v>
      </c>
      <c r="I13" s="16">
        <v>-4.9079489130656129E-2</v>
      </c>
      <c r="J13" s="16">
        <v>-1.670926885510117E-2</v>
      </c>
      <c r="K13" s="16">
        <v>3.5286994061863412E-2</v>
      </c>
      <c r="L13" s="16">
        <v>-5.1530738097991448E-2</v>
      </c>
      <c r="M13" s="19">
        <v>-9.6379160333030955E-2</v>
      </c>
    </row>
    <row r="14" spans="1:13" ht="24">
      <c r="A14" s="13" t="s">
        <v>23</v>
      </c>
      <c r="B14" s="14" t="s">
        <v>14</v>
      </c>
      <c r="C14" s="15">
        <v>8.2951199508184414E-2</v>
      </c>
      <c r="D14" s="16">
        <v>-1.6659317583540067E-2</v>
      </c>
      <c r="E14" s="18" t="s">
        <v>30</v>
      </c>
      <c r="F14" s="16">
        <v>0.10444070274378128</v>
      </c>
      <c r="G14" s="16">
        <v>3.817262068372921E-2</v>
      </c>
      <c r="H14" s="16">
        <v>3.0199117319036663E-2</v>
      </c>
      <c r="I14" s="16">
        <v>-7.2501764169082383E-2</v>
      </c>
      <c r="J14" s="16">
        <v>-4.1442359639270024E-2</v>
      </c>
      <c r="K14" s="16">
        <v>3.9249481829796699E-2</v>
      </c>
      <c r="L14" s="16">
        <v>7.1823503651459689E-2</v>
      </c>
      <c r="M14" s="19">
        <v>-6.1719729074201479E-2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4.7943142926375028E-7</v>
      </c>
      <c r="E21" s="10">
        <f t="shared" ref="E21:M21" si="0">$C5^2*E5^2</f>
        <v>5.0871301768363791E-6</v>
      </c>
      <c r="F21" s="10">
        <f t="shared" si="0"/>
        <v>2.59901612329239E-6</v>
      </c>
      <c r="G21" s="10">
        <f t="shared" si="0"/>
        <v>2.6725943769864704E-8</v>
      </c>
      <c r="H21" s="10">
        <f t="shared" si="0"/>
        <v>3.412729350283656E-6</v>
      </c>
      <c r="I21" s="10">
        <f t="shared" si="0"/>
        <v>2.5453946261919257E-8</v>
      </c>
      <c r="J21" s="10">
        <f t="shared" si="0"/>
        <v>4.1030235957673134E-7</v>
      </c>
      <c r="K21" s="10">
        <f t="shared" si="0"/>
        <v>4.3214549841947416E-7</v>
      </c>
      <c r="L21" s="11">
        <f t="shared" si="0"/>
        <v>9.1781813923099017E-4</v>
      </c>
      <c r="M21" s="12">
        <f t="shared" si="0"/>
        <v>6.3435698001575378E-7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2.0001198605710528E-5</v>
      </c>
      <c r="E22" s="16">
        <f t="shared" si="1"/>
        <v>8.1133851071634158E-5</v>
      </c>
      <c r="F22" s="16">
        <f t="shared" si="1"/>
        <v>1.9642375386504687E-4</v>
      </c>
      <c r="G22" s="16">
        <f t="shared" si="1"/>
        <v>2.0095689172796382E-6</v>
      </c>
      <c r="H22" s="16">
        <f t="shared" si="1"/>
        <v>1.2407059871646969E-6</v>
      </c>
      <c r="I22" s="16">
        <f t="shared" si="1"/>
        <v>7.1292574598311187E-5</v>
      </c>
      <c r="J22" s="16">
        <f t="shared" si="1"/>
        <v>4.4923449492731749E-5</v>
      </c>
      <c r="K22" s="16">
        <f t="shared" si="1"/>
        <v>3.1925384783184397E-5</v>
      </c>
      <c r="L22" s="16">
        <f t="shared" si="1"/>
        <v>1.3775373691526063E-5</v>
      </c>
      <c r="M22" s="17">
        <f t="shared" si="1"/>
        <v>2.0223928809840003E-2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1.908527741887835E-5</v>
      </c>
      <c r="E23" s="16">
        <f t="shared" si="2"/>
        <v>2.0496934285140499E-5</v>
      </c>
      <c r="F23" s="16">
        <f t="shared" si="2"/>
        <v>3.190009790564172E-5</v>
      </c>
      <c r="G23" s="16">
        <f t="shared" si="2"/>
        <v>5.8066736471324114E-5</v>
      </c>
      <c r="H23" s="18">
        <f t="shared" si="2"/>
        <v>2.1250943558387688E-2</v>
      </c>
      <c r="I23" s="16">
        <f t="shared" si="2"/>
        <v>1.5438969455049148E-4</v>
      </c>
      <c r="J23" s="16">
        <f t="shared" si="2"/>
        <v>7.4668490476188397E-6</v>
      </c>
      <c r="K23" s="16">
        <f t="shared" si="2"/>
        <v>3.2213665097894502E-5</v>
      </c>
      <c r="L23" s="16">
        <f t="shared" si="2"/>
        <v>7.8183822492711017E-5</v>
      </c>
      <c r="M23" s="19">
        <f t="shared" si="2"/>
        <v>1.3312200079633936E-6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7.3572402877052767E-6</v>
      </c>
      <c r="E24" s="16">
        <f t="shared" si="3"/>
        <v>1.037269168081622E-6</v>
      </c>
      <c r="F24" s="16">
        <f t="shared" si="3"/>
        <v>1.6680870325550987E-7</v>
      </c>
      <c r="G24" s="16">
        <f t="shared" si="3"/>
        <v>1.2440014794034679E-6</v>
      </c>
      <c r="H24" s="16">
        <f t="shared" si="3"/>
        <v>2.0149060122204256E-7</v>
      </c>
      <c r="I24" s="16">
        <f t="shared" si="3"/>
        <v>2.081971845170936E-8</v>
      </c>
      <c r="J24" s="18">
        <f t="shared" si="3"/>
        <v>5.7211294117037975E-4</v>
      </c>
      <c r="K24" s="16">
        <f t="shared" si="3"/>
        <v>9.7544869170111062E-8</v>
      </c>
      <c r="L24" s="16">
        <f t="shared" si="3"/>
        <v>2.530776139331203E-7</v>
      </c>
      <c r="M24" s="19">
        <f t="shared" si="3"/>
        <v>1.273872311846249E-6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2.8877527351036644E-6</v>
      </c>
      <c r="E25" s="16">
        <f t="shared" si="4"/>
        <v>7.6409705263523007E-6</v>
      </c>
      <c r="F25" s="16">
        <f t="shared" si="4"/>
        <v>3.8851387113866754E-6</v>
      </c>
      <c r="G25" s="18">
        <f t="shared" si="4"/>
        <v>4.9688823815130165E-3</v>
      </c>
      <c r="H25" s="16">
        <f t="shared" si="4"/>
        <v>1.3491152842742274E-5</v>
      </c>
      <c r="I25" s="16">
        <f t="shared" si="4"/>
        <v>2.1501820655239304E-5</v>
      </c>
      <c r="J25" s="16">
        <f t="shared" si="4"/>
        <v>1.0763470457135341E-5</v>
      </c>
      <c r="K25" s="16">
        <f t="shared" si="4"/>
        <v>4.4252046209655686E-5</v>
      </c>
      <c r="L25" s="16">
        <f t="shared" si="4"/>
        <v>1.4382978629079634E-7</v>
      </c>
      <c r="M25" s="19">
        <f t="shared" si="4"/>
        <v>4.9508685540505729E-7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8.0173213266839155E-7</v>
      </c>
      <c r="E26" s="16">
        <f t="shared" si="5"/>
        <v>1.1193701504173706E-4</v>
      </c>
      <c r="F26" s="16">
        <f t="shared" si="5"/>
        <v>5.0810719896072953E-5</v>
      </c>
      <c r="G26" s="16">
        <f t="shared" si="5"/>
        <v>8.7430503993224767E-5</v>
      </c>
      <c r="H26" s="16">
        <f t="shared" si="5"/>
        <v>1.4594544383835325E-4</v>
      </c>
      <c r="I26" s="18">
        <f t="shared" si="5"/>
        <v>2.0276746453761593E-2</v>
      </c>
      <c r="J26" s="16">
        <f t="shared" si="5"/>
        <v>7.3166163118771824E-7</v>
      </c>
      <c r="K26" s="16">
        <f t="shared" si="5"/>
        <v>2.5038836856169198E-6</v>
      </c>
      <c r="L26" s="16">
        <f t="shared" si="5"/>
        <v>5.5365956432949979E-7</v>
      </c>
      <c r="M26" s="19">
        <f t="shared" si="5"/>
        <v>7.1296174791732889E-5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9.4912064561979418E-6</v>
      </c>
      <c r="E27" s="16">
        <f t="shared" si="6"/>
        <v>2.486859946257216E-6</v>
      </c>
      <c r="F27" s="16">
        <f t="shared" si="6"/>
        <v>1.9928913556981551E-6</v>
      </c>
      <c r="G27" s="16">
        <f t="shared" si="6"/>
        <v>1.3632635945314032E-5</v>
      </c>
      <c r="H27" s="16">
        <f t="shared" si="6"/>
        <v>2.3074269230812919E-6</v>
      </c>
      <c r="I27" s="16">
        <f t="shared" si="6"/>
        <v>1.9087929693523315E-7</v>
      </c>
      <c r="J27" s="16">
        <f t="shared" si="6"/>
        <v>2.5909631739335317E-7</v>
      </c>
      <c r="K27" s="18">
        <f t="shared" si="6"/>
        <v>1.530703589123449E-3</v>
      </c>
      <c r="L27" s="16">
        <f t="shared" si="6"/>
        <v>7.0949740751693855E-7</v>
      </c>
      <c r="M27" s="19">
        <f t="shared" si="6"/>
        <v>2.4166097478887914E-6</v>
      </c>
    </row>
    <row r="28" spans="1:13" ht="24">
      <c r="A28" s="13" t="s">
        <v>21</v>
      </c>
      <c r="B28" s="14" t="s">
        <v>14</v>
      </c>
      <c r="C28" s="15"/>
      <c r="D28" s="18">
        <f t="shared" ref="D28:M28" si="7">$C12^2*D12^2</f>
        <v>1.547110020242105E-2</v>
      </c>
      <c r="E28" s="16">
        <f t="shared" si="7"/>
        <v>4.4980289868998894E-6</v>
      </c>
      <c r="F28" s="16">
        <f t="shared" si="7"/>
        <v>2.1522126109948327E-6</v>
      </c>
      <c r="G28" s="16">
        <f t="shared" si="7"/>
        <v>8.999062638547745E-6</v>
      </c>
      <c r="H28" s="16">
        <f t="shared" si="7"/>
        <v>1.3847317973235215E-5</v>
      </c>
      <c r="I28" s="16">
        <f t="shared" si="7"/>
        <v>6.1628578867305179E-7</v>
      </c>
      <c r="J28" s="16">
        <f t="shared" si="7"/>
        <v>1.9798824860588484E-4</v>
      </c>
      <c r="K28" s="16">
        <f t="shared" si="7"/>
        <v>9.5727611860944574E-5</v>
      </c>
      <c r="L28" s="16">
        <f t="shared" si="7"/>
        <v>7.9629052753540549E-6</v>
      </c>
      <c r="M28" s="19">
        <f t="shared" si="7"/>
        <v>1.5242950461804661E-5</v>
      </c>
    </row>
    <row r="29" spans="1:13" ht="24">
      <c r="A29" s="13" t="s">
        <v>22</v>
      </c>
      <c r="B29" s="14" t="s">
        <v>14</v>
      </c>
      <c r="C29" s="20"/>
      <c r="D29" s="16">
        <f t="shared" ref="D29:M29" si="8">$C13^2*D13^2</f>
        <v>3.3966187802038759E-6</v>
      </c>
      <c r="E29" s="16">
        <f t="shared" si="8"/>
        <v>2.8494274881065373E-4</v>
      </c>
      <c r="F29" s="18">
        <f t="shared" si="8"/>
        <v>2.5149202225000004E-2</v>
      </c>
      <c r="G29" s="16">
        <f t="shared" si="8"/>
        <v>1.9355512168467996E-5</v>
      </c>
      <c r="H29" s="16">
        <f t="shared" si="8"/>
        <v>3.7021982581309431E-5</v>
      </c>
      <c r="I29" s="16">
        <f t="shared" si="8"/>
        <v>6.243840768246827E-5</v>
      </c>
      <c r="J29" s="16">
        <f t="shared" si="8"/>
        <v>7.2371345338853107E-6</v>
      </c>
      <c r="K29" s="16">
        <f t="shared" si="8"/>
        <v>3.2276102113927747E-5</v>
      </c>
      <c r="L29" s="16">
        <f t="shared" si="8"/>
        <v>6.8831063251473495E-5</v>
      </c>
      <c r="M29" s="19">
        <f t="shared" si="8"/>
        <v>2.407786797478288E-4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1.9096762887956592E-6</v>
      </c>
      <c r="E30" s="18">
        <f t="shared" si="9"/>
        <v>6.6624741626354839E-3</v>
      </c>
      <c r="F30" s="16">
        <f t="shared" si="9"/>
        <v>7.5055912915018529E-5</v>
      </c>
      <c r="G30" s="16">
        <f t="shared" si="9"/>
        <v>1.0026498532236258E-5</v>
      </c>
      <c r="H30" s="16">
        <f t="shared" si="9"/>
        <v>6.2752905613790166E-6</v>
      </c>
      <c r="I30" s="16">
        <f t="shared" si="9"/>
        <v>3.6169498695668466E-5</v>
      </c>
      <c r="J30" s="16">
        <f t="shared" si="9"/>
        <v>1.1817736204793257E-5</v>
      </c>
      <c r="K30" s="16">
        <f t="shared" si="9"/>
        <v>1.0600178928671843E-5</v>
      </c>
      <c r="L30" s="16">
        <f t="shared" si="9"/>
        <v>3.5495926347427509E-5</v>
      </c>
      <c r="M30" s="19">
        <f t="shared" si="9"/>
        <v>2.6211589809975115E-5</v>
      </c>
    </row>
    <row r="31" spans="1:13">
      <c r="A31" t="s">
        <v>31</v>
      </c>
      <c r="D31" s="21">
        <f>SUM($D$21:$D$30)</f>
        <v>1.5536510336555577E-2</v>
      </c>
      <c r="E31" s="21">
        <f>SUM($E$21:$E$30)</f>
        <v>7.1817349706490771E-3</v>
      </c>
      <c r="F31" s="21">
        <f>SUM($F$21:$F$30)</f>
        <v>2.5514188777086413E-2</v>
      </c>
      <c r="G31" s="21">
        <f>SUM($G$21:$G$30)</f>
        <v>5.169673627602585E-3</v>
      </c>
      <c r="H31" s="21">
        <f>SUM($H$21:$H$30)</f>
        <v>2.1474687099046458E-2</v>
      </c>
      <c r="I31" s="21">
        <f>SUM($I$21:$I$30)</f>
        <v>2.0623391888694092E-2</v>
      </c>
      <c r="J31" s="21">
        <f>SUM($J$21:$J$30)</f>
        <v>8.5371088982058693E-4</v>
      </c>
      <c r="K31" s="21">
        <f>SUM($K$21:$K$30)</f>
        <v>1.7807321521709344E-3</v>
      </c>
      <c r="L31">
        <f>SUM($L$21:$L$30)</f>
        <v>1.1237272946615527E-3</v>
      </c>
      <c r="M31" s="21">
        <f>SUM($M$21:$M$30)</f>
        <v>2.0583609350554463E-2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32</v>
      </c>
      <c r="C33">
        <f>SUM($D$31:$M$31)</f>
        <v>0.11984196638684175</v>
      </c>
      <c r="D33" s="22">
        <f>$D$31/$C$33</f>
        <v>0.12964165062516392</v>
      </c>
      <c r="E33" s="22">
        <f>$E$31/$C$33</f>
        <v>5.9926711711879986E-2</v>
      </c>
      <c r="F33" s="22">
        <f>$F$31/$C$33</f>
        <v>0.21289861595501813</v>
      </c>
      <c r="G33" s="22">
        <f>$G$31/$C$33</f>
        <v>4.3137423253847729E-2</v>
      </c>
      <c r="H33" s="22">
        <f>$H$31/$C$33</f>
        <v>0.17919171177254906</v>
      </c>
      <c r="I33" s="22">
        <f>$I$31/$C$33</f>
        <v>0.17208823011233962</v>
      </c>
      <c r="J33" s="22">
        <f>$J$31/$C$33</f>
        <v>7.1236388684149761E-3</v>
      </c>
      <c r="K33" s="22">
        <f>$K$31/$C$33</f>
        <v>1.4859003117679593E-2</v>
      </c>
      <c r="L33" s="22">
        <f>$L$31/$C$33</f>
        <v>9.3767427933737092E-3</v>
      </c>
      <c r="M33" s="22">
        <f>$M$31/$C$33</f>
        <v>0.17175627178973321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30AA2B-D709-459F-9A64-88221DF37A72}">
  <dimension ref="A1:M33"/>
  <sheetViews>
    <sheetView topLeftCell="A21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34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6.282045858750207E-2</v>
      </c>
      <c r="D5" s="10">
        <v>9.4325669837916674E-4</v>
      </c>
      <c r="E5" s="11" t="s">
        <v>35</v>
      </c>
      <c r="F5" s="10">
        <v>-4.9057966927875123E-4</v>
      </c>
      <c r="G5" s="10">
        <v>-2.6403508139959717E-2</v>
      </c>
      <c r="H5" s="10">
        <v>1.4227290564974867E-2</v>
      </c>
      <c r="I5" s="10">
        <v>3.9526413702391114E-2</v>
      </c>
      <c r="J5" s="10">
        <v>-5.2136884925601056E-2</v>
      </c>
      <c r="K5" s="10">
        <v>2.0699110358590497E-2</v>
      </c>
      <c r="L5" s="10">
        <v>-4.815169404451004E-4</v>
      </c>
      <c r="M5" s="12">
        <v>-4.0293942043228975E-2</v>
      </c>
    </row>
    <row r="6" spans="1:13" ht="24">
      <c r="A6" s="13" t="s">
        <v>15</v>
      </c>
      <c r="B6" s="14" t="s">
        <v>14</v>
      </c>
      <c r="C6" s="15">
        <v>9.5081054480638416E-2</v>
      </c>
      <c r="D6" s="16">
        <v>-2.1051845092954425E-2</v>
      </c>
      <c r="E6" s="16">
        <v>3.9292542896048069E-2</v>
      </c>
      <c r="F6" s="16">
        <v>-1.8177328769400054E-2</v>
      </c>
      <c r="G6" s="16">
        <v>-4.7168322445286959E-2</v>
      </c>
      <c r="H6" s="16">
        <v>7.1200798338190624E-2</v>
      </c>
      <c r="I6" s="18" t="s">
        <v>36</v>
      </c>
      <c r="J6" s="16">
        <v>-1.985398767597412E-2</v>
      </c>
      <c r="K6" s="16">
        <v>2.651737172879394E-2</v>
      </c>
      <c r="L6" s="16">
        <v>3.1329013873478626E-3</v>
      </c>
      <c r="M6" s="19">
        <v>2.2586281780374293E-2</v>
      </c>
    </row>
    <row r="7" spans="1:13" ht="24">
      <c r="A7" s="13" t="s">
        <v>16</v>
      </c>
      <c r="B7" s="14" t="s">
        <v>14</v>
      </c>
      <c r="C7" s="15">
        <v>9.0268389319428446E-3</v>
      </c>
      <c r="D7" s="16">
        <v>5.2479243569775888E-2</v>
      </c>
      <c r="E7" s="16">
        <v>-2.6081788258013751E-2</v>
      </c>
      <c r="F7" s="16">
        <v>-4.818221663431971E-3</v>
      </c>
      <c r="G7" s="18" t="s">
        <v>24</v>
      </c>
      <c r="H7" s="16">
        <v>1.0216867252521378E-2</v>
      </c>
      <c r="I7" s="16">
        <v>-4.6879087054020108E-2</v>
      </c>
      <c r="J7" s="16">
        <v>-3.2969038210090562E-2</v>
      </c>
      <c r="K7" s="16">
        <v>8.3596641168254479E-2</v>
      </c>
      <c r="L7" s="16">
        <v>3.3409250261748916E-2</v>
      </c>
      <c r="M7" s="19">
        <v>-1.1881162721591254E-2</v>
      </c>
    </row>
    <row r="8" spans="1:13" ht="24">
      <c r="A8" s="13" t="s">
        <v>17</v>
      </c>
      <c r="B8" s="14" t="s">
        <v>14</v>
      </c>
      <c r="C8" s="15">
        <v>4.2706276527241266E-2</v>
      </c>
      <c r="D8" s="16">
        <v>1.4011149153620353E-3</v>
      </c>
      <c r="E8" s="16">
        <v>1.3873941745795143E-2</v>
      </c>
      <c r="F8" s="16">
        <v>2.0302311418014578E-2</v>
      </c>
      <c r="G8" s="16">
        <v>1.009123814369116E-2</v>
      </c>
      <c r="H8" s="18" t="s">
        <v>25</v>
      </c>
      <c r="I8" s="16">
        <v>7.0145461071491624E-2</v>
      </c>
      <c r="J8" s="16">
        <v>-1.6879008580658692E-2</v>
      </c>
      <c r="K8" s="16">
        <v>1.1813295797170433E-3</v>
      </c>
      <c r="L8" s="16">
        <v>-3.3582286695626636E-2</v>
      </c>
      <c r="M8" s="17" t="s">
        <v>37</v>
      </c>
    </row>
    <row r="9" spans="1:13" ht="24">
      <c r="A9" s="13" t="s">
        <v>18</v>
      </c>
      <c r="B9" s="14" t="s">
        <v>14</v>
      </c>
      <c r="C9" s="15">
        <v>-2.7408154473844502E-2</v>
      </c>
      <c r="D9" s="16">
        <v>-4.0685273689564615E-2</v>
      </c>
      <c r="E9" s="16">
        <v>-4.8808659545493107E-4</v>
      </c>
      <c r="F9" s="18" t="s">
        <v>38</v>
      </c>
      <c r="G9" s="16">
        <v>-4.8805181946614739E-3</v>
      </c>
      <c r="H9" s="16">
        <v>2.0799553494637798E-2</v>
      </c>
      <c r="I9" s="16">
        <v>-1.8348746155610145E-2</v>
      </c>
      <c r="J9" s="16">
        <v>3.3760221578955654E-2</v>
      </c>
      <c r="K9" s="16">
        <v>-1.6004670982860153E-2</v>
      </c>
      <c r="L9" s="16">
        <v>3.6198957362534034E-2</v>
      </c>
      <c r="M9" s="19">
        <v>4.6627972614690467E-3</v>
      </c>
    </row>
    <row r="10" spans="1:13" ht="24">
      <c r="A10" s="13" t="s">
        <v>19</v>
      </c>
      <c r="B10" s="14" t="s">
        <v>14</v>
      </c>
      <c r="C10" s="15">
        <v>-2.6265814420906083E-2</v>
      </c>
      <c r="D10" s="16">
        <v>-7.2034441253094042E-3</v>
      </c>
      <c r="E10" s="16">
        <v>-4.8748802016130872E-4</v>
      </c>
      <c r="F10" s="16">
        <v>3.6243878687741309E-2</v>
      </c>
      <c r="G10" s="16">
        <v>3.3949925892878645E-2</v>
      </c>
      <c r="H10" s="16">
        <v>-3.4425410728438945E-2</v>
      </c>
      <c r="I10" s="16">
        <v>3.1759624176994662E-3</v>
      </c>
      <c r="J10" s="16">
        <v>-1.3405840883052796E-2</v>
      </c>
      <c r="K10" s="16">
        <v>1.2446702949729086E-2</v>
      </c>
      <c r="L10" s="18" t="s">
        <v>39</v>
      </c>
      <c r="M10" s="19">
        <v>-1.7016711059468389E-2</v>
      </c>
    </row>
    <row r="11" spans="1:13" ht="24">
      <c r="A11" s="13" t="s">
        <v>20</v>
      </c>
      <c r="B11" s="14" t="s">
        <v>14</v>
      </c>
      <c r="C11" s="15">
        <v>5.9514310762351447E-2</v>
      </c>
      <c r="D11" s="16">
        <v>-7.4421657898582169E-2</v>
      </c>
      <c r="E11" s="16">
        <v>-5.1632578344303855E-2</v>
      </c>
      <c r="F11" s="16">
        <v>3.3348914043797792E-2</v>
      </c>
      <c r="G11" s="16">
        <v>-3.3036898287861917E-2</v>
      </c>
      <c r="H11" s="16">
        <v>-1.7095474038501732E-2</v>
      </c>
      <c r="I11" s="16">
        <v>-1.9775168101710983E-2</v>
      </c>
      <c r="J11" s="18" t="s">
        <v>24</v>
      </c>
      <c r="K11" s="16">
        <v>-4.5584295935980075E-2</v>
      </c>
      <c r="L11" s="16">
        <v>-1.3219025531664139E-2</v>
      </c>
      <c r="M11" s="19">
        <v>1.2881158863081695E-2</v>
      </c>
    </row>
    <row r="12" spans="1:13" ht="24">
      <c r="A12" s="13" t="s">
        <v>21</v>
      </c>
      <c r="B12" s="14" t="s">
        <v>14</v>
      </c>
      <c r="C12" s="15">
        <v>-6.7459056923595592E-2</v>
      </c>
      <c r="D12" s="18" t="s">
        <v>27</v>
      </c>
      <c r="E12" s="16">
        <v>9.3434103828792751E-4</v>
      </c>
      <c r="F12" s="16">
        <v>-3.9744184959421176E-2</v>
      </c>
      <c r="G12" s="16">
        <v>5.2018146101420297E-2</v>
      </c>
      <c r="H12" s="16">
        <v>1.336983799613872E-3</v>
      </c>
      <c r="I12" s="16">
        <v>-2.0720575507126034E-2</v>
      </c>
      <c r="J12" s="16">
        <v>-7.3603124855107283E-2</v>
      </c>
      <c r="K12" s="16">
        <v>7.7899789753479165E-2</v>
      </c>
      <c r="L12" s="16">
        <v>-7.0169182907610147E-3</v>
      </c>
      <c r="M12" s="19">
        <v>6.6137016131865511E-2</v>
      </c>
    </row>
    <row r="13" spans="1:13" ht="24">
      <c r="A13" s="13" t="s">
        <v>22</v>
      </c>
      <c r="B13" s="14" t="s">
        <v>14</v>
      </c>
      <c r="C13" s="15">
        <v>6.0910345449973508E-2</v>
      </c>
      <c r="D13" s="16">
        <v>7.7330220377938574E-2</v>
      </c>
      <c r="E13" s="16">
        <v>2.0144771061898461E-2</v>
      </c>
      <c r="F13" s="16">
        <v>-1.554508152945237E-2</v>
      </c>
      <c r="G13" s="16">
        <v>8.2297778811153452E-2</v>
      </c>
      <c r="H13" s="16">
        <v>1.2362717893740938E-3</v>
      </c>
      <c r="I13" s="16">
        <v>2.5902166966911503E-2</v>
      </c>
      <c r="J13" s="16">
        <v>-4.4791418984210907E-2</v>
      </c>
      <c r="K13" s="18" t="s">
        <v>40</v>
      </c>
      <c r="L13" s="16">
        <v>1.2082576436248792E-2</v>
      </c>
      <c r="M13" s="19">
        <v>-9.3160325229933574E-2</v>
      </c>
    </row>
    <row r="14" spans="1:13" ht="24">
      <c r="A14" s="13" t="s">
        <v>23</v>
      </c>
      <c r="B14" s="14" t="s">
        <v>14</v>
      </c>
      <c r="C14" s="15">
        <v>9.6057167119833975E-2</v>
      </c>
      <c r="D14" s="16">
        <v>6.5190835386577856E-2</v>
      </c>
      <c r="E14" s="16">
        <v>-3.8900943302198274E-2</v>
      </c>
      <c r="F14" s="16">
        <v>4.5281764963344432E-3</v>
      </c>
      <c r="G14" s="16">
        <v>-1.1600222098265795E-2</v>
      </c>
      <c r="H14" s="18" t="s">
        <v>41</v>
      </c>
      <c r="I14" s="16">
        <v>2.1992513145061527E-2</v>
      </c>
      <c r="J14" s="16">
        <v>1.2565708343344344E-2</v>
      </c>
      <c r="K14" s="16">
        <v>-9.2484273153914318E-2</v>
      </c>
      <c r="L14" s="16">
        <v>-1.6426352385527056E-2</v>
      </c>
      <c r="M14" s="17" t="s">
        <v>29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3.5112520092659048E-9</v>
      </c>
      <c r="E21" s="11">
        <f t="shared" ref="E21:M21" si="0">$C5^2*E5^2</f>
        <v>3.914901879567184E-3</v>
      </c>
      <c r="F21" s="10">
        <f t="shared" si="0"/>
        <v>9.497762315703918E-10</v>
      </c>
      <c r="G21" s="10">
        <f t="shared" si="0"/>
        <v>2.7512209668156038E-6</v>
      </c>
      <c r="H21" s="10">
        <f t="shared" si="0"/>
        <v>7.9881572819952482E-7</v>
      </c>
      <c r="I21" s="10">
        <f t="shared" si="0"/>
        <v>6.1656238872716492E-6</v>
      </c>
      <c r="J21" s="10">
        <f t="shared" si="0"/>
        <v>1.0727347852472742E-5</v>
      </c>
      <c r="K21" s="10">
        <f t="shared" si="0"/>
        <v>1.6908518805330089E-6</v>
      </c>
      <c r="L21" s="10">
        <f t="shared" si="0"/>
        <v>9.1500895927612974E-10</v>
      </c>
      <c r="M21" s="12">
        <f t="shared" si="0"/>
        <v>6.4073982707606319E-6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4.0065291830217545E-6</v>
      </c>
      <c r="E22" s="16">
        <f t="shared" si="1"/>
        <v>1.3957519749391272E-5</v>
      </c>
      <c r="F22" s="16">
        <f t="shared" si="1"/>
        <v>2.9870885949316072E-6</v>
      </c>
      <c r="G22" s="16">
        <f t="shared" si="1"/>
        <v>2.0113555145197392E-5</v>
      </c>
      <c r="H22" s="16">
        <f t="shared" si="1"/>
        <v>4.5830828211936763E-5</v>
      </c>
      <c r="I22" s="18">
        <f t="shared" si="1"/>
        <v>8.932247492745491E-3</v>
      </c>
      <c r="J22" s="16">
        <f t="shared" si="1"/>
        <v>3.5635550733204347E-6</v>
      </c>
      <c r="K22" s="16">
        <f t="shared" si="1"/>
        <v>6.3569520059169256E-6</v>
      </c>
      <c r="L22" s="16">
        <f t="shared" si="1"/>
        <v>8.8732236729751097E-8</v>
      </c>
      <c r="M22" s="19">
        <f t="shared" si="1"/>
        <v>4.611874313754964E-6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2.2441222913048005E-7</v>
      </c>
      <c r="E23" s="16">
        <f t="shared" si="2"/>
        <v>5.5430157965859998E-8</v>
      </c>
      <c r="F23" s="16">
        <f t="shared" si="2"/>
        <v>1.8916680925393737E-9</v>
      </c>
      <c r="G23" s="18">
        <f t="shared" si="2"/>
        <v>8.0347040315027746E-5</v>
      </c>
      <c r="H23" s="16">
        <f t="shared" si="2"/>
        <v>8.5056378570848315E-9</v>
      </c>
      <c r="I23" s="16">
        <f t="shared" si="2"/>
        <v>1.7907282191289835E-7</v>
      </c>
      <c r="J23" s="16">
        <f t="shared" si="2"/>
        <v>8.8569448887759986E-8</v>
      </c>
      <c r="K23" s="16">
        <f t="shared" si="2"/>
        <v>5.6944140621455828E-7</v>
      </c>
      <c r="L23" s="16">
        <f t="shared" si="2"/>
        <v>9.0950448720073615E-8</v>
      </c>
      <c r="M23" s="19">
        <f t="shared" si="2"/>
        <v>1.1502421404908389E-8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3.5803948872528359E-9</v>
      </c>
      <c r="E24" s="16">
        <f t="shared" si="3"/>
        <v>3.5106145539103112E-7</v>
      </c>
      <c r="F24" s="16">
        <f t="shared" si="3"/>
        <v>7.5175164302591981E-7</v>
      </c>
      <c r="G24" s="16">
        <f t="shared" si="3"/>
        <v>1.8572583781080828E-7</v>
      </c>
      <c r="H24" s="18">
        <f t="shared" si="3"/>
        <v>1.7839225645677654E-3</v>
      </c>
      <c r="I24" s="16">
        <f t="shared" si="3"/>
        <v>8.9739276557203217E-6</v>
      </c>
      <c r="J24" s="16">
        <f t="shared" si="3"/>
        <v>5.1960974039136696E-7</v>
      </c>
      <c r="K24" s="16">
        <f t="shared" si="3"/>
        <v>2.5452214390868925E-9</v>
      </c>
      <c r="L24" s="16">
        <f t="shared" si="3"/>
        <v>2.0568562728352782E-6</v>
      </c>
      <c r="M24" s="17">
        <f t="shared" si="3"/>
        <v>2.5827200762322987E-5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1.2434664451116766E-6</v>
      </c>
      <c r="E25" s="16">
        <f t="shared" si="4"/>
        <v>1.7895891904632537E-10</v>
      </c>
      <c r="F25" s="18">
        <f t="shared" si="4"/>
        <v>7.4670645093453459E-4</v>
      </c>
      <c r="G25" s="16">
        <f t="shared" si="4"/>
        <v>1.7893341844168119E-8</v>
      </c>
      <c r="H25" s="16">
        <f t="shared" si="4"/>
        <v>3.2498821367846511E-7</v>
      </c>
      <c r="I25" s="16">
        <f t="shared" si="4"/>
        <v>2.5291370962248511E-7</v>
      </c>
      <c r="J25" s="16">
        <f t="shared" si="4"/>
        <v>8.5619002424806585E-7</v>
      </c>
      <c r="K25" s="16">
        <f t="shared" si="4"/>
        <v>1.9242127488586802E-7</v>
      </c>
      <c r="L25" s="16">
        <f t="shared" si="4"/>
        <v>9.8435490602194827E-7</v>
      </c>
      <c r="M25" s="19">
        <f t="shared" si="4"/>
        <v>1.6332499446102267E-8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3.5798277199142885E-8</v>
      </c>
      <c r="E26" s="16">
        <f t="shared" si="5"/>
        <v>1.6394932690306913E-10</v>
      </c>
      <c r="F26" s="16">
        <f t="shared" si="5"/>
        <v>9.0625638445293687E-7</v>
      </c>
      <c r="G26" s="16">
        <f t="shared" si="5"/>
        <v>7.9516893337314108E-7</v>
      </c>
      <c r="H26" s="16">
        <f t="shared" si="5"/>
        <v>8.1759834550933197E-7</v>
      </c>
      <c r="I26" s="16">
        <f t="shared" si="5"/>
        <v>6.9587695139311201E-9</v>
      </c>
      <c r="J26" s="16">
        <f t="shared" si="5"/>
        <v>1.2398520476921408E-7</v>
      </c>
      <c r="K26" s="16">
        <f t="shared" si="5"/>
        <v>1.0687851051005284E-7</v>
      </c>
      <c r="L26" s="18">
        <f t="shared" si="5"/>
        <v>6.8713619473673279E-4</v>
      </c>
      <c r="M26" s="19">
        <f t="shared" si="5"/>
        <v>1.9977125240247849E-7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1.9617402282307996E-5</v>
      </c>
      <c r="E27" s="16">
        <f t="shared" si="6"/>
        <v>9.4425749810227079E-6</v>
      </c>
      <c r="F27" s="16">
        <f t="shared" si="6"/>
        <v>3.9391834757743505E-6</v>
      </c>
      <c r="G27" s="16">
        <f t="shared" si="6"/>
        <v>3.865817513883517E-6</v>
      </c>
      <c r="H27" s="16">
        <f t="shared" si="6"/>
        <v>1.0351543520956477E-6</v>
      </c>
      <c r="I27" s="16">
        <f t="shared" si="6"/>
        <v>1.3851065554193953E-6</v>
      </c>
      <c r="J27" s="18">
        <f t="shared" si="6"/>
        <v>3.4925393966265834E-3</v>
      </c>
      <c r="K27" s="16">
        <f t="shared" si="6"/>
        <v>7.3599238263124767E-6</v>
      </c>
      <c r="L27" s="16">
        <f t="shared" si="6"/>
        <v>6.189302362500112E-7</v>
      </c>
      <c r="M27" s="19">
        <f t="shared" si="6"/>
        <v>5.8769593879133914E-7</v>
      </c>
    </row>
    <row r="28" spans="1:13" ht="24">
      <c r="A28" s="13" t="s">
        <v>21</v>
      </c>
      <c r="B28" s="14" t="s">
        <v>14</v>
      </c>
      <c r="C28" s="15"/>
      <c r="D28" s="18">
        <f t="shared" ref="D28:M28" si="7">$C12^2*D12^2</f>
        <v>4.4601649462365943E-3</v>
      </c>
      <c r="E28" s="16">
        <f t="shared" si="7"/>
        <v>3.9727513122498703E-9</v>
      </c>
      <c r="F28" s="16">
        <f t="shared" si="7"/>
        <v>7.1883252841445878E-6</v>
      </c>
      <c r="G28" s="16">
        <f t="shared" si="7"/>
        <v>1.2313748272869848E-5</v>
      </c>
      <c r="H28" s="16">
        <f t="shared" si="7"/>
        <v>8.1345366598830349E-9</v>
      </c>
      <c r="I28" s="16">
        <f t="shared" si="7"/>
        <v>1.953818233316683E-6</v>
      </c>
      <c r="J28" s="16">
        <f t="shared" si="7"/>
        <v>2.4653185115259648E-5</v>
      </c>
      <c r="K28" s="16">
        <f t="shared" si="7"/>
        <v>2.7615512154480442E-5</v>
      </c>
      <c r="L28" s="16">
        <f t="shared" si="7"/>
        <v>2.2406466292809755E-7</v>
      </c>
      <c r="M28" s="19">
        <f t="shared" si="7"/>
        <v>1.9905345738954186E-5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2.2186082360285066E-5</v>
      </c>
      <c r="E29" s="16">
        <f t="shared" si="8"/>
        <v>1.5055902632384031E-6</v>
      </c>
      <c r="F29" s="16">
        <f t="shared" si="8"/>
        <v>8.9653682635086824E-7</v>
      </c>
      <c r="G29" s="16">
        <f t="shared" si="8"/>
        <v>2.5128024856831963E-5</v>
      </c>
      <c r="H29" s="16">
        <f t="shared" si="8"/>
        <v>5.6703523122151716E-9</v>
      </c>
      <c r="I29" s="16">
        <f t="shared" si="8"/>
        <v>2.4891686480142289E-6</v>
      </c>
      <c r="J29" s="16">
        <f t="shared" si="8"/>
        <v>7.4434070120388079E-6</v>
      </c>
      <c r="K29" s="18">
        <f t="shared" si="8"/>
        <v>3.6142353599422947E-3</v>
      </c>
      <c r="L29" s="16">
        <f t="shared" si="8"/>
        <v>5.4162814978080278E-7</v>
      </c>
      <c r="M29" s="19">
        <f t="shared" si="8"/>
        <v>3.2199128496704929E-5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3.9213232247098159E-5</v>
      </c>
      <c r="E30" s="16">
        <f t="shared" si="9"/>
        <v>1.3963034596089545E-5</v>
      </c>
      <c r="F30" s="16">
        <f t="shared" si="9"/>
        <v>1.8919351292712923E-7</v>
      </c>
      <c r="G30" s="16">
        <f t="shared" si="9"/>
        <v>1.2416298861455761E-6</v>
      </c>
      <c r="H30" s="18">
        <f t="shared" si="9"/>
        <v>1.2630812039179571E-4</v>
      </c>
      <c r="I30" s="16">
        <f t="shared" si="9"/>
        <v>4.4628189586004178E-6</v>
      </c>
      <c r="J30" s="16">
        <f t="shared" si="9"/>
        <v>1.4569126007002758E-6</v>
      </c>
      <c r="K30" s="16">
        <f t="shared" si="9"/>
        <v>7.8921498801543715E-5</v>
      </c>
      <c r="L30" s="16">
        <f t="shared" si="9"/>
        <v>2.4896701906884749E-6</v>
      </c>
      <c r="M30" s="17">
        <f t="shared" si="9"/>
        <v>8.9522460447899761E-3</v>
      </c>
    </row>
    <row r="31" spans="1:13">
      <c r="A31" t="s">
        <v>31</v>
      </c>
      <c r="D31" s="21">
        <f>SUM($D$21:$D$30)</f>
        <v>4.5466989609076443E-3</v>
      </c>
      <c r="E31">
        <f>SUM($E$21:$E$30)</f>
        <v>3.9541814064298414E-3</v>
      </c>
      <c r="F31" s="21">
        <f>SUM($F$21:$F$30)</f>
        <v>7.63567628100466E-4</v>
      </c>
      <c r="G31" s="21">
        <f>SUM($G$21:$G$30)</f>
        <v>1.4675982506979975E-4</v>
      </c>
      <c r="H31" s="21">
        <f>SUM($H$21:$H$30)</f>
        <v>1.9590603803378102E-3</v>
      </c>
      <c r="I31" s="21">
        <f>SUM($I$21:$I$30)</f>
        <v>8.958116901984883E-3</v>
      </c>
      <c r="J31" s="21">
        <f>SUM($J$21:$J$30)</f>
        <v>3.5419721586986718E-3</v>
      </c>
      <c r="K31" s="21">
        <f>SUM($K$21:$K$30)</f>
        <v>3.7370513850241305E-3</v>
      </c>
      <c r="L31" s="21">
        <f>SUM($L$21:$L$30)</f>
        <v>6.9423229684964646E-4</v>
      </c>
      <c r="M31" s="21">
        <f>SUM($M$21:$M$30)</f>
        <v>9.0420122944845187E-3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32</v>
      </c>
      <c r="C33">
        <f>SUM($D$31:$M$31)</f>
        <v>3.7343653237887409E-2</v>
      </c>
      <c r="D33" s="22">
        <f>$D$31/$C$33</f>
        <v>0.12175292363455061</v>
      </c>
      <c r="E33" s="22">
        <f>$E$31/$C$33</f>
        <v>0.10588630365756727</v>
      </c>
      <c r="F33" s="22">
        <f>$F$31/$C$33</f>
        <v>2.0447052226957276E-2</v>
      </c>
      <c r="G33" s="22">
        <f>$G$31/$C$33</f>
        <v>3.9299803941223134E-3</v>
      </c>
      <c r="H33" s="22">
        <f>$H$31/$C$33</f>
        <v>5.2460330216172427E-2</v>
      </c>
      <c r="I33" s="22">
        <f>$I$31/$C$33</f>
        <v>0.239883249903797</v>
      </c>
      <c r="J33" s="22">
        <f>$J$31/$C$33</f>
        <v>9.4848035786309348E-2</v>
      </c>
      <c r="K33" s="22">
        <f>$K$31/$C$33</f>
        <v>0.10007192818598327</v>
      </c>
      <c r="L33" s="22">
        <f>$L$31/$C$33</f>
        <v>1.8590369089687923E-2</v>
      </c>
      <c r="M33" s="22">
        <f>$M$31/$C$33</f>
        <v>0.24212982690485266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8378F-73CE-430C-A520-DCBA483C68A5}">
  <dimension ref="A1:M33"/>
  <sheetViews>
    <sheetView topLeftCell="A21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43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6.6554200471722849E-2</v>
      </c>
      <c r="D5" s="10">
        <v>3.1797786150353793E-2</v>
      </c>
      <c r="E5" s="10">
        <v>-1.394605607164265E-3</v>
      </c>
      <c r="F5" s="10">
        <v>1.2590704303001628E-2</v>
      </c>
      <c r="G5" s="10">
        <v>9.4579679809853545E-2</v>
      </c>
      <c r="H5" s="10">
        <v>5.2599338508126153E-3</v>
      </c>
      <c r="I5" s="10">
        <v>3.7424602470320981E-4</v>
      </c>
      <c r="J5" s="10">
        <v>-3.109248950855055E-2</v>
      </c>
      <c r="K5" s="11" t="s">
        <v>44</v>
      </c>
      <c r="L5" s="10">
        <v>-2.5276619669390911E-2</v>
      </c>
      <c r="M5" s="12">
        <v>-6.1645453067897767E-2</v>
      </c>
    </row>
    <row r="6" spans="1:13" ht="24">
      <c r="A6" s="13" t="s">
        <v>15</v>
      </c>
      <c r="B6" s="14" t="s">
        <v>14</v>
      </c>
      <c r="C6" s="20" t="s">
        <v>45</v>
      </c>
      <c r="D6" s="16">
        <v>-1.2391507635135057E-2</v>
      </c>
      <c r="E6" s="18" t="s">
        <v>38</v>
      </c>
      <c r="F6" s="16">
        <v>-2.2089804539107923E-2</v>
      </c>
      <c r="G6" s="16">
        <v>5.7425425682070486E-2</v>
      </c>
      <c r="H6" s="16">
        <v>-3.7616977859272496E-2</v>
      </c>
      <c r="I6" s="16">
        <v>-6.8168534239979499E-3</v>
      </c>
      <c r="J6" s="16">
        <v>-1.7976657074446227E-2</v>
      </c>
      <c r="K6" s="16">
        <v>-1.4514382753880084E-3</v>
      </c>
      <c r="L6" s="16">
        <v>-1.0515646794305326E-2</v>
      </c>
      <c r="M6" s="19">
        <v>-2.4162411665405236E-2</v>
      </c>
    </row>
    <row r="7" spans="1:13" ht="24">
      <c r="A7" s="13" t="s">
        <v>16</v>
      </c>
      <c r="B7" s="14" t="s">
        <v>14</v>
      </c>
      <c r="C7" s="15">
        <v>-9.2724155824317311E-2</v>
      </c>
      <c r="D7" s="16">
        <v>-5.6393398776102234E-3</v>
      </c>
      <c r="E7" s="16">
        <v>-1.0452322157849497E-2</v>
      </c>
      <c r="F7" s="16">
        <v>3.7786849253113007E-2</v>
      </c>
      <c r="G7" s="16">
        <v>-7.0271576958364237E-2</v>
      </c>
      <c r="H7" s="16">
        <v>-5.2480932552558396E-2</v>
      </c>
      <c r="I7" s="16">
        <v>-2.1620190908033868E-2</v>
      </c>
      <c r="J7" s="16">
        <v>-1.7748547604528528E-2</v>
      </c>
      <c r="K7" s="16">
        <v>-2.5435352566024978E-2</v>
      </c>
      <c r="L7" s="18" t="s">
        <v>46</v>
      </c>
      <c r="M7" s="19">
        <v>2.9570111406321269E-3</v>
      </c>
    </row>
    <row r="8" spans="1:13" ht="24">
      <c r="A8" s="13" t="s">
        <v>17</v>
      </c>
      <c r="B8" s="14" t="s">
        <v>14</v>
      </c>
      <c r="C8" s="15">
        <v>-0.1241477411698536</v>
      </c>
      <c r="D8" s="18" t="s">
        <v>36</v>
      </c>
      <c r="E8" s="16">
        <v>-1.2306973484476114E-2</v>
      </c>
      <c r="F8" s="16">
        <v>-4.268004660492665E-2</v>
      </c>
      <c r="G8" s="16">
        <v>3.9664276210211243E-2</v>
      </c>
      <c r="H8" s="16">
        <v>4.2226026824331567E-4</v>
      </c>
      <c r="I8" s="16">
        <v>-3.1207047859857548E-2</v>
      </c>
      <c r="J8" s="16">
        <v>-1.3256138135286704E-2</v>
      </c>
      <c r="K8" s="16">
        <v>3.1950492635315596E-2</v>
      </c>
      <c r="L8" s="16">
        <v>-5.6214289316454677E-3</v>
      </c>
      <c r="M8" s="19">
        <v>7.6120821506321101E-2</v>
      </c>
    </row>
    <row r="9" spans="1:13" ht="24">
      <c r="A9" s="13" t="s">
        <v>18</v>
      </c>
      <c r="B9" s="14" t="s">
        <v>14</v>
      </c>
      <c r="C9" s="15">
        <v>3.0283524108728949E-3</v>
      </c>
      <c r="D9" s="16">
        <v>-3.130112442036849E-2</v>
      </c>
      <c r="E9" s="16">
        <v>-6.7822385341561884E-3</v>
      </c>
      <c r="F9" s="16">
        <v>-2.6877179397573083E-2</v>
      </c>
      <c r="G9" s="16">
        <v>-4.4141022164082805E-2</v>
      </c>
      <c r="H9" s="16">
        <v>5.9620116057653882E-2</v>
      </c>
      <c r="I9" s="18" t="s">
        <v>46</v>
      </c>
      <c r="J9" s="16">
        <v>-2.291081963481785E-2</v>
      </c>
      <c r="K9" s="16">
        <v>4.0884638648301577E-4</v>
      </c>
      <c r="L9" s="16">
        <v>-2.1656583061293817E-2</v>
      </c>
      <c r="M9" s="19">
        <v>4.0236411601206681E-2</v>
      </c>
    </row>
    <row r="10" spans="1:13" ht="24">
      <c r="A10" s="13" t="s">
        <v>19</v>
      </c>
      <c r="B10" s="14" t="s">
        <v>14</v>
      </c>
      <c r="C10" s="15">
        <v>8.7422732097935871E-2</v>
      </c>
      <c r="D10" s="16">
        <v>-1.3408932064882664E-2</v>
      </c>
      <c r="E10" s="16">
        <v>-1.803553008482588E-2</v>
      </c>
      <c r="F10" s="16">
        <v>3.2237041481752861E-2</v>
      </c>
      <c r="G10" s="16">
        <v>-2.2554776853080927E-2</v>
      </c>
      <c r="H10" s="16">
        <v>-4.4975734128985907E-3</v>
      </c>
      <c r="I10" s="16">
        <v>-2.3114427731478142E-2</v>
      </c>
      <c r="J10" s="18" t="s">
        <v>39</v>
      </c>
      <c r="K10" s="16">
        <v>-3.1614691534400857E-2</v>
      </c>
      <c r="L10" s="16">
        <v>-1.7933868600933007E-2</v>
      </c>
      <c r="M10" s="19">
        <v>9.1298327075657083E-3</v>
      </c>
    </row>
    <row r="11" spans="1:13" ht="24">
      <c r="A11" s="13" t="s">
        <v>20</v>
      </c>
      <c r="B11" s="14" t="s">
        <v>14</v>
      </c>
      <c r="C11" s="15">
        <v>-0.10022860842185315</v>
      </c>
      <c r="D11" s="16">
        <v>-4.2825456152849009E-2</v>
      </c>
      <c r="E11" s="16">
        <v>-2.199245742710644E-2</v>
      </c>
      <c r="F11" s="18" t="s">
        <v>46</v>
      </c>
      <c r="G11" s="16">
        <v>2.2613776713893206E-3</v>
      </c>
      <c r="H11" s="16">
        <v>3.16358919943016E-3</v>
      </c>
      <c r="I11" s="16">
        <v>-2.691101688808599E-2</v>
      </c>
      <c r="J11" s="16">
        <v>3.1988505115299472E-2</v>
      </c>
      <c r="K11" s="16">
        <v>1.2706807316620595E-2</v>
      </c>
      <c r="L11" s="16">
        <v>3.7873295244317831E-2</v>
      </c>
      <c r="M11" s="19">
        <v>-5.8484299615024195E-2</v>
      </c>
    </row>
    <row r="12" spans="1:13" ht="24">
      <c r="A12" s="13" t="s">
        <v>21</v>
      </c>
      <c r="B12" s="14" t="s">
        <v>14</v>
      </c>
      <c r="C12" s="15">
        <v>5.0175511793235116E-2</v>
      </c>
      <c r="D12" s="16">
        <v>4.0080638627258084E-4</v>
      </c>
      <c r="E12" s="16">
        <v>-3.7231802615729961E-2</v>
      </c>
      <c r="F12" s="16">
        <v>3.141473879216778E-3</v>
      </c>
      <c r="G12" s="16">
        <v>-5.738065729192577E-2</v>
      </c>
      <c r="H12" s="18" t="s">
        <v>24</v>
      </c>
      <c r="I12" s="16">
        <v>5.932805862894705E-2</v>
      </c>
      <c r="J12" s="16">
        <v>-4.4327759496094604E-3</v>
      </c>
      <c r="K12" s="16">
        <v>5.3167495775431626E-3</v>
      </c>
      <c r="L12" s="16">
        <v>-5.2290120518492904E-2</v>
      </c>
      <c r="M12" s="19">
        <v>4.5638285008457471E-2</v>
      </c>
    </row>
    <row r="13" spans="1:13" ht="24">
      <c r="A13" s="13" t="s">
        <v>22</v>
      </c>
      <c r="B13" s="14" t="s">
        <v>14</v>
      </c>
      <c r="C13" s="15">
        <v>0.12265583533067603</v>
      </c>
      <c r="D13" s="16">
        <v>7.527904013146626E-2</v>
      </c>
      <c r="E13" s="16">
        <v>-2.371977265784557E-2</v>
      </c>
      <c r="F13" s="16">
        <v>-5.7650909817456644E-2</v>
      </c>
      <c r="G13" s="16">
        <v>3.5129157370655077E-2</v>
      </c>
      <c r="H13" s="16">
        <v>4.524931274329913E-2</v>
      </c>
      <c r="I13" s="16">
        <v>3.9686364713726059E-2</v>
      </c>
      <c r="J13" s="16">
        <v>8.9227398573664962E-3</v>
      </c>
      <c r="K13" s="16">
        <v>-6.1354413637057875E-2</v>
      </c>
      <c r="L13" s="16">
        <v>2.9286108338825441E-3</v>
      </c>
      <c r="M13" s="17" t="s">
        <v>26</v>
      </c>
    </row>
    <row r="14" spans="1:13" ht="24">
      <c r="A14" s="13" t="s">
        <v>23</v>
      </c>
      <c r="B14" s="14" t="s">
        <v>14</v>
      </c>
      <c r="C14" s="15">
        <v>-0.1193078531379155</v>
      </c>
      <c r="D14" s="16">
        <v>3.8821086771274972E-2</v>
      </c>
      <c r="E14" s="16">
        <v>5.5743516948776869E-2</v>
      </c>
      <c r="F14" s="16">
        <v>2.2086819816176605E-3</v>
      </c>
      <c r="G14" s="18" t="s">
        <v>40</v>
      </c>
      <c r="H14" s="16">
        <v>-5.6264646542469009E-2</v>
      </c>
      <c r="I14" s="16">
        <v>-4.3072246540766863E-2</v>
      </c>
      <c r="J14" s="16">
        <v>-2.1839817100167896E-2</v>
      </c>
      <c r="K14" s="16">
        <v>9.3078682842816757E-2</v>
      </c>
      <c r="L14" s="16">
        <v>-6.8666039462410802E-2</v>
      </c>
      <c r="M14" s="19">
        <v>3.4700443996849586E-2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4.4786250986254694E-6</v>
      </c>
      <c r="E21" s="10">
        <f t="shared" ref="E21:M21" si="0">$C5^2*E5^2</f>
        <v>8.6149697152604384E-9</v>
      </c>
      <c r="F21" s="10">
        <f t="shared" si="0"/>
        <v>7.021840981248418E-7</v>
      </c>
      <c r="G21" s="10">
        <f t="shared" si="0"/>
        <v>3.9622932985703961E-5</v>
      </c>
      <c r="H21" s="10">
        <f t="shared" si="0"/>
        <v>1.2254948937984408E-7</v>
      </c>
      <c r="I21" s="10">
        <f t="shared" si="0"/>
        <v>6.203907771466891E-10</v>
      </c>
      <c r="J21" s="10">
        <f t="shared" si="0"/>
        <v>4.2821505700447516E-6</v>
      </c>
      <c r="K21" s="11">
        <f t="shared" si="0"/>
        <v>4.3588737003658166E-3</v>
      </c>
      <c r="L21" s="10">
        <f t="shared" si="0"/>
        <v>2.8300162459417816E-6</v>
      </c>
      <c r="M21" s="12">
        <f t="shared" si="0"/>
        <v>1.6832671140359285E-5</v>
      </c>
    </row>
    <row r="22" spans="1:13" ht="24">
      <c r="A22" s="13" t="s">
        <v>15</v>
      </c>
      <c r="B22" s="14" t="s">
        <v>14</v>
      </c>
      <c r="C22" s="20"/>
      <c r="D22" s="16">
        <f t="shared" ref="D22:M22" si="1">$C6^2*D6^2</f>
        <v>1.1110992581547203E-5</v>
      </c>
      <c r="E22" s="18">
        <f t="shared" si="1"/>
        <v>7.1927485249000014E-2</v>
      </c>
      <c r="F22" s="16">
        <f t="shared" si="1"/>
        <v>3.5309234816183428E-5</v>
      </c>
      <c r="G22" s="16">
        <f t="shared" si="1"/>
        <v>2.3862338736805496E-4</v>
      </c>
      <c r="H22" s="16">
        <f t="shared" si="1"/>
        <v>1.0239349404047847E-4</v>
      </c>
      <c r="I22" s="16">
        <f t="shared" si="1"/>
        <v>3.3625788096157679E-6</v>
      </c>
      <c r="J22" s="16">
        <f t="shared" si="1"/>
        <v>2.3384195201246689E-5</v>
      </c>
      <c r="K22" s="16">
        <f t="shared" si="1"/>
        <v>1.5244096982009611E-7</v>
      </c>
      <c r="L22" s="16">
        <f t="shared" si="1"/>
        <v>8.0015945369144731E-6</v>
      </c>
      <c r="M22" s="19">
        <f t="shared" si="1"/>
        <v>4.224595369080615E-5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2.7342757832074309E-7</v>
      </c>
      <c r="E23" s="16">
        <f t="shared" si="2"/>
        <v>9.3931519997140854E-7</v>
      </c>
      <c r="F23" s="16">
        <f t="shared" si="2"/>
        <v>1.2276289978040065E-5</v>
      </c>
      <c r="G23" s="16">
        <f t="shared" si="2"/>
        <v>4.2456596415880917E-5</v>
      </c>
      <c r="H23" s="16">
        <f t="shared" si="2"/>
        <v>2.3680390695700259E-5</v>
      </c>
      <c r="I23" s="16">
        <f t="shared" si="2"/>
        <v>4.0188780241633601E-6</v>
      </c>
      <c r="J23" s="16">
        <f t="shared" si="2"/>
        <v>2.7083913354925634E-6</v>
      </c>
      <c r="K23" s="16">
        <f t="shared" si="2"/>
        <v>5.5623882633772725E-6</v>
      </c>
      <c r="L23" s="18">
        <f t="shared" si="2"/>
        <v>8.5120063268257877E-3</v>
      </c>
      <c r="M23" s="19">
        <f t="shared" si="2"/>
        <v>7.517816098517453E-8</v>
      </c>
    </row>
    <row r="24" spans="1:13" ht="24">
      <c r="A24" s="13" t="s">
        <v>17</v>
      </c>
      <c r="B24" s="14" t="s">
        <v>14</v>
      </c>
      <c r="C24" s="15"/>
      <c r="D24" s="18">
        <f t="shared" ref="D24:M24" si="3">$C8^2*D8^2</f>
        <v>1.5228264553744991E-2</v>
      </c>
      <c r="E24" s="16">
        <f t="shared" si="3"/>
        <v>2.334426335592793E-6</v>
      </c>
      <c r="F24" s="16">
        <f t="shared" si="3"/>
        <v>2.8075494490796029E-5</v>
      </c>
      <c r="G24" s="16">
        <f t="shared" si="3"/>
        <v>2.4248044014296906E-5</v>
      </c>
      <c r="H24" s="16">
        <f t="shared" si="3"/>
        <v>2.7481351229687807E-9</v>
      </c>
      <c r="I24" s="16">
        <f t="shared" si="3"/>
        <v>1.5010080389891127E-5</v>
      </c>
      <c r="J24" s="16">
        <f t="shared" si="3"/>
        <v>2.7083930220052885E-6</v>
      </c>
      <c r="K24" s="16">
        <f t="shared" si="3"/>
        <v>1.5733768716322524E-5</v>
      </c>
      <c r="L24" s="16">
        <f t="shared" si="3"/>
        <v>4.8704724740925406E-7</v>
      </c>
      <c r="M24" s="19">
        <f t="shared" si="3"/>
        <v>8.9306810121468798E-5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8.9853025140221386E-9</v>
      </c>
      <c r="E25" s="16">
        <f t="shared" si="4"/>
        <v>4.2185086671362559E-10</v>
      </c>
      <c r="F25" s="16">
        <f t="shared" si="4"/>
        <v>6.6249134043813948E-9</v>
      </c>
      <c r="G25" s="16">
        <f t="shared" si="4"/>
        <v>1.7868890902356696E-8</v>
      </c>
      <c r="H25" s="16">
        <f t="shared" si="4"/>
        <v>3.2598563286839716E-8</v>
      </c>
      <c r="I25" s="18">
        <f t="shared" si="4"/>
        <v>9.0794384141533888E-6</v>
      </c>
      <c r="J25" s="16">
        <f t="shared" si="4"/>
        <v>4.8138669023227925E-9</v>
      </c>
      <c r="K25" s="16">
        <f t="shared" si="4"/>
        <v>1.5329682250372315E-12</v>
      </c>
      <c r="L25" s="16">
        <f t="shared" si="4"/>
        <v>4.3012303004300766E-9</v>
      </c>
      <c r="M25" s="19">
        <f t="shared" si="4"/>
        <v>1.4847430804660707E-8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1.3741594551295167E-6</v>
      </c>
      <c r="E26" s="16">
        <f t="shared" si="5"/>
        <v>2.4860311840825205E-6</v>
      </c>
      <c r="F26" s="16">
        <f t="shared" si="5"/>
        <v>7.9425344214000435E-6</v>
      </c>
      <c r="G26" s="16">
        <f t="shared" si="5"/>
        <v>3.8879960853328644E-6</v>
      </c>
      <c r="H26" s="16">
        <f t="shared" si="5"/>
        <v>1.5459849843451273E-7</v>
      </c>
      <c r="I26" s="16">
        <f t="shared" si="5"/>
        <v>4.0833352772817133E-6</v>
      </c>
      <c r="J26" s="18">
        <f t="shared" si="5"/>
        <v>7.6121937220539468E-3</v>
      </c>
      <c r="K26" s="16">
        <f t="shared" si="5"/>
        <v>7.638826516614478E-6</v>
      </c>
      <c r="L26" s="16">
        <f t="shared" si="5"/>
        <v>2.45808397965741E-6</v>
      </c>
      <c r="M26" s="19">
        <f t="shared" si="5"/>
        <v>6.3705127455227635E-7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1.8424147265796317E-5</v>
      </c>
      <c r="E27" s="16">
        <f t="shared" si="6"/>
        <v>4.8588212382403466E-6</v>
      </c>
      <c r="F27" s="18">
        <f t="shared" si="6"/>
        <v>9.9455673510680138E-3</v>
      </c>
      <c r="G27" s="16">
        <f t="shared" si="6"/>
        <v>5.1372369858756022E-8</v>
      </c>
      <c r="H27" s="16">
        <f t="shared" si="6"/>
        <v>1.005410854584866E-7</v>
      </c>
      <c r="I27" s="16">
        <f t="shared" si="6"/>
        <v>7.2751779208709148E-6</v>
      </c>
      <c r="J27" s="16">
        <f t="shared" si="6"/>
        <v>1.0279483447414191E-5</v>
      </c>
      <c r="K27" s="16">
        <f t="shared" si="6"/>
        <v>1.622020318300646E-6</v>
      </c>
      <c r="L27" s="16">
        <f t="shared" si="6"/>
        <v>1.4409522456750843E-5</v>
      </c>
      <c r="M27" s="19">
        <f t="shared" si="6"/>
        <v>3.4360698828977578E-5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4.0443886931539413E-10</v>
      </c>
      <c r="E28" s="16">
        <f t="shared" si="7"/>
        <v>3.4898900861542668E-6</v>
      </c>
      <c r="F28" s="16">
        <f t="shared" si="7"/>
        <v>2.4845659437478435E-8</v>
      </c>
      <c r="G28" s="16">
        <f t="shared" si="7"/>
        <v>8.2892389598213379E-6</v>
      </c>
      <c r="H28" s="18">
        <f t="shared" si="7"/>
        <v>2.4824591974582952E-3</v>
      </c>
      <c r="I28" s="16">
        <f t="shared" si="7"/>
        <v>8.8614317439546612E-6</v>
      </c>
      <c r="J28" s="16">
        <f t="shared" si="7"/>
        <v>4.946923378361511E-8</v>
      </c>
      <c r="K28" s="16">
        <f t="shared" si="7"/>
        <v>7.116656963333567E-8</v>
      </c>
      <c r="L28" s="16">
        <f t="shared" si="7"/>
        <v>6.8837154164305399E-6</v>
      </c>
      <c r="M28" s="19">
        <f t="shared" si="7"/>
        <v>5.2437533348344952E-6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8.5255925789321258E-5</v>
      </c>
      <c r="E29" s="16">
        <f t="shared" si="8"/>
        <v>8.4644252387097171E-6</v>
      </c>
      <c r="F29" s="16">
        <f t="shared" si="8"/>
        <v>5.0002159377066598E-5</v>
      </c>
      <c r="G29" s="16">
        <f t="shared" si="8"/>
        <v>1.8565724191249939E-5</v>
      </c>
      <c r="H29" s="16">
        <f t="shared" si="8"/>
        <v>3.0803524013129332E-5</v>
      </c>
      <c r="I29" s="16">
        <f t="shared" si="8"/>
        <v>2.3695128454781042E-5</v>
      </c>
      <c r="J29" s="16">
        <f t="shared" si="8"/>
        <v>1.1977685116584877E-6</v>
      </c>
      <c r="K29" s="16">
        <f t="shared" si="8"/>
        <v>5.6632801908342703E-5</v>
      </c>
      <c r="L29" s="16">
        <f t="shared" si="8"/>
        <v>1.2903269208812058E-7</v>
      </c>
      <c r="M29" s="17">
        <f t="shared" si="8"/>
        <v>1.4774872370503121E-2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2.1452279164759825E-5</v>
      </c>
      <c r="E30" s="16">
        <f t="shared" si="9"/>
        <v>4.4231003544504483E-5</v>
      </c>
      <c r="F30" s="16">
        <f t="shared" si="9"/>
        <v>6.9439156765616326E-8</v>
      </c>
      <c r="G30" s="18">
        <f t="shared" si="9"/>
        <v>1.3866675968534218E-2</v>
      </c>
      <c r="H30" s="16">
        <f t="shared" si="9"/>
        <v>4.5061874303088106E-5</v>
      </c>
      <c r="I30" s="16">
        <f t="shared" si="9"/>
        <v>2.6407853985992853E-5</v>
      </c>
      <c r="J30" s="16">
        <f t="shared" si="9"/>
        <v>6.7894728487046185E-6</v>
      </c>
      <c r="K30" s="16">
        <f t="shared" si="9"/>
        <v>1.2332142084651347E-4</v>
      </c>
      <c r="L30" s="16">
        <f t="shared" si="9"/>
        <v>6.7115380922773898E-5</v>
      </c>
      <c r="M30" s="19">
        <f t="shared" si="9"/>
        <v>1.7139893744166341E-5</v>
      </c>
    </row>
    <row r="31" spans="1:13">
      <c r="A31" t="s">
        <v>31</v>
      </c>
      <c r="D31" s="21">
        <f>SUM($D$21:$D$30)</f>
        <v>1.5370643500419875E-2</v>
      </c>
      <c r="E31" s="21">
        <f>SUM($E$21:$E$30)</f>
        <v>7.1994298198647833E-2</v>
      </c>
      <c r="F31" s="21">
        <f>SUM($F$21:$F$30)</f>
        <v>1.0079976157979231E-2</v>
      </c>
      <c r="G31" s="21">
        <f>SUM($G$21:$G$30)</f>
        <v>1.4242439129815321E-2</v>
      </c>
      <c r="H31" s="21">
        <f>SUM($H$21:$H$30)</f>
        <v>2.6848115162823737E-3</v>
      </c>
      <c r="I31" s="21">
        <f>SUM($I$21:$I$30)</f>
        <v>1.0179452341148197E-4</v>
      </c>
      <c r="J31" s="21">
        <f>SUM($J$21:$J$30)</f>
        <v>7.6635978600911999E-3</v>
      </c>
      <c r="K31">
        <f>SUM($K$21:$K$30)</f>
        <v>4.5696085360077097E-3</v>
      </c>
      <c r="L31" s="21">
        <f>SUM($L$21:$L$30)</f>
        <v>8.6143250215540545E-3</v>
      </c>
      <c r="M31" s="21">
        <f>SUM($M$21:$M$30)</f>
        <v>1.4980729228230075E-2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32</v>
      </c>
      <c r="C33">
        <f>SUM($D$31:$M$31)</f>
        <v>0.15030222367243914</v>
      </c>
      <c r="D33" s="22">
        <f>$D$31/$C$33</f>
        <v>0.10226491082339445</v>
      </c>
      <c r="E33" s="22">
        <f>$E$31/$C$33</f>
        <v>0.47899689332307194</v>
      </c>
      <c r="F33" s="22">
        <f>$F$31/$C$33</f>
        <v>6.7064717418599262E-2</v>
      </c>
      <c r="G33" s="22">
        <f>$G$31/$C$33</f>
        <v>9.4758672106239436E-2</v>
      </c>
      <c r="H33" s="22">
        <f>$H$31/$C$33</f>
        <v>1.7862753129544592E-2</v>
      </c>
      <c r="I33" s="22">
        <f>$I$31/$C$33</f>
        <v>6.7726558479485753E-4</v>
      </c>
      <c r="J33" s="22">
        <f>$J$31/$C$33</f>
        <v>5.0987920689668884E-2</v>
      </c>
      <c r="K33" s="22">
        <f>$K$31/$C$33</f>
        <v>3.040280059972018E-2</v>
      </c>
      <c r="L33" s="22">
        <f>$L$31/$C$33</f>
        <v>5.7313357121899056E-2</v>
      </c>
      <c r="M33" s="22">
        <f>$M$31/$C$33</f>
        <v>9.9670709203067406E-2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STATS</vt:lpstr>
      <vt:lpstr> 18,00 Russkij Stand (1)</vt:lpstr>
      <vt:lpstr> 20,00 Absolut (1)</vt:lpstr>
      <vt:lpstr> 21,00 Finlandia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2024-12-10T21:49:27Z</dcterms:created>
  <dcterms:modified xsi:type="dcterms:W3CDTF">2024-12-10T21:49:34Z</dcterms:modified>
</cp:coreProperties>
</file>