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6_OTHER_LANG\SK\OUTPUT\"/>
    </mc:Choice>
  </mc:AlternateContent>
  <xr:revisionPtr revIDLastSave="0" documentId="13_ncr:1_{A7E97A8C-0083-4102-B91C-F5137C2E3DD8}" xr6:coauthVersionLast="47" xr6:coauthVersionMax="47" xr10:uidLastSave="{00000000-0000-0000-0000-000000000000}"/>
  <bookViews>
    <workbookView xWindow="-120" yWindow="-120" windowWidth="29040" windowHeight="15720" xr2:uid="{A25A738A-3176-4C96-9CF0-D09A2C103CC4}"/>
  </bookViews>
  <sheets>
    <sheet name="STATS" sheetId="1" r:id="rId1"/>
    <sheet name=" 23,00 Božkov Republ (1)" sheetId="2" r:id="rId2"/>
    <sheet name=" 24,00 Captain Morga (1)" sheetId="3" r:id="rId3"/>
    <sheet name=" 25,00 Diplomatico (1)" sheetId="4" r:id="rId4"/>
    <sheet name=" 26,00 Havana Club (1)" sheetId="5" r:id="rId5"/>
    <sheet name=" 27,00 Heffron (1)" sheetId="6" r:id="rId6"/>
    <sheet name=" 28,00 Don Papa (1)" sheetId="7" r:id="rId7"/>
    <sheet name=" 30,00 Bumbu (1)" sheetId="8" r:id="rId8"/>
    <sheet name=" 31,00 Bacardi (1)" sheetId="9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3" i="9" l="1"/>
  <c r="M31" i="9"/>
  <c r="L31" i="9"/>
  <c r="K31" i="9"/>
  <c r="J31" i="9"/>
  <c r="I31" i="9"/>
  <c r="H31" i="9"/>
  <c r="G31" i="9"/>
  <c r="F31" i="9"/>
  <c r="E31" i="9"/>
  <c r="D31" i="9"/>
  <c r="C33" i="9"/>
  <c r="D33" i="9" s="1"/>
  <c r="M30" i="9"/>
  <c r="L30" i="9"/>
  <c r="K30" i="9"/>
  <c r="J30" i="9"/>
  <c r="I30" i="9"/>
  <c r="H30" i="9"/>
  <c r="G30" i="9"/>
  <c r="F30" i="9"/>
  <c r="E30" i="9"/>
  <c r="D30" i="9"/>
  <c r="M29" i="9"/>
  <c r="L29" i="9"/>
  <c r="K29" i="9"/>
  <c r="J29" i="9"/>
  <c r="I29" i="9"/>
  <c r="H29" i="9"/>
  <c r="G29" i="9"/>
  <c r="F29" i="9"/>
  <c r="E29" i="9"/>
  <c r="D29" i="9"/>
  <c r="M28" i="9"/>
  <c r="L28" i="9"/>
  <c r="K28" i="9"/>
  <c r="J28" i="9"/>
  <c r="I28" i="9"/>
  <c r="H28" i="9"/>
  <c r="G28" i="9"/>
  <c r="F28" i="9"/>
  <c r="E28" i="9"/>
  <c r="D28" i="9"/>
  <c r="M27" i="9"/>
  <c r="L27" i="9"/>
  <c r="K27" i="9"/>
  <c r="J27" i="9"/>
  <c r="I27" i="9"/>
  <c r="H27" i="9"/>
  <c r="G27" i="9"/>
  <c r="F27" i="9"/>
  <c r="E27" i="9"/>
  <c r="D27" i="9"/>
  <c r="M26" i="9"/>
  <c r="L26" i="9"/>
  <c r="K26" i="9"/>
  <c r="J26" i="9"/>
  <c r="I26" i="9"/>
  <c r="H26" i="9"/>
  <c r="G26" i="9"/>
  <c r="F26" i="9"/>
  <c r="E26" i="9"/>
  <c r="D26" i="9"/>
  <c r="M25" i="9"/>
  <c r="L25" i="9"/>
  <c r="K25" i="9"/>
  <c r="J25" i="9"/>
  <c r="I25" i="9"/>
  <c r="H25" i="9"/>
  <c r="G25" i="9"/>
  <c r="F25" i="9"/>
  <c r="E25" i="9"/>
  <c r="D25" i="9"/>
  <c r="M24" i="9"/>
  <c r="L24" i="9"/>
  <c r="K24" i="9"/>
  <c r="J24" i="9"/>
  <c r="I24" i="9"/>
  <c r="H24" i="9"/>
  <c r="G24" i="9"/>
  <c r="F24" i="9"/>
  <c r="E24" i="9"/>
  <c r="D24" i="9"/>
  <c r="M23" i="9"/>
  <c r="L23" i="9"/>
  <c r="K23" i="9"/>
  <c r="J23" i="9"/>
  <c r="I23" i="9"/>
  <c r="H23" i="9"/>
  <c r="G23" i="9"/>
  <c r="F23" i="9"/>
  <c r="E23" i="9"/>
  <c r="D23" i="9"/>
  <c r="M22" i="9"/>
  <c r="L22" i="9"/>
  <c r="K22" i="9"/>
  <c r="J22" i="9"/>
  <c r="I22" i="9"/>
  <c r="H22" i="9"/>
  <c r="G22" i="9"/>
  <c r="F22" i="9"/>
  <c r="E22" i="9"/>
  <c r="D22" i="9"/>
  <c r="M21" i="9"/>
  <c r="L21" i="9"/>
  <c r="K21" i="9"/>
  <c r="J21" i="9"/>
  <c r="I21" i="9"/>
  <c r="H21" i="9"/>
  <c r="G21" i="9"/>
  <c r="F21" i="9"/>
  <c r="E21" i="9"/>
  <c r="D21" i="9"/>
  <c r="M33" i="8"/>
  <c r="M31" i="8"/>
  <c r="L33" i="8"/>
  <c r="L31" i="8"/>
  <c r="K31" i="8"/>
  <c r="J31" i="8"/>
  <c r="I31" i="8"/>
  <c r="H31" i="8"/>
  <c r="G31" i="8"/>
  <c r="F31" i="8"/>
  <c r="E31" i="8"/>
  <c r="D31" i="8"/>
  <c r="C33" i="8"/>
  <c r="D33" i="8" s="1"/>
  <c r="M30" i="8"/>
  <c r="L30" i="8"/>
  <c r="K30" i="8"/>
  <c r="J30" i="8"/>
  <c r="I30" i="8"/>
  <c r="H30" i="8"/>
  <c r="G30" i="8"/>
  <c r="F30" i="8"/>
  <c r="E30" i="8"/>
  <c r="D30" i="8"/>
  <c r="M29" i="8"/>
  <c r="L29" i="8"/>
  <c r="K29" i="8"/>
  <c r="J29" i="8"/>
  <c r="I29" i="8"/>
  <c r="H29" i="8"/>
  <c r="G29" i="8"/>
  <c r="F29" i="8"/>
  <c r="E29" i="8"/>
  <c r="D29" i="8"/>
  <c r="M28" i="8"/>
  <c r="L28" i="8"/>
  <c r="K28" i="8"/>
  <c r="J28" i="8"/>
  <c r="I28" i="8"/>
  <c r="H28" i="8"/>
  <c r="G28" i="8"/>
  <c r="F28" i="8"/>
  <c r="E28" i="8"/>
  <c r="D28" i="8"/>
  <c r="M27" i="8"/>
  <c r="L27" i="8"/>
  <c r="K27" i="8"/>
  <c r="J27" i="8"/>
  <c r="I27" i="8"/>
  <c r="H27" i="8"/>
  <c r="G27" i="8"/>
  <c r="F27" i="8"/>
  <c r="E27" i="8"/>
  <c r="D27" i="8"/>
  <c r="M26" i="8"/>
  <c r="L26" i="8"/>
  <c r="K26" i="8"/>
  <c r="J26" i="8"/>
  <c r="I26" i="8"/>
  <c r="H26" i="8"/>
  <c r="G26" i="8"/>
  <c r="F26" i="8"/>
  <c r="E26" i="8"/>
  <c r="D26" i="8"/>
  <c r="M25" i="8"/>
  <c r="L25" i="8"/>
  <c r="K25" i="8"/>
  <c r="J25" i="8"/>
  <c r="I25" i="8"/>
  <c r="H25" i="8"/>
  <c r="G25" i="8"/>
  <c r="F25" i="8"/>
  <c r="E25" i="8"/>
  <c r="D25" i="8"/>
  <c r="M24" i="8"/>
  <c r="L24" i="8"/>
  <c r="K24" i="8"/>
  <c r="J24" i="8"/>
  <c r="I24" i="8"/>
  <c r="H24" i="8"/>
  <c r="G24" i="8"/>
  <c r="F24" i="8"/>
  <c r="E24" i="8"/>
  <c r="D24" i="8"/>
  <c r="M23" i="8"/>
  <c r="L23" i="8"/>
  <c r="K23" i="8"/>
  <c r="J23" i="8"/>
  <c r="I23" i="8"/>
  <c r="H23" i="8"/>
  <c r="G23" i="8"/>
  <c r="F23" i="8"/>
  <c r="E23" i="8"/>
  <c r="D23" i="8"/>
  <c r="M22" i="8"/>
  <c r="L22" i="8"/>
  <c r="K22" i="8"/>
  <c r="J22" i="8"/>
  <c r="I22" i="8"/>
  <c r="H22" i="8"/>
  <c r="G22" i="8"/>
  <c r="F22" i="8"/>
  <c r="E22" i="8"/>
  <c r="D22" i="8"/>
  <c r="M21" i="8"/>
  <c r="L21" i="8"/>
  <c r="K21" i="8"/>
  <c r="J21" i="8"/>
  <c r="I21" i="8"/>
  <c r="H21" i="8"/>
  <c r="G21" i="8"/>
  <c r="F21" i="8"/>
  <c r="E21" i="8"/>
  <c r="D21" i="8"/>
  <c r="M33" i="7"/>
  <c r="M31" i="7"/>
  <c r="L31" i="7"/>
  <c r="K31" i="7"/>
  <c r="J31" i="7"/>
  <c r="I31" i="7"/>
  <c r="H31" i="7"/>
  <c r="G31" i="7"/>
  <c r="F31" i="7"/>
  <c r="E31" i="7"/>
  <c r="D31" i="7"/>
  <c r="C33" i="7"/>
  <c r="D33" i="7" s="1"/>
  <c r="M30" i="7"/>
  <c r="L30" i="7"/>
  <c r="K30" i="7"/>
  <c r="J30" i="7"/>
  <c r="I30" i="7"/>
  <c r="H30" i="7"/>
  <c r="G30" i="7"/>
  <c r="F30" i="7"/>
  <c r="E30" i="7"/>
  <c r="D30" i="7"/>
  <c r="M29" i="7"/>
  <c r="L29" i="7"/>
  <c r="K29" i="7"/>
  <c r="J29" i="7"/>
  <c r="I29" i="7"/>
  <c r="H29" i="7"/>
  <c r="G29" i="7"/>
  <c r="F29" i="7"/>
  <c r="E29" i="7"/>
  <c r="D29" i="7"/>
  <c r="M28" i="7"/>
  <c r="L28" i="7"/>
  <c r="K28" i="7"/>
  <c r="J28" i="7"/>
  <c r="I28" i="7"/>
  <c r="H28" i="7"/>
  <c r="G28" i="7"/>
  <c r="F28" i="7"/>
  <c r="E28" i="7"/>
  <c r="D28" i="7"/>
  <c r="M27" i="7"/>
  <c r="L27" i="7"/>
  <c r="K27" i="7"/>
  <c r="J27" i="7"/>
  <c r="I27" i="7"/>
  <c r="H27" i="7"/>
  <c r="G27" i="7"/>
  <c r="F27" i="7"/>
  <c r="E27" i="7"/>
  <c r="D27" i="7"/>
  <c r="M26" i="7"/>
  <c r="L26" i="7"/>
  <c r="K26" i="7"/>
  <c r="J26" i="7"/>
  <c r="I26" i="7"/>
  <c r="H26" i="7"/>
  <c r="G26" i="7"/>
  <c r="F26" i="7"/>
  <c r="E26" i="7"/>
  <c r="D26" i="7"/>
  <c r="M25" i="7"/>
  <c r="L25" i="7"/>
  <c r="K25" i="7"/>
  <c r="J25" i="7"/>
  <c r="I25" i="7"/>
  <c r="H25" i="7"/>
  <c r="G25" i="7"/>
  <c r="F25" i="7"/>
  <c r="E25" i="7"/>
  <c r="D25" i="7"/>
  <c r="M24" i="7"/>
  <c r="L24" i="7"/>
  <c r="K24" i="7"/>
  <c r="J24" i="7"/>
  <c r="I24" i="7"/>
  <c r="H24" i="7"/>
  <c r="G24" i="7"/>
  <c r="F24" i="7"/>
  <c r="E24" i="7"/>
  <c r="D24" i="7"/>
  <c r="M23" i="7"/>
  <c r="L23" i="7"/>
  <c r="K23" i="7"/>
  <c r="J23" i="7"/>
  <c r="I23" i="7"/>
  <c r="H23" i="7"/>
  <c r="G23" i="7"/>
  <c r="F23" i="7"/>
  <c r="E23" i="7"/>
  <c r="D23" i="7"/>
  <c r="M22" i="7"/>
  <c r="L22" i="7"/>
  <c r="K22" i="7"/>
  <c r="J22" i="7"/>
  <c r="I22" i="7"/>
  <c r="H22" i="7"/>
  <c r="G22" i="7"/>
  <c r="F22" i="7"/>
  <c r="E22" i="7"/>
  <c r="D22" i="7"/>
  <c r="M21" i="7"/>
  <c r="L21" i="7"/>
  <c r="K21" i="7"/>
  <c r="J21" i="7"/>
  <c r="I21" i="7"/>
  <c r="H21" i="7"/>
  <c r="G21" i="7"/>
  <c r="F21" i="7"/>
  <c r="E21" i="7"/>
  <c r="D21" i="7"/>
  <c r="M33" i="6"/>
  <c r="M31" i="6"/>
  <c r="L31" i="6"/>
  <c r="K31" i="6"/>
  <c r="J31" i="6"/>
  <c r="I31" i="6"/>
  <c r="H31" i="6"/>
  <c r="G31" i="6"/>
  <c r="F31" i="6"/>
  <c r="E31" i="6"/>
  <c r="D31" i="6"/>
  <c r="C33" i="6"/>
  <c r="D33" i="6" s="1"/>
  <c r="M30" i="6"/>
  <c r="L30" i="6"/>
  <c r="K30" i="6"/>
  <c r="J30" i="6"/>
  <c r="I30" i="6"/>
  <c r="H30" i="6"/>
  <c r="G30" i="6"/>
  <c r="F30" i="6"/>
  <c r="E30" i="6"/>
  <c r="D30" i="6"/>
  <c r="M29" i="6"/>
  <c r="L29" i="6"/>
  <c r="K29" i="6"/>
  <c r="J29" i="6"/>
  <c r="I29" i="6"/>
  <c r="H29" i="6"/>
  <c r="G29" i="6"/>
  <c r="F29" i="6"/>
  <c r="E29" i="6"/>
  <c r="D29" i="6"/>
  <c r="M28" i="6"/>
  <c r="L28" i="6"/>
  <c r="K28" i="6"/>
  <c r="J28" i="6"/>
  <c r="I28" i="6"/>
  <c r="H28" i="6"/>
  <c r="G28" i="6"/>
  <c r="F28" i="6"/>
  <c r="E28" i="6"/>
  <c r="D28" i="6"/>
  <c r="M27" i="6"/>
  <c r="L27" i="6"/>
  <c r="K27" i="6"/>
  <c r="J27" i="6"/>
  <c r="I27" i="6"/>
  <c r="H27" i="6"/>
  <c r="G27" i="6"/>
  <c r="F27" i="6"/>
  <c r="E27" i="6"/>
  <c r="D27" i="6"/>
  <c r="M26" i="6"/>
  <c r="L26" i="6"/>
  <c r="K26" i="6"/>
  <c r="J26" i="6"/>
  <c r="I26" i="6"/>
  <c r="H26" i="6"/>
  <c r="G26" i="6"/>
  <c r="F26" i="6"/>
  <c r="E26" i="6"/>
  <c r="D26" i="6"/>
  <c r="M25" i="6"/>
  <c r="L25" i="6"/>
  <c r="K25" i="6"/>
  <c r="J25" i="6"/>
  <c r="I25" i="6"/>
  <c r="H25" i="6"/>
  <c r="G25" i="6"/>
  <c r="F25" i="6"/>
  <c r="E25" i="6"/>
  <c r="D25" i="6"/>
  <c r="M24" i="6"/>
  <c r="L24" i="6"/>
  <c r="K24" i="6"/>
  <c r="J24" i="6"/>
  <c r="I24" i="6"/>
  <c r="H24" i="6"/>
  <c r="G24" i="6"/>
  <c r="F24" i="6"/>
  <c r="E24" i="6"/>
  <c r="D24" i="6"/>
  <c r="M23" i="6"/>
  <c r="L23" i="6"/>
  <c r="K23" i="6"/>
  <c r="J23" i="6"/>
  <c r="I23" i="6"/>
  <c r="H23" i="6"/>
  <c r="G23" i="6"/>
  <c r="F23" i="6"/>
  <c r="E23" i="6"/>
  <c r="D23" i="6"/>
  <c r="M22" i="6"/>
  <c r="L22" i="6"/>
  <c r="K22" i="6"/>
  <c r="J22" i="6"/>
  <c r="I22" i="6"/>
  <c r="H22" i="6"/>
  <c r="G22" i="6"/>
  <c r="F22" i="6"/>
  <c r="E22" i="6"/>
  <c r="D22" i="6"/>
  <c r="M21" i="6"/>
  <c r="L21" i="6"/>
  <c r="K21" i="6"/>
  <c r="J21" i="6"/>
  <c r="I21" i="6"/>
  <c r="H21" i="6"/>
  <c r="G21" i="6"/>
  <c r="F21" i="6"/>
  <c r="E21" i="6"/>
  <c r="D21" i="6"/>
  <c r="M33" i="5"/>
  <c r="M31" i="5"/>
  <c r="L31" i="5"/>
  <c r="K31" i="5"/>
  <c r="J31" i="5"/>
  <c r="I31" i="5"/>
  <c r="H31" i="5"/>
  <c r="G31" i="5"/>
  <c r="F31" i="5"/>
  <c r="E31" i="5"/>
  <c r="D31" i="5"/>
  <c r="C33" i="5"/>
  <c r="D33" i="5" s="1"/>
  <c r="M30" i="5"/>
  <c r="L30" i="5"/>
  <c r="K30" i="5"/>
  <c r="J30" i="5"/>
  <c r="I30" i="5"/>
  <c r="H30" i="5"/>
  <c r="G30" i="5"/>
  <c r="F30" i="5"/>
  <c r="E30" i="5"/>
  <c r="D30" i="5"/>
  <c r="M29" i="5"/>
  <c r="L29" i="5"/>
  <c r="K29" i="5"/>
  <c r="J29" i="5"/>
  <c r="I29" i="5"/>
  <c r="H29" i="5"/>
  <c r="G29" i="5"/>
  <c r="F29" i="5"/>
  <c r="E29" i="5"/>
  <c r="D29" i="5"/>
  <c r="M28" i="5"/>
  <c r="L28" i="5"/>
  <c r="K28" i="5"/>
  <c r="J28" i="5"/>
  <c r="I28" i="5"/>
  <c r="H28" i="5"/>
  <c r="G28" i="5"/>
  <c r="F28" i="5"/>
  <c r="E28" i="5"/>
  <c r="D28" i="5"/>
  <c r="M27" i="5"/>
  <c r="L27" i="5"/>
  <c r="K27" i="5"/>
  <c r="J27" i="5"/>
  <c r="I27" i="5"/>
  <c r="H27" i="5"/>
  <c r="G27" i="5"/>
  <c r="F27" i="5"/>
  <c r="E27" i="5"/>
  <c r="D27" i="5"/>
  <c r="M26" i="5"/>
  <c r="L26" i="5"/>
  <c r="K26" i="5"/>
  <c r="J26" i="5"/>
  <c r="I26" i="5"/>
  <c r="H26" i="5"/>
  <c r="G26" i="5"/>
  <c r="F26" i="5"/>
  <c r="E26" i="5"/>
  <c r="D26" i="5"/>
  <c r="M25" i="5"/>
  <c r="L25" i="5"/>
  <c r="K25" i="5"/>
  <c r="J25" i="5"/>
  <c r="I25" i="5"/>
  <c r="H25" i="5"/>
  <c r="G25" i="5"/>
  <c r="F25" i="5"/>
  <c r="E25" i="5"/>
  <c r="D25" i="5"/>
  <c r="M24" i="5"/>
  <c r="L24" i="5"/>
  <c r="K24" i="5"/>
  <c r="J24" i="5"/>
  <c r="I24" i="5"/>
  <c r="H24" i="5"/>
  <c r="G24" i="5"/>
  <c r="F24" i="5"/>
  <c r="E24" i="5"/>
  <c r="D24" i="5"/>
  <c r="M23" i="5"/>
  <c r="L23" i="5"/>
  <c r="K23" i="5"/>
  <c r="J23" i="5"/>
  <c r="I23" i="5"/>
  <c r="H23" i="5"/>
  <c r="G23" i="5"/>
  <c r="F23" i="5"/>
  <c r="E23" i="5"/>
  <c r="D23" i="5"/>
  <c r="M22" i="5"/>
  <c r="L22" i="5"/>
  <c r="K22" i="5"/>
  <c r="J22" i="5"/>
  <c r="I22" i="5"/>
  <c r="H22" i="5"/>
  <c r="G22" i="5"/>
  <c r="F22" i="5"/>
  <c r="E22" i="5"/>
  <c r="D22" i="5"/>
  <c r="M21" i="5"/>
  <c r="L21" i="5"/>
  <c r="K21" i="5"/>
  <c r="J21" i="5"/>
  <c r="I21" i="5"/>
  <c r="H21" i="5"/>
  <c r="G21" i="5"/>
  <c r="F21" i="5"/>
  <c r="E21" i="5"/>
  <c r="D21" i="5"/>
  <c r="M33" i="4"/>
  <c r="M31" i="4"/>
  <c r="L31" i="4"/>
  <c r="K31" i="4"/>
  <c r="J31" i="4"/>
  <c r="I31" i="4"/>
  <c r="H31" i="4"/>
  <c r="G31" i="4"/>
  <c r="F31" i="4"/>
  <c r="E31" i="4"/>
  <c r="D31" i="4"/>
  <c r="M30" i="4"/>
  <c r="L30" i="4"/>
  <c r="K30" i="4"/>
  <c r="J30" i="4"/>
  <c r="I30" i="4"/>
  <c r="H30" i="4"/>
  <c r="G30" i="4"/>
  <c r="F30" i="4"/>
  <c r="E30" i="4"/>
  <c r="D30" i="4"/>
  <c r="M29" i="4"/>
  <c r="L29" i="4"/>
  <c r="K29" i="4"/>
  <c r="J29" i="4"/>
  <c r="I29" i="4"/>
  <c r="H29" i="4"/>
  <c r="G29" i="4"/>
  <c r="F29" i="4"/>
  <c r="E29" i="4"/>
  <c r="D29" i="4"/>
  <c r="M28" i="4"/>
  <c r="L28" i="4"/>
  <c r="K28" i="4"/>
  <c r="J28" i="4"/>
  <c r="I28" i="4"/>
  <c r="H28" i="4"/>
  <c r="G28" i="4"/>
  <c r="F28" i="4"/>
  <c r="E28" i="4"/>
  <c r="D28" i="4"/>
  <c r="M27" i="4"/>
  <c r="L27" i="4"/>
  <c r="K27" i="4"/>
  <c r="J27" i="4"/>
  <c r="I27" i="4"/>
  <c r="H27" i="4"/>
  <c r="G27" i="4"/>
  <c r="F27" i="4"/>
  <c r="E27" i="4"/>
  <c r="D27" i="4"/>
  <c r="M26" i="4"/>
  <c r="L26" i="4"/>
  <c r="K26" i="4"/>
  <c r="J26" i="4"/>
  <c r="I26" i="4"/>
  <c r="H26" i="4"/>
  <c r="G26" i="4"/>
  <c r="F26" i="4"/>
  <c r="E26" i="4"/>
  <c r="D26" i="4"/>
  <c r="M25" i="4"/>
  <c r="L25" i="4"/>
  <c r="K25" i="4"/>
  <c r="J25" i="4"/>
  <c r="I25" i="4"/>
  <c r="H25" i="4"/>
  <c r="G25" i="4"/>
  <c r="F25" i="4"/>
  <c r="E25" i="4"/>
  <c r="D25" i="4"/>
  <c r="M24" i="4"/>
  <c r="L24" i="4"/>
  <c r="K24" i="4"/>
  <c r="J24" i="4"/>
  <c r="I24" i="4"/>
  <c r="H24" i="4"/>
  <c r="G24" i="4"/>
  <c r="F24" i="4"/>
  <c r="E24" i="4"/>
  <c r="D24" i="4"/>
  <c r="M23" i="4"/>
  <c r="L23" i="4"/>
  <c r="K23" i="4"/>
  <c r="J23" i="4"/>
  <c r="I23" i="4"/>
  <c r="H23" i="4"/>
  <c r="G23" i="4"/>
  <c r="F23" i="4"/>
  <c r="E23" i="4"/>
  <c r="D23" i="4"/>
  <c r="M22" i="4"/>
  <c r="L22" i="4"/>
  <c r="K22" i="4"/>
  <c r="J22" i="4"/>
  <c r="I22" i="4"/>
  <c r="H22" i="4"/>
  <c r="G22" i="4"/>
  <c r="F22" i="4"/>
  <c r="E22" i="4"/>
  <c r="D22" i="4"/>
  <c r="M21" i="4"/>
  <c r="L21" i="4"/>
  <c r="K21" i="4"/>
  <c r="J21" i="4"/>
  <c r="I21" i="4"/>
  <c r="H21" i="4"/>
  <c r="G21" i="4"/>
  <c r="F21" i="4"/>
  <c r="E21" i="4"/>
  <c r="D21" i="4"/>
  <c r="M33" i="3"/>
  <c r="M31" i="3"/>
  <c r="L31" i="3"/>
  <c r="K31" i="3"/>
  <c r="J31" i="3"/>
  <c r="I31" i="3"/>
  <c r="H31" i="3"/>
  <c r="G31" i="3"/>
  <c r="F31" i="3"/>
  <c r="E31" i="3"/>
  <c r="D31" i="3"/>
  <c r="M30" i="3"/>
  <c r="L30" i="3"/>
  <c r="K30" i="3"/>
  <c r="J30" i="3"/>
  <c r="I30" i="3"/>
  <c r="H30" i="3"/>
  <c r="G30" i="3"/>
  <c r="F30" i="3"/>
  <c r="E30" i="3"/>
  <c r="D30" i="3"/>
  <c r="M29" i="3"/>
  <c r="L29" i="3"/>
  <c r="K29" i="3"/>
  <c r="J29" i="3"/>
  <c r="I29" i="3"/>
  <c r="H29" i="3"/>
  <c r="G29" i="3"/>
  <c r="F29" i="3"/>
  <c r="E29" i="3"/>
  <c r="D29" i="3"/>
  <c r="M28" i="3"/>
  <c r="L28" i="3"/>
  <c r="K28" i="3"/>
  <c r="J28" i="3"/>
  <c r="I28" i="3"/>
  <c r="H28" i="3"/>
  <c r="G28" i="3"/>
  <c r="F28" i="3"/>
  <c r="E28" i="3"/>
  <c r="D28" i="3"/>
  <c r="M27" i="3"/>
  <c r="L27" i="3"/>
  <c r="K27" i="3"/>
  <c r="J27" i="3"/>
  <c r="I27" i="3"/>
  <c r="H27" i="3"/>
  <c r="G27" i="3"/>
  <c r="F27" i="3"/>
  <c r="E27" i="3"/>
  <c r="D27" i="3"/>
  <c r="M26" i="3"/>
  <c r="L26" i="3"/>
  <c r="K26" i="3"/>
  <c r="J26" i="3"/>
  <c r="I26" i="3"/>
  <c r="H26" i="3"/>
  <c r="G26" i="3"/>
  <c r="F26" i="3"/>
  <c r="E26" i="3"/>
  <c r="D26" i="3"/>
  <c r="M25" i="3"/>
  <c r="L25" i="3"/>
  <c r="K25" i="3"/>
  <c r="J25" i="3"/>
  <c r="I25" i="3"/>
  <c r="H25" i="3"/>
  <c r="G25" i="3"/>
  <c r="F25" i="3"/>
  <c r="E25" i="3"/>
  <c r="D25" i="3"/>
  <c r="M24" i="3"/>
  <c r="L24" i="3"/>
  <c r="K24" i="3"/>
  <c r="J24" i="3"/>
  <c r="I24" i="3"/>
  <c r="H24" i="3"/>
  <c r="G24" i="3"/>
  <c r="F24" i="3"/>
  <c r="E24" i="3"/>
  <c r="D24" i="3"/>
  <c r="M23" i="3"/>
  <c r="L23" i="3"/>
  <c r="K23" i="3"/>
  <c r="J23" i="3"/>
  <c r="I23" i="3"/>
  <c r="H23" i="3"/>
  <c r="G23" i="3"/>
  <c r="F23" i="3"/>
  <c r="E23" i="3"/>
  <c r="D23" i="3"/>
  <c r="M22" i="3"/>
  <c r="L22" i="3"/>
  <c r="K22" i="3"/>
  <c r="J22" i="3"/>
  <c r="I22" i="3"/>
  <c r="H22" i="3"/>
  <c r="G22" i="3"/>
  <c r="F22" i="3"/>
  <c r="E22" i="3"/>
  <c r="D22" i="3"/>
  <c r="M21" i="3"/>
  <c r="L21" i="3"/>
  <c r="K21" i="3"/>
  <c r="J21" i="3"/>
  <c r="I21" i="3"/>
  <c r="H21" i="3"/>
  <c r="G21" i="3"/>
  <c r="F21" i="3"/>
  <c r="E21" i="3"/>
  <c r="D21" i="3"/>
  <c r="M33" i="2"/>
  <c r="M31" i="2"/>
  <c r="C33" i="2" s="1"/>
  <c r="L31" i="2"/>
  <c r="K31" i="2"/>
  <c r="J31" i="2"/>
  <c r="I31" i="2"/>
  <c r="H31" i="2"/>
  <c r="G31" i="2"/>
  <c r="F31" i="2"/>
  <c r="E31" i="2"/>
  <c r="D31" i="2"/>
  <c r="M30" i="2"/>
  <c r="L30" i="2"/>
  <c r="K30" i="2"/>
  <c r="J30" i="2"/>
  <c r="I30" i="2"/>
  <c r="H30" i="2"/>
  <c r="G30" i="2"/>
  <c r="F30" i="2"/>
  <c r="E30" i="2"/>
  <c r="D30" i="2"/>
  <c r="M29" i="2"/>
  <c r="L29" i="2"/>
  <c r="K29" i="2"/>
  <c r="J29" i="2"/>
  <c r="I29" i="2"/>
  <c r="H29" i="2"/>
  <c r="G29" i="2"/>
  <c r="F29" i="2"/>
  <c r="E29" i="2"/>
  <c r="D29" i="2"/>
  <c r="M28" i="2"/>
  <c r="L28" i="2"/>
  <c r="K28" i="2"/>
  <c r="J28" i="2"/>
  <c r="I28" i="2"/>
  <c r="H28" i="2"/>
  <c r="G28" i="2"/>
  <c r="F28" i="2"/>
  <c r="E28" i="2"/>
  <c r="D28" i="2"/>
  <c r="M27" i="2"/>
  <c r="L27" i="2"/>
  <c r="K27" i="2"/>
  <c r="J27" i="2"/>
  <c r="I27" i="2"/>
  <c r="H27" i="2"/>
  <c r="G27" i="2"/>
  <c r="F27" i="2"/>
  <c r="E27" i="2"/>
  <c r="D27" i="2"/>
  <c r="M26" i="2"/>
  <c r="L26" i="2"/>
  <c r="K26" i="2"/>
  <c r="J26" i="2"/>
  <c r="I26" i="2"/>
  <c r="H26" i="2"/>
  <c r="G26" i="2"/>
  <c r="F26" i="2"/>
  <c r="E26" i="2"/>
  <c r="D26" i="2"/>
  <c r="M25" i="2"/>
  <c r="L25" i="2"/>
  <c r="K25" i="2"/>
  <c r="J25" i="2"/>
  <c r="I25" i="2"/>
  <c r="H25" i="2"/>
  <c r="G25" i="2"/>
  <c r="F25" i="2"/>
  <c r="E25" i="2"/>
  <c r="D25" i="2"/>
  <c r="M24" i="2"/>
  <c r="L24" i="2"/>
  <c r="K24" i="2"/>
  <c r="J24" i="2"/>
  <c r="I24" i="2"/>
  <c r="H24" i="2"/>
  <c r="G24" i="2"/>
  <c r="F24" i="2"/>
  <c r="E24" i="2"/>
  <c r="D24" i="2"/>
  <c r="M23" i="2"/>
  <c r="L23" i="2"/>
  <c r="K23" i="2"/>
  <c r="J23" i="2"/>
  <c r="I23" i="2"/>
  <c r="H23" i="2"/>
  <c r="G23" i="2"/>
  <c r="F23" i="2"/>
  <c r="E23" i="2"/>
  <c r="D23" i="2"/>
  <c r="M22" i="2"/>
  <c r="L22" i="2"/>
  <c r="K22" i="2"/>
  <c r="J22" i="2"/>
  <c r="I22" i="2"/>
  <c r="H22" i="2"/>
  <c r="G22" i="2"/>
  <c r="F22" i="2"/>
  <c r="E22" i="2"/>
  <c r="D22" i="2"/>
  <c r="M21" i="2"/>
  <c r="L21" i="2"/>
  <c r="K21" i="2"/>
  <c r="J21" i="2"/>
  <c r="I21" i="2"/>
  <c r="H21" i="2"/>
  <c r="G21" i="2"/>
  <c r="F21" i="2"/>
  <c r="E21" i="2"/>
  <c r="D21" i="2"/>
  <c r="L33" i="9" l="1"/>
  <c r="K33" i="9"/>
  <c r="J33" i="9"/>
  <c r="I33" i="9"/>
  <c r="H33" i="9"/>
  <c r="G33" i="9"/>
  <c r="E33" i="9"/>
  <c r="F33" i="9"/>
  <c r="K33" i="8"/>
  <c r="J33" i="8"/>
  <c r="I33" i="8"/>
  <c r="H33" i="8"/>
  <c r="G33" i="8"/>
  <c r="F33" i="8"/>
  <c r="E33" i="8"/>
  <c r="L33" i="7"/>
  <c r="K33" i="7"/>
  <c r="J33" i="7"/>
  <c r="I33" i="7"/>
  <c r="H33" i="7"/>
  <c r="G33" i="7"/>
  <c r="F33" i="7"/>
  <c r="E33" i="7"/>
  <c r="L33" i="6"/>
  <c r="K33" i="6"/>
  <c r="J33" i="6"/>
  <c r="I33" i="6"/>
  <c r="H33" i="6"/>
  <c r="G33" i="6"/>
  <c r="F33" i="6"/>
  <c r="E33" i="6"/>
  <c r="L33" i="5"/>
  <c r="K33" i="5"/>
  <c r="J33" i="5"/>
  <c r="I33" i="5"/>
  <c r="H33" i="5"/>
  <c r="G33" i="5"/>
  <c r="F33" i="5"/>
  <c r="E33" i="5"/>
  <c r="C33" i="4"/>
  <c r="G33" i="4"/>
  <c r="F33" i="4"/>
  <c r="D33" i="4"/>
  <c r="C33" i="3"/>
  <c r="K33" i="3"/>
  <c r="D33" i="3"/>
  <c r="I33" i="3"/>
  <c r="H33" i="3"/>
  <c r="G33" i="3"/>
  <c r="E33" i="3"/>
  <c r="F33" i="3"/>
  <c r="D33" i="2"/>
  <c r="L33" i="2"/>
  <c r="K33" i="2"/>
  <c r="J33" i="2"/>
  <c r="I33" i="2"/>
  <c r="H33" i="2"/>
  <c r="F33" i="2"/>
  <c r="G33" i="2"/>
  <c r="E33" i="2"/>
  <c r="K33" i="4" l="1"/>
  <c r="L33" i="4"/>
  <c r="I33" i="4"/>
  <c r="J33" i="4"/>
  <c r="E33" i="4"/>
  <c r="H33" i="4"/>
  <c r="J33" i="3"/>
  <c r="L33" i="3"/>
</calcChain>
</file>

<file path=xl/sharedStrings.xml><?xml version="1.0" encoding="utf-8"?>
<sst xmlns="http://schemas.openxmlformats.org/spreadsheetml/2006/main" count="721" uniqueCount="80">
  <si>
    <t xml:space="preserve"> 23,00 Božkov Republica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</si>
  <si>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</si>
  <si>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</si>
  <si>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P3podkl_i7 What do these people particularly like about [BRAND], what do they particularly like the brand for? 7 = It has a high quality</t>
  </si>
  <si>
    <t>P3podkl_i8 What do these people particularly like about [BRAND], what do they particularly like the brand for? 8 = Has a good taste</t>
  </si>
  <si>
    <t>P3podkl_i3 What do these people particularly like about [BRAND], what do they particularly like the brand for? 3 = Appropriate, good as a gift</t>
  </si>
  <si>
    <t>P4podkl_i4 How would these people describe the image of [BRAND] ? 4 = Is a symbol of success</t>
  </si>
  <si>
    <t>P3podkl_i1 What do these people particularly like about [BRAND], what do they particularly like the brand for? 1 = It is elegant</t>
  </si>
  <si>
    <t>P4podkl_i8 How would these people describe the image of [BRAND] ? 8 = For older people</t>
  </si>
  <si>
    <t>P3podkl_i10 What do these people particularly like about [BRAND], what do they particularly like the brand for? 10 = Encourages self-expression</t>
  </si>
  <si>
    <t>P3podkl_i17 What do these people particularly like about [BRAND], what do they particularly like the brand for? 17 = Does  things differently  and communicates in an original way</t>
  </si>
  <si>
    <t>P4podkl_i7 How would these people describe the image of [BRAND] ? 7 = For the young</t>
  </si>
  <si>
    <t>P4podkl_i2 How would these people describe the image of [BRAND] ? 2 = Sophisticated</t>
  </si>
  <si>
    <t>FAC_P3P4_BRAND_RUM_1 REGR factor score   1 for analysis 1</t>
  </si>
  <si>
    <t>Pearson Correlation</t>
  </si>
  <si>
    <t>FAC_P3P4_BRAND_RUM_2 REGR factor score   2 for analysis 2</t>
  </si>
  <si>
    <t>FAC_P3P4_BRAND_RUM_3 REGR factor score   3 for analysis 3</t>
  </si>
  <si>
    <t>FAC_P3P4_BRAND_RUM_4 REGR factor score   4 for analysis 4</t>
  </si>
  <si>
    <t>FAC_P3P4_BRAND_RUM_5 REGR factor score   5 for analysis 5</t>
  </si>
  <si>
    <t>FAC_P3P4_BRAND_RUM_6 REGR factor score   6 for analysis 6</t>
  </si>
  <si>
    <t>FAC_P3P4_BRAND_RUM_7 REGR factor score   7 for analysis 7</t>
  </si>
  <si>
    <t>FAC_P3P4_BRAND_RUM_8 REGR factor score   8 for analysis 8</t>
  </si>
  <si>
    <t>FAC_P3P4_BRAND_RUM_9 REGR factor score   9 for analysis 9</t>
  </si>
  <si>
    <t>FAC_P3P4_BRAND_RUM_10 REGR factor score  10 for analysis 10</t>
  </si>
  <si>
    <t>,988</t>
  </si>
  <si>
    <t>,992</t>
  </si>
  <si>
    <t>,995</t>
  </si>
  <si>
    <t>,997</t>
  </si>
  <si>
    <t>,994</t>
  </si>
  <si>
    <t>,989</t>
  </si>
  <si>
    <t>,977</t>
  </si>
  <si>
    <t>SUMA</t>
  </si>
  <si>
    <t>R2</t>
  </si>
  <si>
    <t xml:space="preserve"> 23,00 Božkov Republ (1)</t>
  </si>
  <si>
    <t xml:space="preserve"> 24,00 Captain Morgan</t>
  </si>
  <si>
    <t>-,216</t>
  </si>
  <si>
    <t>,993</t>
  </si>
  <si>
    <t>,983</t>
  </si>
  <si>
    <t>,984</t>
  </si>
  <si>
    <t>,976</t>
  </si>
  <si>
    <t xml:space="preserve"> 24,00 Captain Morga (1)</t>
  </si>
  <si>
    <t xml:space="preserve"> 25,00 Diplomatico</t>
  </si>
  <si>
    <t>,996</t>
  </si>
  <si>
    <t>,990</t>
  </si>
  <si>
    <t xml:space="preserve"> 25,00 Diplomatico (1)</t>
  </si>
  <si>
    <t xml:space="preserve"> 26,00 Havana Club</t>
  </si>
  <si>
    <t>,968</t>
  </si>
  <si>
    <t>,259</t>
  </si>
  <si>
    <t>,959</t>
  </si>
  <si>
    <t>,981</t>
  </si>
  <si>
    <t>-,266</t>
  </si>
  <si>
    <t>,969</t>
  </si>
  <si>
    <t>,985</t>
  </si>
  <si>
    <t>,982</t>
  </si>
  <si>
    <t>,939</t>
  </si>
  <si>
    <t>,938</t>
  </si>
  <si>
    <t xml:space="preserve"> 26,00 Havana Club (1)</t>
  </si>
  <si>
    <t xml:space="preserve"> 27,00 Heffron</t>
  </si>
  <si>
    <t>,986</t>
  </si>
  <si>
    <t>-,227</t>
  </si>
  <si>
    <t>,991</t>
  </si>
  <si>
    <t>,974</t>
  </si>
  <si>
    <t>,970</t>
  </si>
  <si>
    <t>,952</t>
  </si>
  <si>
    <t xml:space="preserve"> 27,00 Heffron (1)</t>
  </si>
  <si>
    <t xml:space="preserve"> 28,00 Don Papa</t>
  </si>
  <si>
    <t>,244</t>
  </si>
  <si>
    <t>,987</t>
  </si>
  <si>
    <t>,975</t>
  </si>
  <si>
    <t xml:space="preserve"> 28,00 Don Papa (1)</t>
  </si>
  <si>
    <t xml:space="preserve"> 30,00 Bumbu</t>
  </si>
  <si>
    <t>,998</t>
  </si>
  <si>
    <t>,177</t>
  </si>
  <si>
    <t>,979</t>
  </si>
  <si>
    <t>,176</t>
  </si>
  <si>
    <t xml:space="preserve"> 30,00 Bumbu (1)</t>
  </si>
  <si>
    <t xml:space="preserve"> 31,00 Bacardi</t>
  </si>
  <si>
    <t>,980</t>
  </si>
  <si>
    <t>,960</t>
  </si>
  <si>
    <t xml:space="preserve"> 31,00 Bacardi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</si>
</sst>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7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3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6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0" fontId="5" fillId="0" borderId="14" xfId="16" applyFont="1" applyBorder="1" applyAlignment="1">
      <alignment horizontal="right" vertical="center"/>
    </xf>
    <xf numFmtId="164" fontId="5" fillId="0" borderId="14" xfId="17" applyNumberFormat="1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0" fontId="5" fillId="0" borderId="15" xfId="19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0" fontId="5" fillId="0" borderId="13" xfId="20" applyFont="1" applyBorder="1" applyAlignment="1">
      <alignment horizontal="right" vertical="center"/>
    </xf>
    <xf numFmtId="0" fontId="5" fillId="0" borderId="10" xfId="21" applyFont="1" applyBorder="1" applyAlignment="1">
      <alignment horizontal="right" vertical="center"/>
    </xf>
    <xf numFmtId="0" fontId="5" fillId="0" borderId="8" xfId="22" applyFont="1" applyBorder="1" applyAlignment="1">
      <alignment horizontal="right" vertical="center"/>
    </xf>
  </cellXfs>
  <cellStyles count="23">
    <cellStyle name="Normalny" xfId="0" builtinId="0"/>
    <cellStyle name="style1733867300775" xfId="1" xr:uid="{88152C03-ABB0-4F84-9D99-50EB12FE285F}"/>
    <cellStyle name="style1733867300796" xfId="8" xr:uid="{E8E182B9-5847-4460-8286-EAF39C8B87E2}"/>
    <cellStyle name="style1733867300814" xfId="14" xr:uid="{1746AE35-88CC-4A09-B7CE-A507B012DC4F}"/>
    <cellStyle name="style1733867300889" xfId="2" xr:uid="{C49A276D-B5E8-40D6-8CA4-ED176783E2E9}"/>
    <cellStyle name="style1733867300897" xfId="3" xr:uid="{AABA9DEF-9856-4712-A1D3-530655157E64}"/>
    <cellStyle name="style1733867300906" xfId="4" xr:uid="{2E20A703-0AAB-4265-9C4A-FB4FCE4A71FE}"/>
    <cellStyle name="style1733867300915" xfId="5" xr:uid="{F7E58DE7-3BC6-48B5-8C29-E8919E30F4BB}"/>
    <cellStyle name="style1733867300924" xfId="6" xr:uid="{36F2298B-581B-4B46-99C3-54E3A762A86F}"/>
    <cellStyle name="style1733867300933" xfId="13" xr:uid="{1BC3A6D7-27D7-440D-A048-2DEE1113A5DC}"/>
    <cellStyle name="style1733867300942" xfId="7" xr:uid="{2F3E5805-1EF0-4D81-B772-F6E1607EA99F}"/>
    <cellStyle name="style1733867300960" xfId="9" xr:uid="{2C428FB8-D2A2-4BA7-A25E-B8AECED547E9}"/>
    <cellStyle name="style1733867300970" xfId="10" xr:uid="{BDB178CB-E966-4835-8893-C59B50688486}"/>
    <cellStyle name="style1733867300979" xfId="11" xr:uid="{100B9D6A-E520-4823-9A3E-A5F74E811AB1}"/>
    <cellStyle name="style1733867300985" xfId="12" xr:uid="{5E851141-49FC-4ED2-B7AC-9004720AFE65}"/>
    <cellStyle name="style1733867300994" xfId="15" xr:uid="{188E0DB4-A0C2-40D4-931F-9B2E4A3388EF}"/>
    <cellStyle name="style1733867301003" xfId="17" xr:uid="{C98EAFCA-65F2-4521-8FEE-DD50B788C909}"/>
    <cellStyle name="style1733867301012" xfId="18" xr:uid="{DB101303-944A-42AF-9C25-BB0C52C603D9}"/>
    <cellStyle name="style1733867301048" xfId="16" xr:uid="{F952DF3D-C5C7-4265-B86F-D4DDEADE4D01}"/>
    <cellStyle name="style1733867301058" xfId="19" xr:uid="{1B7BB02A-221C-43B4-8D6B-9A623EBDD22C}"/>
    <cellStyle name="style1733867301103" xfId="20" xr:uid="{000E6121-21DA-4073-8A54-49190F9BB0B5}"/>
    <cellStyle name="style1733867301123" xfId="21" xr:uid="{F65085F1-1897-4012-8FC0-8BDA904A7E62}"/>
    <cellStyle name="style1733867301147" xfId="22" xr:uid="{7BF74E3F-F84D-487F-BF68-56417EB3C33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D379F0-DD2A-446D-83DF-453EFDB6BAA2}">
  <dimension ref="A1:I12"/>
  <sheetViews>
    <sheetView tabSelected="1" workbookViewId="0">
      <selection activeCell="I2" sqref="I2:I12"/>
    </sheetView>
  </sheetViews>
  <sheetFormatPr defaultRowHeight="15"/>
  <cols>
    <col min="1" max="1" width="80.7109375" customWidth="1"/>
  </cols>
  <sheetData>
    <row r="1" spans="1:9">
      <c r="B1" t="s">
        <v>33</v>
      </c>
      <c r="C1" t="s">
        <v>40</v>
      </c>
      <c r="D1" t="s">
        <v>44</v>
      </c>
      <c r="E1" t="s">
        <v>56</v>
      </c>
      <c r="F1" t="s">
        <v>64</v>
      </c>
      <c r="G1" t="s">
        <v>69</v>
      </c>
      <c r="H1" t="s">
        <v>75</v>
      </c>
      <c r="I1" t="s">
        <v>79</v>
      </c>
    </row>
    <row r="2" spans="1:9">
      <c r="B2">
        <v>9.805050220863254E-2</v>
      </c>
      <c r="C2">
        <v>0.12017428576429495</v>
      </c>
      <c r="D2">
        <v>4.3248758733774678E-2</v>
      </c>
      <c r="E2">
        <v>0.17682199593253878</v>
      </c>
      <c r="F2">
        <v>0.16052450895493178</v>
      </c>
      <c r="G2">
        <v>0.14251739701117416</v>
      </c>
      <c r="H2">
        <v>5.4890211957710967E-2</v>
      </c>
      <c r="I2">
        <v>0.16335477182273156</v>
      </c>
    </row>
    <row r="3" spans="1:9">
      <c r="A3" t="s">
        <v>3</v>
      </c>
      <c r="B3" s="22">
        <v>0.19068779026635718</v>
      </c>
      <c r="C3" s="22">
        <v>0.14924661653143023</v>
      </c>
      <c r="D3" s="22">
        <v>8.4665999041708597E-3</v>
      </c>
      <c r="E3" s="22">
        <v>7.1954782721052296E-2</v>
      </c>
      <c r="F3" s="22">
        <v>6.3200323993257479E-2</v>
      </c>
      <c r="G3" s="22">
        <v>0.1650396863124261</v>
      </c>
      <c r="H3" s="22">
        <v>9.6642211326796474E-3</v>
      </c>
      <c r="I3" s="22">
        <v>8.3625118839327189E-2</v>
      </c>
    </row>
    <row r="4" spans="1:9">
      <c r="A4" t="s">
        <v>4</v>
      </c>
      <c r="B4" s="22">
        <v>6.5492112903249217E-2</v>
      </c>
      <c r="C4" s="22">
        <v>8.8678101514404542E-2</v>
      </c>
      <c r="D4" s="22">
        <v>0.3585196356683068</v>
      </c>
      <c r="E4" s="22">
        <v>3.0145619643088376E-2</v>
      </c>
      <c r="F4" s="22">
        <v>0.10072502914943776</v>
      </c>
      <c r="G4" s="22">
        <v>0.40980464795883681</v>
      </c>
      <c r="H4" s="22">
        <v>0.3999022159600974</v>
      </c>
      <c r="I4" s="22">
        <v>0.19819425086829595</v>
      </c>
    </row>
    <row r="5" spans="1:9">
      <c r="A5" t="s">
        <v>5</v>
      </c>
      <c r="B5" s="22">
        <v>0.11865931633746594</v>
      </c>
      <c r="C5" s="22">
        <v>0.15572424654708814</v>
      </c>
      <c r="D5" s="22">
        <v>2.2212859823276337E-2</v>
      </c>
      <c r="E5" s="22">
        <v>6.4886692595882672E-2</v>
      </c>
      <c r="F5" s="22">
        <v>0.13555125831151218</v>
      </c>
      <c r="G5" s="22">
        <v>2.7295012305473387E-3</v>
      </c>
      <c r="H5" s="22">
        <v>2.74462624966819E-2</v>
      </c>
      <c r="I5" s="22">
        <v>7.9779041240671169E-3</v>
      </c>
    </row>
    <row r="6" spans="1:9">
      <c r="A6" t="s">
        <v>6</v>
      </c>
      <c r="B6" s="22">
        <v>0.17215551148602828</v>
      </c>
      <c r="C6" s="22">
        <v>4.1558152336926918E-2</v>
      </c>
      <c r="D6" s="22">
        <v>1.8472423721056536E-2</v>
      </c>
      <c r="E6" s="22">
        <v>8.9316925551197399E-2</v>
      </c>
      <c r="F6" s="22">
        <v>1.3744827064180525E-2</v>
      </c>
      <c r="G6" s="22">
        <v>4.0819033675698621E-3</v>
      </c>
      <c r="H6" s="22">
        <v>0.21342548821994844</v>
      </c>
      <c r="I6" s="22">
        <v>2.2714028795331857E-2</v>
      </c>
    </row>
    <row r="7" spans="1:9">
      <c r="A7" t="s">
        <v>7</v>
      </c>
      <c r="B7" s="22">
        <v>5.4083942365983941E-2</v>
      </c>
      <c r="C7" s="22">
        <v>0.1203532397036859</v>
      </c>
      <c r="D7" s="22">
        <v>4.3673021442440944E-2</v>
      </c>
      <c r="E7" s="22">
        <v>0.16573614234062961</v>
      </c>
      <c r="F7" s="22">
        <v>8.0116035857557749E-2</v>
      </c>
      <c r="G7" s="22">
        <v>2.9133048550961126E-3</v>
      </c>
      <c r="H7" s="22">
        <v>8.3512455786917753E-2</v>
      </c>
      <c r="I7" s="22">
        <v>0.24806991172217374</v>
      </c>
    </row>
    <row r="8" spans="1:9">
      <c r="A8" t="s">
        <v>8</v>
      </c>
      <c r="B8" s="22">
        <v>0.10186172575669035</v>
      </c>
      <c r="C8" s="22">
        <v>3.3527231348140618E-2</v>
      </c>
      <c r="D8" s="22">
        <v>0.1149072850467367</v>
      </c>
      <c r="E8" s="22">
        <v>0.10435833041020078</v>
      </c>
      <c r="F8" s="22">
        <v>0.31691176435743712</v>
      </c>
      <c r="G8" s="22">
        <v>0.15870989003660177</v>
      </c>
      <c r="H8" s="22">
        <v>9.1452170646670033E-3</v>
      </c>
      <c r="I8" s="22">
        <v>5.9444936724133771E-2</v>
      </c>
    </row>
    <row r="9" spans="1:9">
      <c r="A9" t="s">
        <v>9</v>
      </c>
      <c r="B9" s="22">
        <v>0.16451255070799675</v>
      </c>
      <c r="C9" s="22">
        <v>0.3846328601119644</v>
      </c>
      <c r="D9" s="22">
        <v>0.14879454205169254</v>
      </c>
      <c r="E9" s="22">
        <v>1.9081654525319531E-2</v>
      </c>
      <c r="F9" s="22">
        <v>3.6375138974470131E-2</v>
      </c>
      <c r="G9" s="22">
        <v>8.6579692879690598E-2</v>
      </c>
      <c r="H9" s="22">
        <v>2.5373167714850361E-2</v>
      </c>
      <c r="I9" s="22">
        <v>2.0441473535140631E-2</v>
      </c>
    </row>
    <row r="10" spans="1:9">
      <c r="A10" t="s">
        <v>10</v>
      </c>
      <c r="B10" s="22">
        <v>4.7494180905604567E-3</v>
      </c>
      <c r="C10" s="22">
        <v>1.1358656771684661E-2</v>
      </c>
      <c r="D10" s="22">
        <v>0.12626918741381929</v>
      </c>
      <c r="E10" s="22">
        <v>3.1602772104703254E-2</v>
      </c>
      <c r="F10" s="22">
        <v>9.9122037288519954E-2</v>
      </c>
      <c r="G10" s="22">
        <v>0.11449625280459089</v>
      </c>
      <c r="H10" s="22">
        <v>7.7951040859631768E-2</v>
      </c>
      <c r="I10" s="22">
        <v>6.7430799447669387E-2</v>
      </c>
    </row>
    <row r="11" spans="1:9">
      <c r="A11" t="s">
        <v>11</v>
      </c>
      <c r="B11" s="22">
        <v>0.11410231680543099</v>
      </c>
      <c r="C11" s="22">
        <v>4.1140865540447063E-3</v>
      </c>
      <c r="D11" s="22">
        <v>0.1503154756071077</v>
      </c>
      <c r="E11" s="22">
        <v>0.39248067058857611</v>
      </c>
      <c r="F11" s="22">
        <v>0.11189955786752911</v>
      </c>
      <c r="G11" s="22">
        <v>3.213970142095187E-2</v>
      </c>
      <c r="H11" s="22">
        <v>1.8841728703323762E-2</v>
      </c>
      <c r="I11" s="22">
        <v>1.1732555241472549E-2</v>
      </c>
    </row>
    <row r="12" spans="1:9">
      <c r="A12" t="s">
        <v>12</v>
      </c>
      <c r="B12" s="22">
        <v>1.3695315280236835E-2</v>
      </c>
      <c r="C12" s="22">
        <v>1.0806808580629903E-2</v>
      </c>
      <c r="D12" s="22">
        <v>8.3689693213924096E-3</v>
      </c>
      <c r="E12" s="22">
        <v>3.0436409519349953E-2</v>
      </c>
      <c r="F12" s="22">
        <v>4.235402713609801E-2</v>
      </c>
      <c r="G12" s="22">
        <v>2.3505419133688588E-2</v>
      </c>
      <c r="H12" s="22">
        <v>0.1347382020612021</v>
      </c>
      <c r="I12" s="22">
        <v>0.28036902070238778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62FA7E-EA2D-446C-ABA0-86567749E721}">
  <dimension ref="A1:M33"/>
  <sheetViews>
    <sheetView topLeftCell="A21" workbookViewId="0">
      <selection activeCell="C32" sqref="C32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0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0.13111199739077228</v>
      </c>
      <c r="D5" s="10">
        <v>5.2301002719469358E-2</v>
      </c>
      <c r="E5" s="10">
        <v>-2.636501074502013E-2</v>
      </c>
      <c r="F5" s="10">
        <v>3.7879306357956957E-3</v>
      </c>
      <c r="G5" s="11" t="s">
        <v>24</v>
      </c>
      <c r="H5" s="10">
        <v>4.8813607778220004E-2</v>
      </c>
      <c r="I5" s="10">
        <v>-3.950098917816048E-2</v>
      </c>
      <c r="J5" s="10">
        <v>-2.0422635194412685E-3</v>
      </c>
      <c r="K5" s="10">
        <v>2.1729933942702499E-2</v>
      </c>
      <c r="L5" s="10">
        <v>-2.7128001603276019E-3</v>
      </c>
      <c r="M5" s="12">
        <v>0.13341006433010122</v>
      </c>
    </row>
    <row r="6" spans="1:13" ht="24">
      <c r="A6" s="13" t="s">
        <v>15</v>
      </c>
      <c r="B6" s="14" t="s">
        <v>14</v>
      </c>
      <c r="C6" s="15">
        <v>0.13777070487288909</v>
      </c>
      <c r="D6" s="16" t="s">
        <v>24</v>
      </c>
      <c r="E6" s="17">
        <v>4.6867675121224639E-2</v>
      </c>
      <c r="F6" s="17">
        <v>2.5788181608943098E-2</v>
      </c>
      <c r="G6" s="17">
        <v>5.2580594622242405E-2</v>
      </c>
      <c r="H6" s="17">
        <v>0.11953737289584838</v>
      </c>
      <c r="I6" s="17">
        <v>4.4696935540848052E-3</v>
      </c>
      <c r="J6" s="17">
        <v>3.3247688007462008E-3</v>
      </c>
      <c r="K6" s="17">
        <v>1.400024450781592E-2</v>
      </c>
      <c r="L6" s="17">
        <v>5.1309026691983159E-2</v>
      </c>
      <c r="M6" s="18">
        <v>-3.4951611671127814E-2</v>
      </c>
    </row>
    <row r="7" spans="1:13" ht="24">
      <c r="A7" s="13" t="s">
        <v>16</v>
      </c>
      <c r="B7" s="14" t="s">
        <v>14</v>
      </c>
      <c r="C7" s="15">
        <v>-1.8126498179417638E-2</v>
      </c>
      <c r="D7" s="17">
        <v>1.4244302150981346E-2</v>
      </c>
      <c r="E7" s="17">
        <v>-4.4206404957820251E-2</v>
      </c>
      <c r="F7" s="17">
        <v>-1.2773152591562798E-2</v>
      </c>
      <c r="G7" s="17">
        <v>2.1985629810382729E-2</v>
      </c>
      <c r="H7" s="17">
        <v>-8.0715734558846619E-2</v>
      </c>
      <c r="I7" s="17">
        <v>4.1839511595732817E-3</v>
      </c>
      <c r="J7" s="17">
        <v>1.9955209168979013E-2</v>
      </c>
      <c r="K7" s="16" t="s">
        <v>25</v>
      </c>
      <c r="L7" s="17">
        <v>8.4334383897886875E-2</v>
      </c>
      <c r="M7" s="18">
        <v>3.5211004453020774E-3</v>
      </c>
    </row>
    <row r="8" spans="1:13" ht="24">
      <c r="A8" s="13" t="s">
        <v>17</v>
      </c>
      <c r="B8" s="14" t="s">
        <v>14</v>
      </c>
      <c r="C8" s="15">
        <v>-0.12738339150271064</v>
      </c>
      <c r="D8" s="17">
        <v>3.3401217457865156E-3</v>
      </c>
      <c r="E8" s="17">
        <v>-2.1124727603469819E-2</v>
      </c>
      <c r="F8" s="17">
        <v>-3.9404743357736596E-2</v>
      </c>
      <c r="G8" s="17">
        <v>-2.2107676038866974E-3</v>
      </c>
      <c r="H8" s="17">
        <v>2.727698110026144E-2</v>
      </c>
      <c r="I8" s="17">
        <v>-3.9526976356194336E-2</v>
      </c>
      <c r="J8" s="16" t="s">
        <v>26</v>
      </c>
      <c r="K8" s="17">
        <v>2.0169304354148307E-2</v>
      </c>
      <c r="L8" s="17">
        <v>-4.5336303681980591E-2</v>
      </c>
      <c r="M8" s="18">
        <v>6.3271439106682578E-2</v>
      </c>
    </row>
    <row r="9" spans="1:13" ht="24">
      <c r="A9" s="13" t="s">
        <v>18</v>
      </c>
      <c r="B9" s="14" t="s">
        <v>14</v>
      </c>
      <c r="C9" s="15">
        <v>-9.9844898316258826E-2</v>
      </c>
      <c r="D9" s="17">
        <v>4.6105069443855987E-3</v>
      </c>
      <c r="E9" s="17">
        <v>2.4900170151159879E-2</v>
      </c>
      <c r="F9" s="17">
        <v>2.1727681474028423E-2</v>
      </c>
      <c r="G9" s="17">
        <v>-4.0686597782856465E-2</v>
      </c>
      <c r="H9" s="17">
        <v>-1.1599555188208271E-2</v>
      </c>
      <c r="I9" s="16" t="s">
        <v>27</v>
      </c>
      <c r="J9" s="17">
        <v>-3.9785347484369057E-2</v>
      </c>
      <c r="K9" s="17">
        <v>4.2607083921623844E-3</v>
      </c>
      <c r="L9" s="17">
        <v>-3.8152266359020061E-2</v>
      </c>
      <c r="M9" s="18">
        <v>1.910126489820314E-2</v>
      </c>
    </row>
    <row r="10" spans="1:13" ht="24">
      <c r="A10" s="13" t="s">
        <v>19</v>
      </c>
      <c r="B10" s="14" t="s">
        <v>14</v>
      </c>
      <c r="C10" s="15">
        <v>7.9769478742394762E-2</v>
      </c>
      <c r="D10" s="17">
        <v>4.7410992114669002E-2</v>
      </c>
      <c r="E10" s="16" t="s">
        <v>25</v>
      </c>
      <c r="F10" s="17">
        <v>8.5182475631830123E-2</v>
      </c>
      <c r="G10" s="17">
        <v>-2.6826520412570921E-2</v>
      </c>
      <c r="H10" s="17">
        <v>-3.6309726819795289E-3</v>
      </c>
      <c r="I10" s="17">
        <v>2.4547493327851503E-2</v>
      </c>
      <c r="J10" s="17">
        <v>-2.0969844640436386E-2</v>
      </c>
      <c r="K10" s="17">
        <v>-4.4251006247105741E-2</v>
      </c>
      <c r="L10" s="17">
        <v>2.0318159401845514E-2</v>
      </c>
      <c r="M10" s="18">
        <v>4.8941766841780969E-2</v>
      </c>
    </row>
    <row r="11" spans="1:13" ht="24">
      <c r="A11" s="13" t="s">
        <v>20</v>
      </c>
      <c r="B11" s="14" t="s">
        <v>14</v>
      </c>
      <c r="C11" s="15">
        <v>0.10799673819767704</v>
      </c>
      <c r="D11" s="17">
        <v>2.6264126809107467E-2</v>
      </c>
      <c r="E11" s="17">
        <v>8.5675480707007701E-2</v>
      </c>
      <c r="F11" s="16" t="s">
        <v>28</v>
      </c>
      <c r="G11" s="17">
        <v>3.8492288977875133E-3</v>
      </c>
      <c r="H11" s="17">
        <v>-1.1266842640326003E-2</v>
      </c>
      <c r="I11" s="17">
        <v>2.1542623867473073E-2</v>
      </c>
      <c r="J11" s="17">
        <v>-3.9305114522296972E-2</v>
      </c>
      <c r="K11" s="17">
        <v>-1.2900441145558628E-2</v>
      </c>
      <c r="L11" s="17">
        <v>4.4103029717151077E-2</v>
      </c>
      <c r="M11" s="18">
        <v>-1.8416582560936224E-3</v>
      </c>
    </row>
    <row r="12" spans="1:13" ht="24">
      <c r="A12" s="13" t="s">
        <v>21</v>
      </c>
      <c r="B12" s="14" t="s">
        <v>14</v>
      </c>
      <c r="C12" s="15">
        <v>-0.10623966974742555</v>
      </c>
      <c r="D12" s="17">
        <v>5.1463289978595755E-2</v>
      </c>
      <c r="E12" s="17">
        <v>2.0079679261914708E-2</v>
      </c>
      <c r="F12" s="17">
        <v>4.3405510665768338E-2</v>
      </c>
      <c r="G12" s="17">
        <v>-2.6037733484991633E-3</v>
      </c>
      <c r="H12" s="17">
        <v>-6.4345655869046892E-2</v>
      </c>
      <c r="I12" s="17">
        <v>-3.7211612473531171E-2</v>
      </c>
      <c r="J12" s="17">
        <v>-4.4499662728197713E-2</v>
      </c>
      <c r="K12" s="17">
        <v>8.3524293326621452E-2</v>
      </c>
      <c r="L12" s="16" t="s">
        <v>29</v>
      </c>
      <c r="M12" s="18">
        <v>-5.5086008630781433E-2</v>
      </c>
    </row>
    <row r="13" spans="1:13" ht="24">
      <c r="A13" s="13" t="s">
        <v>22</v>
      </c>
      <c r="B13" s="14" t="s">
        <v>14</v>
      </c>
      <c r="C13" s="15">
        <v>2.9094818566647824E-2</v>
      </c>
      <c r="D13" s="17">
        <v>-3.3603295238747305E-2</v>
      </c>
      <c r="E13" s="17">
        <v>4.6665303518312468E-2</v>
      </c>
      <c r="F13" s="17">
        <v>-1.7965585772989699E-3</v>
      </c>
      <c r="G13" s="17">
        <v>0.12904387265494971</v>
      </c>
      <c r="H13" s="17">
        <v>0.13047279699334827</v>
      </c>
      <c r="I13" s="17">
        <v>1.7866272177287843E-2</v>
      </c>
      <c r="J13" s="17">
        <v>5.9942758136595511E-2</v>
      </c>
      <c r="K13" s="17">
        <v>3.3177212404964245E-3</v>
      </c>
      <c r="L13" s="17">
        <v>-5.3239924381945386E-2</v>
      </c>
      <c r="M13" s="19" t="s">
        <v>30</v>
      </c>
    </row>
    <row r="14" spans="1:13" ht="24">
      <c r="A14" s="13" t="s">
        <v>23</v>
      </c>
      <c r="B14" s="14" t="s">
        <v>14</v>
      </c>
      <c r="C14" s="15">
        <v>7.1739347493335145E-2</v>
      </c>
      <c r="D14" s="17">
        <v>0.11527794199788918</v>
      </c>
      <c r="E14" s="17">
        <v>-3.2966952886930097E-3</v>
      </c>
      <c r="F14" s="17">
        <v>-1.0669041354308151E-2</v>
      </c>
      <c r="G14" s="17">
        <v>4.7330903994510232E-2</v>
      </c>
      <c r="H14" s="16" t="s">
        <v>30</v>
      </c>
      <c r="I14" s="17">
        <v>-1.0870135822263033E-2</v>
      </c>
      <c r="J14" s="17">
        <v>2.5961055359444398E-2</v>
      </c>
      <c r="K14" s="17">
        <v>-7.7081615980402543E-2</v>
      </c>
      <c r="L14" s="17">
        <v>-6.2120256162076296E-2</v>
      </c>
      <c r="M14" s="18">
        <v>0.13041961399360893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6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4.702241149816183E-5</v>
      </c>
      <c r="E21" s="10">
        <f t="shared" ref="E21:M21" si="0">$C5^2*E5^2</f>
        <v>1.1949253440399989E-5</v>
      </c>
      <c r="F21" s="10">
        <f t="shared" si="0"/>
        <v>2.4665442006780472E-7</v>
      </c>
      <c r="G21" s="11">
        <f t="shared" si="0"/>
        <v>1.6780262730406541E-2</v>
      </c>
      <c r="H21" s="10">
        <f t="shared" si="0"/>
        <v>4.0960635082809401E-5</v>
      </c>
      <c r="I21" s="10">
        <f t="shared" si="0"/>
        <v>2.6822596088712351E-5</v>
      </c>
      <c r="J21" s="10">
        <f t="shared" si="0"/>
        <v>7.1698228696410575E-8</v>
      </c>
      <c r="K21" s="10">
        <f t="shared" si="0"/>
        <v>8.1171146346092768E-6</v>
      </c>
      <c r="L21" s="10">
        <f t="shared" si="0"/>
        <v>1.2650872303629421E-7</v>
      </c>
      <c r="M21" s="12">
        <f t="shared" si="0"/>
        <v>3.0595816977777886E-4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1.852796194073001E-2</v>
      </c>
      <c r="E22" s="17">
        <f t="shared" si="1"/>
        <v>4.169275391691553E-5</v>
      </c>
      <c r="F22" s="17">
        <f t="shared" si="1"/>
        <v>1.2622785455838698E-5</v>
      </c>
      <c r="G22" s="17">
        <f t="shared" si="1"/>
        <v>5.2476486181555E-5</v>
      </c>
      <c r="H22" s="17">
        <f t="shared" si="1"/>
        <v>2.712196647228222E-4</v>
      </c>
      <c r="I22" s="17">
        <f t="shared" si="1"/>
        <v>3.7920081134165559E-7</v>
      </c>
      <c r="J22" s="17">
        <f t="shared" si="1"/>
        <v>2.0981506206294931E-7</v>
      </c>
      <c r="K22" s="17">
        <f t="shared" si="1"/>
        <v>3.72036030337017E-6</v>
      </c>
      <c r="L22" s="17">
        <f t="shared" si="1"/>
        <v>4.9969075392734619E-5</v>
      </c>
      <c r="M22" s="18">
        <f t="shared" si="1"/>
        <v>2.3187192833461767E-5</v>
      </c>
    </row>
    <row r="23" spans="1:13" ht="24">
      <c r="A23" s="13" t="s">
        <v>16</v>
      </c>
      <c r="B23" s="14" t="s">
        <v>14</v>
      </c>
      <c r="C23" s="15"/>
      <c r="D23" s="17">
        <f t="shared" ref="D23:M23" si="2">$C7^2*D7^2</f>
        <v>6.666688730279768E-8</v>
      </c>
      <c r="E23" s="17">
        <f t="shared" si="2"/>
        <v>6.4209341946137674E-7</v>
      </c>
      <c r="F23" s="17">
        <f t="shared" si="2"/>
        <v>5.3607311149945572E-8</v>
      </c>
      <c r="G23" s="17">
        <f t="shared" si="2"/>
        <v>1.5882016605410178E-7</v>
      </c>
      <c r="H23" s="17">
        <f t="shared" si="2"/>
        <v>2.1406429278084238E-6</v>
      </c>
      <c r="I23" s="17">
        <f t="shared" si="2"/>
        <v>5.751763705232345E-9</v>
      </c>
      <c r="J23" s="17">
        <f t="shared" si="2"/>
        <v>1.3083995686274813E-7</v>
      </c>
      <c r="K23" s="16">
        <f t="shared" si="2"/>
        <v>3.2333384574437593E-4</v>
      </c>
      <c r="L23" s="17">
        <f t="shared" si="2"/>
        <v>2.3368841157547602E-6</v>
      </c>
      <c r="M23" s="18">
        <f t="shared" si="2"/>
        <v>4.0736588116130841E-9</v>
      </c>
    </row>
    <row r="24" spans="1:13" ht="24">
      <c r="A24" s="13" t="s">
        <v>17</v>
      </c>
      <c r="B24" s="14" t="s">
        <v>14</v>
      </c>
      <c r="C24" s="15"/>
      <c r="D24" s="17">
        <f t="shared" ref="D24:M24" si="3">$C8^2*D8^2</f>
        <v>1.8102985721898794E-7</v>
      </c>
      <c r="E24" s="17">
        <f t="shared" si="3"/>
        <v>7.2411551058110217E-6</v>
      </c>
      <c r="F24" s="17">
        <f t="shared" si="3"/>
        <v>2.5195479136278896E-5</v>
      </c>
      <c r="G24" s="17">
        <f t="shared" si="3"/>
        <v>7.9307050584074447E-8</v>
      </c>
      <c r="H24" s="17">
        <f t="shared" si="3"/>
        <v>1.2073083953111936E-5</v>
      </c>
      <c r="I24" s="17">
        <f t="shared" si="3"/>
        <v>2.5352033668730612E-5</v>
      </c>
      <c r="J24" s="16">
        <f t="shared" si="3"/>
        <v>1.6064668809636293E-2</v>
      </c>
      <c r="K24" s="17">
        <f t="shared" si="3"/>
        <v>6.6009653655667121E-6</v>
      </c>
      <c r="L24" s="17">
        <f t="shared" si="3"/>
        <v>3.3351689008433119E-5</v>
      </c>
      <c r="M24" s="18">
        <f t="shared" si="3"/>
        <v>6.4959255711134341E-5</v>
      </c>
    </row>
    <row r="25" spans="1:13" ht="24">
      <c r="A25" s="13" t="s">
        <v>18</v>
      </c>
      <c r="B25" s="14" t="s">
        <v>14</v>
      </c>
      <c r="C25" s="15"/>
      <c r="D25" s="17">
        <f t="shared" ref="D25:M25" si="4">$C9^2*D9^2</f>
        <v>2.1190886191007747E-7</v>
      </c>
      <c r="E25" s="17">
        <f t="shared" si="4"/>
        <v>6.1809664692217143E-6</v>
      </c>
      <c r="F25" s="17">
        <f t="shared" si="4"/>
        <v>4.7062883220398655E-6</v>
      </c>
      <c r="G25" s="17">
        <f t="shared" si="4"/>
        <v>1.6502681172753655E-5</v>
      </c>
      <c r="H25" s="17">
        <f t="shared" si="4"/>
        <v>1.3413262660411588E-6</v>
      </c>
      <c r="I25" s="16">
        <f t="shared" si="4"/>
        <v>9.909279418498838E-3</v>
      </c>
      <c r="J25" s="17">
        <f t="shared" si="4"/>
        <v>1.5779675542360918E-5</v>
      </c>
      <c r="K25" s="17">
        <f t="shared" si="4"/>
        <v>1.8097366484194129E-7</v>
      </c>
      <c r="L25" s="17">
        <f t="shared" si="4"/>
        <v>1.4510836239518598E-5</v>
      </c>
      <c r="M25" s="18">
        <f t="shared" si="4"/>
        <v>3.6372739563653904E-6</v>
      </c>
    </row>
    <row r="26" spans="1:13" ht="24">
      <c r="A26" s="13" t="s">
        <v>19</v>
      </c>
      <c r="B26" s="14" t="s">
        <v>14</v>
      </c>
      <c r="C26" s="15"/>
      <c r="D26" s="17">
        <f t="shared" ref="D26:M26" si="5">$C10^2*D10^2</f>
        <v>1.4303146768008664E-5</v>
      </c>
      <c r="E26" s="16">
        <f t="shared" si="5"/>
        <v>6.2617662658753202E-3</v>
      </c>
      <c r="F26" s="17">
        <f t="shared" si="5"/>
        <v>4.6171504220951635E-5</v>
      </c>
      <c r="G26" s="17">
        <f t="shared" si="5"/>
        <v>4.5793327169712495E-6</v>
      </c>
      <c r="H26" s="17">
        <f t="shared" si="5"/>
        <v>8.3891791964196759E-8</v>
      </c>
      <c r="I26" s="17">
        <f t="shared" si="5"/>
        <v>3.8343151858258929E-6</v>
      </c>
      <c r="J26" s="17">
        <f t="shared" si="5"/>
        <v>2.7981045269461918E-6</v>
      </c>
      <c r="K26" s="17">
        <f t="shared" si="5"/>
        <v>1.2460050711707609E-5</v>
      </c>
      <c r="L26" s="17">
        <f t="shared" si="5"/>
        <v>2.6268921010850826E-6</v>
      </c>
      <c r="M26" s="18">
        <f t="shared" si="5"/>
        <v>1.5241678469011128E-5</v>
      </c>
    </row>
    <row r="27" spans="1:13" ht="24">
      <c r="A27" s="13" t="s">
        <v>20</v>
      </c>
      <c r="B27" s="14" t="s">
        <v>14</v>
      </c>
      <c r="C27" s="15"/>
      <c r="D27" s="17">
        <f t="shared" ref="D27:M27" si="6">$C11^2*D11^2</f>
        <v>8.0453920267324181E-6</v>
      </c>
      <c r="E27" s="17">
        <f t="shared" si="6"/>
        <v>8.5611947649726327E-5</v>
      </c>
      <c r="F27" s="16">
        <f t="shared" si="6"/>
        <v>1.1523755794438151E-2</v>
      </c>
      <c r="G27" s="17">
        <f t="shared" si="6"/>
        <v>1.7280995324505543E-7</v>
      </c>
      <c r="H27" s="17">
        <f t="shared" si="6"/>
        <v>1.4805590559410365E-6</v>
      </c>
      <c r="I27" s="17">
        <f t="shared" si="6"/>
        <v>5.4127563114912949E-6</v>
      </c>
      <c r="J27" s="17">
        <f t="shared" si="6"/>
        <v>1.8018532173890614E-5</v>
      </c>
      <c r="K27" s="17">
        <f t="shared" si="6"/>
        <v>1.9410217464345627E-6</v>
      </c>
      <c r="L27" s="17">
        <f t="shared" si="6"/>
        <v>2.2686010431314943E-5</v>
      </c>
      <c r="M27" s="18">
        <f t="shared" si="6"/>
        <v>3.9558459075024587E-8</v>
      </c>
    </row>
    <row r="28" spans="1:13" ht="24">
      <c r="A28" s="13" t="s">
        <v>21</v>
      </c>
      <c r="B28" s="14" t="s">
        <v>14</v>
      </c>
      <c r="C28" s="15"/>
      <c r="D28" s="17">
        <f t="shared" ref="D28:M28" si="7">$C12^2*D12^2</f>
        <v>2.9892932208575176E-5</v>
      </c>
      <c r="E28" s="17">
        <f t="shared" si="7"/>
        <v>4.5507917997487739E-6</v>
      </c>
      <c r="F28" s="17">
        <f t="shared" si="7"/>
        <v>2.1264891155280491E-5</v>
      </c>
      <c r="G28" s="17">
        <f t="shared" si="7"/>
        <v>7.6520848795979378E-8</v>
      </c>
      <c r="H28" s="17">
        <f t="shared" si="7"/>
        <v>4.6731733129494962E-5</v>
      </c>
      <c r="I28" s="17">
        <f t="shared" si="7"/>
        <v>1.5628971636275398E-5</v>
      </c>
      <c r="J28" s="17">
        <f t="shared" si="7"/>
        <v>2.2350480425615524E-5</v>
      </c>
      <c r="K28" s="17">
        <f t="shared" si="7"/>
        <v>7.8740658744301114E-5</v>
      </c>
      <c r="L28" s="16">
        <f t="shared" si="7"/>
        <v>1.1039922055583915E-2</v>
      </c>
      <c r="M28" s="18">
        <f t="shared" si="7"/>
        <v>3.4249641945717541E-5</v>
      </c>
    </row>
    <row r="29" spans="1:13" ht="24">
      <c r="A29" s="13" t="s">
        <v>22</v>
      </c>
      <c r="B29" s="14" t="s">
        <v>14</v>
      </c>
      <c r="C29" s="15"/>
      <c r="D29" s="17">
        <f t="shared" ref="D29:M29" si="8">$C13^2*D13^2</f>
        <v>9.558616594494473E-7</v>
      </c>
      <c r="E29" s="17">
        <f t="shared" si="8"/>
        <v>1.8433996317494393E-6</v>
      </c>
      <c r="F29" s="17">
        <f t="shared" si="8"/>
        <v>2.7322099635477427E-9</v>
      </c>
      <c r="G29" s="17">
        <f t="shared" si="8"/>
        <v>1.4096330787873559E-5</v>
      </c>
      <c r="H29" s="17">
        <f t="shared" si="8"/>
        <v>1.4410241256605855E-5</v>
      </c>
      <c r="I29" s="17">
        <f t="shared" si="8"/>
        <v>2.7020861923429657E-7</v>
      </c>
      <c r="J29" s="17">
        <f t="shared" si="8"/>
        <v>3.0416185697824028E-6</v>
      </c>
      <c r="K29" s="17">
        <f t="shared" si="8"/>
        <v>9.3177508386729248E-9</v>
      </c>
      <c r="L29" s="17">
        <f t="shared" si="8"/>
        <v>2.3994194033782265E-6</v>
      </c>
      <c r="M29" s="19">
        <f t="shared" si="8"/>
        <v>8.0801688090382021E-4</v>
      </c>
    </row>
    <row r="30" spans="1:13" ht="24">
      <c r="A30" s="13" t="s">
        <v>23</v>
      </c>
      <c r="B30" s="14" t="s">
        <v>14</v>
      </c>
      <c r="C30" s="15"/>
      <c r="D30" s="17">
        <f t="shared" ref="D30:M30" si="9">$C14^2*D14^2</f>
        <v>6.8392310173345062E-5</v>
      </c>
      <c r="E30" s="17">
        <f t="shared" si="9"/>
        <v>5.5933559695091011E-8</v>
      </c>
      <c r="F30" s="17">
        <f t="shared" si="9"/>
        <v>5.85821951811149E-7</v>
      </c>
      <c r="G30" s="17">
        <f t="shared" si="9"/>
        <v>1.1529339904704261E-5</v>
      </c>
      <c r="H30" s="16">
        <f t="shared" si="9"/>
        <v>4.912515932220864E-3</v>
      </c>
      <c r="I30" s="17">
        <f t="shared" si="9"/>
        <v>6.0811369733301775E-7</v>
      </c>
      <c r="J30" s="17">
        <f t="shared" si="9"/>
        <v>3.4686424196918692E-6</v>
      </c>
      <c r="K30" s="17">
        <f t="shared" si="9"/>
        <v>3.0578520312171337E-5</v>
      </c>
      <c r="L30" s="17">
        <f t="shared" si="9"/>
        <v>1.9860094941831147E-5</v>
      </c>
      <c r="M30" s="18">
        <f t="shared" si="9"/>
        <v>8.753881541760494E-5</v>
      </c>
    </row>
    <row r="31" spans="1:13">
      <c r="A31" t="s">
        <v>31</v>
      </c>
      <c r="D31" s="20">
        <f>SUM($D$21:$D$30)</f>
        <v>1.8697033600670713E-2</v>
      </c>
      <c r="E31" s="20">
        <f>SUM($E$21:$E$30)</f>
        <v>6.4215345608680495E-3</v>
      </c>
      <c r="F31" s="20">
        <f>SUM($F$21:$F$30)</f>
        <v>1.1634605558621532E-2</v>
      </c>
      <c r="G31">
        <f>SUM($G$21:$G$30)</f>
        <v>1.687993435918908E-2</v>
      </c>
      <c r="H31" s="20">
        <f>SUM($H$21:$H$30)</f>
        <v>5.3029577104074634E-3</v>
      </c>
      <c r="I31" s="20">
        <f>SUM($I$21:$I$30)</f>
        <v>9.987593366281489E-3</v>
      </c>
      <c r="J31" s="20">
        <f>SUM($J$21:$J$30)</f>
        <v>1.6130538216542208E-2</v>
      </c>
      <c r="K31" s="20">
        <f>SUM($K$21:$K$30)</f>
        <v>4.6568282897821743E-4</v>
      </c>
      <c r="L31" s="20">
        <f>SUM($L$21:$L$30)</f>
        <v>1.1187789465941001E-2</v>
      </c>
      <c r="M31" s="20">
        <f>SUM($M$21:$M$30)</f>
        <v>1.3428325411327807E-3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32</v>
      </c>
      <c r="C33">
        <f>SUM($D$31:$M$31)</f>
        <v>9.805050220863254E-2</v>
      </c>
      <c r="D33" s="21">
        <f>$D$31/$C$33</f>
        <v>0.19068779026635718</v>
      </c>
      <c r="E33" s="21">
        <f>$E$31/$C$33</f>
        <v>6.5492112903249217E-2</v>
      </c>
      <c r="F33" s="21">
        <f>$F$31/$C$33</f>
        <v>0.11865931633746594</v>
      </c>
      <c r="G33" s="21">
        <f>$G$31/$C$33</f>
        <v>0.17215551148602828</v>
      </c>
      <c r="H33" s="21">
        <f>$H$31/$C$33</f>
        <v>5.4083942365983941E-2</v>
      </c>
      <c r="I33" s="21">
        <f>$I$31/$C$33</f>
        <v>0.10186172575669035</v>
      </c>
      <c r="J33" s="21">
        <f>$J$31/$C$33</f>
        <v>0.16451255070799675</v>
      </c>
      <c r="K33" s="21">
        <f>$K$31/$C$33</f>
        <v>4.7494180905604567E-3</v>
      </c>
      <c r="L33" s="21">
        <f>$L$31/$C$33</f>
        <v>0.11410231680543099</v>
      </c>
      <c r="M33" s="21">
        <f>$M$31/$C$33</f>
        <v>1.3695315280236835E-2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F23693-6EF7-4D9C-AA51-186F67CA6522}">
  <dimension ref="A1:M33"/>
  <sheetViews>
    <sheetView topLeftCell="A21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34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0.13710567831677625</v>
      </c>
      <c r="D5" s="10">
        <v>4.2151487186353677E-2</v>
      </c>
      <c r="E5" s="10">
        <v>6.343319472246145E-2</v>
      </c>
      <c r="F5" s="11" t="s">
        <v>26</v>
      </c>
      <c r="G5" s="10">
        <v>3.6249940527958387E-2</v>
      </c>
      <c r="H5" s="10">
        <v>-4.1188944774899386E-2</v>
      </c>
      <c r="I5" s="10">
        <v>2.6629362742281556E-2</v>
      </c>
      <c r="J5" s="10">
        <v>8.2224788242536411E-3</v>
      </c>
      <c r="K5" s="10">
        <v>-1.7907109555076989E-2</v>
      </c>
      <c r="L5" s="10">
        <v>-5.7630846028809751E-3</v>
      </c>
      <c r="M5" s="12">
        <v>-1.5084920797323225E-2</v>
      </c>
    </row>
    <row r="6" spans="1:13" ht="24">
      <c r="A6" s="13" t="s">
        <v>15</v>
      </c>
      <c r="B6" s="14" t="s">
        <v>14</v>
      </c>
      <c r="C6" s="15">
        <v>3.5237020345618729E-2</v>
      </c>
      <c r="D6" s="17">
        <v>4.1856608743749205E-2</v>
      </c>
      <c r="E6" s="17">
        <v>1.5274549746550025E-2</v>
      </c>
      <c r="F6" s="17">
        <v>-1.498991563176456E-2</v>
      </c>
      <c r="G6" s="17">
        <v>-2.3577316412318038E-3</v>
      </c>
      <c r="H6" s="17">
        <v>1.9471144431507974E-2</v>
      </c>
      <c r="I6" s="17">
        <v>8.9089493061125707E-2</v>
      </c>
      <c r="J6" s="17">
        <v>3.7373284890603606E-3</v>
      </c>
      <c r="K6" s="17">
        <v>6.9851561542212887E-3</v>
      </c>
      <c r="L6" s="17">
        <v>-5.4786561890721217E-2</v>
      </c>
      <c r="M6" s="19" t="s">
        <v>28</v>
      </c>
    </row>
    <row r="7" spans="1:13" ht="24">
      <c r="A7" s="13" t="s">
        <v>16</v>
      </c>
      <c r="B7" s="14" t="s">
        <v>14</v>
      </c>
      <c r="C7" s="23" t="s">
        <v>35</v>
      </c>
      <c r="D7" s="17">
        <v>-3.5955713679895342E-2</v>
      </c>
      <c r="E7" s="17">
        <v>-3.5255375844903174E-2</v>
      </c>
      <c r="F7" s="17">
        <v>8.1825585665261189E-3</v>
      </c>
      <c r="G7" s="17">
        <v>3.4695770081215493E-2</v>
      </c>
      <c r="H7" s="17">
        <v>7.8036892622712448E-2</v>
      </c>
      <c r="I7" s="17">
        <v>1.8383862927345521E-2</v>
      </c>
      <c r="J7" s="16" t="s">
        <v>28</v>
      </c>
      <c r="K7" s="17">
        <v>3.4646487525597555E-2</v>
      </c>
      <c r="L7" s="17">
        <v>3.567004546477634E-2</v>
      </c>
      <c r="M7" s="18">
        <v>3.7431968899119057E-3</v>
      </c>
    </row>
    <row r="8" spans="1:13" ht="24">
      <c r="A8" s="13" t="s">
        <v>17</v>
      </c>
      <c r="B8" s="14" t="s">
        <v>14</v>
      </c>
      <c r="C8" s="15">
        <v>-1.9416409307765344E-2</v>
      </c>
      <c r="D8" s="17">
        <v>-8.0757296413013335E-3</v>
      </c>
      <c r="E8" s="17">
        <v>4.574446665628748E-2</v>
      </c>
      <c r="F8" s="17">
        <v>-5.7278462390945141E-3</v>
      </c>
      <c r="G8" s="17">
        <v>-1.1348658548716101E-2</v>
      </c>
      <c r="H8" s="17">
        <v>-3.8283685400741924E-2</v>
      </c>
      <c r="I8" s="17">
        <v>6.2659686666248465E-2</v>
      </c>
      <c r="J8" s="17">
        <v>3.5616609667571124E-2</v>
      </c>
      <c r="K8" s="17">
        <v>4.2997631290171846E-2</v>
      </c>
      <c r="L8" s="16" t="s">
        <v>36</v>
      </c>
      <c r="M8" s="18">
        <v>-5.4774403986884782E-2</v>
      </c>
    </row>
    <row r="9" spans="1:13" ht="24">
      <c r="A9" s="13" t="s">
        <v>18</v>
      </c>
      <c r="B9" s="14" t="s">
        <v>14</v>
      </c>
      <c r="C9" s="15">
        <v>6.9836338596420022E-2</v>
      </c>
      <c r="D9" s="17">
        <v>4.2107336654454923E-2</v>
      </c>
      <c r="E9" s="17">
        <v>4.6464899018065954E-4</v>
      </c>
      <c r="F9" s="17">
        <v>3.5871615545349615E-2</v>
      </c>
      <c r="G9" s="16" t="s">
        <v>25</v>
      </c>
      <c r="H9" s="17">
        <v>7.3975909891590239E-2</v>
      </c>
      <c r="I9" s="17">
        <v>2.5652541392088012E-2</v>
      </c>
      <c r="J9" s="17">
        <v>3.4496946312217378E-2</v>
      </c>
      <c r="K9" s="17">
        <v>7.696345563373623E-2</v>
      </c>
      <c r="L9" s="17">
        <v>-1.1307043413509528E-2</v>
      </c>
      <c r="M9" s="18">
        <v>-2.3550545978057538E-3</v>
      </c>
    </row>
    <row r="10" spans="1:13" ht="24">
      <c r="A10" s="13" t="s">
        <v>19</v>
      </c>
      <c r="B10" s="14" t="s">
        <v>14</v>
      </c>
      <c r="C10" s="15">
        <v>-3.5452363982034031E-2</v>
      </c>
      <c r="D10" s="17">
        <v>-2.5690118681779846E-2</v>
      </c>
      <c r="E10" s="17">
        <v>-2.479390458784082E-2</v>
      </c>
      <c r="F10" s="17">
        <v>-1.7746840024736133E-2</v>
      </c>
      <c r="G10" s="17">
        <v>7.715302102840621E-2</v>
      </c>
      <c r="H10" s="17">
        <v>-1.0071065007437924E-2</v>
      </c>
      <c r="I10" s="17">
        <v>6.4460914281089896E-2</v>
      </c>
      <c r="J10" s="17">
        <v>3.4541694637811773E-2</v>
      </c>
      <c r="K10" s="16" t="s">
        <v>36</v>
      </c>
      <c r="L10" s="17">
        <v>4.2916293530656541E-2</v>
      </c>
      <c r="M10" s="18">
        <v>6.9493070629813372E-3</v>
      </c>
    </row>
    <row r="11" spans="1:13" ht="24">
      <c r="A11" s="13" t="s">
        <v>20</v>
      </c>
      <c r="B11" s="14" t="s">
        <v>14</v>
      </c>
      <c r="C11" s="15">
        <v>0.10267837302404569</v>
      </c>
      <c r="D11" s="17">
        <v>0.13128979379886363</v>
      </c>
      <c r="E11" s="16" t="s">
        <v>37</v>
      </c>
      <c r="F11" s="17">
        <v>6.1232759486100775E-2</v>
      </c>
      <c r="G11" s="17">
        <v>5.3648232658072299E-4</v>
      </c>
      <c r="H11" s="17">
        <v>3.7787881154136417E-4</v>
      </c>
      <c r="I11" s="17">
        <v>-9.1277521858713878E-2</v>
      </c>
      <c r="J11" s="17">
        <v>-3.4224331475664921E-2</v>
      </c>
      <c r="K11" s="17">
        <v>-2.4184525689950255E-2</v>
      </c>
      <c r="L11" s="17">
        <v>4.433374995077842E-2</v>
      </c>
      <c r="M11" s="18">
        <v>1.489315462552559E-2</v>
      </c>
    </row>
    <row r="12" spans="1:13" ht="24">
      <c r="A12" s="13" t="s">
        <v>21</v>
      </c>
      <c r="B12" s="14" t="s">
        <v>14</v>
      </c>
      <c r="C12" s="15">
        <v>0.1195449863528039</v>
      </c>
      <c r="D12" s="17">
        <v>0.13191401854047879</v>
      </c>
      <c r="E12" s="17">
        <v>4.0091820516649799E-4</v>
      </c>
      <c r="F12" s="17">
        <v>-3.9605070002470648E-2</v>
      </c>
      <c r="G12" s="17">
        <v>7.2120310802455706E-2</v>
      </c>
      <c r="H12" s="16" t="s">
        <v>37</v>
      </c>
      <c r="I12" s="17">
        <v>3.8345496495998978E-2</v>
      </c>
      <c r="J12" s="17">
        <v>7.543155585958565E-2</v>
      </c>
      <c r="K12" s="17">
        <v>-9.8397146902938319E-3</v>
      </c>
      <c r="L12" s="17">
        <v>-3.7140711568460653E-2</v>
      </c>
      <c r="M12" s="18">
        <v>1.89370155094097E-2</v>
      </c>
    </row>
    <row r="13" spans="1:13" ht="24">
      <c r="A13" s="13" t="s">
        <v>22</v>
      </c>
      <c r="B13" s="14" t="s">
        <v>14</v>
      </c>
      <c r="C13" s="15">
        <v>-6.2588015823302437E-2</v>
      </c>
      <c r="D13" s="17">
        <v>-6.7057705677410831E-2</v>
      </c>
      <c r="E13" s="17">
        <v>-9.1349514225933334E-2</v>
      </c>
      <c r="F13" s="17">
        <v>2.5689459944079215E-2</v>
      </c>
      <c r="G13" s="17">
        <v>2.5008784227286522E-2</v>
      </c>
      <c r="H13" s="17">
        <v>3.8551263980643374E-2</v>
      </c>
      <c r="I13" s="16" t="s">
        <v>38</v>
      </c>
      <c r="J13" s="17">
        <v>1.7872710655357244E-2</v>
      </c>
      <c r="K13" s="17">
        <v>6.2794099247468163E-2</v>
      </c>
      <c r="L13" s="17">
        <v>6.0865920412554383E-2</v>
      </c>
      <c r="M13" s="18">
        <v>8.6496521886475969E-2</v>
      </c>
    </row>
    <row r="14" spans="1:13" ht="24">
      <c r="A14" s="13" t="s">
        <v>23</v>
      </c>
      <c r="B14" s="14" t="s">
        <v>14</v>
      </c>
      <c r="C14" s="15">
        <v>0.13508353034676693</v>
      </c>
      <c r="D14" s="16" t="s">
        <v>39</v>
      </c>
      <c r="E14" s="17">
        <v>0.12848048013292082</v>
      </c>
      <c r="F14" s="17">
        <v>3.9848000420593797E-2</v>
      </c>
      <c r="G14" s="17">
        <v>4.0303168008420757E-2</v>
      </c>
      <c r="H14" s="17">
        <v>0.12916736919624597</v>
      </c>
      <c r="I14" s="17">
        <v>-6.5582441383634671E-2</v>
      </c>
      <c r="J14" s="17">
        <v>-3.4074491512677975E-2</v>
      </c>
      <c r="K14" s="17">
        <v>-2.4560722043392408E-2</v>
      </c>
      <c r="L14" s="17">
        <v>-7.6577053891645451E-3</v>
      </c>
      <c r="M14" s="18">
        <v>3.9856453572290187E-2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6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3.3399247913022423E-5</v>
      </c>
      <c r="E21" s="10">
        <f t="shared" ref="E21:M21" si="0">$C5^2*E5^2</f>
        <v>7.5638699405363279E-5</v>
      </c>
      <c r="F21" s="11">
        <f t="shared" si="0"/>
        <v>1.8610457305611963E-2</v>
      </c>
      <c r="G21" s="10">
        <f t="shared" si="0"/>
        <v>2.4701622494466729E-5</v>
      </c>
      <c r="H21" s="10">
        <f t="shared" si="0"/>
        <v>3.1891299428887545E-5</v>
      </c>
      <c r="I21" s="10">
        <f t="shared" si="0"/>
        <v>1.3330070021086388E-5</v>
      </c>
      <c r="J21" s="10">
        <f t="shared" si="0"/>
        <v>1.270914723074776E-6</v>
      </c>
      <c r="K21" s="10">
        <f t="shared" si="0"/>
        <v>6.0278420626962361E-6</v>
      </c>
      <c r="L21" s="10">
        <f t="shared" si="0"/>
        <v>6.2433958839618381E-7</v>
      </c>
      <c r="M21" s="12">
        <f t="shared" si="0"/>
        <v>4.2775682937724555E-6</v>
      </c>
    </row>
    <row r="22" spans="1:13" ht="24">
      <c r="A22" s="13" t="s">
        <v>15</v>
      </c>
      <c r="B22" s="14" t="s">
        <v>14</v>
      </c>
      <c r="C22" s="15"/>
      <c r="D22" s="17">
        <f t="shared" ref="D22:M22" si="1">$C6^2*D6^2</f>
        <v>2.1753364225811217E-6</v>
      </c>
      <c r="E22" s="17">
        <f t="shared" si="1"/>
        <v>2.8969112404917052E-7</v>
      </c>
      <c r="F22" s="17">
        <f t="shared" si="1"/>
        <v>2.7899519995778912E-7</v>
      </c>
      <c r="G22" s="17">
        <f t="shared" si="1"/>
        <v>6.9021929870905337E-9</v>
      </c>
      <c r="H22" s="17">
        <f t="shared" si="1"/>
        <v>4.7074022537877811E-7</v>
      </c>
      <c r="I22" s="17">
        <f t="shared" si="1"/>
        <v>9.8548797608192779E-6</v>
      </c>
      <c r="J22" s="17">
        <f t="shared" si="1"/>
        <v>1.7342867148899954E-8</v>
      </c>
      <c r="K22" s="17">
        <f t="shared" si="1"/>
        <v>6.0582974565979202E-8</v>
      </c>
      <c r="L22" s="17">
        <f t="shared" si="1"/>
        <v>3.7268889220249236E-6</v>
      </c>
      <c r="M22" s="19">
        <f t="shared" si="1"/>
        <v>1.2267925309171999E-3</v>
      </c>
    </row>
    <row r="23" spans="1:13" ht="24">
      <c r="A23" s="13" t="s">
        <v>16</v>
      </c>
      <c r="B23" s="14" t="s">
        <v>14</v>
      </c>
      <c r="C23" s="23"/>
      <c r="D23" s="17">
        <f t="shared" ref="D23:M23" si="2">$C7^2*D7^2</f>
        <v>6.0317499481735478E-5</v>
      </c>
      <c r="E23" s="17">
        <f t="shared" si="2"/>
        <v>5.7990679835440864E-5</v>
      </c>
      <c r="F23" s="17">
        <f t="shared" si="2"/>
        <v>3.1238181735926561E-6</v>
      </c>
      <c r="G23" s="17">
        <f t="shared" si="2"/>
        <v>5.6164327709076875E-5</v>
      </c>
      <c r="H23" s="17">
        <f t="shared" si="2"/>
        <v>2.8412368440589952E-4</v>
      </c>
      <c r="I23" s="17">
        <f t="shared" si="2"/>
        <v>1.576816111102795E-5</v>
      </c>
      <c r="J23" s="16">
        <f t="shared" si="2"/>
        <v>4.6097807615999999E-2</v>
      </c>
      <c r="K23" s="17">
        <f t="shared" si="2"/>
        <v>5.600488718982087E-5</v>
      </c>
      <c r="L23" s="17">
        <f t="shared" si="2"/>
        <v>5.9362861605232946E-5</v>
      </c>
      <c r="M23" s="18">
        <f t="shared" si="2"/>
        <v>6.5372161506528341E-7</v>
      </c>
    </row>
    <row r="24" spans="1:13" ht="24">
      <c r="A24" s="13" t="s">
        <v>17</v>
      </c>
      <c r="B24" s="14" t="s">
        <v>14</v>
      </c>
      <c r="C24" s="15"/>
      <c r="D24" s="17">
        <f t="shared" ref="D24:M24" si="3">$C8^2*D8^2</f>
        <v>2.4586764396675367E-8</v>
      </c>
      <c r="E24" s="17">
        <f t="shared" si="3"/>
        <v>7.8888731713940365E-7</v>
      </c>
      <c r="F24" s="17">
        <f t="shared" si="3"/>
        <v>1.2368599845356953E-8</v>
      </c>
      <c r="G24" s="17">
        <f t="shared" si="3"/>
        <v>4.8554210409087459E-8</v>
      </c>
      <c r="H24" s="17">
        <f t="shared" si="3"/>
        <v>5.5254202447665337E-7</v>
      </c>
      <c r="I24" s="17">
        <f t="shared" si="3"/>
        <v>1.4801791241592811E-6</v>
      </c>
      <c r="J24" s="17">
        <f t="shared" si="3"/>
        <v>4.7823679880805959E-7</v>
      </c>
      <c r="K24" s="17">
        <f t="shared" si="3"/>
        <v>6.9699056572837584E-7</v>
      </c>
      <c r="L24" s="16">
        <f t="shared" si="3"/>
        <v>3.7173746595155313E-4</v>
      </c>
      <c r="M24" s="18">
        <f t="shared" si="3"/>
        <v>1.131079570711022E-6</v>
      </c>
    </row>
    <row r="25" spans="1:13" ht="24">
      <c r="A25" s="13" t="s">
        <v>18</v>
      </c>
      <c r="B25" s="14" t="s">
        <v>14</v>
      </c>
      <c r="C25" s="15"/>
      <c r="D25" s="17">
        <f t="shared" ref="D25:M25" si="4">$C9^2*D9^2</f>
        <v>8.6472590407222157E-6</v>
      </c>
      <c r="E25" s="17">
        <f t="shared" si="4"/>
        <v>1.0529625353967041E-9</v>
      </c>
      <c r="F25" s="17">
        <f t="shared" si="4"/>
        <v>6.2757378892666786E-6</v>
      </c>
      <c r="G25" s="16">
        <f t="shared" si="4"/>
        <v>4.7993924968450308E-3</v>
      </c>
      <c r="H25" s="17">
        <f t="shared" si="4"/>
        <v>2.6689691575862327E-5</v>
      </c>
      <c r="I25" s="17">
        <f t="shared" si="4"/>
        <v>3.2093990372462837E-6</v>
      </c>
      <c r="J25" s="17">
        <f t="shared" si="4"/>
        <v>5.803957578708493E-6</v>
      </c>
      <c r="K25" s="17">
        <f t="shared" si="4"/>
        <v>2.8888968956004915E-5</v>
      </c>
      <c r="L25" s="17">
        <f t="shared" si="4"/>
        <v>6.2353529731084984E-7</v>
      </c>
      <c r="M25" s="18">
        <f t="shared" si="4"/>
        <v>2.7049851409655441E-8</v>
      </c>
    </row>
    <row r="26" spans="1:13" ht="24">
      <c r="A26" s="13" t="s">
        <v>19</v>
      </c>
      <c r="B26" s="14" t="s">
        <v>14</v>
      </c>
      <c r="C26" s="15"/>
      <c r="D26" s="17">
        <f t="shared" ref="D26:M26" si="5">$C10^2*D10^2</f>
        <v>8.2951189891603937E-7</v>
      </c>
      <c r="E26" s="17">
        <f t="shared" si="5"/>
        <v>7.7264544771819577E-7</v>
      </c>
      <c r="F26" s="17">
        <f t="shared" si="5"/>
        <v>3.9585165760005102E-7</v>
      </c>
      <c r="G26" s="17">
        <f t="shared" si="5"/>
        <v>7.4816307674955066E-6</v>
      </c>
      <c r="H26" s="17">
        <f t="shared" si="5"/>
        <v>1.27479748358281E-7</v>
      </c>
      <c r="I26" s="17">
        <f t="shared" si="5"/>
        <v>5.2225585915298132E-6</v>
      </c>
      <c r="J26" s="17">
        <f t="shared" si="5"/>
        <v>1.4996077630456035E-6</v>
      </c>
      <c r="K26" s="16">
        <f t="shared" si="5"/>
        <v>1.2393355169833028E-3</v>
      </c>
      <c r="L26" s="17">
        <f t="shared" si="5"/>
        <v>2.3149137418174311E-6</v>
      </c>
      <c r="M26" s="18">
        <f t="shared" si="5"/>
        <v>6.0697863231845092E-8</v>
      </c>
    </row>
    <row r="27" spans="1:13" ht="24">
      <c r="A27" s="13" t="s">
        <v>20</v>
      </c>
      <c r="B27" s="14" t="s">
        <v>14</v>
      </c>
      <c r="C27" s="15"/>
      <c r="D27" s="17">
        <f t="shared" ref="D27:M27" si="6">$C11^2*D11^2</f>
        <v>1.8172718088263538E-4</v>
      </c>
      <c r="E27" s="16">
        <f t="shared" si="6"/>
        <v>1.0187438328266563E-2</v>
      </c>
      <c r="F27" s="17">
        <f t="shared" si="6"/>
        <v>3.9529891304901806E-5</v>
      </c>
      <c r="G27" s="17">
        <f t="shared" si="6"/>
        <v>3.0343718169749227E-9</v>
      </c>
      <c r="H27" s="17">
        <f t="shared" si="6"/>
        <v>1.5054385697801341E-9</v>
      </c>
      <c r="I27" s="17">
        <f t="shared" si="6"/>
        <v>8.7838647151840141E-5</v>
      </c>
      <c r="J27" s="17">
        <f t="shared" si="6"/>
        <v>1.2348889488900078E-5</v>
      </c>
      <c r="K27" s="17">
        <f t="shared" si="6"/>
        <v>6.1664200593749162E-6</v>
      </c>
      <c r="L27" s="17">
        <f t="shared" si="6"/>
        <v>2.0721772049530034E-5</v>
      </c>
      <c r="M27" s="18">
        <f t="shared" si="6"/>
        <v>2.3384675838082375E-6</v>
      </c>
    </row>
    <row r="28" spans="1:13" ht="24">
      <c r="A28" s="13" t="s">
        <v>21</v>
      </c>
      <c r="B28" s="14" t="s">
        <v>14</v>
      </c>
      <c r="C28" s="15"/>
      <c r="D28" s="17">
        <f t="shared" ref="D28:M28" si="7">$C12^2*D12^2</f>
        <v>2.4868216220195479E-4</v>
      </c>
      <c r="E28" s="17">
        <f t="shared" si="7"/>
        <v>2.2970703094814402E-9</v>
      </c>
      <c r="F28" s="17">
        <f t="shared" si="7"/>
        <v>2.2416319296522528E-5</v>
      </c>
      <c r="G28" s="17">
        <f t="shared" si="7"/>
        <v>7.4332358507317074E-5</v>
      </c>
      <c r="H28" s="16">
        <f t="shared" si="7"/>
        <v>1.3809239734268185E-2</v>
      </c>
      <c r="I28" s="17">
        <f t="shared" si="7"/>
        <v>2.1013164689583094E-5</v>
      </c>
      <c r="J28" s="17">
        <f t="shared" si="7"/>
        <v>8.1314662686815309E-5</v>
      </c>
      <c r="K28" s="17">
        <f t="shared" si="7"/>
        <v>1.3836547725443157E-6</v>
      </c>
      <c r="L28" s="17">
        <f t="shared" si="7"/>
        <v>1.9713474415555295E-5</v>
      </c>
      <c r="M28" s="18">
        <f t="shared" si="7"/>
        <v>5.1249048106901151E-6</v>
      </c>
    </row>
    <row r="29" spans="1:13" ht="24">
      <c r="A29" s="13" t="s">
        <v>22</v>
      </c>
      <c r="B29" s="14" t="s">
        <v>14</v>
      </c>
      <c r="C29" s="15"/>
      <c r="D29" s="17">
        <f t="shared" ref="D29:M29" si="8">$C13^2*D13^2</f>
        <v>1.7614882397314418E-5</v>
      </c>
      <c r="E29" s="17">
        <f t="shared" si="8"/>
        <v>3.2688489429515493E-5</v>
      </c>
      <c r="F29" s="17">
        <f t="shared" si="8"/>
        <v>2.5851891005261173E-6</v>
      </c>
      <c r="G29" s="17">
        <f t="shared" si="8"/>
        <v>2.4500081351904641E-6</v>
      </c>
      <c r="H29" s="17">
        <f t="shared" si="8"/>
        <v>5.821831224631356E-6</v>
      </c>
      <c r="I29" s="16">
        <f t="shared" si="8"/>
        <v>3.7929102319971446E-3</v>
      </c>
      <c r="J29" s="17">
        <f t="shared" si="8"/>
        <v>1.2513051052719916E-6</v>
      </c>
      <c r="K29" s="17">
        <f t="shared" si="8"/>
        <v>1.5446142512649445E-5</v>
      </c>
      <c r="L29" s="17">
        <f t="shared" si="8"/>
        <v>1.4512116460222274E-5</v>
      </c>
      <c r="M29" s="18">
        <f t="shared" si="8"/>
        <v>2.9307559553903018E-5</v>
      </c>
    </row>
    <row r="30" spans="1:13" ht="24">
      <c r="A30" s="13" t="s">
        <v>23</v>
      </c>
      <c r="B30" s="14" t="s">
        <v>14</v>
      </c>
      <c r="C30" s="15"/>
      <c r="D30" s="16">
        <f t="shared" ref="D30:M30" si="9">$C14^2*D14^2</f>
        <v>1.7382187877398963E-2</v>
      </c>
      <c r="E30" s="17">
        <f t="shared" si="9"/>
        <v>3.0121674156857454E-4</v>
      </c>
      <c r="F30" s="17">
        <f t="shared" si="9"/>
        <v>2.8974628145116641E-5</v>
      </c>
      <c r="G30" s="17">
        <f t="shared" si="9"/>
        <v>2.9640339540166061E-5</v>
      </c>
      <c r="H30" s="17">
        <f t="shared" si="9"/>
        <v>3.0444611246918787E-4</v>
      </c>
      <c r="I30" s="17">
        <f t="shared" si="9"/>
        <v>7.8483789432641748E-5</v>
      </c>
      <c r="J30" s="17">
        <f t="shared" si="9"/>
        <v>2.1186712421527048E-5</v>
      </c>
      <c r="K30" s="17">
        <f t="shared" si="9"/>
        <v>1.1007458702288611E-5</v>
      </c>
      <c r="L30" s="17">
        <f t="shared" si="9"/>
        <v>1.0700451731690114E-6</v>
      </c>
      <c r="M30" s="18">
        <f t="shared" si="9"/>
        <v>2.8986922508861205E-5</v>
      </c>
    </row>
    <row r="31" spans="1:13">
      <c r="A31" t="s">
        <v>31</v>
      </c>
      <c r="D31" s="20">
        <f>SUM($D$21:$D$30)</f>
        <v>1.7935605544402242E-2</v>
      </c>
      <c r="E31" s="20">
        <f>SUM($E$21:$E$30)</f>
        <v>1.0656827512427209E-2</v>
      </c>
      <c r="F31">
        <f>SUM($F$21:$F$30)</f>
        <v>1.8714050104979292E-2</v>
      </c>
      <c r="G31" s="20">
        <f>SUM($G$21:$G$30)</f>
        <v>4.9942212747739571E-3</v>
      </c>
      <c r="H31" s="20">
        <f>SUM($H$21:$H$30)</f>
        <v>1.4463364620809438E-2</v>
      </c>
      <c r="I31" s="20">
        <f>SUM($I$21:$I$30)</f>
        <v>4.0291110809170787E-3</v>
      </c>
      <c r="J31" s="20">
        <f>SUM($J$21:$J$30)</f>
        <v>4.6222979245433296E-2</v>
      </c>
      <c r="K31" s="20">
        <f>SUM($K$21:$K$30)</f>
        <v>1.3650184647789763E-3</v>
      </c>
      <c r="L31" s="20">
        <f>SUM($L$21:$L$30)</f>
        <v>4.9440741320481204E-4</v>
      </c>
      <c r="M31" s="20">
        <f>SUM($M$21:$M$30)</f>
        <v>1.2987005025686528E-3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32</v>
      </c>
      <c r="C33">
        <f>SUM($D$31:$M$31)</f>
        <v>0.12017428576429495</v>
      </c>
      <c r="D33" s="21">
        <f>$D$31/$C$33</f>
        <v>0.14924661653143023</v>
      </c>
      <c r="E33" s="21">
        <f>$E$31/$C$33</f>
        <v>8.8678101514404542E-2</v>
      </c>
      <c r="F33" s="21">
        <f>$F$31/$C$33</f>
        <v>0.15572424654708814</v>
      </c>
      <c r="G33" s="21">
        <f>$G$31/$C$33</f>
        <v>4.1558152336926918E-2</v>
      </c>
      <c r="H33" s="21">
        <f>$H$31/$C$33</f>
        <v>0.1203532397036859</v>
      </c>
      <c r="I33" s="21">
        <f>$I$31/$C$33</f>
        <v>3.3527231348140618E-2</v>
      </c>
      <c r="J33" s="21">
        <f>$J$31/$C$33</f>
        <v>0.3846328601119644</v>
      </c>
      <c r="K33" s="21">
        <f>$K$31/$C$33</f>
        <v>1.1358656771684661E-2</v>
      </c>
      <c r="L33" s="21">
        <f>$L$31/$C$33</f>
        <v>4.1140865540447063E-3</v>
      </c>
      <c r="M33" s="21">
        <f>$M$31/$C$33</f>
        <v>1.0806808580629903E-2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6A341E-B7A1-40F0-B9B2-CB808AA60729}">
  <dimension ref="A1:M33"/>
  <sheetViews>
    <sheetView topLeftCell="A21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41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3.0051253232178124E-2</v>
      </c>
      <c r="D5" s="10">
        <v>-1.8318405186705512E-2</v>
      </c>
      <c r="E5" s="10">
        <v>-2.8858863843798373E-2</v>
      </c>
      <c r="F5" s="11" t="s">
        <v>36</v>
      </c>
      <c r="G5" s="10">
        <v>4.6790160008575173E-2</v>
      </c>
      <c r="H5" s="10">
        <v>-6.9693923861698179E-3</v>
      </c>
      <c r="I5" s="10">
        <v>3.2203713257413946E-2</v>
      </c>
      <c r="J5" s="10">
        <v>-1.5264988928715814E-2</v>
      </c>
      <c r="K5" s="10">
        <v>-9.4373107803772366E-2</v>
      </c>
      <c r="L5" s="10">
        <v>7.9994498127237499E-3</v>
      </c>
      <c r="M5" s="12">
        <v>2.5672484945808104E-2</v>
      </c>
    </row>
    <row r="6" spans="1:13" ht="24">
      <c r="A6" s="13" t="s">
        <v>15</v>
      </c>
      <c r="B6" s="14" t="s">
        <v>14</v>
      </c>
      <c r="C6" s="15">
        <v>-7.0510722226855616E-2</v>
      </c>
      <c r="D6" s="17">
        <v>-1.6836378702833103E-2</v>
      </c>
      <c r="E6" s="17">
        <v>4.1052124268210907E-2</v>
      </c>
      <c r="F6" s="17">
        <v>3.2470170293896719E-2</v>
      </c>
      <c r="G6" s="17">
        <v>5.1333064572427915E-2</v>
      </c>
      <c r="H6" s="17">
        <v>2.9670622402218877E-2</v>
      </c>
      <c r="I6" s="16" t="s">
        <v>42</v>
      </c>
      <c r="J6" s="17">
        <v>-8.2201790048536325E-3</v>
      </c>
      <c r="K6" s="17">
        <v>-1.8254673526874952E-2</v>
      </c>
      <c r="L6" s="17">
        <v>2.7115417081802692E-2</v>
      </c>
      <c r="M6" s="18">
        <v>-2.9271359899608548E-2</v>
      </c>
    </row>
    <row r="7" spans="1:13" ht="24">
      <c r="A7" s="13" t="s">
        <v>16</v>
      </c>
      <c r="B7" s="14" t="s">
        <v>14</v>
      </c>
      <c r="C7" s="15">
        <v>0.12502104356455443</v>
      </c>
      <c r="D7" s="17">
        <v>2.0715954459873683E-2</v>
      </c>
      <c r="E7" s="16" t="s">
        <v>28</v>
      </c>
      <c r="F7" s="17">
        <v>-2.8959018560149548E-2</v>
      </c>
      <c r="G7" s="17">
        <v>1.2881978048578714E-2</v>
      </c>
      <c r="H7" s="17">
        <v>3.3584585645069477E-2</v>
      </c>
      <c r="I7" s="17">
        <v>4.0805256301914387E-2</v>
      </c>
      <c r="J7" s="17">
        <v>-5.5243923457415599E-2</v>
      </c>
      <c r="K7" s="17">
        <v>-1.828782139829899E-2</v>
      </c>
      <c r="L7" s="17">
        <v>-6.8379725742434172E-2</v>
      </c>
      <c r="M7" s="18">
        <v>5.74282252016907E-3</v>
      </c>
    </row>
    <row r="8" spans="1:13" ht="24">
      <c r="A8" s="13" t="s">
        <v>17</v>
      </c>
      <c r="B8" s="14" t="s">
        <v>14</v>
      </c>
      <c r="C8" s="15">
        <v>8.0281041014255206E-2</v>
      </c>
      <c r="D8" s="17">
        <v>3.7846403007604675E-2</v>
      </c>
      <c r="E8" s="17">
        <v>-5.5043740598427968E-2</v>
      </c>
      <c r="F8" s="17">
        <v>-1.5245371284990202E-2</v>
      </c>
      <c r="G8" s="17">
        <v>3.6940203440210824E-2</v>
      </c>
      <c r="H8" s="17">
        <v>-3.8096451671692469E-2</v>
      </c>
      <c r="I8" s="17">
        <v>-8.1402137763931185E-3</v>
      </c>
      <c r="J8" s="16" t="s">
        <v>36</v>
      </c>
      <c r="K8" s="17">
        <v>9.5769865784557876E-3</v>
      </c>
      <c r="L8" s="17">
        <v>6.4471511991932948E-2</v>
      </c>
      <c r="M8" s="18">
        <v>-5.3203654355060991E-2</v>
      </c>
    </row>
    <row r="9" spans="1:13" ht="24">
      <c r="A9" s="13" t="s">
        <v>18</v>
      </c>
      <c r="B9" s="14" t="s">
        <v>14</v>
      </c>
      <c r="C9" s="15">
        <v>-1.7200842117232006E-2</v>
      </c>
      <c r="D9" s="16" t="s">
        <v>43</v>
      </c>
      <c r="E9" s="17">
        <v>2.0510562822011896E-2</v>
      </c>
      <c r="F9" s="17">
        <v>-1.8160790417856749E-2</v>
      </c>
      <c r="G9" s="17">
        <v>8.5995895714658432E-2</v>
      </c>
      <c r="H9" s="17">
        <v>4.9591310143229511E-3</v>
      </c>
      <c r="I9" s="17">
        <v>-1.6515306769649341E-2</v>
      </c>
      <c r="J9" s="17">
        <v>3.7567591094577087E-2</v>
      </c>
      <c r="K9" s="17">
        <v>-7.7670207868157121E-2</v>
      </c>
      <c r="L9" s="17">
        <v>5.5184966387469607E-2</v>
      </c>
      <c r="M9" s="18">
        <v>2.7973062822746961E-2</v>
      </c>
    </row>
    <row r="10" spans="1:13" ht="24">
      <c r="A10" s="13" t="s">
        <v>19</v>
      </c>
      <c r="B10" s="14" t="s">
        <v>14</v>
      </c>
      <c r="C10" s="15">
        <v>1.6854536618590918E-2</v>
      </c>
      <c r="D10" s="17">
        <v>2.791410648814252E-2</v>
      </c>
      <c r="E10" s="17">
        <v>5.7032107049452847E-3</v>
      </c>
      <c r="F10" s="17">
        <v>2.5393305895916807E-2</v>
      </c>
      <c r="G10" s="17">
        <v>-9.8158315367680663E-3</v>
      </c>
      <c r="H10" s="17">
        <v>9.2377938719496705E-2</v>
      </c>
      <c r="I10" s="17">
        <v>-2.872132918830177E-2</v>
      </c>
      <c r="J10" s="17">
        <v>-5.2747693513487307E-2</v>
      </c>
      <c r="K10" s="17">
        <v>-2.2295214505406297E-2</v>
      </c>
      <c r="L10" s="17">
        <v>-7.9729660512090045E-2</v>
      </c>
      <c r="M10" s="19" t="s">
        <v>43</v>
      </c>
    </row>
    <row r="11" spans="1:13" ht="24">
      <c r="A11" s="13" t="s">
        <v>20</v>
      </c>
      <c r="B11" s="14" t="s">
        <v>14</v>
      </c>
      <c r="C11" s="15">
        <v>-4.309539854071788E-2</v>
      </c>
      <c r="D11" s="17">
        <v>4.9233445025206601E-3</v>
      </c>
      <c r="E11" s="17">
        <v>3.301264914177577E-2</v>
      </c>
      <c r="F11" s="17">
        <v>-6.8740196516740631E-3</v>
      </c>
      <c r="G11" s="17">
        <v>6.9928263525570342E-2</v>
      </c>
      <c r="H11" s="16" t="s">
        <v>24</v>
      </c>
      <c r="I11" s="17">
        <v>2.8984638164506932E-2</v>
      </c>
      <c r="J11" s="17">
        <v>-3.7592482533732666E-2</v>
      </c>
      <c r="K11" s="17">
        <v>-6.1861553918702988E-2</v>
      </c>
      <c r="L11" s="17">
        <v>-5.1225244225196524E-2</v>
      </c>
      <c r="M11" s="18">
        <v>9.1945560817987701E-2</v>
      </c>
    </row>
    <row r="12" spans="1:13" ht="24">
      <c r="A12" s="13" t="s">
        <v>21</v>
      </c>
      <c r="B12" s="14" t="s">
        <v>14</v>
      </c>
      <c r="C12" s="15">
        <v>2.747927771020606E-2</v>
      </c>
      <c r="D12" s="17">
        <v>8.5577805077104427E-2</v>
      </c>
      <c r="E12" s="17">
        <v>1.2698049243376681E-2</v>
      </c>
      <c r="F12" s="17">
        <v>4.6132757829066146E-2</v>
      </c>
      <c r="G12" s="16" t="s">
        <v>29</v>
      </c>
      <c r="H12" s="17">
        <v>7.0019084278201055E-2</v>
      </c>
      <c r="I12" s="17">
        <v>5.0217704618747833E-2</v>
      </c>
      <c r="J12" s="17">
        <v>3.6493206666129707E-2</v>
      </c>
      <c r="K12" s="17">
        <v>-5.6286917752852252E-2</v>
      </c>
      <c r="L12" s="17">
        <v>-2.7714528581473108E-2</v>
      </c>
      <c r="M12" s="18">
        <v>-9.7988020262989688E-3</v>
      </c>
    </row>
    <row r="13" spans="1:13" ht="24">
      <c r="A13" s="13" t="s">
        <v>22</v>
      </c>
      <c r="B13" s="14" t="s">
        <v>14</v>
      </c>
      <c r="C13" s="15">
        <v>-8.0868652518425246E-2</v>
      </c>
      <c r="D13" s="17">
        <v>5.4879137680258296E-2</v>
      </c>
      <c r="E13" s="17">
        <v>-6.7209797262880774E-2</v>
      </c>
      <c r="F13" s="17">
        <v>7.9008636783301327E-3</v>
      </c>
      <c r="G13" s="17">
        <v>-2.7687141986417595E-2</v>
      </c>
      <c r="H13" s="17">
        <v>-5.1210935097396201E-2</v>
      </c>
      <c r="I13" s="17">
        <v>2.6497372892360316E-2</v>
      </c>
      <c r="J13" s="17">
        <v>6.3618278556317159E-2</v>
      </c>
      <c r="K13" s="17">
        <v>3.1472727667576E-2</v>
      </c>
      <c r="L13" s="16" t="s">
        <v>24</v>
      </c>
      <c r="M13" s="18">
        <v>-7.9349276399977312E-2</v>
      </c>
    </row>
    <row r="14" spans="1:13" ht="24">
      <c r="A14" s="13" t="s">
        <v>23</v>
      </c>
      <c r="B14" s="14" t="s">
        <v>14</v>
      </c>
      <c r="C14" s="15">
        <v>-7.4566802213759775E-2</v>
      </c>
      <c r="D14" s="17">
        <v>-7.7091391695027711E-2</v>
      </c>
      <c r="E14" s="17">
        <v>-1.7940403878425357E-2</v>
      </c>
      <c r="F14" s="17">
        <v>-9.2881876697383597E-2</v>
      </c>
      <c r="G14" s="17">
        <v>-5.6169865756901194E-2</v>
      </c>
      <c r="H14" s="17">
        <v>-6.1758756058366567E-2</v>
      </c>
      <c r="I14" s="17">
        <v>-1.784078641531894E-2</v>
      </c>
      <c r="J14" s="17">
        <v>9.425070736875367E-3</v>
      </c>
      <c r="K14" s="16" t="s">
        <v>24</v>
      </c>
      <c r="L14" s="17">
        <v>3.1405951506603781E-2</v>
      </c>
      <c r="M14" s="18">
        <v>-2.2158530763212413E-2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6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3.0304037749634684E-7</v>
      </c>
      <c r="E21" s="10">
        <f t="shared" ref="E21:M21" si="0">$C5^2*E5^2</f>
        <v>7.5211393401675654E-7</v>
      </c>
      <c r="F21" s="11">
        <f t="shared" si="0"/>
        <v>8.9047898214617352E-4</v>
      </c>
      <c r="G21" s="10">
        <f t="shared" si="0"/>
        <v>1.9771254981015398E-6</v>
      </c>
      <c r="H21" s="10">
        <f t="shared" si="0"/>
        <v>4.386468444642732E-8</v>
      </c>
      <c r="I21" s="10">
        <f t="shared" si="0"/>
        <v>9.3656317660619331E-7</v>
      </c>
      <c r="J21" s="10">
        <f t="shared" si="0"/>
        <v>2.1043509175514605E-7</v>
      </c>
      <c r="K21" s="10">
        <f t="shared" si="0"/>
        <v>8.0430670736411637E-6</v>
      </c>
      <c r="L21" s="10">
        <f t="shared" si="0"/>
        <v>5.7789031015311155E-8</v>
      </c>
      <c r="M21" s="12">
        <f t="shared" si="0"/>
        <v>5.9519735428868341E-7</v>
      </c>
    </row>
    <row r="22" spans="1:13" ht="24">
      <c r="A22" s="13" t="s">
        <v>15</v>
      </c>
      <c r="B22" s="14" t="s">
        <v>14</v>
      </c>
      <c r="C22" s="15"/>
      <c r="D22" s="17">
        <f t="shared" ref="D22:M22" si="1">$C6^2*D6^2</f>
        <v>1.409313778168744E-6</v>
      </c>
      <c r="E22" s="17">
        <f t="shared" si="1"/>
        <v>8.3787955993365067E-6</v>
      </c>
      <c r="F22" s="17">
        <f t="shared" si="1"/>
        <v>5.2417880796577499E-6</v>
      </c>
      <c r="G22" s="17">
        <f t="shared" si="1"/>
        <v>1.3101007969079112E-5</v>
      </c>
      <c r="H22" s="17">
        <f t="shared" si="1"/>
        <v>4.3768699180830549E-6</v>
      </c>
      <c r="I22" s="16">
        <f t="shared" si="1"/>
        <v>4.9320674015523513E-3</v>
      </c>
      <c r="J22" s="17">
        <f t="shared" si="1"/>
        <v>3.3594863132983886E-7</v>
      </c>
      <c r="K22" s="17">
        <f t="shared" si="1"/>
        <v>1.6567556744181614E-6</v>
      </c>
      <c r="L22" s="17">
        <f t="shared" si="1"/>
        <v>3.6554673079390166E-6</v>
      </c>
      <c r="M22" s="18">
        <f t="shared" si="1"/>
        <v>4.2598678364562724E-6</v>
      </c>
    </row>
    <row r="23" spans="1:13" ht="24">
      <c r="A23" s="13" t="s">
        <v>16</v>
      </c>
      <c r="B23" s="14" t="s">
        <v>14</v>
      </c>
      <c r="C23" s="15"/>
      <c r="D23" s="17">
        <f t="shared" ref="D23:M23" si="2">$C7^2*D7^2</f>
        <v>6.7077386740133794E-6</v>
      </c>
      <c r="E23" s="16">
        <f t="shared" si="2"/>
        <v>1.5443260887370596E-2</v>
      </c>
      <c r="F23" s="17">
        <f t="shared" si="2"/>
        <v>1.3107924096902552E-5</v>
      </c>
      <c r="G23" s="17">
        <f t="shared" si="2"/>
        <v>2.5937693196400793E-6</v>
      </c>
      <c r="H23" s="17">
        <f t="shared" si="2"/>
        <v>1.7629753026783947E-5</v>
      </c>
      <c r="I23" s="17">
        <f t="shared" si="2"/>
        <v>2.6025462700426018E-5</v>
      </c>
      <c r="J23" s="17">
        <f t="shared" si="2"/>
        <v>4.7701855127094571E-5</v>
      </c>
      <c r="K23" s="17">
        <f t="shared" si="2"/>
        <v>5.2274535533696408E-6</v>
      </c>
      <c r="L23" s="17">
        <f t="shared" si="2"/>
        <v>7.3083771073454874E-5</v>
      </c>
      <c r="M23" s="18">
        <f t="shared" si="2"/>
        <v>5.1548618288333809E-7</v>
      </c>
    </row>
    <row r="24" spans="1:13" ht="24">
      <c r="A24" s="13" t="s">
        <v>17</v>
      </c>
      <c r="B24" s="14" t="s">
        <v>14</v>
      </c>
      <c r="C24" s="15"/>
      <c r="D24" s="17">
        <f t="shared" ref="D24:M24" si="3">$C8^2*D8^2</f>
        <v>9.2315624101568541E-6</v>
      </c>
      <c r="E24" s="17">
        <f t="shared" si="3"/>
        <v>1.9527285224974649E-5</v>
      </c>
      <c r="F24" s="17">
        <f t="shared" si="3"/>
        <v>1.4979661584427724E-6</v>
      </c>
      <c r="G24" s="17">
        <f t="shared" si="3"/>
        <v>8.7947714232178842E-6</v>
      </c>
      <c r="H24" s="17">
        <f t="shared" si="3"/>
        <v>9.3539500183772476E-6</v>
      </c>
      <c r="I24" s="17">
        <f t="shared" si="3"/>
        <v>4.2706857073736688E-7</v>
      </c>
      <c r="J24" s="16">
        <f t="shared" si="3"/>
        <v>6.3551307159156415E-3</v>
      </c>
      <c r="K24" s="17">
        <f t="shared" si="3"/>
        <v>5.9113101799880961E-7</v>
      </c>
      <c r="L24" s="17">
        <f t="shared" si="3"/>
        <v>2.6789320724985995E-5</v>
      </c>
      <c r="M24" s="18">
        <f t="shared" si="3"/>
        <v>1.8243531777505156E-5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2.8998117704805783E-4</v>
      </c>
      <c r="E25" s="17">
        <f t="shared" si="4"/>
        <v>1.2446710112288033E-7</v>
      </c>
      <c r="F25" s="17">
        <f t="shared" si="4"/>
        <v>9.7581819626060023E-8</v>
      </c>
      <c r="G25" s="17">
        <f t="shared" si="4"/>
        <v>2.188038038840115E-6</v>
      </c>
      <c r="H25" s="17">
        <f t="shared" si="4"/>
        <v>7.2762997740079872E-9</v>
      </c>
      <c r="I25" s="17">
        <f t="shared" si="4"/>
        <v>8.0699846618448598E-8</v>
      </c>
      <c r="J25" s="17">
        <f t="shared" si="4"/>
        <v>4.1756694817503723E-7</v>
      </c>
      <c r="K25" s="17">
        <f t="shared" si="4"/>
        <v>1.7848772499646215E-6</v>
      </c>
      <c r="L25" s="17">
        <f t="shared" si="4"/>
        <v>9.0103359489123613E-7</v>
      </c>
      <c r="M25" s="18">
        <f t="shared" si="4"/>
        <v>2.315151738137465E-7</v>
      </c>
    </row>
    <row r="26" spans="1:13" ht="24">
      <c r="A26" s="13" t="s">
        <v>19</v>
      </c>
      <c r="B26" s="14" t="s">
        <v>14</v>
      </c>
      <c r="C26" s="15"/>
      <c r="D26" s="17">
        <f t="shared" ref="D26:M26" si="5">$C10^2*D10^2</f>
        <v>2.2135079993809518E-7</v>
      </c>
      <c r="E26" s="17">
        <f t="shared" si="5"/>
        <v>9.2400105630658881E-9</v>
      </c>
      <c r="F26" s="17">
        <f t="shared" si="5"/>
        <v>1.8317749795857565E-7</v>
      </c>
      <c r="G26" s="17">
        <f t="shared" si="5"/>
        <v>2.7370821124562829E-8</v>
      </c>
      <c r="H26" s="17">
        <f t="shared" si="5"/>
        <v>2.4242096108554532E-6</v>
      </c>
      <c r="I26" s="17">
        <f t="shared" si="5"/>
        <v>2.3433799148675851E-7</v>
      </c>
      <c r="J26" s="17">
        <f t="shared" si="5"/>
        <v>7.9038844430241087E-7</v>
      </c>
      <c r="K26" s="17">
        <f t="shared" si="5"/>
        <v>1.4120723339020788E-7</v>
      </c>
      <c r="L26" s="17">
        <f t="shared" si="5"/>
        <v>1.8058158629165624E-6</v>
      </c>
      <c r="M26" s="19">
        <f t="shared" si="5"/>
        <v>2.7842230407533648E-4</v>
      </c>
    </row>
    <row r="27" spans="1:13" ht="24">
      <c r="A27" s="13" t="s">
        <v>20</v>
      </c>
      <c r="B27" s="14" t="s">
        <v>14</v>
      </c>
      <c r="C27" s="15"/>
      <c r="D27" s="17">
        <f t="shared" ref="D27:M27" si="6">$C11^2*D11^2</f>
        <v>4.5017591339488084E-8</v>
      </c>
      <c r="E27" s="17">
        <f t="shared" si="6"/>
        <v>2.0240561451973696E-6</v>
      </c>
      <c r="F27" s="17">
        <f t="shared" si="6"/>
        <v>8.7757317885464971E-8</v>
      </c>
      <c r="G27" s="17">
        <f t="shared" si="6"/>
        <v>9.0817029052504791E-6</v>
      </c>
      <c r="H27" s="16">
        <f t="shared" si="6"/>
        <v>1.8129076931001646E-3</v>
      </c>
      <c r="I27" s="17">
        <f t="shared" si="6"/>
        <v>1.5602621350055058E-6</v>
      </c>
      <c r="J27" s="17">
        <f t="shared" si="6"/>
        <v>2.6246041788119729E-6</v>
      </c>
      <c r="K27" s="17">
        <f t="shared" si="6"/>
        <v>7.1072804474414105E-6</v>
      </c>
      <c r="L27" s="17">
        <f t="shared" si="6"/>
        <v>4.8733755269719349E-6</v>
      </c>
      <c r="M27" s="18">
        <f t="shared" si="6"/>
        <v>1.5700856160763472E-5</v>
      </c>
    </row>
    <row r="28" spans="1:13" ht="24">
      <c r="A28" s="13" t="s">
        <v>21</v>
      </c>
      <c r="B28" s="14" t="s">
        <v>14</v>
      </c>
      <c r="C28" s="15"/>
      <c r="D28" s="17">
        <f t="shared" ref="D28:M28" si="7">$C12^2*D12^2</f>
        <v>5.530099088588786E-6</v>
      </c>
      <c r="E28" s="17">
        <f t="shared" si="7"/>
        <v>1.2175439309192376E-7</v>
      </c>
      <c r="F28" s="17">
        <f t="shared" si="7"/>
        <v>1.6070502680157178E-6</v>
      </c>
      <c r="G28" s="16">
        <f t="shared" si="7"/>
        <v>7.3858963639330632E-4</v>
      </c>
      <c r="H28" s="17">
        <f t="shared" si="7"/>
        <v>3.7020602260275773E-6</v>
      </c>
      <c r="I28" s="17">
        <f t="shared" si="7"/>
        <v>1.904251656166902E-6</v>
      </c>
      <c r="J28" s="17">
        <f t="shared" si="7"/>
        <v>1.0056218000563726E-6</v>
      </c>
      <c r="K28" s="17">
        <f t="shared" si="7"/>
        <v>2.3923546507803119E-6</v>
      </c>
      <c r="L28" s="17">
        <f t="shared" si="7"/>
        <v>5.7999682713823862E-7</v>
      </c>
      <c r="M28" s="18">
        <f t="shared" si="7"/>
        <v>7.2503102831216616E-8</v>
      </c>
    </row>
    <row r="29" spans="1:13" ht="24">
      <c r="A29" s="13" t="s">
        <v>22</v>
      </c>
      <c r="B29" s="14" t="s">
        <v>14</v>
      </c>
      <c r="C29" s="15"/>
      <c r="D29" s="17">
        <f t="shared" ref="D29:M29" si="8">$C13^2*D13^2</f>
        <v>1.9695861002652923E-5</v>
      </c>
      <c r="E29" s="17">
        <f t="shared" si="8"/>
        <v>2.9541026628723678E-5</v>
      </c>
      <c r="F29" s="17">
        <f t="shared" si="8"/>
        <v>4.08234355427983E-7</v>
      </c>
      <c r="G29" s="17">
        <f t="shared" si="8"/>
        <v>5.013218909834023E-6</v>
      </c>
      <c r="H29" s="17">
        <f t="shared" si="8"/>
        <v>1.71508569803682E-5</v>
      </c>
      <c r="I29" s="17">
        <f t="shared" si="8"/>
        <v>4.5916211581939342E-6</v>
      </c>
      <c r="J29" s="17">
        <f t="shared" si="8"/>
        <v>2.6468189793926382E-5</v>
      </c>
      <c r="K29" s="17">
        <f t="shared" si="8"/>
        <v>6.4778245494345788E-6</v>
      </c>
      <c r="L29" s="16">
        <f t="shared" si="8"/>
        <v>6.3837269475125677E-3</v>
      </c>
      <c r="M29" s="18">
        <f t="shared" si="8"/>
        <v>4.1176208543173087E-5</v>
      </c>
    </row>
    <row r="30" spans="1:13" ht="24">
      <c r="A30" s="13" t="s">
        <v>23</v>
      </c>
      <c r="B30" s="14" t="s">
        <v>14</v>
      </c>
      <c r="C30" s="15"/>
      <c r="D30" s="17">
        <f t="shared" ref="D30:M30" si="9">$C14^2*D14^2</f>
        <v>3.3044775780472872E-5</v>
      </c>
      <c r="E30" s="17">
        <f t="shared" si="9"/>
        <v>1.7895979317772264E-6</v>
      </c>
      <c r="F30" s="17">
        <f t="shared" si="9"/>
        <v>4.7968153543944857E-5</v>
      </c>
      <c r="G30" s="17">
        <f t="shared" si="9"/>
        <v>1.7542755461636264E-5</v>
      </c>
      <c r="H30" s="17">
        <f t="shared" si="9"/>
        <v>2.1207433674215735E-5</v>
      </c>
      <c r="I30" s="17">
        <f t="shared" si="9"/>
        <v>1.7697789517964453E-6</v>
      </c>
      <c r="J30" s="17">
        <f t="shared" si="9"/>
        <v>4.9392416504775724E-7</v>
      </c>
      <c r="K30" s="16">
        <f t="shared" si="9"/>
        <v>5.4275636705196102E-3</v>
      </c>
      <c r="L30" s="17">
        <f t="shared" si="9"/>
        <v>5.4842210225137756E-6</v>
      </c>
      <c r="M30" s="18">
        <f t="shared" si="9"/>
        <v>2.7300648242108322E-6</v>
      </c>
    </row>
    <row r="31" spans="1:13">
      <c r="A31" t="s">
        <v>31</v>
      </c>
      <c r="D31" s="20">
        <f>SUM($D$21:$D$30)</f>
        <v>3.661699365508853E-4</v>
      </c>
      <c r="E31" s="20">
        <f>SUM($E$21:$E$30)</f>
        <v>1.5505529224339398E-2</v>
      </c>
      <c r="F31">
        <f>SUM($F$21:$F$30)</f>
        <v>9.6067861528403517E-4</v>
      </c>
      <c r="G31" s="20">
        <f>SUM($G$21:$G$30)</f>
        <v>7.9890939674003036E-4</v>
      </c>
      <c r="H31" s="20">
        <f>SUM($H$21:$H$30)</f>
        <v>1.8888039675390965E-3</v>
      </c>
      <c r="I31" s="20">
        <f>SUM($I$21:$I$30)</f>
        <v>4.9695974477393899E-3</v>
      </c>
      <c r="J31" s="20">
        <f>SUM($J$21:$J$30)</f>
        <v>6.4351792500961409E-3</v>
      </c>
      <c r="K31" s="20">
        <f>SUM($K$21:$K$30)</f>
        <v>5.460985621970049E-3</v>
      </c>
      <c r="L31" s="20">
        <f>SUM($L$21:$L$30)</f>
        <v>6.5009577384843942E-3</v>
      </c>
      <c r="M31" s="20">
        <f>SUM($M$21:$M$30)</f>
        <v>3.6194753503126229E-4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32</v>
      </c>
      <c r="C33">
        <f>SUM($D$31:$M$31)</f>
        <v>4.3248758733774678E-2</v>
      </c>
      <c r="D33" s="21">
        <f>$D$31/$C$33</f>
        <v>8.4665999041708597E-3</v>
      </c>
      <c r="E33" s="21">
        <f>$E$31/$C$33</f>
        <v>0.3585196356683068</v>
      </c>
      <c r="F33" s="21">
        <f>$F$31/$C$33</f>
        <v>2.2212859823276337E-2</v>
      </c>
      <c r="G33" s="21">
        <f>$G$31/$C$33</f>
        <v>1.8472423721056536E-2</v>
      </c>
      <c r="H33" s="21">
        <f>$H$31/$C$33</f>
        <v>4.3673021442440944E-2</v>
      </c>
      <c r="I33" s="21">
        <f>$I$31/$C$33</f>
        <v>0.1149072850467367</v>
      </c>
      <c r="J33" s="21">
        <f>$J$31/$C$33</f>
        <v>0.14879454205169254</v>
      </c>
      <c r="K33" s="21">
        <f>$K$31/$C$33</f>
        <v>0.12626918741381929</v>
      </c>
      <c r="L33" s="21">
        <f>$L$31/$C$33</f>
        <v>0.1503154756071077</v>
      </c>
      <c r="M33" s="21">
        <f>$M$31/$C$33</f>
        <v>8.3689693213924096E-3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79F013-227E-4518-A2B9-F5F245D277F2}">
  <dimension ref="A1:M33"/>
  <sheetViews>
    <sheetView topLeftCell="A21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45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6.6782318127973514E-2</v>
      </c>
      <c r="D5" s="10">
        <v>4.0837892666307676E-2</v>
      </c>
      <c r="E5" s="10">
        <v>6.1581361158214942E-2</v>
      </c>
      <c r="F5" s="10">
        <v>3.3443915541388432E-2</v>
      </c>
      <c r="G5" s="10">
        <v>-0.10588276904503469</v>
      </c>
      <c r="H5" s="10">
        <v>0.10544819577483082</v>
      </c>
      <c r="I5" s="10">
        <v>0.1936532090577652</v>
      </c>
      <c r="J5" s="10">
        <v>-1.2714165850278424E-3</v>
      </c>
      <c r="K5" s="10">
        <v>6.1647741313847565E-2</v>
      </c>
      <c r="L5" s="10">
        <v>2.1224248993862913E-2</v>
      </c>
      <c r="M5" s="24" t="s">
        <v>46</v>
      </c>
    </row>
    <row r="6" spans="1:13" ht="24">
      <c r="A6" s="13" t="s">
        <v>15</v>
      </c>
      <c r="B6" s="14" t="s">
        <v>14</v>
      </c>
      <c r="C6" s="15">
        <v>4.5828052199135182E-2</v>
      </c>
      <c r="D6" s="17">
        <v>4.0929524773881502E-2</v>
      </c>
      <c r="E6" s="17">
        <v>-4.6212022480439104E-2</v>
      </c>
      <c r="F6" s="17">
        <v>-9.7971047095445615E-2</v>
      </c>
      <c r="G6" s="17">
        <v>6.7506702353603967E-2</v>
      </c>
      <c r="H6" s="17">
        <v>1.9593414579367498E-2</v>
      </c>
      <c r="I6" s="16" t="s">
        <v>47</v>
      </c>
      <c r="J6" s="16" t="s">
        <v>48</v>
      </c>
      <c r="K6" s="17">
        <v>3.439010999535453E-2</v>
      </c>
      <c r="L6" s="17">
        <v>-2.9899932809088186E-2</v>
      </c>
      <c r="M6" s="18">
        <v>3.8434215964314834E-4</v>
      </c>
    </row>
    <row r="7" spans="1:13" ht="24">
      <c r="A7" s="13" t="s">
        <v>16</v>
      </c>
      <c r="B7" s="14" t="s">
        <v>14</v>
      </c>
      <c r="C7" s="15">
        <v>-0.11144868812962642</v>
      </c>
      <c r="D7" s="16" t="s">
        <v>49</v>
      </c>
      <c r="E7" s="17">
        <v>1.4291652921979059E-2</v>
      </c>
      <c r="F7" s="17">
        <v>5.5822432134680224E-2</v>
      </c>
      <c r="G7" s="17">
        <v>0.12582835093904382</v>
      </c>
      <c r="H7" s="17">
        <v>0.11112144268028225</v>
      </c>
      <c r="I7" s="17">
        <v>1.0238175523133723E-2</v>
      </c>
      <c r="J7" s="17">
        <v>4.3685538414076304E-2</v>
      </c>
      <c r="K7" s="17">
        <v>-8.4515438491261224E-2</v>
      </c>
      <c r="L7" s="17">
        <v>4.4331400304091363E-2</v>
      </c>
      <c r="M7" s="18">
        <v>4.2270780333872292E-2</v>
      </c>
    </row>
    <row r="8" spans="1:13" ht="24">
      <c r="A8" s="13" t="s">
        <v>17</v>
      </c>
      <c r="B8" s="14" t="s">
        <v>14</v>
      </c>
      <c r="C8" s="23" t="s">
        <v>50</v>
      </c>
      <c r="D8" s="17">
        <v>4.5465365510138168E-2</v>
      </c>
      <c r="E8" s="17">
        <v>5.6673818838710215E-3</v>
      </c>
      <c r="F8" s="17">
        <v>9.1463514754553998E-2</v>
      </c>
      <c r="G8" s="17">
        <v>-8.1881669839492521E-3</v>
      </c>
      <c r="H8" s="17">
        <v>-4.046965388281952E-2</v>
      </c>
      <c r="I8" s="17">
        <v>-0.10267107427986152</v>
      </c>
      <c r="J8" s="17">
        <v>-3.0967101454129099E-2</v>
      </c>
      <c r="K8" s="17">
        <v>6.2751918747679519E-2</v>
      </c>
      <c r="L8" s="16" t="s">
        <v>24</v>
      </c>
      <c r="M8" s="18">
        <v>2.3197680990137193E-2</v>
      </c>
    </row>
    <row r="9" spans="1:13" ht="24">
      <c r="A9" s="13" t="s">
        <v>18</v>
      </c>
      <c r="B9" s="14" t="s">
        <v>14</v>
      </c>
      <c r="C9" s="15">
        <v>6.7571943058389844E-2</v>
      </c>
      <c r="D9" s="17">
        <v>-7.7652099260674151E-2</v>
      </c>
      <c r="E9" s="17">
        <v>-7.2548248762143913E-2</v>
      </c>
      <c r="F9" s="17">
        <v>-5.3950856884688404E-2</v>
      </c>
      <c r="G9" s="17">
        <v>0.23890560002991959</v>
      </c>
      <c r="H9" s="17">
        <v>4.0589490228431627E-2</v>
      </c>
      <c r="I9" s="17">
        <v>6.2849829247737049E-2</v>
      </c>
      <c r="J9" s="17">
        <v>3.4124185186676571E-2</v>
      </c>
      <c r="K9" s="16" t="s">
        <v>48</v>
      </c>
      <c r="L9" s="17">
        <v>5.7253555464139988E-2</v>
      </c>
      <c r="M9" s="18">
        <v>5.8052832395289092E-2</v>
      </c>
    </row>
    <row r="10" spans="1:13" ht="24">
      <c r="A10" s="13" t="s">
        <v>19</v>
      </c>
      <c r="B10" s="14" t="s">
        <v>14</v>
      </c>
      <c r="C10" s="15">
        <v>0.17425953467766792</v>
      </c>
      <c r="D10" s="17">
        <v>0.10742275482019004</v>
      </c>
      <c r="E10" s="17">
        <v>-8.7303730122792675E-2</v>
      </c>
      <c r="F10" s="17">
        <v>-3.2553412366960077E-2</v>
      </c>
      <c r="G10" s="17">
        <v>0.16857227487314036</v>
      </c>
      <c r="H10" s="16" t="s">
        <v>51</v>
      </c>
      <c r="I10" s="17">
        <v>-3.8938862317039337E-2</v>
      </c>
      <c r="J10" s="17">
        <v>2.1300847843441485E-2</v>
      </c>
      <c r="K10" s="17">
        <v>4.0600333080739903E-2</v>
      </c>
      <c r="L10" s="17">
        <v>-3.8140045088926905E-2</v>
      </c>
      <c r="M10" s="18">
        <v>0.10562229210329764</v>
      </c>
    </row>
    <row r="11" spans="1:13" ht="24">
      <c r="A11" s="13" t="s">
        <v>20</v>
      </c>
      <c r="B11" s="14" t="s">
        <v>14</v>
      </c>
      <c r="C11" s="15">
        <v>-7.1308830584606214E-2</v>
      </c>
      <c r="D11" s="17">
        <v>1.4579272136759429E-2</v>
      </c>
      <c r="E11" s="16" t="s">
        <v>52</v>
      </c>
      <c r="F11" s="17">
        <v>-9.4846459625178986E-2</v>
      </c>
      <c r="G11" s="17">
        <v>-2.867092941603179E-2</v>
      </c>
      <c r="H11" s="17">
        <v>-9.1952033499955677E-2</v>
      </c>
      <c r="I11" s="17">
        <v>-1.9965608711990945E-2</v>
      </c>
      <c r="J11" s="17">
        <v>-4.979264174395831E-2</v>
      </c>
      <c r="K11" s="17">
        <v>-7.8400770289407451E-2</v>
      </c>
      <c r="L11" s="17">
        <v>5.6176730443932062E-3</v>
      </c>
      <c r="M11" s="18">
        <v>6.5101772940775238E-2</v>
      </c>
    </row>
    <row r="12" spans="1:13" ht="24">
      <c r="A12" s="13" t="s">
        <v>21</v>
      </c>
      <c r="B12" s="14" t="s">
        <v>14</v>
      </c>
      <c r="C12" s="15">
        <v>0.10544904154756771</v>
      </c>
      <c r="D12" s="17">
        <v>5.6109783360034235E-2</v>
      </c>
      <c r="E12" s="17">
        <v>-9.3901808860823152E-2</v>
      </c>
      <c r="F12" s="16" t="s">
        <v>53</v>
      </c>
      <c r="G12" s="17">
        <v>1.7107439417392289E-2</v>
      </c>
      <c r="H12" s="17">
        <v>-3.4202967968092378E-2</v>
      </c>
      <c r="I12" s="17">
        <v>-2.5579577721426476E-3</v>
      </c>
      <c r="J12" s="17">
        <v>-0.10539336047029474</v>
      </c>
      <c r="K12" s="17">
        <v>-5.8254856637282179E-2</v>
      </c>
      <c r="L12" s="17">
        <v>8.9889402192809123E-2</v>
      </c>
      <c r="M12" s="18">
        <v>3.5003726035526858E-2</v>
      </c>
    </row>
    <row r="13" spans="1:13" ht="24">
      <c r="A13" s="13" t="s">
        <v>22</v>
      </c>
      <c r="B13" s="14" t="s">
        <v>14</v>
      </c>
      <c r="C13" s="15">
        <v>0.12779110324277246</v>
      </c>
      <c r="D13" s="17">
        <v>0.10975317408815284</v>
      </c>
      <c r="E13" s="17">
        <v>-2.5950755570346939E-2</v>
      </c>
      <c r="F13" s="17">
        <v>1.443519615978121E-2</v>
      </c>
      <c r="G13" s="16" t="s">
        <v>54</v>
      </c>
      <c r="H13" s="17">
        <v>0.15375176013769939</v>
      </c>
      <c r="I13" s="17">
        <v>1.0833681043450479E-2</v>
      </c>
      <c r="J13" s="17">
        <v>6.402404747468414E-2</v>
      </c>
      <c r="K13" s="17">
        <v>0.22308516687030114</v>
      </c>
      <c r="L13" s="17">
        <v>-6.464577508977898E-3</v>
      </c>
      <c r="M13" s="18">
        <v>-9.5792547489722824E-2</v>
      </c>
    </row>
    <row r="14" spans="1:13" ht="24">
      <c r="A14" s="13" t="s">
        <v>23</v>
      </c>
      <c r="B14" s="14" t="s">
        <v>14</v>
      </c>
      <c r="C14" s="15">
        <v>0.14034261449653193</v>
      </c>
      <c r="D14" s="17">
        <v>9.8659936711769057E-3</v>
      </c>
      <c r="E14" s="17">
        <v>-1.7640105256189236E-2</v>
      </c>
      <c r="F14" s="17">
        <v>-3.2689554347451887E-3</v>
      </c>
      <c r="G14" s="17">
        <v>1.0740652900441119E-2</v>
      </c>
      <c r="H14" s="17">
        <v>-3.4701929484508676E-2</v>
      </c>
      <c r="I14" s="16" t="s">
        <v>55</v>
      </c>
      <c r="J14" s="17">
        <v>0.23939860338032865</v>
      </c>
      <c r="K14" s="17">
        <v>5.9736891661509466E-2</v>
      </c>
      <c r="L14" s="17">
        <v>-8.8149280776339031E-2</v>
      </c>
      <c r="M14" s="18">
        <v>0.17502416983203276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6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7.4378878700892754E-6</v>
      </c>
      <c r="E21" s="10">
        <f t="shared" ref="E21:M21" si="0">$C5^2*E5^2</f>
        <v>1.6913035026707933E-5</v>
      </c>
      <c r="F21" s="10">
        <f t="shared" si="0"/>
        <v>4.9883534306783677E-6</v>
      </c>
      <c r="G21" s="10">
        <f t="shared" si="0"/>
        <v>5.0000409483133662E-5</v>
      </c>
      <c r="H21" s="10">
        <f t="shared" si="0"/>
        <v>4.9590819689522087E-5</v>
      </c>
      <c r="I21" s="10">
        <f t="shared" si="0"/>
        <v>1.6725240694204886E-4</v>
      </c>
      <c r="J21" s="10">
        <f t="shared" si="0"/>
        <v>7.2093934022672168E-9</v>
      </c>
      <c r="K21" s="10">
        <f t="shared" si="0"/>
        <v>1.6949516681693459E-5</v>
      </c>
      <c r="L21" s="10">
        <f t="shared" si="0"/>
        <v>2.0090356536420914E-6</v>
      </c>
      <c r="M21" s="24">
        <f t="shared" si="0"/>
        <v>4.1790127367018195E-3</v>
      </c>
    </row>
    <row r="22" spans="1:13" ht="24">
      <c r="A22" s="13" t="s">
        <v>15</v>
      </c>
      <c r="B22" s="14" t="s">
        <v>14</v>
      </c>
      <c r="C22" s="15"/>
      <c r="D22" s="17">
        <f t="shared" ref="D22:M22" si="1">$C6^2*D6^2</f>
        <v>3.5183270108101669E-6</v>
      </c>
      <c r="E22" s="17">
        <f t="shared" si="1"/>
        <v>4.4851063980188382E-6</v>
      </c>
      <c r="F22" s="17">
        <f t="shared" si="1"/>
        <v>2.015850392903164E-5</v>
      </c>
      <c r="G22" s="17">
        <f t="shared" si="1"/>
        <v>9.5709838928070368E-6</v>
      </c>
      <c r="H22" s="17">
        <f t="shared" si="1"/>
        <v>8.062747400604219E-7</v>
      </c>
      <c r="I22" s="16">
        <f t="shared" si="1"/>
        <v>1.4088421172040388E-4</v>
      </c>
      <c r="J22" s="16">
        <f t="shared" si="1"/>
        <v>1.9315235717898174E-3</v>
      </c>
      <c r="K22" s="17">
        <f t="shared" si="1"/>
        <v>2.4838760959239362E-6</v>
      </c>
      <c r="L22" s="17">
        <f t="shared" si="1"/>
        <v>1.8776006327529894E-6</v>
      </c>
      <c r="M22" s="18">
        <f t="shared" si="1"/>
        <v>3.1024075630904331E-10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1.1953303214994755E-2</v>
      </c>
      <c r="E23" s="17">
        <f t="shared" si="2"/>
        <v>2.5369671441853235E-6</v>
      </c>
      <c r="F23" s="17">
        <f t="shared" si="2"/>
        <v>3.8705031947526665E-5</v>
      </c>
      <c r="G23" s="17">
        <f t="shared" si="2"/>
        <v>1.9665587774403081E-4</v>
      </c>
      <c r="H23" s="17">
        <f t="shared" si="2"/>
        <v>1.5337185270938001E-4</v>
      </c>
      <c r="I23" s="17">
        <f t="shared" si="2"/>
        <v>1.3019522698757168E-6</v>
      </c>
      <c r="J23" s="17">
        <f t="shared" si="2"/>
        <v>2.3704200219321468E-5</v>
      </c>
      <c r="K23" s="17">
        <f t="shared" si="2"/>
        <v>8.8720099373688089E-5</v>
      </c>
      <c r="L23" s="17">
        <f t="shared" si="2"/>
        <v>2.4410283357108419E-5</v>
      </c>
      <c r="M23" s="18">
        <f t="shared" si="2"/>
        <v>2.2193737842448414E-5</v>
      </c>
    </row>
    <row r="24" spans="1:13" ht="24">
      <c r="A24" s="13" t="s">
        <v>17</v>
      </c>
      <c r="B24" s="14" t="s">
        <v>14</v>
      </c>
      <c r="C24" s="23"/>
      <c r="D24" s="17">
        <f t="shared" ref="D24:M24" si="3">$C8^2*D8^2</f>
        <v>1.4625968946042599E-4</v>
      </c>
      <c r="E24" s="17">
        <f t="shared" si="3"/>
        <v>2.2726273476017896E-6</v>
      </c>
      <c r="F24" s="17">
        <f t="shared" si="3"/>
        <v>5.9191459153358624E-4</v>
      </c>
      <c r="G24" s="17">
        <f t="shared" si="3"/>
        <v>4.743912334381682E-6</v>
      </c>
      <c r="H24" s="17">
        <f t="shared" si="3"/>
        <v>1.1588367339902343E-4</v>
      </c>
      <c r="I24" s="17">
        <f t="shared" si="3"/>
        <v>7.4586372478195747E-4</v>
      </c>
      <c r="J24" s="17">
        <f t="shared" si="3"/>
        <v>6.7852270870510294E-5</v>
      </c>
      <c r="K24" s="17">
        <f t="shared" si="3"/>
        <v>2.7862321075580173E-4</v>
      </c>
      <c r="L24" s="16">
        <f t="shared" si="3"/>
        <v>6.9068044864000019E-2</v>
      </c>
      <c r="M24" s="18">
        <f t="shared" si="3"/>
        <v>3.8076096329322129E-5</v>
      </c>
    </row>
    <row r="25" spans="1:13" ht="24">
      <c r="A25" s="13" t="s">
        <v>18</v>
      </c>
      <c r="B25" s="14" t="s">
        <v>14</v>
      </c>
      <c r="C25" s="15"/>
      <c r="D25" s="17">
        <f t="shared" ref="D25:M25" si="4">$C9^2*D9^2</f>
        <v>2.7532092302149166E-5</v>
      </c>
      <c r="E25" s="17">
        <f t="shared" si="4"/>
        <v>2.4031821072220709E-5</v>
      </c>
      <c r="F25" s="17">
        <f t="shared" si="4"/>
        <v>1.3290138550414724E-5</v>
      </c>
      <c r="G25" s="17">
        <f t="shared" si="4"/>
        <v>2.6060663861131821E-4</v>
      </c>
      <c r="H25" s="17">
        <f t="shared" si="4"/>
        <v>7.5224621072322863E-6</v>
      </c>
      <c r="I25" s="17">
        <f t="shared" si="4"/>
        <v>1.8036032909546641E-5</v>
      </c>
      <c r="J25" s="17">
        <f t="shared" si="4"/>
        <v>5.3168865687880374E-6</v>
      </c>
      <c r="K25" s="16">
        <f t="shared" si="4"/>
        <v>4.1992335459624863E-3</v>
      </c>
      <c r="L25" s="17">
        <f t="shared" si="4"/>
        <v>1.4967102683162462E-5</v>
      </c>
      <c r="M25" s="18">
        <f t="shared" si="4"/>
        <v>1.5387910172663925E-5</v>
      </c>
    </row>
    <row r="26" spans="1:13" ht="24">
      <c r="A26" s="13" t="s">
        <v>19</v>
      </c>
      <c r="B26" s="14" t="s">
        <v>14</v>
      </c>
      <c r="C26" s="15"/>
      <c r="D26" s="17">
        <f t="shared" ref="D26:M26" si="5">$C10^2*D10^2</f>
        <v>3.5041740653677609E-4</v>
      </c>
      <c r="E26" s="17">
        <f t="shared" si="5"/>
        <v>2.3145080700890432E-4</v>
      </c>
      <c r="F26" s="17">
        <f t="shared" si="5"/>
        <v>3.2180007371882395E-5</v>
      </c>
      <c r="G26" s="17">
        <f t="shared" si="5"/>
        <v>8.6290978811966819E-4</v>
      </c>
      <c r="H26" s="16">
        <f t="shared" si="5"/>
        <v>2.8512851626055009E-2</v>
      </c>
      <c r="I26" s="17">
        <f t="shared" si="5"/>
        <v>4.6042576362335798E-5</v>
      </c>
      <c r="J26" s="17">
        <f t="shared" si="5"/>
        <v>1.3778022202860446E-5</v>
      </c>
      <c r="K26" s="17">
        <f t="shared" si="5"/>
        <v>5.0055556378297608E-5</v>
      </c>
      <c r="L26" s="17">
        <f t="shared" si="5"/>
        <v>4.4172858519045497E-5</v>
      </c>
      <c r="M26" s="18">
        <f t="shared" si="5"/>
        <v>3.3876947861801533E-4</v>
      </c>
    </row>
    <row r="27" spans="1:13" ht="24">
      <c r="A27" s="13" t="s">
        <v>20</v>
      </c>
      <c r="B27" s="14" t="s">
        <v>14</v>
      </c>
      <c r="C27" s="15"/>
      <c r="D27" s="17">
        <f t="shared" ref="D27:M27" si="6">$C11^2*D11^2</f>
        <v>1.0808322977159102E-6</v>
      </c>
      <c r="E27" s="16">
        <f t="shared" si="6"/>
        <v>4.9335449533606003E-3</v>
      </c>
      <c r="F27" s="17">
        <f t="shared" si="6"/>
        <v>4.574344592832071E-5</v>
      </c>
      <c r="G27" s="17">
        <f t="shared" si="6"/>
        <v>4.1799411937256474E-6</v>
      </c>
      <c r="H27" s="17">
        <f t="shared" si="6"/>
        <v>4.2994143809501656E-5</v>
      </c>
      <c r="I27" s="17">
        <f t="shared" si="6"/>
        <v>2.0269906237536779E-6</v>
      </c>
      <c r="J27" s="17">
        <f t="shared" si="6"/>
        <v>1.2607151315903765E-5</v>
      </c>
      <c r="K27" s="17">
        <f t="shared" si="6"/>
        <v>3.1255560258516004E-5</v>
      </c>
      <c r="L27" s="17">
        <f t="shared" si="6"/>
        <v>1.6047210406254286E-7</v>
      </c>
      <c r="M27" s="18">
        <f t="shared" si="6"/>
        <v>2.1551239874738254E-5</v>
      </c>
    </row>
    <row r="28" spans="1:13" ht="24">
      <c r="A28" s="13" t="s">
        <v>21</v>
      </c>
      <c r="B28" s="14" t="s">
        <v>14</v>
      </c>
      <c r="C28" s="15"/>
      <c r="D28" s="17">
        <f t="shared" ref="D28:M28" si="7">$C12^2*D12^2</f>
        <v>3.500760960034286E-5</v>
      </c>
      <c r="E28" s="17">
        <f t="shared" si="7"/>
        <v>9.8046747174128317E-5</v>
      </c>
      <c r="F28" s="16">
        <f t="shared" si="7"/>
        <v>1.0722801068339545E-2</v>
      </c>
      <c r="G28" s="17">
        <f t="shared" si="7"/>
        <v>3.2542828297110814E-6</v>
      </c>
      <c r="H28" s="17">
        <f t="shared" si="7"/>
        <v>1.3008069861724876E-5</v>
      </c>
      <c r="I28" s="17">
        <f t="shared" si="7"/>
        <v>7.2756536163550474E-8</v>
      </c>
      <c r="J28" s="17">
        <f t="shared" si="7"/>
        <v>1.2351274615042399E-4</v>
      </c>
      <c r="K28" s="17">
        <f t="shared" si="7"/>
        <v>3.7735451357499421E-5</v>
      </c>
      <c r="L28" s="17">
        <f t="shared" si="7"/>
        <v>8.9846726330770289E-5</v>
      </c>
      <c r="M28" s="18">
        <f t="shared" si="7"/>
        <v>1.3624288315156741E-5</v>
      </c>
    </row>
    <row r="29" spans="1:13" ht="24">
      <c r="A29" s="13" t="s">
        <v>22</v>
      </c>
      <c r="B29" s="14" t="s">
        <v>14</v>
      </c>
      <c r="C29" s="15"/>
      <c r="D29" s="17">
        <f t="shared" ref="D29:M29" si="8">$C13^2*D13^2</f>
        <v>1.967140668210811E-4</v>
      </c>
      <c r="E29" s="17">
        <f t="shared" si="8"/>
        <v>1.0997684414399867E-5</v>
      </c>
      <c r="F29" s="17">
        <f t="shared" si="8"/>
        <v>3.402879878195569E-6</v>
      </c>
      <c r="G29" s="16">
        <f t="shared" si="8"/>
        <v>1.4399003044047372E-2</v>
      </c>
      <c r="H29" s="17">
        <f t="shared" si="8"/>
        <v>3.860481107863753E-4</v>
      </c>
      <c r="I29" s="17">
        <f t="shared" si="8"/>
        <v>1.9166964106880827E-6</v>
      </c>
      <c r="J29" s="17">
        <f t="shared" si="8"/>
        <v>6.694027479408944E-5</v>
      </c>
      <c r="K29" s="17">
        <f t="shared" si="8"/>
        <v>8.1272314559608337E-4</v>
      </c>
      <c r="L29" s="17">
        <f t="shared" si="8"/>
        <v>6.8246680590876757E-7</v>
      </c>
      <c r="M29" s="18">
        <f t="shared" si="8"/>
        <v>1.4985273884424833E-4</v>
      </c>
    </row>
    <row r="30" spans="1:13" ht="24">
      <c r="A30" s="13" t="s">
        <v>23</v>
      </c>
      <c r="B30" s="14" t="s">
        <v>14</v>
      </c>
      <c r="C30" s="15"/>
      <c r="D30" s="17">
        <f t="shared" ref="D30:M30" si="9">$C14^2*D14^2</f>
        <v>1.9171707344783445E-6</v>
      </c>
      <c r="E30" s="17">
        <f t="shared" si="9"/>
        <v>6.1288849672669324E-6</v>
      </c>
      <c r="F30" s="17">
        <f t="shared" si="9"/>
        <v>2.1047335587721781E-7</v>
      </c>
      <c r="G30" s="17">
        <f t="shared" si="9"/>
        <v>2.2721682645459696E-6</v>
      </c>
      <c r="H30" s="17">
        <f t="shared" si="9"/>
        <v>2.3718453671644555E-5</v>
      </c>
      <c r="I30" s="16">
        <f t="shared" si="9"/>
        <v>1.7329450926762288E-2</v>
      </c>
      <c r="J30" s="17">
        <f t="shared" si="9"/>
        <v>1.1288139055570428E-3</v>
      </c>
      <c r="K30" s="17">
        <f t="shared" si="9"/>
        <v>7.0285278094799137E-5</v>
      </c>
      <c r="L30" s="17">
        <f t="shared" si="9"/>
        <v>1.5304412832683765E-4</v>
      </c>
      <c r="M30" s="18">
        <f t="shared" si="9"/>
        <v>6.0335814329241235E-4</v>
      </c>
    </row>
    <row r="31" spans="1:13">
      <c r="A31" t="s">
        <v>31</v>
      </c>
      <c r="D31" s="20">
        <f>SUM($D$21:$D$30)</f>
        <v>1.2723188297628621E-2</v>
      </c>
      <c r="E31" s="20">
        <f>SUM($E$21:$E$30)</f>
        <v>5.3304086339140341E-3</v>
      </c>
      <c r="F31" s="20">
        <f>SUM($F$21:$F$30)</f>
        <v>1.1473394494265059E-2</v>
      </c>
      <c r="G31" s="20">
        <f>SUM($G$21:$G$30)</f>
        <v>1.5793197046520695E-2</v>
      </c>
      <c r="H31" s="20">
        <f>SUM($H$21:$H$30)</f>
        <v>2.9305795486829475E-2</v>
      </c>
      <c r="I31" s="20">
        <f>SUM($I$21:$I$30)</f>
        <v>1.845284827531906E-2</v>
      </c>
      <c r="J31" s="20">
        <f>SUM($J$21:$J$30)</f>
        <v>3.3740562388621604E-3</v>
      </c>
      <c r="K31" s="20">
        <f>SUM($K$21:$K$30)</f>
        <v>5.5880652405547885E-3</v>
      </c>
      <c r="L31" s="20">
        <f>SUM($L$21:$L$30)</f>
        <v>6.93992155384133E-2</v>
      </c>
      <c r="M31">
        <f>SUM($M$21:$M$30)</f>
        <v>5.3818266802315821E-3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32</v>
      </c>
      <c r="C33">
        <f>SUM($D$31:$M$31)</f>
        <v>0.17682199593253878</v>
      </c>
      <c r="D33" s="21">
        <f>$D$31/$C$33</f>
        <v>7.1954782721052296E-2</v>
      </c>
      <c r="E33" s="21">
        <f>$E$31/$C$33</f>
        <v>3.0145619643088376E-2</v>
      </c>
      <c r="F33" s="21">
        <f>$F$31/$C$33</f>
        <v>6.4886692595882672E-2</v>
      </c>
      <c r="G33" s="21">
        <f>$G$31/$C$33</f>
        <v>8.9316925551197399E-2</v>
      </c>
      <c r="H33" s="21">
        <f>$H$31/$C$33</f>
        <v>0.16573614234062961</v>
      </c>
      <c r="I33" s="21">
        <f>$I$31/$C$33</f>
        <v>0.10435833041020078</v>
      </c>
      <c r="J33" s="21">
        <f>$J$31/$C$33</f>
        <v>1.9081654525319531E-2</v>
      </c>
      <c r="K33" s="21">
        <f>$K$31/$C$33</f>
        <v>3.1602772104703254E-2</v>
      </c>
      <c r="L33" s="21">
        <f>$L$31/$C$33</f>
        <v>0.39248067058857611</v>
      </c>
      <c r="M33" s="21">
        <f>$M$31/$C$33</f>
        <v>3.0436409519349953E-2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8AE577-EC2E-4875-86BC-67AE07671A16}">
  <dimension ref="A1:M33"/>
  <sheetViews>
    <sheetView topLeftCell="A21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57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0.10212083388640909</v>
      </c>
      <c r="D5" s="11" t="s">
        <v>30</v>
      </c>
      <c r="E5" s="10">
        <v>2.8133454762899558E-2</v>
      </c>
      <c r="F5" s="10">
        <v>4.8325009547090098E-2</v>
      </c>
      <c r="G5" s="10">
        <v>0.19634586500995058</v>
      </c>
      <c r="H5" s="10">
        <v>-4.3982141765336394E-3</v>
      </c>
      <c r="I5" s="10">
        <v>1.1337394013259562E-2</v>
      </c>
      <c r="J5" s="10">
        <v>-3.4814168800470641E-2</v>
      </c>
      <c r="K5" s="10">
        <v>-3.5675163842277299E-2</v>
      </c>
      <c r="L5" s="10">
        <v>1.7253759912927741E-2</v>
      </c>
      <c r="M5" s="12">
        <v>-7.3479193950076779E-2</v>
      </c>
    </row>
    <row r="6" spans="1:13" ht="24">
      <c r="A6" s="13" t="s">
        <v>15</v>
      </c>
      <c r="B6" s="14" t="s">
        <v>14</v>
      </c>
      <c r="C6" s="15">
        <v>-8.1282631551505446E-2</v>
      </c>
      <c r="D6" s="17">
        <v>-7.5226731638356234E-2</v>
      </c>
      <c r="E6" s="17">
        <v>0.12298234883642059</v>
      </c>
      <c r="F6" s="17">
        <v>-2.2533869264633855E-2</v>
      </c>
      <c r="G6" s="17">
        <v>-4.2958237299364668E-2</v>
      </c>
      <c r="H6" s="17">
        <v>7.5120712091706942E-3</v>
      </c>
      <c r="I6" s="17">
        <v>1.3895631413058079E-3</v>
      </c>
      <c r="J6" s="17">
        <v>-4.733175663756696E-2</v>
      </c>
      <c r="K6" s="17">
        <v>1.8940200767861449E-2</v>
      </c>
      <c r="L6" s="17">
        <v>5.6258578741242397E-2</v>
      </c>
      <c r="M6" s="19" t="s">
        <v>58</v>
      </c>
    </row>
    <row r="7" spans="1:13" ht="24">
      <c r="A7" s="13" t="s">
        <v>16</v>
      </c>
      <c r="B7" s="14" t="s">
        <v>14</v>
      </c>
      <c r="C7" s="15">
        <v>0.11310430918718416</v>
      </c>
      <c r="D7" s="17">
        <v>-5.1262827053369662E-3</v>
      </c>
      <c r="E7" s="17">
        <v>-3.4821967318285039E-2</v>
      </c>
      <c r="F7" s="17">
        <v>-5.721917168303068E-2</v>
      </c>
      <c r="G7" s="17">
        <v>9.864603708831518E-2</v>
      </c>
      <c r="H7" s="16" t="s">
        <v>52</v>
      </c>
      <c r="I7" s="17">
        <v>3.5561088894103893E-2</v>
      </c>
      <c r="J7" s="17">
        <v>4.3753785757645866E-2</v>
      </c>
      <c r="K7" s="17">
        <v>-2.5682879321578492E-2</v>
      </c>
      <c r="L7" s="17">
        <v>-0.11887216788089754</v>
      </c>
      <c r="M7" s="18">
        <v>7.4274752360855715E-3</v>
      </c>
    </row>
    <row r="8" spans="1:13" ht="24">
      <c r="A8" s="13" t="s">
        <v>17</v>
      </c>
      <c r="B8" s="14" t="s">
        <v>14</v>
      </c>
      <c r="C8" s="15">
        <v>0.14797398003596635</v>
      </c>
      <c r="D8" s="17">
        <v>5.1515739704028986E-2</v>
      </c>
      <c r="E8" s="17">
        <v>-1.777723353160153E-2</v>
      </c>
      <c r="F8" s="16" t="s">
        <v>26</v>
      </c>
      <c r="G8" s="17">
        <v>-5.3222939492623536E-2</v>
      </c>
      <c r="H8" s="17">
        <v>-5.9125448877294914E-2</v>
      </c>
      <c r="I8" s="17">
        <v>-3.0592595752976584E-3</v>
      </c>
      <c r="J8" s="17">
        <v>2.1704443736331541E-2</v>
      </c>
      <c r="K8" s="17">
        <v>6.6951813517176105E-3</v>
      </c>
      <c r="L8" s="17">
        <v>-8.6803414198104948E-3</v>
      </c>
      <c r="M8" s="18">
        <v>-2.3114570044981238E-2</v>
      </c>
    </row>
    <row r="9" spans="1:13" ht="24">
      <c r="A9" s="13" t="s">
        <v>18</v>
      </c>
      <c r="B9" s="14" t="s">
        <v>14</v>
      </c>
      <c r="C9" s="23" t="s">
        <v>59</v>
      </c>
      <c r="D9" s="17">
        <v>1.1894931839242624E-2</v>
      </c>
      <c r="E9" s="17">
        <v>5.4778725114516202E-2</v>
      </c>
      <c r="F9" s="17">
        <v>-3.0098143281913981E-3</v>
      </c>
      <c r="G9" s="17">
        <v>-1.3182617371823122E-2</v>
      </c>
      <c r="H9" s="17">
        <v>3.6296386045392252E-2</v>
      </c>
      <c r="I9" s="16" t="s">
        <v>60</v>
      </c>
      <c r="J9" s="17">
        <v>-6.7688792921062821E-3</v>
      </c>
      <c r="K9" s="17">
        <v>0.11622042785448257</v>
      </c>
      <c r="L9" s="17">
        <v>1.8459658896961349E-2</v>
      </c>
      <c r="M9" s="18">
        <v>1.3533650348819158E-3</v>
      </c>
    </row>
    <row r="10" spans="1:13" ht="24">
      <c r="A10" s="13" t="s">
        <v>19</v>
      </c>
      <c r="B10" s="14" t="s">
        <v>14</v>
      </c>
      <c r="C10" s="15">
        <v>0.1348986064094562</v>
      </c>
      <c r="D10" s="17">
        <v>1.8031552533508643E-2</v>
      </c>
      <c r="E10" s="17">
        <v>6.7147454956648964E-2</v>
      </c>
      <c r="F10" s="17">
        <v>-8.3319599520249275E-3</v>
      </c>
      <c r="G10" s="17">
        <v>-4.9659381698229366E-2</v>
      </c>
      <c r="H10" s="17">
        <v>-0.11850062936070123</v>
      </c>
      <c r="I10" s="17">
        <v>1.801151272136493E-2</v>
      </c>
      <c r="J10" s="17">
        <v>-9.3654881918915564E-2</v>
      </c>
      <c r="K10" s="17">
        <v>-9.9390268162334698E-3</v>
      </c>
      <c r="L10" s="16" t="s">
        <v>38</v>
      </c>
      <c r="M10" s="18">
        <v>5.5735576736957074E-2</v>
      </c>
    </row>
    <row r="11" spans="1:13" ht="24">
      <c r="A11" s="13" t="s">
        <v>20</v>
      </c>
      <c r="B11" s="14" t="s">
        <v>14</v>
      </c>
      <c r="C11" s="15">
        <v>-0.12508811730442104</v>
      </c>
      <c r="D11" s="17">
        <v>-3.6573484329582635E-2</v>
      </c>
      <c r="E11" s="17">
        <v>-4.4416558502138596E-2</v>
      </c>
      <c r="F11" s="17">
        <v>6.4415480546871923E-3</v>
      </c>
      <c r="G11" s="17">
        <v>5.8196659111509258E-2</v>
      </c>
      <c r="H11" s="17">
        <v>-2.5273854555876756E-2</v>
      </c>
      <c r="I11" s="17">
        <v>0.11237556327185227</v>
      </c>
      <c r="J11" s="17">
        <v>0.13707039033573268</v>
      </c>
      <c r="K11" s="16" t="s">
        <v>49</v>
      </c>
      <c r="L11" s="17">
        <v>-9.989627214470163E-3</v>
      </c>
      <c r="M11" s="18">
        <v>1.8569526217892304E-2</v>
      </c>
    </row>
    <row r="12" spans="1:13" ht="24">
      <c r="A12" s="13" t="s">
        <v>21</v>
      </c>
      <c r="B12" s="14" t="s">
        <v>14</v>
      </c>
      <c r="C12" s="15">
        <v>-0.12863426763607597</v>
      </c>
      <c r="D12" s="17">
        <v>2.8425501693493383E-2</v>
      </c>
      <c r="E12" s="16" t="s">
        <v>61</v>
      </c>
      <c r="F12" s="17">
        <v>-1.6632584209465957E-2</v>
      </c>
      <c r="G12" s="17">
        <v>-0.12748163780829774</v>
      </c>
      <c r="H12" s="17">
        <v>-3.3746225718372436E-2</v>
      </c>
      <c r="I12" s="17">
        <v>5.2048084580124741E-2</v>
      </c>
      <c r="J12" s="17">
        <v>-0.10214844867987559</v>
      </c>
      <c r="K12" s="17">
        <v>-4.3518808634385162E-2</v>
      </c>
      <c r="L12" s="17">
        <v>6.5326711126918582E-2</v>
      </c>
      <c r="M12" s="18">
        <v>0.11840776707249899</v>
      </c>
    </row>
    <row r="13" spans="1:13" ht="24">
      <c r="A13" s="13" t="s">
        <v>22</v>
      </c>
      <c r="B13" s="14" t="s">
        <v>14</v>
      </c>
      <c r="C13" s="15">
        <v>-7.3827370397185649E-2</v>
      </c>
      <c r="D13" s="17">
        <v>-3.4749411725035158E-2</v>
      </c>
      <c r="E13" s="17">
        <v>-0.10085345880744263</v>
      </c>
      <c r="F13" s="17">
        <v>2.0006357705522445E-2</v>
      </c>
      <c r="G13" s="17">
        <v>0.13339270281157009</v>
      </c>
      <c r="H13" s="17">
        <v>4.1821238776238112E-2</v>
      </c>
      <c r="I13" s="17">
        <v>-6.3570290465464552E-3</v>
      </c>
      <c r="J13" s="16" t="s">
        <v>62</v>
      </c>
      <c r="K13" s="17">
        <v>0.13247975627138092</v>
      </c>
      <c r="L13" s="17">
        <v>-8.9778986153480775E-2</v>
      </c>
      <c r="M13" s="18">
        <v>-4.5003491658359575E-2</v>
      </c>
    </row>
    <row r="14" spans="1:13" ht="24">
      <c r="A14" s="13" t="s">
        <v>23</v>
      </c>
      <c r="B14" s="14" t="s">
        <v>14</v>
      </c>
      <c r="C14" s="15">
        <v>3.5355900826370079E-2</v>
      </c>
      <c r="D14" s="17">
        <v>0.18069454490040018</v>
      </c>
      <c r="E14" s="17">
        <v>-0.11904225208666942</v>
      </c>
      <c r="F14" s="17">
        <v>-4.6347696677185864E-2</v>
      </c>
      <c r="G14" s="16" t="s">
        <v>63</v>
      </c>
      <c r="H14" s="17">
        <v>8.9379318512275041E-2</v>
      </c>
      <c r="I14" s="17">
        <v>-1.1794605838631903E-2</v>
      </c>
      <c r="J14" s="17">
        <v>0.12612820929844765</v>
      </c>
      <c r="K14" s="17">
        <v>5.3273049915918802E-2</v>
      </c>
      <c r="L14" s="17">
        <v>-4.519873600224833E-2</v>
      </c>
      <c r="M14" s="18">
        <v>-3.9275278861583794E-2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6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1">
        <f>$C5^2*D5^2</f>
        <v>9.954462900460927E-3</v>
      </c>
      <c r="E21" s="10">
        <f t="shared" ref="E21:M21" si="0">$C5^2*E5^2</f>
        <v>8.2541971505327047E-6</v>
      </c>
      <c r="F21" s="10">
        <f t="shared" si="0"/>
        <v>2.4354128989842558E-5</v>
      </c>
      <c r="G21" s="10">
        <f t="shared" si="0"/>
        <v>4.0204273995201695E-4</v>
      </c>
      <c r="H21" s="10">
        <f t="shared" si="0"/>
        <v>2.0173509307842648E-7</v>
      </c>
      <c r="I21" s="10">
        <f t="shared" si="0"/>
        <v>1.3404640933768181E-6</v>
      </c>
      <c r="J21" s="10">
        <f t="shared" si="0"/>
        <v>1.263981642062845E-5</v>
      </c>
      <c r="K21" s="10">
        <f t="shared" si="0"/>
        <v>1.3272742155206542E-5</v>
      </c>
      <c r="L21" s="10">
        <f t="shared" si="0"/>
        <v>3.1045324663456143E-6</v>
      </c>
      <c r="M21" s="12">
        <f t="shared" si="0"/>
        <v>5.6306362503984546E-5</v>
      </c>
    </row>
    <row r="22" spans="1:13" ht="24">
      <c r="A22" s="13" t="s">
        <v>15</v>
      </c>
      <c r="B22" s="14" t="s">
        <v>14</v>
      </c>
      <c r="C22" s="15"/>
      <c r="D22" s="17">
        <f t="shared" ref="D22:M22" si="1">$C6^2*D6^2</f>
        <v>3.738865980979327E-5</v>
      </c>
      <c r="E22" s="17">
        <f t="shared" si="1"/>
        <v>9.9926592432813979E-5</v>
      </c>
      <c r="F22" s="17">
        <f t="shared" si="1"/>
        <v>3.3548032250591574E-6</v>
      </c>
      <c r="G22" s="17">
        <f t="shared" si="1"/>
        <v>1.2192377942638944E-5</v>
      </c>
      <c r="H22" s="17">
        <f t="shared" si="1"/>
        <v>3.7283347896648614E-7</v>
      </c>
      <c r="I22" s="17">
        <f t="shared" si="1"/>
        <v>1.2757103608248081E-8</v>
      </c>
      <c r="J22" s="17">
        <f t="shared" si="1"/>
        <v>1.4801330526973014E-5</v>
      </c>
      <c r="K22" s="17">
        <f t="shared" si="1"/>
        <v>2.3700890711460118E-6</v>
      </c>
      <c r="L22" s="17">
        <f t="shared" si="1"/>
        <v>2.0910914388651091E-5</v>
      </c>
      <c r="M22" s="19">
        <f t="shared" si="1"/>
        <v>6.4231688843371503E-3</v>
      </c>
    </row>
    <row r="23" spans="1:13" ht="24">
      <c r="A23" s="13" t="s">
        <v>16</v>
      </c>
      <c r="B23" s="14" t="s">
        <v>14</v>
      </c>
      <c r="C23" s="15"/>
      <c r="D23" s="17">
        <f t="shared" ref="D23:M23" si="2">$C7^2*D7^2</f>
        <v>3.3617344849512214E-7</v>
      </c>
      <c r="E23" s="17">
        <f t="shared" si="2"/>
        <v>1.551189692415558E-5</v>
      </c>
      <c r="F23" s="17">
        <f t="shared" si="2"/>
        <v>4.1883352427836242E-5</v>
      </c>
      <c r="G23" s="17">
        <f t="shared" si="2"/>
        <v>1.2448516207157564E-4</v>
      </c>
      <c r="H23" s="16">
        <f t="shared" si="2"/>
        <v>1.2411685545579105E-2</v>
      </c>
      <c r="I23" s="17">
        <f t="shared" si="2"/>
        <v>1.6177388104431308E-5</v>
      </c>
      <c r="J23" s="17">
        <f t="shared" si="2"/>
        <v>2.4490044536469243E-5</v>
      </c>
      <c r="K23" s="17">
        <f t="shared" si="2"/>
        <v>8.4381205443799109E-6</v>
      </c>
      <c r="L23" s="17">
        <f t="shared" si="2"/>
        <v>1.8076679961810517E-4</v>
      </c>
      <c r="M23" s="18">
        <f t="shared" si="2"/>
        <v>7.0573349169158146E-7</v>
      </c>
    </row>
    <row r="24" spans="1:13" ht="24">
      <c r="A24" s="13" t="s">
        <v>17</v>
      </c>
      <c r="B24" s="14" t="s">
        <v>14</v>
      </c>
      <c r="C24" s="15"/>
      <c r="D24" s="17">
        <f t="shared" ref="D24:M24" si="3">$C8^2*D8^2</f>
        <v>5.8109961881122016E-5</v>
      </c>
      <c r="E24" s="17">
        <f t="shared" si="3"/>
        <v>6.9198880010452193E-6</v>
      </c>
      <c r="F24" s="16">
        <f t="shared" si="3"/>
        <v>2.1677883187476914E-2</v>
      </c>
      <c r="G24" s="17">
        <f t="shared" si="3"/>
        <v>6.2025235800833371E-5</v>
      </c>
      <c r="H24" s="17">
        <f t="shared" si="3"/>
        <v>7.6545490801061732E-5</v>
      </c>
      <c r="I24" s="17">
        <f t="shared" si="3"/>
        <v>2.0492897427502713E-7</v>
      </c>
      <c r="J24" s="17">
        <f t="shared" si="3"/>
        <v>1.031497143891749E-5</v>
      </c>
      <c r="K24" s="17">
        <f t="shared" si="3"/>
        <v>9.8151151856285308E-7</v>
      </c>
      <c r="L24" s="17">
        <f t="shared" si="3"/>
        <v>1.6498494832386461E-6</v>
      </c>
      <c r="M24" s="18">
        <f t="shared" si="3"/>
        <v>1.1698827822384569E-5</v>
      </c>
    </row>
    <row r="25" spans="1:13" ht="24">
      <c r="A25" s="13" t="s">
        <v>18</v>
      </c>
      <c r="B25" s="14" t="s">
        <v>14</v>
      </c>
      <c r="C25" s="23"/>
      <c r="D25" s="17">
        <f t="shared" ref="D25:M25" si="4">$C9^2*D9^2</f>
        <v>7.2908074709020849E-6</v>
      </c>
      <c r="E25" s="17">
        <f t="shared" si="4"/>
        <v>1.5462351989937399E-4</v>
      </c>
      <c r="F25" s="17">
        <f t="shared" si="4"/>
        <v>4.6680029843100667E-7</v>
      </c>
      <c r="G25" s="17">
        <f t="shared" si="4"/>
        <v>8.9547818003748615E-6</v>
      </c>
      <c r="H25" s="17">
        <f t="shared" si="4"/>
        <v>6.788572885930023E-5</v>
      </c>
      <c r="I25" s="16">
        <f t="shared" si="4"/>
        <v>5.0605651849000004E-2</v>
      </c>
      <c r="J25" s="17">
        <f t="shared" si="4"/>
        <v>2.3609416479411825E-6</v>
      </c>
      <c r="K25" s="17">
        <f t="shared" si="4"/>
        <v>6.9601188275763767E-4</v>
      </c>
      <c r="L25" s="17">
        <f t="shared" si="4"/>
        <v>1.7558970850687637E-5</v>
      </c>
      <c r="M25" s="18">
        <f t="shared" si="4"/>
        <v>9.4380357569119439E-8</v>
      </c>
    </row>
    <row r="26" spans="1:13" ht="24">
      <c r="A26" s="13" t="s">
        <v>19</v>
      </c>
      <c r="B26" s="14" t="s">
        <v>14</v>
      </c>
      <c r="C26" s="15"/>
      <c r="D26" s="17">
        <f t="shared" ref="D26:M26" si="5">$C10^2*D10^2</f>
        <v>5.9167220689617979E-6</v>
      </c>
      <c r="E26" s="17">
        <f t="shared" si="5"/>
        <v>8.2049141145630177E-5</v>
      </c>
      <c r="F26" s="17">
        <f t="shared" si="5"/>
        <v>1.2633080802625143E-6</v>
      </c>
      <c r="G26" s="17">
        <f t="shared" si="5"/>
        <v>4.4876351613275681E-5</v>
      </c>
      <c r="H26" s="17">
        <f t="shared" si="5"/>
        <v>2.5553844053271039E-4</v>
      </c>
      <c r="I26" s="17">
        <f t="shared" si="5"/>
        <v>5.903577986033042E-6</v>
      </c>
      <c r="J26" s="17">
        <f t="shared" si="5"/>
        <v>1.5961575906371016E-4</v>
      </c>
      <c r="K26" s="17">
        <f t="shared" si="5"/>
        <v>1.7976397013419197E-6</v>
      </c>
      <c r="L26" s="16">
        <f t="shared" si="5"/>
        <v>1.7619968317161418E-2</v>
      </c>
      <c r="M26" s="18">
        <f t="shared" si="5"/>
        <v>5.6530122321915634E-5</v>
      </c>
    </row>
    <row r="27" spans="1:13" ht="24">
      <c r="A27" s="13" t="s">
        <v>20</v>
      </c>
      <c r="B27" s="14" t="s">
        <v>14</v>
      </c>
      <c r="C27" s="15"/>
      <c r="D27" s="17">
        <f t="shared" ref="D27:M27" si="6">$C11^2*D11^2</f>
        <v>2.092978593556892E-5</v>
      </c>
      <c r="E27" s="17">
        <f t="shared" si="6"/>
        <v>3.0868954654361967E-5</v>
      </c>
      <c r="F27" s="17">
        <f t="shared" si="6"/>
        <v>6.4925098038736588E-7</v>
      </c>
      <c r="G27" s="17">
        <f t="shared" si="6"/>
        <v>5.2994185279252831E-5</v>
      </c>
      <c r="H27" s="17">
        <f t="shared" si="6"/>
        <v>9.9948222715576869E-6</v>
      </c>
      <c r="I27" s="17">
        <f t="shared" si="6"/>
        <v>1.9759496559384885E-4</v>
      </c>
      <c r="J27" s="17">
        <f t="shared" si="6"/>
        <v>2.9398110033765731E-4</v>
      </c>
      <c r="K27" s="16">
        <f t="shared" si="6"/>
        <v>1.5058098261705311E-2</v>
      </c>
      <c r="L27" s="17">
        <f t="shared" si="6"/>
        <v>1.5614593254160051E-6</v>
      </c>
      <c r="M27" s="18">
        <f t="shared" si="6"/>
        <v>5.3955256149233754E-6</v>
      </c>
    </row>
    <row r="28" spans="1:13" ht="24">
      <c r="A28" s="13" t="s">
        <v>21</v>
      </c>
      <c r="B28" s="14" t="s">
        <v>14</v>
      </c>
      <c r="C28" s="15"/>
      <c r="D28" s="17">
        <f t="shared" ref="D28:M28" si="7">$C12^2*D12^2</f>
        <v>1.3369945392217031E-5</v>
      </c>
      <c r="E28" s="16">
        <f t="shared" si="7"/>
        <v>1.5697528139907345E-2</v>
      </c>
      <c r="F28" s="17">
        <f t="shared" si="7"/>
        <v>4.5775470656734155E-6</v>
      </c>
      <c r="G28" s="17">
        <f t="shared" si="7"/>
        <v>2.6891103565048738E-4</v>
      </c>
      <c r="H28" s="17">
        <f t="shared" si="7"/>
        <v>1.8843595395333963E-5</v>
      </c>
      <c r="I28" s="17">
        <f t="shared" si="7"/>
        <v>4.4825264396005041E-5</v>
      </c>
      <c r="J28" s="17">
        <f t="shared" si="7"/>
        <v>1.7265410453036009E-4</v>
      </c>
      <c r="K28" s="17">
        <f t="shared" si="7"/>
        <v>3.133771682307439E-5</v>
      </c>
      <c r="L28" s="17">
        <f t="shared" si="7"/>
        <v>7.061467178665442E-5</v>
      </c>
      <c r="M28" s="18">
        <f t="shared" si="7"/>
        <v>2.3199239001837703E-4</v>
      </c>
    </row>
    <row r="29" spans="1:13" ht="24">
      <c r="A29" s="13" t="s">
        <v>22</v>
      </c>
      <c r="B29" s="14" t="s">
        <v>14</v>
      </c>
      <c r="C29" s="15"/>
      <c r="D29" s="17">
        <f t="shared" ref="D29:M29" si="8">$C13^2*D13^2</f>
        <v>6.5815731617890859E-6</v>
      </c>
      <c r="E29" s="17">
        <f t="shared" si="8"/>
        <v>5.5439128421709677E-5</v>
      </c>
      <c r="F29" s="17">
        <f t="shared" si="8"/>
        <v>2.1815785702454608E-6</v>
      </c>
      <c r="G29" s="17">
        <f t="shared" si="8"/>
        <v>9.6983743702544267E-5</v>
      </c>
      <c r="H29" s="17">
        <f t="shared" si="8"/>
        <v>9.5329778813081884E-6</v>
      </c>
      <c r="I29" s="17">
        <f t="shared" si="8"/>
        <v>2.2026383244610551E-7</v>
      </c>
      <c r="J29" s="16">
        <f t="shared" si="8"/>
        <v>5.1283572151352361E-3</v>
      </c>
      <c r="K29" s="17">
        <f t="shared" si="8"/>
        <v>9.566076303098684E-5</v>
      </c>
      <c r="L29" s="17">
        <f t="shared" si="8"/>
        <v>4.3932325556677671E-5</v>
      </c>
      <c r="M29" s="18">
        <f t="shared" si="8"/>
        <v>1.1038936130930847E-5</v>
      </c>
    </row>
    <row r="30" spans="1:13" ht="24">
      <c r="A30" s="13" t="s">
        <v>23</v>
      </c>
      <c r="B30" s="14" t="s">
        <v>14</v>
      </c>
      <c r="C30" s="15"/>
      <c r="D30" s="17">
        <f t="shared" ref="D30:M30" si="9">$C14^2*D14^2</f>
        <v>4.0814445180472577E-5</v>
      </c>
      <c r="E30" s="17">
        <f t="shared" si="9"/>
        <v>1.7714385147720344E-5</v>
      </c>
      <c r="F30" s="17">
        <f t="shared" si="9"/>
        <v>2.6852215639582222E-6</v>
      </c>
      <c r="G30" s="16">
        <f t="shared" si="9"/>
        <v>1.1329160013350355E-3</v>
      </c>
      <c r="H30" s="17">
        <f t="shared" si="9"/>
        <v>9.9861455577421279E-6</v>
      </c>
      <c r="I30" s="17">
        <f t="shared" si="9"/>
        <v>1.7389643461967212E-7</v>
      </c>
      <c r="J30" s="17">
        <f t="shared" si="9"/>
        <v>1.9886038406325912E-5</v>
      </c>
      <c r="K30" s="17">
        <f t="shared" si="9"/>
        <v>3.5476350444557268E-6</v>
      </c>
      <c r="L30" s="17">
        <f t="shared" si="9"/>
        <v>2.553738321888905E-6</v>
      </c>
      <c r="M30" s="18">
        <f t="shared" si="9"/>
        <v>1.9282456870610451E-6</v>
      </c>
    </row>
    <row r="31" spans="1:13">
      <c r="A31" t="s">
        <v>31</v>
      </c>
      <c r="D31">
        <f>SUM($D$21:$D$30)</f>
        <v>1.014520097481025E-2</v>
      </c>
      <c r="E31" s="20">
        <f>SUM($E$21:$E$30)</f>
        <v>1.6168835843684688E-2</v>
      </c>
      <c r="F31" s="20">
        <f>SUM($F$21:$F$30)</f>
        <v>2.1759299178678609E-2</v>
      </c>
      <c r="G31" s="20">
        <f>SUM($G$21:$G$30)</f>
        <v>2.2063816151480353E-3</v>
      </c>
      <c r="H31" s="20">
        <f>SUM($H$21:$H$30)</f>
        <v>1.2860587315450166E-2</v>
      </c>
      <c r="I31" s="20">
        <f>SUM($I$21:$I$30)</f>
        <v>5.087210535551865E-2</v>
      </c>
      <c r="J31" s="20">
        <f>SUM($J$21:$J$30)</f>
        <v>5.8391013220442187E-3</v>
      </c>
      <c r="K31" s="20">
        <f>SUM($K$21:$K$30)</f>
        <v>1.5911516362352104E-2</v>
      </c>
      <c r="L31" s="20">
        <f>SUM($L$21:$L$30)</f>
        <v>1.7962621578959084E-2</v>
      </c>
      <c r="M31" s="20">
        <f>SUM($M$21:$M$30)</f>
        <v>6.7988594082859883E-3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32</v>
      </c>
      <c r="C33">
        <f>SUM($D$31:$M$31)</f>
        <v>0.16052450895493178</v>
      </c>
      <c r="D33" s="21">
        <f>$D$31/$C$33</f>
        <v>6.3200323993257479E-2</v>
      </c>
      <c r="E33" s="21">
        <f>$E$31/$C$33</f>
        <v>0.10072502914943776</v>
      </c>
      <c r="F33" s="21">
        <f>$F$31/$C$33</f>
        <v>0.13555125831151218</v>
      </c>
      <c r="G33" s="21">
        <f>$G$31/$C$33</f>
        <v>1.3744827064180525E-2</v>
      </c>
      <c r="H33" s="21">
        <f>$H$31/$C$33</f>
        <v>8.0116035857557749E-2</v>
      </c>
      <c r="I33" s="21">
        <f>$I$31/$C$33</f>
        <v>0.31691176435743712</v>
      </c>
      <c r="J33" s="21">
        <f>$J$31/$C$33</f>
        <v>3.6375138974470131E-2</v>
      </c>
      <c r="K33" s="21">
        <f>$K$31/$C$33</f>
        <v>9.9122037288519954E-2</v>
      </c>
      <c r="L33" s="21">
        <f>$L$31/$C$33</f>
        <v>0.11189955786752911</v>
      </c>
      <c r="M33" s="21">
        <f>$M$31/$C$33</f>
        <v>4.235402713609801E-2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0CC42F-ABEA-48A7-AB2D-01690F727FEC}">
  <dimension ref="A1:M33"/>
  <sheetViews>
    <sheetView topLeftCell="A21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65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25" t="s">
        <v>66</v>
      </c>
      <c r="D5" s="10">
        <v>0.12457129961321972</v>
      </c>
      <c r="E5" s="11" t="s">
        <v>67</v>
      </c>
      <c r="F5" s="10">
        <v>4.6142381958391432E-2</v>
      </c>
      <c r="G5" s="10">
        <v>1.4240575814872366E-2</v>
      </c>
      <c r="H5" s="10">
        <v>-6.2704433981658522E-2</v>
      </c>
      <c r="I5" s="10">
        <v>4.7179627523136078E-2</v>
      </c>
      <c r="J5" s="10">
        <v>-1.10768616541681E-2</v>
      </c>
      <c r="K5" s="10">
        <v>-2.5746302561741537E-2</v>
      </c>
      <c r="L5" s="10">
        <v>-2.6563167009902616E-2</v>
      </c>
      <c r="M5" s="12">
        <v>2.7808722954007777E-2</v>
      </c>
    </row>
    <row r="6" spans="1:13" ht="24">
      <c r="A6" s="13" t="s">
        <v>15</v>
      </c>
      <c r="B6" s="14" t="s">
        <v>14</v>
      </c>
      <c r="C6" s="15">
        <v>6.6966865282870158E-2</v>
      </c>
      <c r="D6" s="17">
        <v>-6.0508544211356728E-2</v>
      </c>
      <c r="E6" s="17">
        <v>-2.711856966577747E-2</v>
      </c>
      <c r="F6" s="17">
        <v>-2.800634372885628E-2</v>
      </c>
      <c r="G6" s="17">
        <v>2.7775409530087523E-2</v>
      </c>
      <c r="H6" s="17">
        <v>-1.0458879872812842E-2</v>
      </c>
      <c r="I6" s="17">
        <v>6.5731387615916024E-3</v>
      </c>
      <c r="J6" s="17">
        <v>3.2435584254188125E-2</v>
      </c>
      <c r="K6" s="17">
        <v>2.7394482756712356E-3</v>
      </c>
      <c r="L6" s="16" t="s">
        <v>26</v>
      </c>
      <c r="M6" s="18">
        <v>-5.7327456182102658E-2</v>
      </c>
    </row>
    <row r="7" spans="1:13" ht="24">
      <c r="A7" s="13" t="s">
        <v>16</v>
      </c>
      <c r="B7" s="14" t="s">
        <v>14</v>
      </c>
      <c r="C7" s="15">
        <v>-0.11104548713441753</v>
      </c>
      <c r="D7" s="17">
        <v>-5.020006001429636E-2</v>
      </c>
      <c r="E7" s="17">
        <v>-1.1286098213179493E-2</v>
      </c>
      <c r="F7" s="17">
        <v>-2.7224535117476936E-2</v>
      </c>
      <c r="G7" s="17">
        <v>4.7677664507182931E-3</v>
      </c>
      <c r="H7" s="17">
        <v>6.149339557458025E-4</v>
      </c>
      <c r="I7" s="17">
        <v>-4.5780320212106288E-3</v>
      </c>
      <c r="J7" s="16" t="s">
        <v>42</v>
      </c>
      <c r="K7" s="17">
        <v>4.9117812008635964E-2</v>
      </c>
      <c r="L7" s="17">
        <v>3.2496526743951988E-2</v>
      </c>
      <c r="M7" s="18">
        <v>-4.5309064039449461E-2</v>
      </c>
    </row>
    <row r="8" spans="1:13" ht="24">
      <c r="A8" s="13" t="s">
        <v>17</v>
      </c>
      <c r="B8" s="14" t="s">
        <v>14</v>
      </c>
      <c r="C8" s="15">
        <v>-9.7761741892674111E-3</v>
      </c>
      <c r="D8" s="17">
        <v>4.1075721431175591E-2</v>
      </c>
      <c r="E8" s="17">
        <v>-6.3021371686699759E-2</v>
      </c>
      <c r="F8" s="17">
        <v>-6.5031850780407796E-2</v>
      </c>
      <c r="G8" s="17">
        <v>8.6304096890658683E-2</v>
      </c>
      <c r="H8" s="16" t="s">
        <v>29</v>
      </c>
      <c r="I8" s="17">
        <v>3.7934875794853093E-2</v>
      </c>
      <c r="J8" s="17">
        <v>6.1165595965684955E-4</v>
      </c>
      <c r="K8" s="17">
        <v>-1.8143646318815231E-2</v>
      </c>
      <c r="L8" s="17">
        <v>-1.0222378256968883E-2</v>
      </c>
      <c r="M8" s="18">
        <v>6.3271205897673474E-2</v>
      </c>
    </row>
    <row r="9" spans="1:13" ht="24">
      <c r="A9" s="13" t="s">
        <v>18</v>
      </c>
      <c r="B9" s="14" t="s">
        <v>14</v>
      </c>
      <c r="C9" s="15">
        <v>2.0818548323561812E-2</v>
      </c>
      <c r="D9" s="17">
        <v>5.536883737309567E-2</v>
      </c>
      <c r="E9" s="17">
        <v>1.412648099785269E-2</v>
      </c>
      <c r="F9" s="17">
        <v>-7.0674275858787231E-2</v>
      </c>
      <c r="G9" s="16" t="s">
        <v>67</v>
      </c>
      <c r="H9" s="17">
        <v>8.591932725006815E-2</v>
      </c>
      <c r="I9" s="17">
        <v>-2.196412097905295E-2</v>
      </c>
      <c r="J9" s="17">
        <v>4.6349957709066174E-3</v>
      </c>
      <c r="K9" s="17">
        <v>5.5693776524637598E-2</v>
      </c>
      <c r="L9" s="17">
        <v>2.7091509561033077E-2</v>
      </c>
      <c r="M9" s="18">
        <v>7.886405776439874E-2</v>
      </c>
    </row>
    <row r="10" spans="1:13" ht="24">
      <c r="A10" s="13" t="s">
        <v>19</v>
      </c>
      <c r="B10" s="14" t="s">
        <v>14</v>
      </c>
      <c r="C10" s="15">
        <v>-0.15187241620771305</v>
      </c>
      <c r="D10" s="17">
        <v>-5.2583916868045311E-2</v>
      </c>
      <c r="E10" s="17">
        <v>4.6434059936486027E-2</v>
      </c>
      <c r="F10" s="17">
        <v>1.9892960608798752E-2</v>
      </c>
      <c r="G10" s="17">
        <v>-2.1361984825326384E-2</v>
      </c>
      <c r="H10" s="17">
        <v>3.7224277230464939E-2</v>
      </c>
      <c r="I10" s="16" t="s">
        <v>49</v>
      </c>
      <c r="J10" s="17">
        <v>-4.4591285252275131E-3</v>
      </c>
      <c r="K10" s="17">
        <v>0.10236970334987805</v>
      </c>
      <c r="L10" s="17">
        <v>6.1493691776096119E-3</v>
      </c>
      <c r="M10" s="18">
        <v>0.14260775284239585</v>
      </c>
    </row>
    <row r="11" spans="1:13" ht="24">
      <c r="A11" s="13" t="s">
        <v>20</v>
      </c>
      <c r="B11" s="14" t="s">
        <v>14</v>
      </c>
      <c r="C11" s="15">
        <v>1.0077312939658484E-2</v>
      </c>
      <c r="D11" s="17">
        <v>1.5079354898746273E-2</v>
      </c>
      <c r="E11" s="17">
        <v>4.6380132145707881E-2</v>
      </c>
      <c r="F11" s="16" t="s">
        <v>29</v>
      </c>
      <c r="G11" s="17">
        <v>-7.1124990961893064E-2</v>
      </c>
      <c r="H11" s="17">
        <v>-6.5098683714644417E-2</v>
      </c>
      <c r="I11" s="17">
        <v>2.0424793834499938E-2</v>
      </c>
      <c r="J11" s="17">
        <v>-2.6702940657374469E-2</v>
      </c>
      <c r="K11" s="17">
        <v>-9.2042719157944111E-2</v>
      </c>
      <c r="L11" s="17">
        <v>-2.7503781299340495E-2</v>
      </c>
      <c r="M11" s="18">
        <v>-3.9714075033852412E-3</v>
      </c>
    </row>
    <row r="12" spans="1:13" ht="24">
      <c r="A12" s="13" t="s">
        <v>21</v>
      </c>
      <c r="B12" s="14" t="s">
        <v>14</v>
      </c>
      <c r="C12" s="15">
        <v>-0.12796391015294126</v>
      </c>
      <c r="D12" s="17">
        <v>-8.981070853506877E-2</v>
      </c>
      <c r="E12" s="17">
        <v>-2.5331892574128774E-2</v>
      </c>
      <c r="F12" s="17">
        <v>-9.0310274027190995E-2</v>
      </c>
      <c r="G12" s="17">
        <v>5.4985448073516283E-2</v>
      </c>
      <c r="H12" s="17">
        <v>-1.7834994550820424E-2</v>
      </c>
      <c r="I12" s="17">
        <v>0.10298387164172801</v>
      </c>
      <c r="J12" s="17">
        <v>4.7287297206479763E-2</v>
      </c>
      <c r="K12" s="16" t="s">
        <v>37</v>
      </c>
      <c r="L12" s="17">
        <v>2.711058634011475E-3</v>
      </c>
      <c r="M12" s="18">
        <v>2.1368569117225688E-2</v>
      </c>
    </row>
    <row r="13" spans="1:13" ht="24">
      <c r="A13" s="13" t="s">
        <v>22</v>
      </c>
      <c r="B13" s="14" t="s">
        <v>14</v>
      </c>
      <c r="C13" s="15">
        <v>5.1450197532246507E-2</v>
      </c>
      <c r="D13" s="17">
        <v>0.10564660148741166</v>
      </c>
      <c r="E13" s="17">
        <v>2.6915326469568176E-2</v>
      </c>
      <c r="F13" s="17">
        <v>-3.7212139107903807E-3</v>
      </c>
      <c r="G13" s="17">
        <v>7.6083746035768826E-2</v>
      </c>
      <c r="H13" s="17">
        <v>6.0944095447766931E-2</v>
      </c>
      <c r="I13" s="17">
        <v>0.14007237444836323</v>
      </c>
      <c r="J13" s="17">
        <v>-4.2664074079642247E-2</v>
      </c>
      <c r="K13" s="17">
        <v>2.1005062104637602E-2</v>
      </c>
      <c r="L13" s="17">
        <v>-5.4026816997036348E-2</v>
      </c>
      <c r="M13" s="19" t="s">
        <v>39</v>
      </c>
    </row>
    <row r="14" spans="1:13" ht="24">
      <c r="A14" s="13" t="s">
        <v>23</v>
      </c>
      <c r="B14" s="14" t="s">
        <v>14</v>
      </c>
      <c r="C14" s="15">
        <v>0.15323893442768147</v>
      </c>
      <c r="D14" s="16" t="s">
        <v>68</v>
      </c>
      <c r="E14" s="17">
        <v>0.1200554803808227</v>
      </c>
      <c r="F14" s="17">
        <v>1.4547952827981461E-2</v>
      </c>
      <c r="G14" s="17">
        <v>5.3467489285763024E-2</v>
      </c>
      <c r="H14" s="17">
        <v>3.9426515505963058E-2</v>
      </c>
      <c r="I14" s="17">
        <v>-5.174546866176493E-2</v>
      </c>
      <c r="J14" s="17">
        <v>-4.7268583039766714E-2</v>
      </c>
      <c r="K14" s="17">
        <v>-8.7695542265172774E-2</v>
      </c>
      <c r="L14" s="17">
        <v>-5.7071180149507288E-2</v>
      </c>
      <c r="M14" s="18">
        <v>0.1057531388508002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6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25"/>
      <c r="D21" s="10">
        <f>$C5^2*D5^2</f>
        <v>9.2388016520867386E-4</v>
      </c>
      <c r="E21" s="11">
        <f t="shared" ref="E21:M21" si="0">$C5^2*E5^2</f>
        <v>5.7998125583999999E-2</v>
      </c>
      <c r="F21" s="10">
        <f t="shared" si="0"/>
        <v>1.2675925336010877E-4</v>
      </c>
      <c r="G21" s="10">
        <f t="shared" si="0"/>
        <v>1.2073543556561511E-5</v>
      </c>
      <c r="H21" s="10">
        <f t="shared" si="0"/>
        <v>2.3408638589460479E-4</v>
      </c>
      <c r="I21" s="10">
        <f t="shared" si="0"/>
        <v>1.325222095878166E-4</v>
      </c>
      <c r="J21" s="10">
        <f t="shared" si="0"/>
        <v>7.3048805013897915E-6</v>
      </c>
      <c r="K21" s="10">
        <f t="shared" si="0"/>
        <v>3.9464753083685588E-5</v>
      </c>
      <c r="L21" s="10">
        <f t="shared" si="0"/>
        <v>4.2008711241258185E-5</v>
      </c>
      <c r="M21" s="12">
        <f t="shared" si="0"/>
        <v>4.6040681506403136E-5</v>
      </c>
    </row>
    <row r="22" spans="1:13" ht="24">
      <c r="A22" s="13" t="s">
        <v>15</v>
      </c>
      <c r="B22" s="14" t="s">
        <v>14</v>
      </c>
      <c r="C22" s="15"/>
      <c r="D22" s="17">
        <f t="shared" ref="D22:M22" si="1">$C6^2*D6^2</f>
        <v>1.6419251256857381E-5</v>
      </c>
      <c r="E22" s="17">
        <f t="shared" si="1"/>
        <v>3.2980216266267026E-6</v>
      </c>
      <c r="F22" s="17">
        <f t="shared" si="1"/>
        <v>3.5174891753915507E-6</v>
      </c>
      <c r="G22" s="17">
        <f t="shared" si="1"/>
        <v>3.4597194434527946E-6</v>
      </c>
      <c r="H22" s="17">
        <f t="shared" si="1"/>
        <v>4.9055791795545532E-7</v>
      </c>
      <c r="I22" s="17">
        <f t="shared" si="1"/>
        <v>1.9376063148663842E-7</v>
      </c>
      <c r="J22" s="17">
        <f t="shared" si="1"/>
        <v>4.7180592504399701E-6</v>
      </c>
      <c r="K22" s="17">
        <f t="shared" si="1"/>
        <v>3.3654733029601218E-8</v>
      </c>
      <c r="L22" s="16">
        <f t="shared" si="1"/>
        <v>4.4398275493820853E-3</v>
      </c>
      <c r="M22" s="18">
        <f t="shared" si="1"/>
        <v>1.4738228391534504E-5</v>
      </c>
    </row>
    <row r="23" spans="1:13" ht="24">
      <c r="A23" s="13" t="s">
        <v>16</v>
      </c>
      <c r="B23" s="14" t="s">
        <v>14</v>
      </c>
      <c r="C23" s="15"/>
      <c r="D23" s="17">
        <f t="shared" ref="D23:M23" si="2">$C7^2*D7^2</f>
        <v>3.107494008085874E-5</v>
      </c>
      <c r="E23" s="17">
        <f t="shared" si="2"/>
        <v>1.5706863795150633E-6</v>
      </c>
      <c r="F23" s="17">
        <f t="shared" si="2"/>
        <v>9.1395070520872343E-6</v>
      </c>
      <c r="G23" s="17">
        <f t="shared" si="2"/>
        <v>2.8030559972621034E-7</v>
      </c>
      <c r="H23" s="17">
        <f t="shared" si="2"/>
        <v>4.6629287218881235E-9</v>
      </c>
      <c r="I23" s="17">
        <f t="shared" si="2"/>
        <v>2.5843984939590988E-7</v>
      </c>
      <c r="J23" s="16">
        <f t="shared" si="2"/>
        <v>1.2232648708820135E-2</v>
      </c>
      <c r="K23" s="17">
        <f t="shared" si="2"/>
        <v>2.9749512427923162E-5</v>
      </c>
      <c r="L23" s="17">
        <f t="shared" si="2"/>
        <v>1.3021940859207608E-5</v>
      </c>
      <c r="M23" s="18">
        <f t="shared" si="2"/>
        <v>2.5314654772852994E-5</v>
      </c>
    </row>
    <row r="24" spans="1:13" ht="24">
      <c r="A24" s="13" t="s">
        <v>17</v>
      </c>
      <c r="B24" s="14" t="s">
        <v>14</v>
      </c>
      <c r="C24" s="15"/>
      <c r="D24" s="17">
        <f t="shared" ref="D24:M24" si="3">$C8^2*D8^2</f>
        <v>1.6125317037231212E-7</v>
      </c>
      <c r="E24" s="17">
        <f t="shared" si="3"/>
        <v>3.795889533830502E-7</v>
      </c>
      <c r="F24" s="17">
        <f t="shared" si="3"/>
        <v>4.0419421208417178E-7</v>
      </c>
      <c r="G24" s="17">
        <f t="shared" si="3"/>
        <v>7.1186999319222588E-7</v>
      </c>
      <c r="H24" s="16">
        <f t="shared" si="3"/>
        <v>9.3482527383157799E-5</v>
      </c>
      <c r="I24" s="17">
        <f t="shared" si="3"/>
        <v>1.3753562176225567E-7</v>
      </c>
      <c r="J24" s="17">
        <f t="shared" si="3"/>
        <v>3.5756276376769463E-11</v>
      </c>
      <c r="K24" s="17">
        <f t="shared" si="3"/>
        <v>3.1462049142114705E-8</v>
      </c>
      <c r="L24" s="17">
        <f t="shared" si="3"/>
        <v>9.9871542217437856E-9</v>
      </c>
      <c r="M24" s="18">
        <f t="shared" si="3"/>
        <v>3.8260451076866668E-7</v>
      </c>
    </row>
    <row r="25" spans="1:13" ht="24">
      <c r="A25" s="13" t="s">
        <v>18</v>
      </c>
      <c r="B25" s="14" t="s">
        <v>14</v>
      </c>
      <c r="C25" s="15"/>
      <c r="D25" s="17">
        <f t="shared" ref="D25:M25" si="4">$C9^2*D9^2</f>
        <v>1.3287145614941686E-6</v>
      </c>
      <c r="E25" s="17">
        <f t="shared" si="4"/>
        <v>8.6490591066763086E-8</v>
      </c>
      <c r="F25" s="17">
        <f t="shared" si="4"/>
        <v>2.1648291163990713E-6</v>
      </c>
      <c r="G25" s="16">
        <f t="shared" si="4"/>
        <v>4.2221649010894269E-4</v>
      </c>
      <c r="H25" s="17">
        <f t="shared" si="4"/>
        <v>3.1995037348079003E-6</v>
      </c>
      <c r="I25" s="17">
        <f t="shared" si="4"/>
        <v>2.0908772636460627E-7</v>
      </c>
      <c r="J25" s="17">
        <f t="shared" si="4"/>
        <v>9.3110695405842954E-9</v>
      </c>
      <c r="K25" s="17">
        <f t="shared" si="4"/>
        <v>1.3443557884762527E-6</v>
      </c>
      <c r="L25" s="17">
        <f t="shared" si="4"/>
        <v>3.1810265631161455E-7</v>
      </c>
      <c r="M25" s="18">
        <f t="shared" si="4"/>
        <v>2.6956228159478866E-6</v>
      </c>
    </row>
    <row r="26" spans="1:13" ht="24">
      <c r="A26" s="13" t="s">
        <v>19</v>
      </c>
      <c r="B26" s="14" t="s">
        <v>14</v>
      </c>
      <c r="C26" s="15"/>
      <c r="D26" s="17">
        <f t="shared" ref="D26:M26" si="5">$C10^2*D10^2</f>
        <v>6.3776938834576359E-5</v>
      </c>
      <c r="E26" s="17">
        <f t="shared" si="5"/>
        <v>4.973144977842291E-5</v>
      </c>
      <c r="F26" s="17">
        <f t="shared" si="5"/>
        <v>9.1276010596738234E-6</v>
      </c>
      <c r="G26" s="17">
        <f t="shared" si="5"/>
        <v>1.0525458160455655E-5</v>
      </c>
      <c r="H26" s="17">
        <f t="shared" si="5"/>
        <v>3.1960263609491107E-5</v>
      </c>
      <c r="I26" s="16">
        <f t="shared" si="5"/>
        <v>2.2197078582508131E-2</v>
      </c>
      <c r="J26" s="17">
        <f t="shared" si="5"/>
        <v>4.5862506375388061E-7</v>
      </c>
      <c r="K26" s="17">
        <f t="shared" si="5"/>
        <v>2.4171338165286077E-4</v>
      </c>
      <c r="L26" s="17">
        <f t="shared" si="5"/>
        <v>8.7220573550429222E-7</v>
      </c>
      <c r="M26" s="18">
        <f t="shared" si="5"/>
        <v>4.6907693392345969E-4</v>
      </c>
    </row>
    <row r="27" spans="1:13" ht="24">
      <c r="A27" s="13" t="s">
        <v>20</v>
      </c>
      <c r="B27" s="14" t="s">
        <v>14</v>
      </c>
      <c r="C27" s="15"/>
      <c r="D27" s="17">
        <f t="shared" ref="D27:M27" si="6">$C11^2*D11^2</f>
        <v>2.3091652635950018E-8</v>
      </c>
      <c r="E27" s="17">
        <f t="shared" si="6"/>
        <v>2.1845070668213365E-7</v>
      </c>
      <c r="F27" s="16">
        <f t="shared" si="6"/>
        <v>9.9330374710530683E-5</v>
      </c>
      <c r="G27" s="17">
        <f t="shared" si="6"/>
        <v>5.1372883047992688E-7</v>
      </c>
      <c r="H27" s="17">
        <f t="shared" si="6"/>
        <v>4.3036198816339256E-7</v>
      </c>
      <c r="I27" s="17">
        <f t="shared" si="6"/>
        <v>4.2364770065123316E-8</v>
      </c>
      <c r="J27" s="17">
        <f t="shared" si="6"/>
        <v>7.2411521319680872E-8</v>
      </c>
      <c r="K27" s="17">
        <f t="shared" si="6"/>
        <v>8.6033654512507876E-7</v>
      </c>
      <c r="L27" s="17">
        <f t="shared" si="6"/>
        <v>7.6819999957579858E-8</v>
      </c>
      <c r="M27" s="18">
        <f t="shared" si="6"/>
        <v>1.6016897436965245E-9</v>
      </c>
    </row>
    <row r="28" spans="1:13" ht="24">
      <c r="A28" s="13" t="s">
        <v>21</v>
      </c>
      <c r="B28" s="14" t="s">
        <v>14</v>
      </c>
      <c r="C28" s="15"/>
      <c r="D28" s="17">
        <f t="shared" ref="D28:M28" si="7">$C12^2*D12^2</f>
        <v>1.3207823287763159E-4</v>
      </c>
      <c r="E28" s="17">
        <f t="shared" si="7"/>
        <v>1.0507763263034867E-5</v>
      </c>
      <c r="F28" s="17">
        <f t="shared" si="7"/>
        <v>1.3355167046096264E-4</v>
      </c>
      <c r="G28" s="17">
        <f t="shared" si="7"/>
        <v>4.9507448152834801E-5</v>
      </c>
      <c r="H28" s="17">
        <f t="shared" si="7"/>
        <v>5.2085995177614397E-6</v>
      </c>
      <c r="I28" s="17">
        <f t="shared" si="7"/>
        <v>1.7366545332265864E-4</v>
      </c>
      <c r="J28" s="17">
        <f t="shared" si="7"/>
        <v>3.6615417297827282E-5</v>
      </c>
      <c r="K28" s="16">
        <f t="shared" si="7"/>
        <v>1.5822752689679774E-2</v>
      </c>
      <c r="L28" s="17">
        <f t="shared" si="7"/>
        <v>1.2035186522193354E-7</v>
      </c>
      <c r="M28" s="18">
        <f t="shared" si="7"/>
        <v>7.4769743058579843E-6</v>
      </c>
    </row>
    <row r="29" spans="1:13" ht="24">
      <c r="A29" s="13" t="s">
        <v>22</v>
      </c>
      <c r="B29" s="14" t="s">
        <v>14</v>
      </c>
      <c r="C29" s="15"/>
      <c r="D29" s="17">
        <f t="shared" ref="D29:M29" si="8">$C13^2*D13^2</f>
        <v>2.9545078949547064E-5</v>
      </c>
      <c r="E29" s="17">
        <f t="shared" si="8"/>
        <v>1.9176678923624842E-6</v>
      </c>
      <c r="F29" s="17">
        <f t="shared" si="8"/>
        <v>3.6655855897505183E-8</v>
      </c>
      <c r="G29" s="17">
        <f t="shared" si="8"/>
        <v>1.5323496287440081E-5</v>
      </c>
      <c r="H29" s="17">
        <f t="shared" si="8"/>
        <v>9.8318979906594587E-6</v>
      </c>
      <c r="I29" s="17">
        <f t="shared" si="8"/>
        <v>5.1937264792692046E-5</v>
      </c>
      <c r="J29" s="17">
        <f t="shared" si="8"/>
        <v>4.8183544265247242E-6</v>
      </c>
      <c r="K29" s="17">
        <f t="shared" si="8"/>
        <v>1.1679440346803772E-6</v>
      </c>
      <c r="L29" s="17">
        <f t="shared" si="8"/>
        <v>7.726678756188567E-6</v>
      </c>
      <c r="M29" s="19">
        <f t="shared" si="8"/>
        <v>2.5215856732018773E-3</v>
      </c>
    </row>
    <row r="30" spans="1:13" ht="24">
      <c r="A30" s="13" t="s">
        <v>23</v>
      </c>
      <c r="B30" s="14" t="s">
        <v>14</v>
      </c>
      <c r="C30" s="15"/>
      <c r="D30" s="16">
        <f t="shared" ref="D30:M30" si="9">$C14^2*D14^2</f>
        <v>2.2322738830195029E-2</v>
      </c>
      <c r="E30" s="17">
        <f t="shared" si="9"/>
        <v>3.3845600698291506E-4</v>
      </c>
      <c r="F30" s="17">
        <f t="shared" si="9"/>
        <v>4.9698355132680027E-6</v>
      </c>
      <c r="G30" s="17">
        <f t="shared" si="9"/>
        <v>6.7130182664116894E-5</v>
      </c>
      <c r="H30" s="17">
        <f t="shared" si="9"/>
        <v>3.6501863682990749E-5</v>
      </c>
      <c r="I30" s="17">
        <f t="shared" si="9"/>
        <v>6.2875709135795275E-5</v>
      </c>
      <c r="J30" s="17">
        <f t="shared" si="9"/>
        <v>5.2466659533185331E-5</v>
      </c>
      <c r="K30" s="17">
        <f t="shared" si="9"/>
        <v>1.805898272489449E-4</v>
      </c>
      <c r="L30" s="17">
        <f t="shared" si="9"/>
        <v>7.6484239580439236E-5</v>
      </c>
      <c r="M30" s="18">
        <f t="shared" si="9"/>
        <v>2.626181754714998E-4</v>
      </c>
    </row>
    <row r="31" spans="1:13">
      <c r="A31" t="s">
        <v>31</v>
      </c>
      <c r="D31" s="20">
        <f>SUM($D$21:$D$30)</f>
        <v>2.3521026496787677E-2</v>
      </c>
      <c r="E31">
        <f>SUM($E$21:$E$30)</f>
        <v>5.8404291710174007E-2</v>
      </c>
      <c r="F31" s="20">
        <f>SUM($F$21:$F$30)</f>
        <v>3.8900141051640346E-4</v>
      </c>
      <c r="G31" s="20">
        <f>SUM($G$21:$G$30)</f>
        <v>5.8174224279720281E-4</v>
      </c>
      <c r="H31" s="20">
        <f>SUM($H$21:$H$30)</f>
        <v>4.1519662464831392E-4</v>
      </c>
      <c r="I31" s="20">
        <f>SUM($I$21:$I$30)</f>
        <v>2.2618920407946167E-2</v>
      </c>
      <c r="J31" s="20">
        <f>SUM($J$21:$J$30)</f>
        <v>1.2339112463240393E-2</v>
      </c>
      <c r="K31" s="20">
        <f>SUM($K$21:$K$30)</f>
        <v>1.6317707917243643E-2</v>
      </c>
      <c r="L31" s="20">
        <f>SUM($L$21:$L$30)</f>
        <v>4.5804665872303963E-3</v>
      </c>
      <c r="M31" s="20">
        <f>SUM($M$21:$M$30)</f>
        <v>3.3499311505899459E-3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32</v>
      </c>
      <c r="C33">
        <f>SUM($D$31:$M$31)</f>
        <v>0.14251739701117416</v>
      </c>
      <c r="D33" s="21">
        <f>$D$31/$C$33</f>
        <v>0.1650396863124261</v>
      </c>
      <c r="E33" s="21">
        <f>$E$31/$C$33</f>
        <v>0.40980464795883681</v>
      </c>
      <c r="F33" s="21">
        <f>$F$31/$C$33</f>
        <v>2.7295012305473387E-3</v>
      </c>
      <c r="G33" s="21">
        <f>$G$31/$C$33</f>
        <v>4.0819033675698621E-3</v>
      </c>
      <c r="H33" s="21">
        <f>$H$31/$C$33</f>
        <v>2.9133048550961126E-3</v>
      </c>
      <c r="I33" s="21">
        <f>$I$31/$C$33</f>
        <v>0.15870989003660177</v>
      </c>
      <c r="J33" s="21">
        <f>$J$31/$C$33</f>
        <v>8.6579692879690598E-2</v>
      </c>
      <c r="K33" s="21">
        <f>$K$31/$C$33</f>
        <v>0.11449625280459089</v>
      </c>
      <c r="L33" s="21">
        <f>$L$31/$C$33</f>
        <v>3.213970142095187E-2</v>
      </c>
      <c r="M33" s="21">
        <f>$M$31/$C$33</f>
        <v>2.3505419133688588E-2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D5C31B-1720-4AA7-B05D-B004752E8E64}">
  <dimension ref="A1:M33"/>
  <sheetViews>
    <sheetView topLeftCell="A21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70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-3.4869812105190641E-2</v>
      </c>
      <c r="D5" s="10">
        <v>1.6357683039061686E-2</v>
      </c>
      <c r="E5" s="10">
        <v>-8.9204090710882228E-2</v>
      </c>
      <c r="F5" s="10">
        <v>-7.2399991550007189E-2</v>
      </c>
      <c r="G5" s="10">
        <v>3.1345506729887201E-3</v>
      </c>
      <c r="H5" s="10">
        <v>-2.8166925027550097E-2</v>
      </c>
      <c r="I5" s="10">
        <v>-1.1751069139652176E-2</v>
      </c>
      <c r="J5" s="11" t="s">
        <v>60</v>
      </c>
      <c r="K5" s="10">
        <v>-3.3594806602098119E-2</v>
      </c>
      <c r="L5" s="10">
        <v>2.140754922411749E-2</v>
      </c>
      <c r="M5" s="12">
        <v>4.5873783763939906E-2</v>
      </c>
    </row>
    <row r="6" spans="1:13" ht="24">
      <c r="A6" s="13" t="s">
        <v>15</v>
      </c>
      <c r="B6" s="14" t="s">
        <v>14</v>
      </c>
      <c r="C6" s="15">
        <v>0.10850287880438532</v>
      </c>
      <c r="D6" s="17">
        <v>6.3086551090373144E-2</v>
      </c>
      <c r="E6" s="17">
        <v>-9.7668630208892687E-2</v>
      </c>
      <c r="F6" s="17">
        <v>-7.7980582235591026E-2</v>
      </c>
      <c r="G6" s="16" t="s">
        <v>24</v>
      </c>
      <c r="H6" s="17">
        <v>2.9158598332852625E-2</v>
      </c>
      <c r="I6" s="17">
        <v>-9.7137832356893952E-3</v>
      </c>
      <c r="J6" s="17">
        <v>3.1194027043728659E-3</v>
      </c>
      <c r="K6" s="17">
        <v>-1.650436790864478E-2</v>
      </c>
      <c r="L6" s="17">
        <v>-6.2342387107381617E-2</v>
      </c>
      <c r="M6" s="18">
        <v>7.1707940703027691E-3</v>
      </c>
    </row>
    <row r="7" spans="1:13" ht="24">
      <c r="A7" s="13" t="s">
        <v>16</v>
      </c>
      <c r="B7" s="14" t="s">
        <v>14</v>
      </c>
      <c r="C7" s="15">
        <v>-3.0860515363111164E-2</v>
      </c>
      <c r="D7" s="17">
        <v>-1.8914245057583445E-2</v>
      </c>
      <c r="E7" s="17">
        <v>-2.4638174845434246E-2</v>
      </c>
      <c r="F7" s="17">
        <v>-6.3412369954616396E-2</v>
      </c>
      <c r="G7" s="17">
        <v>-6.3063412288351162E-2</v>
      </c>
      <c r="H7" s="17">
        <v>-2.0986415203879054E-2</v>
      </c>
      <c r="I7" s="17">
        <v>5.6555098744367628E-2</v>
      </c>
      <c r="J7" s="17">
        <v>2.1384733404218297E-2</v>
      </c>
      <c r="K7" s="17">
        <v>-6.8774184781972723E-3</v>
      </c>
      <c r="L7" s="16" t="s">
        <v>60</v>
      </c>
      <c r="M7" s="18">
        <v>-6.6479659290322499E-2</v>
      </c>
    </row>
    <row r="8" spans="1:13" ht="24">
      <c r="A8" s="13" t="s">
        <v>17</v>
      </c>
      <c r="B8" s="14" t="s">
        <v>14</v>
      </c>
      <c r="C8" s="15">
        <v>-2.0313363786316228E-2</v>
      </c>
      <c r="D8" s="17">
        <v>-9.8536868550682007E-3</v>
      </c>
      <c r="E8" s="17">
        <v>5.7843887434793191E-2</v>
      </c>
      <c r="F8" s="17">
        <v>3.1101171170670388E-2</v>
      </c>
      <c r="G8" s="17">
        <v>-9.8592713933093185E-3</v>
      </c>
      <c r="H8" s="17">
        <v>3.0237925294529004E-2</v>
      </c>
      <c r="I8" s="16" t="s">
        <v>26</v>
      </c>
      <c r="J8" s="17">
        <v>-1.1828295212443107E-2</v>
      </c>
      <c r="K8" s="17">
        <v>3.4812418302609636E-2</v>
      </c>
      <c r="L8" s="17">
        <v>5.7081836774574415E-2</v>
      </c>
      <c r="M8" s="18">
        <v>-3.6023400123375057E-2</v>
      </c>
    </row>
    <row r="9" spans="1:13" ht="24">
      <c r="A9" s="13" t="s">
        <v>18</v>
      </c>
      <c r="B9" s="14" t="s">
        <v>14</v>
      </c>
      <c r="C9" s="15">
        <v>-6.7744101728914166E-2</v>
      </c>
      <c r="D9" s="17">
        <v>1.9246241499428954E-2</v>
      </c>
      <c r="E9" s="17">
        <v>1.4925309425832304E-3</v>
      </c>
      <c r="F9" s="17">
        <v>4.8217956283961104E-2</v>
      </c>
      <c r="G9" s="17">
        <v>2.9953550401492435E-2</v>
      </c>
      <c r="H9" s="16" t="s">
        <v>27</v>
      </c>
      <c r="I9" s="17">
        <v>3.0437630016769326E-2</v>
      </c>
      <c r="J9" s="17">
        <v>-2.8617583892107827E-2</v>
      </c>
      <c r="K9" s="17">
        <v>1.5768946709862224E-2</v>
      </c>
      <c r="L9" s="17">
        <v>-2.1304993961290847E-2</v>
      </c>
      <c r="M9" s="18">
        <v>3.1133706795018826E-2</v>
      </c>
    </row>
    <row r="10" spans="1:13" ht="24">
      <c r="A10" s="13" t="s">
        <v>19</v>
      </c>
      <c r="B10" s="14" t="s">
        <v>14</v>
      </c>
      <c r="C10" s="15">
        <v>-6.5383940531802284E-2</v>
      </c>
      <c r="D10" s="17">
        <v>-7.8740692617359376E-3</v>
      </c>
      <c r="E10" s="17">
        <v>-2.5328222060452082E-2</v>
      </c>
      <c r="F10" s="17">
        <v>3.4241279951936453E-2</v>
      </c>
      <c r="G10" s="17">
        <v>-1.7010179209821025E-2</v>
      </c>
      <c r="H10" s="17">
        <v>1.5815572305466631E-2</v>
      </c>
      <c r="I10" s="17">
        <v>3.5147698755785779E-2</v>
      </c>
      <c r="J10" s="17">
        <v>-3.425391920596442E-2</v>
      </c>
      <c r="K10" s="16" t="s">
        <v>71</v>
      </c>
      <c r="L10" s="17">
        <v>-7.010868415390557E-3</v>
      </c>
      <c r="M10" s="18">
        <v>-5.4593311576176693E-3</v>
      </c>
    </row>
    <row r="11" spans="1:13" ht="24">
      <c r="A11" s="13" t="s">
        <v>20</v>
      </c>
      <c r="B11" s="14" t="s">
        <v>14</v>
      </c>
      <c r="C11" s="15">
        <v>8.7483235806597531E-2</v>
      </c>
      <c r="D11" s="16" t="s">
        <v>72</v>
      </c>
      <c r="E11" s="17">
        <v>-4.4169431677068757E-2</v>
      </c>
      <c r="F11" s="17">
        <v>-3.3864467073397059E-3</v>
      </c>
      <c r="G11" s="17">
        <v>7.2631108736753236E-3</v>
      </c>
      <c r="H11" s="17">
        <v>2.9598817180164036E-2</v>
      </c>
      <c r="I11" s="17">
        <v>-3.4394004872972971E-2</v>
      </c>
      <c r="J11" s="17">
        <v>4.4218120287412614E-2</v>
      </c>
      <c r="K11" s="17">
        <v>-5.1975443837772861E-3</v>
      </c>
      <c r="L11" s="17">
        <v>-6.4044435244893033E-2</v>
      </c>
      <c r="M11" s="19" t="s">
        <v>73</v>
      </c>
    </row>
    <row r="12" spans="1:13" ht="24">
      <c r="A12" s="13" t="s">
        <v>21</v>
      </c>
      <c r="B12" s="14" t="s">
        <v>14</v>
      </c>
      <c r="C12" s="15">
        <v>3.4922535077397523E-2</v>
      </c>
      <c r="D12" s="17">
        <v>-4.609660730699406E-2</v>
      </c>
      <c r="E12" s="17">
        <v>0.10146540397304861</v>
      </c>
      <c r="F12" s="16" t="s">
        <v>38</v>
      </c>
      <c r="G12" s="17">
        <v>-7.7052078843276139E-2</v>
      </c>
      <c r="H12" s="17">
        <v>4.6390863737522138E-2</v>
      </c>
      <c r="I12" s="17">
        <v>3.0169350659178518E-2</v>
      </c>
      <c r="J12" s="17">
        <v>-7.0818537083113503E-2</v>
      </c>
      <c r="K12" s="17">
        <v>3.2842602851471225E-2</v>
      </c>
      <c r="L12" s="17">
        <v>-6.2001459137424615E-2</v>
      </c>
      <c r="M12" s="18">
        <v>-3.2373172350033293E-3</v>
      </c>
    </row>
    <row r="13" spans="1:13" ht="24">
      <c r="A13" s="13" t="s">
        <v>22</v>
      </c>
      <c r="B13" s="14" t="s">
        <v>14</v>
      </c>
      <c r="C13" s="15">
        <v>-9.301473525109686E-3</v>
      </c>
      <c r="D13" s="16" t="s">
        <v>30</v>
      </c>
      <c r="E13" s="17">
        <v>8.2051018056681801E-2</v>
      </c>
      <c r="F13" s="17">
        <v>-4.5157577790160351E-2</v>
      </c>
      <c r="G13" s="17">
        <v>6.1053104714718906E-2</v>
      </c>
      <c r="H13" s="17">
        <v>1.8304267372614272E-2</v>
      </c>
      <c r="I13" s="17">
        <v>-9.5188289313860603E-3</v>
      </c>
      <c r="J13" s="17">
        <v>1.5900804273063587E-2</v>
      </c>
      <c r="K13" s="17">
        <v>-7.4434432291203322E-3</v>
      </c>
      <c r="L13" s="17">
        <v>-1.8439906846890536E-2</v>
      </c>
      <c r="M13" s="19" t="s">
        <v>74</v>
      </c>
    </row>
    <row r="14" spans="1:13" ht="24">
      <c r="A14" s="13" t="s">
        <v>23</v>
      </c>
      <c r="B14" s="14" t="s">
        <v>14</v>
      </c>
      <c r="C14" s="15">
        <v>0.15080136951694786</v>
      </c>
      <c r="D14" s="17">
        <v>8.2823992759699441E-2</v>
      </c>
      <c r="E14" s="16" t="s">
        <v>73</v>
      </c>
      <c r="F14" s="17">
        <v>0.10002472086370889</v>
      </c>
      <c r="G14" s="17">
        <v>-9.5127250048970158E-2</v>
      </c>
      <c r="H14" s="17">
        <v>1.4585861682600743E-3</v>
      </c>
      <c r="I14" s="17">
        <v>5.5257343580517745E-2</v>
      </c>
      <c r="J14" s="17">
        <v>-8.5985908771880171E-2</v>
      </c>
      <c r="K14" s="17">
        <v>-2.3891018797767602E-2</v>
      </c>
      <c r="L14" s="17">
        <v>-2.3780458021028371E-2</v>
      </c>
      <c r="M14" s="18">
        <v>-4.4670592584424143E-2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6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3.2534399239611422E-7</v>
      </c>
      <c r="E21" s="10">
        <f t="shared" ref="E21:M21" si="0">$C5^2*E5^2</f>
        <v>9.6753961474547375E-6</v>
      </c>
      <c r="F21" s="10">
        <f t="shared" si="0"/>
        <v>6.3734743953083162E-6</v>
      </c>
      <c r="G21" s="10">
        <f t="shared" si="0"/>
        <v>1.1946750791510828E-8</v>
      </c>
      <c r="H21" s="10">
        <f t="shared" si="0"/>
        <v>9.646684835441261E-7</v>
      </c>
      <c r="I21" s="10">
        <f t="shared" si="0"/>
        <v>1.6790126857739796E-7</v>
      </c>
      <c r="J21" s="11">
        <f t="shared" si="0"/>
        <v>1.1941160161262727E-3</v>
      </c>
      <c r="K21" s="10">
        <f t="shared" si="0"/>
        <v>1.3722824366369972E-6</v>
      </c>
      <c r="L21" s="10">
        <f t="shared" si="0"/>
        <v>5.5722823860182208E-7</v>
      </c>
      <c r="M21" s="12">
        <f t="shared" si="0"/>
        <v>2.5587528572168688E-6</v>
      </c>
    </row>
    <row r="22" spans="1:13" ht="24">
      <c r="A22" s="13" t="s">
        <v>15</v>
      </c>
      <c r="B22" s="14" t="s">
        <v>14</v>
      </c>
      <c r="C22" s="15"/>
      <c r="D22" s="17">
        <f t="shared" ref="D22:M22" si="1">$C6^2*D6^2</f>
        <v>4.6855016259063592E-5</v>
      </c>
      <c r="E22" s="17">
        <f t="shared" si="1"/>
        <v>1.1230335112877864E-4</v>
      </c>
      <c r="F22" s="17">
        <f t="shared" si="1"/>
        <v>7.1590512113962697E-5</v>
      </c>
      <c r="G22" s="16">
        <f t="shared" si="1"/>
        <v>1.1492021009785063E-2</v>
      </c>
      <c r="H22" s="17">
        <f t="shared" si="1"/>
        <v>1.0009578939826402E-5</v>
      </c>
      <c r="I22" s="17">
        <f t="shared" si="1"/>
        <v>1.1108600230899527E-6</v>
      </c>
      <c r="J22" s="17">
        <f t="shared" si="1"/>
        <v>1.1455799679356463E-7</v>
      </c>
      <c r="K22" s="17">
        <f t="shared" si="1"/>
        <v>3.2068623178518091E-6</v>
      </c>
      <c r="L22" s="17">
        <f t="shared" si="1"/>
        <v>4.575613968642165E-5</v>
      </c>
      <c r="M22" s="18">
        <f t="shared" si="1"/>
        <v>6.053646033918442E-7</v>
      </c>
    </row>
    <row r="23" spans="1:13" ht="24">
      <c r="A23" s="13" t="s">
        <v>16</v>
      </c>
      <c r="B23" s="14" t="s">
        <v>14</v>
      </c>
      <c r="C23" s="15"/>
      <c r="D23" s="17">
        <f t="shared" ref="D23:M23" si="2">$C7^2*D7^2</f>
        <v>3.4070960101276047E-7</v>
      </c>
      <c r="E23" s="17">
        <f t="shared" si="2"/>
        <v>5.7812721572329166E-7</v>
      </c>
      <c r="F23" s="17">
        <f t="shared" si="2"/>
        <v>3.8296079686965209E-6</v>
      </c>
      <c r="G23" s="17">
        <f t="shared" si="2"/>
        <v>3.7875753481894502E-6</v>
      </c>
      <c r="H23" s="17">
        <f t="shared" si="2"/>
        <v>4.1945258049581047E-7</v>
      </c>
      <c r="I23" s="17">
        <f t="shared" si="2"/>
        <v>3.0461401349594635E-6</v>
      </c>
      <c r="J23" s="17">
        <f t="shared" si="2"/>
        <v>4.355259429070387E-7</v>
      </c>
      <c r="K23" s="17">
        <f t="shared" si="2"/>
        <v>4.5046105654690329E-8</v>
      </c>
      <c r="L23" s="16">
        <f t="shared" si="2"/>
        <v>9.3530586520832403E-4</v>
      </c>
      <c r="M23" s="18">
        <f t="shared" si="2"/>
        <v>4.2090483911017995E-6</v>
      </c>
    </row>
    <row r="24" spans="1:13" ht="24">
      <c r="A24" s="13" t="s">
        <v>17</v>
      </c>
      <c r="B24" s="14" t="s">
        <v>14</v>
      </c>
      <c r="C24" s="15"/>
      <c r="D24" s="17">
        <f t="shared" ref="D24:M24" si="3">$C8^2*D8^2</f>
        <v>4.0064636379936382E-8</v>
      </c>
      <c r="E24" s="17">
        <f t="shared" si="3"/>
        <v>1.3806342314679799E-6</v>
      </c>
      <c r="F24" s="17">
        <f t="shared" si="3"/>
        <v>3.991325800457188E-7</v>
      </c>
      <c r="G24" s="17">
        <f t="shared" si="3"/>
        <v>4.0110062198690517E-8</v>
      </c>
      <c r="H24" s="17">
        <f t="shared" si="3"/>
        <v>3.772833780727726E-7</v>
      </c>
      <c r="I24" s="16">
        <f t="shared" si="3"/>
        <v>4.0851673665077921E-4</v>
      </c>
      <c r="J24" s="17">
        <f t="shared" si="3"/>
        <v>5.7730856775129203E-8</v>
      </c>
      <c r="K24" s="17">
        <f t="shared" si="3"/>
        <v>5.0007147135764552E-7</v>
      </c>
      <c r="L24" s="17">
        <f t="shared" si="3"/>
        <v>1.344496175569473E-6</v>
      </c>
      <c r="M24" s="18">
        <f t="shared" si="3"/>
        <v>5.3546747507987983E-7</v>
      </c>
    </row>
    <row r="25" spans="1:13" ht="24">
      <c r="A25" s="13" t="s">
        <v>18</v>
      </c>
      <c r="B25" s="14" t="s">
        <v>14</v>
      </c>
      <c r="C25" s="15"/>
      <c r="D25" s="17">
        <f t="shared" ref="D25:M25" si="4">$C9^2*D9^2</f>
        <v>1.6999448766686598E-6</v>
      </c>
      <c r="E25" s="17">
        <f t="shared" si="4"/>
        <v>1.0223266074587889E-8</v>
      </c>
      <c r="F25" s="17">
        <f t="shared" si="4"/>
        <v>1.0669905542592429E-5</v>
      </c>
      <c r="G25" s="17">
        <f t="shared" si="4"/>
        <v>4.1175567224696185E-6</v>
      </c>
      <c r="H25" s="16">
        <f t="shared" si="4"/>
        <v>4.5617690425129977E-3</v>
      </c>
      <c r="I25" s="17">
        <f t="shared" si="4"/>
        <v>4.2517198860041858E-6</v>
      </c>
      <c r="J25" s="17">
        <f t="shared" si="4"/>
        <v>3.7584511181779871E-6</v>
      </c>
      <c r="K25" s="17">
        <f t="shared" si="4"/>
        <v>1.1411647499059179E-6</v>
      </c>
      <c r="L25" s="17">
        <f t="shared" si="4"/>
        <v>2.0830793221813165E-6</v>
      </c>
      <c r="M25" s="18">
        <f t="shared" si="4"/>
        <v>4.4484082669745933E-6</v>
      </c>
    </row>
    <row r="26" spans="1:13" ht="24">
      <c r="A26" s="13" t="s">
        <v>19</v>
      </c>
      <c r="B26" s="14" t="s">
        <v>14</v>
      </c>
      <c r="C26" s="15"/>
      <c r="D26" s="17">
        <f t="shared" ref="D26:M26" si="5">$C10^2*D10^2</f>
        <v>2.650578329921804E-7</v>
      </c>
      <c r="E26" s="17">
        <f t="shared" si="5"/>
        <v>2.7425312954803004E-6</v>
      </c>
      <c r="F26" s="17">
        <f t="shared" si="5"/>
        <v>5.0123589275934239E-6</v>
      </c>
      <c r="G26" s="17">
        <f t="shared" si="5"/>
        <v>1.2369722591338082E-6</v>
      </c>
      <c r="H26" s="17">
        <f t="shared" si="5"/>
        <v>1.0693306271826594E-6</v>
      </c>
      <c r="I26" s="17">
        <f t="shared" si="5"/>
        <v>5.281240837131286E-6</v>
      </c>
      <c r="J26" s="17">
        <f t="shared" si="5"/>
        <v>5.0160599674080432E-6</v>
      </c>
      <c r="K26" s="16">
        <f t="shared" si="5"/>
        <v>4.2579765409871111E-3</v>
      </c>
      <c r="L26" s="17">
        <f t="shared" si="5"/>
        <v>2.1012891301620519E-7</v>
      </c>
      <c r="M26" s="18">
        <f t="shared" si="5"/>
        <v>1.2741514704800605E-7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2.3977075410700158E-4</v>
      </c>
      <c r="E27" s="17">
        <f t="shared" si="6"/>
        <v>1.4931151394516672E-5</v>
      </c>
      <c r="F27" s="17">
        <f t="shared" si="6"/>
        <v>8.7768397191491683E-8</v>
      </c>
      <c r="G27" s="17">
        <f t="shared" si="6"/>
        <v>4.0373372074222085E-7</v>
      </c>
      <c r="H27" s="17">
        <f t="shared" si="6"/>
        <v>6.70499392901419E-6</v>
      </c>
      <c r="I27" s="17">
        <f t="shared" si="6"/>
        <v>9.0534722211424139E-6</v>
      </c>
      <c r="J27" s="17">
        <f t="shared" si="6"/>
        <v>1.4964087190306198E-5</v>
      </c>
      <c r="K27" s="17">
        <f t="shared" si="6"/>
        <v>2.067502720599644E-7</v>
      </c>
      <c r="L27" s="17">
        <f t="shared" si="6"/>
        <v>3.139152954406841E-5</v>
      </c>
      <c r="M27" s="19">
        <f t="shared" si="6"/>
        <v>7.3352523648079647E-3</v>
      </c>
    </row>
    <row r="28" spans="1:13" ht="24">
      <c r="A28" s="13" t="s">
        <v>21</v>
      </c>
      <c r="B28" s="14" t="s">
        <v>14</v>
      </c>
      <c r="C28" s="15"/>
      <c r="D28" s="17">
        <f t="shared" ref="D28:M28" si="7">$C12^2*D12^2</f>
        <v>2.5914894776742216E-6</v>
      </c>
      <c r="E28" s="17">
        <f t="shared" si="7"/>
        <v>1.255588999501737E-5</v>
      </c>
      <c r="F28" s="16">
        <f t="shared" si="7"/>
        <v>1.1808689989974298E-3</v>
      </c>
      <c r="G28" s="17">
        <f t="shared" si="7"/>
        <v>7.2406948520959616E-6</v>
      </c>
      <c r="H28" s="17">
        <f t="shared" si="7"/>
        <v>2.6246804818015065E-6</v>
      </c>
      <c r="I28" s="17">
        <f t="shared" si="7"/>
        <v>1.1100523235645258E-6</v>
      </c>
      <c r="J28" s="17">
        <f t="shared" si="7"/>
        <v>6.1165344599412615E-6</v>
      </c>
      <c r="K28" s="17">
        <f t="shared" si="7"/>
        <v>1.3154873063747505E-6</v>
      </c>
      <c r="L28" s="17">
        <f t="shared" si="7"/>
        <v>4.6882994712956983E-6</v>
      </c>
      <c r="M28" s="18">
        <f t="shared" si="7"/>
        <v>1.278150644213321E-8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8.2583376600105422E-5</v>
      </c>
      <c r="E29" s="17">
        <f t="shared" si="8"/>
        <v>5.8246717609029136E-7</v>
      </c>
      <c r="F29" s="17">
        <f t="shared" si="8"/>
        <v>1.7642689301445015E-7</v>
      </c>
      <c r="G29" s="17">
        <f t="shared" si="8"/>
        <v>3.2249205247315986E-7</v>
      </c>
      <c r="H29" s="17">
        <f t="shared" si="8"/>
        <v>2.8987329716901481E-8</v>
      </c>
      <c r="I29" s="17">
        <f t="shared" si="8"/>
        <v>7.8391784788457349E-9</v>
      </c>
      <c r="J29" s="17">
        <f t="shared" si="8"/>
        <v>2.1874679171093448E-8</v>
      </c>
      <c r="K29" s="17">
        <f t="shared" si="8"/>
        <v>4.7934838584839389E-9</v>
      </c>
      <c r="L29" s="17">
        <f t="shared" si="8"/>
        <v>2.9418529067337054E-8</v>
      </c>
      <c r="M29" s="19">
        <f t="shared" si="8"/>
        <v>2.679963284054089E-6</v>
      </c>
    </row>
    <row r="30" spans="1:13" ht="24">
      <c r="A30" s="13" t="s">
        <v>23</v>
      </c>
      <c r="B30" s="14" t="s">
        <v>14</v>
      </c>
      <c r="C30" s="15"/>
      <c r="D30" s="17">
        <f t="shared" ref="D30:M30" si="9">$C14^2*D14^2</f>
        <v>1.5599938899568089E-4</v>
      </c>
      <c r="E30" s="16">
        <f t="shared" si="9"/>
        <v>2.1795957624557445E-2</v>
      </c>
      <c r="F30" s="17">
        <f t="shared" si="9"/>
        <v>2.2752298007400811E-4</v>
      </c>
      <c r="G30" s="17">
        <f t="shared" si="9"/>
        <v>2.0578819401775717E-4</v>
      </c>
      <c r="H30" s="17">
        <f t="shared" si="9"/>
        <v>4.8380990229076902E-8</v>
      </c>
      <c r="I30" s="17">
        <f t="shared" si="9"/>
        <v>6.9436940555119985E-5</v>
      </c>
      <c r="J30" s="17">
        <f t="shared" si="9"/>
        <v>1.6813771556893238E-4</v>
      </c>
      <c r="K30" s="17">
        <f t="shared" si="9"/>
        <v>1.2980155978565514E-5</v>
      </c>
      <c r="L30" s="17">
        <f t="shared" si="9"/>
        <v>1.2860297086581851E-5</v>
      </c>
      <c r="M30" s="18">
        <f t="shared" si="9"/>
        <v>4.5378903600998555E-5</v>
      </c>
    </row>
    <row r="31" spans="1:13">
      <c r="A31" t="s">
        <v>31</v>
      </c>
      <c r="D31" s="20">
        <f>SUM($D$21:$D$30)</f>
        <v>5.3047114637897537E-4</v>
      </c>
      <c r="E31" s="20">
        <f>SUM($E$21:$E$30)</f>
        <v>2.195071739640805E-2</v>
      </c>
      <c r="F31" s="20">
        <f>SUM($F$21:$F$30)</f>
        <v>1.5065311658898429E-3</v>
      </c>
      <c r="G31" s="20">
        <f>SUM($G$21:$G$30)</f>
        <v>1.1714970285570916E-2</v>
      </c>
      <c r="H31" s="20">
        <f>SUM($H$21:$H$30)</f>
        <v>4.5840163992528814E-3</v>
      </c>
      <c r="I31" s="20">
        <f>SUM($I$21:$I$30)</f>
        <v>5.0198290307884716E-4</v>
      </c>
      <c r="J31">
        <f>SUM($J$21:$J$30)</f>
        <v>1.3927385539066852E-3</v>
      </c>
      <c r="K31" s="20">
        <f>SUM($K$21:$K$30)</f>
        <v>4.278749155109376E-3</v>
      </c>
      <c r="L31" s="20">
        <f>SUM($L$21:$L$30)</f>
        <v>1.034226482175128E-3</v>
      </c>
      <c r="M31" s="20">
        <f>SUM($M$21:$M$30)</f>
        <v>7.3958084699402718E-3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32</v>
      </c>
      <c r="C33">
        <f>SUM($D$31:$M$31)</f>
        <v>5.4890211957710967E-2</v>
      </c>
      <c r="D33" s="21">
        <f>$D$31/$C$33</f>
        <v>9.6642211326796474E-3</v>
      </c>
      <c r="E33" s="21">
        <f>$E$31/$C$33</f>
        <v>0.3999022159600974</v>
      </c>
      <c r="F33" s="21">
        <f>$F$31/$C$33</f>
        <v>2.74462624966819E-2</v>
      </c>
      <c r="G33" s="21">
        <f>$G$31/$C$33</f>
        <v>0.21342548821994844</v>
      </c>
      <c r="H33" s="21">
        <f>$H$31/$C$33</f>
        <v>8.3512455786917753E-2</v>
      </c>
      <c r="I33" s="21">
        <f>$I$31/$C$33</f>
        <v>9.1452170646670033E-3</v>
      </c>
      <c r="J33" s="21">
        <f>$J$31/$C$33</f>
        <v>2.5373167714850361E-2</v>
      </c>
      <c r="K33" s="21">
        <f>$K$31/$C$33</f>
        <v>7.7951040859631768E-2</v>
      </c>
      <c r="L33" s="21">
        <f>$L$31/$C$33</f>
        <v>1.8841728703323762E-2</v>
      </c>
      <c r="M33" s="21">
        <f>$M$31/$C$33</f>
        <v>0.1347382020612021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B1E900-473B-4B53-9623-39F3953518E4}">
  <dimension ref="A1:M33"/>
  <sheetViews>
    <sheetView topLeftCell="A21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76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9.8737784990561142E-2</v>
      </c>
      <c r="D5" s="10">
        <v>2.7789763830197087E-2</v>
      </c>
      <c r="E5" s="10">
        <v>7.620699945246584E-2</v>
      </c>
      <c r="F5" s="10">
        <v>-4.09890890843203E-2</v>
      </c>
      <c r="G5" s="10">
        <v>-3.7320279377320124E-2</v>
      </c>
      <c r="H5" s="10">
        <v>-4.4727064855985439E-2</v>
      </c>
      <c r="I5" s="11" t="s">
        <v>61</v>
      </c>
      <c r="J5" s="10">
        <v>-3.6301505060928184E-2</v>
      </c>
      <c r="K5" s="10">
        <v>-4.4242588336686636E-2</v>
      </c>
      <c r="L5" s="10">
        <v>0.19613977398255775</v>
      </c>
      <c r="M5" s="12">
        <v>-5.1702122248975781E-2</v>
      </c>
    </row>
    <row r="6" spans="1:13" ht="24">
      <c r="A6" s="13" t="s">
        <v>15</v>
      </c>
      <c r="B6" s="14" t="s">
        <v>14</v>
      </c>
      <c r="C6" s="15">
        <v>-0.10467479551930961</v>
      </c>
      <c r="D6" s="17">
        <v>-5.1726499969730153E-2</v>
      </c>
      <c r="E6" s="17">
        <v>-1.2630330505943128E-2</v>
      </c>
      <c r="F6" s="17">
        <v>4.8843085221900222E-2</v>
      </c>
      <c r="G6" s="17">
        <v>-8.9207424747531402E-3</v>
      </c>
      <c r="H6" s="17">
        <v>2.5219366304045272E-2</v>
      </c>
      <c r="I6" s="17">
        <v>-4.5633010733054001E-2</v>
      </c>
      <c r="J6" s="17">
        <v>7.257534428479967E-2</v>
      </c>
      <c r="K6" s="16" t="s">
        <v>77</v>
      </c>
      <c r="L6" s="17">
        <v>0.14816731608263387</v>
      </c>
      <c r="M6" s="18">
        <v>9.1181165797666955E-2</v>
      </c>
    </row>
    <row r="7" spans="1:13" ht="24">
      <c r="A7" s="13" t="s">
        <v>16</v>
      </c>
      <c r="B7" s="14" t="s">
        <v>14</v>
      </c>
      <c r="C7" s="15">
        <v>0.11430747911731549</v>
      </c>
      <c r="D7" s="16" t="s">
        <v>77</v>
      </c>
      <c r="E7" s="17">
        <v>-1.160245023768533E-2</v>
      </c>
      <c r="F7" s="17">
        <v>-7.0788948809915223E-2</v>
      </c>
      <c r="G7" s="17">
        <v>3.8848707643216525E-2</v>
      </c>
      <c r="H7" s="17">
        <v>0.16152485078513848</v>
      </c>
      <c r="I7" s="17">
        <v>2.8656971122852593E-2</v>
      </c>
      <c r="J7" s="17">
        <v>-1.9422365706916341E-3</v>
      </c>
      <c r="K7" s="17">
        <v>-5.1439647198519831E-2</v>
      </c>
      <c r="L7" s="17">
        <v>-7.646857888740051E-2</v>
      </c>
      <c r="M7" s="18">
        <v>4.1683746766109808E-2</v>
      </c>
    </row>
    <row r="8" spans="1:13" ht="24">
      <c r="A8" s="13" t="s">
        <v>17</v>
      </c>
      <c r="B8" s="14" t="s">
        <v>14</v>
      </c>
      <c r="C8" s="15">
        <v>0.21752194037324807</v>
      </c>
      <c r="D8" s="17">
        <v>4.0848865023937808E-2</v>
      </c>
      <c r="E8" s="17">
        <v>-0.10539148044058966</v>
      </c>
      <c r="F8" s="17">
        <v>1.5993231263965031E-2</v>
      </c>
      <c r="G8" s="17">
        <v>5.5599933547589325E-2</v>
      </c>
      <c r="H8" s="17">
        <v>7.3422658041877531E-2</v>
      </c>
      <c r="I8" s="17">
        <v>-5.277900580151744E-2</v>
      </c>
      <c r="J8" s="17">
        <v>-3.3242509485866642E-2</v>
      </c>
      <c r="K8" s="17">
        <v>9.0075591270790373E-2</v>
      </c>
      <c r="L8" s="17">
        <v>0.12633682926149128</v>
      </c>
      <c r="M8" s="19" t="s">
        <v>39</v>
      </c>
    </row>
    <row r="9" spans="1:13" ht="24">
      <c r="A9" s="13" t="s">
        <v>18</v>
      </c>
      <c r="B9" s="14" t="s">
        <v>14</v>
      </c>
      <c r="C9" s="15">
        <v>0.18003878993167424</v>
      </c>
      <c r="D9" s="17">
        <v>-1.1456421284030077E-2</v>
      </c>
      <c r="E9" s="16" t="s">
        <v>68</v>
      </c>
      <c r="F9" s="17">
        <v>-3.7031863912132651E-3</v>
      </c>
      <c r="G9" s="17">
        <v>-5.5496554135198356E-2</v>
      </c>
      <c r="H9" s="17">
        <v>-0.15706691254857622</v>
      </c>
      <c r="I9" s="17">
        <v>7.7080170935628967E-2</v>
      </c>
      <c r="J9" s="17">
        <v>-6.88515498369692E-2</v>
      </c>
      <c r="K9" s="17">
        <v>-1.2485534372142372E-2</v>
      </c>
      <c r="L9" s="17">
        <v>-3.5960520522098374E-2</v>
      </c>
      <c r="M9" s="18">
        <v>-0.10524197159535867</v>
      </c>
    </row>
    <row r="10" spans="1:13" ht="24">
      <c r="A10" s="13" t="s">
        <v>19</v>
      </c>
      <c r="B10" s="14" t="s">
        <v>14</v>
      </c>
      <c r="C10" s="15">
        <v>5.3145340344397093E-2</v>
      </c>
      <c r="D10" s="17">
        <v>-2.2524635584734685E-3</v>
      </c>
      <c r="E10" s="17">
        <v>-7.0747089283466208E-2</v>
      </c>
      <c r="F10" s="17">
        <v>4.8723264460246288E-2</v>
      </c>
      <c r="G10" s="17">
        <v>-8.113218618930465E-2</v>
      </c>
      <c r="H10" s="17">
        <v>9.0421937293973326E-2</v>
      </c>
      <c r="I10" s="17">
        <v>-3.7913356225324442E-2</v>
      </c>
      <c r="J10" s="16" t="s">
        <v>52</v>
      </c>
      <c r="K10" s="17">
        <v>7.3701875638752898E-2</v>
      </c>
      <c r="L10" s="17">
        <v>3.9008557285240268E-2</v>
      </c>
      <c r="M10" s="18">
        <v>-3.4305611894227483E-2</v>
      </c>
    </row>
    <row r="11" spans="1:13" ht="24">
      <c r="A11" s="13" t="s">
        <v>20</v>
      </c>
      <c r="B11" s="14" t="s">
        <v>14</v>
      </c>
      <c r="C11" s="15">
        <v>5.6124280269407169E-2</v>
      </c>
      <c r="D11" s="17">
        <v>3.8638032208191161E-2</v>
      </c>
      <c r="E11" s="17">
        <v>-5.5960311563177212E-2</v>
      </c>
      <c r="F11" s="17">
        <v>-8.6151262961947042E-2</v>
      </c>
      <c r="G11" s="16" t="s">
        <v>77</v>
      </c>
      <c r="H11" s="17">
        <v>9.9400993126177631E-2</v>
      </c>
      <c r="I11" s="17">
        <v>-3.7442178587324335E-2</v>
      </c>
      <c r="J11" s="17">
        <v>-7.9887769391186692E-2</v>
      </c>
      <c r="K11" s="17">
        <v>-8.7652951801999619E-3</v>
      </c>
      <c r="L11" s="17">
        <v>-9.2405697846306145E-2</v>
      </c>
      <c r="M11" s="18">
        <v>5.6345244413541967E-2</v>
      </c>
    </row>
    <row r="12" spans="1:13" ht="24">
      <c r="A12" s="13" t="s">
        <v>21</v>
      </c>
      <c r="B12" s="14" t="s">
        <v>14</v>
      </c>
      <c r="C12" s="15">
        <v>-3.4194946777850045E-2</v>
      </c>
      <c r="D12" s="17">
        <v>-7.3312573181901597E-2</v>
      </c>
      <c r="E12" s="17">
        <v>-3.7423185741636425E-3</v>
      </c>
      <c r="F12" s="16" t="s">
        <v>43</v>
      </c>
      <c r="G12" s="17">
        <v>-8.8992497956633901E-2</v>
      </c>
      <c r="H12" s="17">
        <v>1.3835049749993623E-2</v>
      </c>
      <c r="I12" s="17">
        <v>-4.315005593507313E-2</v>
      </c>
      <c r="J12" s="17">
        <v>4.9488721629493686E-2</v>
      </c>
      <c r="K12" s="17">
        <v>5.0426414952672964E-2</v>
      </c>
      <c r="L12" s="17">
        <v>5.0849626321788875E-3</v>
      </c>
      <c r="M12" s="18">
        <v>1.6613071268586691E-2</v>
      </c>
    </row>
    <row r="13" spans="1:13" ht="24">
      <c r="A13" s="13" t="s">
        <v>22</v>
      </c>
      <c r="B13" s="14" t="s">
        <v>14</v>
      </c>
      <c r="C13" s="15">
        <v>0.20583561213617005</v>
      </c>
      <c r="D13" s="17">
        <v>0.15198774802942328</v>
      </c>
      <c r="E13" s="17">
        <v>-0.14992300486792534</v>
      </c>
      <c r="F13" s="17">
        <v>1.2452276679997589E-2</v>
      </c>
      <c r="G13" s="17">
        <v>9.397642382059157E-2</v>
      </c>
      <c r="H13" s="16" t="s">
        <v>78</v>
      </c>
      <c r="I13" s="17">
        <v>-4.3372104194745353E-2</v>
      </c>
      <c r="J13" s="17">
        <v>8.3986777041893834E-2</v>
      </c>
      <c r="K13" s="17">
        <v>2.3588989053598849E-2</v>
      </c>
      <c r="L13" s="17">
        <v>2.4923687457189911E-2</v>
      </c>
      <c r="M13" s="18">
        <v>7.0341646509597441E-2</v>
      </c>
    </row>
    <row r="14" spans="1:13" ht="24">
      <c r="A14" s="13" t="s">
        <v>23</v>
      </c>
      <c r="B14" s="14" t="s">
        <v>14</v>
      </c>
      <c r="C14" s="15">
        <v>-2.020248376664276E-2</v>
      </c>
      <c r="D14" s="17">
        <v>-7.0190871113300579E-2</v>
      </c>
      <c r="E14" s="17">
        <v>-3.3052552733656503E-2</v>
      </c>
      <c r="F14" s="17">
        <v>4.4740165376903809E-3</v>
      </c>
      <c r="G14" s="17">
        <v>-8.4961169311811344E-2</v>
      </c>
      <c r="H14" s="17">
        <v>2.4228276277043694E-2</v>
      </c>
      <c r="I14" s="17">
        <v>0.18215590992812222</v>
      </c>
      <c r="J14" s="17">
        <v>3.5145727662685311E-2</v>
      </c>
      <c r="K14" s="17">
        <v>0.13533396691351704</v>
      </c>
      <c r="L14" s="16" t="s">
        <v>63</v>
      </c>
      <c r="M14" s="18">
        <v>0.11684699051240607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6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7.5289857063674224E-6</v>
      </c>
      <c r="E21" s="10">
        <f t="shared" ref="E21:M21" si="0">$C5^2*E5^2</f>
        <v>5.661825565681634E-5</v>
      </c>
      <c r="F21" s="10">
        <f t="shared" si="0"/>
        <v>1.637960010457702E-5</v>
      </c>
      <c r="G21" s="10">
        <f t="shared" si="0"/>
        <v>1.3578648089496001E-5</v>
      </c>
      <c r="H21" s="10">
        <f t="shared" si="0"/>
        <v>1.9503275659655255E-5</v>
      </c>
      <c r="I21" s="11">
        <f t="shared" si="0"/>
        <v>9.2487848007554371E-3</v>
      </c>
      <c r="J21" s="10">
        <f t="shared" si="0"/>
        <v>1.2847422993669585E-5</v>
      </c>
      <c r="K21" s="10">
        <f t="shared" si="0"/>
        <v>1.9083051137795011E-5</v>
      </c>
      <c r="L21" s="10">
        <f t="shared" si="0"/>
        <v>3.7505771356654145E-4</v>
      </c>
      <c r="M21" s="12">
        <f t="shared" si="0"/>
        <v>2.6060545440293715E-5</v>
      </c>
    </row>
    <row r="22" spans="1:13" ht="24">
      <c r="A22" s="13" t="s">
        <v>15</v>
      </c>
      <c r="B22" s="14" t="s">
        <v>14</v>
      </c>
      <c r="C22" s="15"/>
      <c r="D22" s="17">
        <f t="shared" ref="D22:M22" si="1">$C6^2*D6^2</f>
        <v>2.9316385833366293E-5</v>
      </c>
      <c r="E22" s="17">
        <f t="shared" si="1"/>
        <v>1.747888289476146E-6</v>
      </c>
      <c r="F22" s="17">
        <f t="shared" si="1"/>
        <v>2.6139087341514756E-5</v>
      </c>
      <c r="G22" s="17">
        <f t="shared" si="1"/>
        <v>8.7193928856238029E-7</v>
      </c>
      <c r="H22" s="17">
        <f t="shared" si="1"/>
        <v>6.9687130463135343E-6</v>
      </c>
      <c r="I22" s="17">
        <f t="shared" si="1"/>
        <v>2.2816156587888316E-5</v>
      </c>
      <c r="J22" s="17">
        <f t="shared" si="1"/>
        <v>5.7711511886295779E-5</v>
      </c>
      <c r="K22" s="16">
        <f t="shared" si="1"/>
        <v>1.052292302945571E-2</v>
      </c>
      <c r="L22" s="17">
        <f t="shared" si="1"/>
        <v>2.4054097697176043E-4</v>
      </c>
      <c r="M22" s="18">
        <f t="shared" si="1"/>
        <v>9.109499650328033E-5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1.2548778270782159E-2</v>
      </c>
      <c r="E23" s="17">
        <f t="shared" si="2"/>
        <v>1.7589306759784878E-6</v>
      </c>
      <c r="F23" s="17">
        <f t="shared" si="2"/>
        <v>6.5475710648444434E-5</v>
      </c>
      <c r="G23" s="17">
        <f t="shared" si="2"/>
        <v>1.9719797285413012E-5</v>
      </c>
      <c r="H23" s="17">
        <f t="shared" si="2"/>
        <v>3.4090077715675414E-4</v>
      </c>
      <c r="I23" s="17">
        <f t="shared" si="2"/>
        <v>1.073025063826798E-5</v>
      </c>
      <c r="J23" s="17">
        <f t="shared" si="2"/>
        <v>4.9289401960895395E-8</v>
      </c>
      <c r="K23" s="17">
        <f t="shared" si="2"/>
        <v>3.4573652043900552E-5</v>
      </c>
      <c r="L23" s="17">
        <f t="shared" si="2"/>
        <v>7.6403865731405706E-5</v>
      </c>
      <c r="M23" s="18">
        <f t="shared" si="2"/>
        <v>2.2702976099566179E-5</v>
      </c>
    </row>
    <row r="24" spans="1:13" ht="24">
      <c r="A24" s="13" t="s">
        <v>17</v>
      </c>
      <c r="B24" s="14" t="s">
        <v>14</v>
      </c>
      <c r="C24" s="15"/>
      <c r="D24" s="17">
        <f t="shared" ref="D24:M24" si="3">$C8^2*D8^2</f>
        <v>7.8952543544038052E-5</v>
      </c>
      <c r="E24" s="17">
        <f t="shared" si="3"/>
        <v>5.2555376001834665E-4</v>
      </c>
      <c r="F24" s="17">
        <f t="shared" si="3"/>
        <v>1.2102596991054921E-5</v>
      </c>
      <c r="G24" s="17">
        <f t="shared" si="3"/>
        <v>1.4626980498050847E-4</v>
      </c>
      <c r="H24" s="17">
        <f t="shared" si="3"/>
        <v>2.5507408816511723E-4</v>
      </c>
      <c r="I24" s="17">
        <f t="shared" si="3"/>
        <v>1.3180398699714561E-4</v>
      </c>
      <c r="J24" s="17">
        <f t="shared" si="3"/>
        <v>5.2287001854805869E-5</v>
      </c>
      <c r="K24" s="17">
        <f t="shared" si="3"/>
        <v>3.8390200515551359E-4</v>
      </c>
      <c r="L24" s="17">
        <f t="shared" si="3"/>
        <v>7.5520713306184315E-4</v>
      </c>
      <c r="M24" s="19">
        <f t="shared" si="3"/>
        <v>4.5071890303300423E-2</v>
      </c>
    </row>
    <row r="25" spans="1:13" ht="24">
      <c r="A25" s="13" t="s">
        <v>18</v>
      </c>
      <c r="B25" s="14" t="s">
        <v>14</v>
      </c>
      <c r="C25" s="15"/>
      <c r="D25" s="17">
        <f t="shared" ref="D25:M25" si="4">$C9^2*D9^2</f>
        <v>4.2543196878575777E-6</v>
      </c>
      <c r="E25" s="16">
        <f t="shared" si="4"/>
        <v>3.0813526314733487E-2</v>
      </c>
      <c r="F25" s="17">
        <f t="shared" si="4"/>
        <v>4.4451182046281958E-7</v>
      </c>
      <c r="G25" s="17">
        <f t="shared" si="4"/>
        <v>9.9830720736946468E-5</v>
      </c>
      <c r="H25" s="17">
        <f t="shared" si="4"/>
        <v>7.9965302503921473E-4</v>
      </c>
      <c r="I25" s="17">
        <f t="shared" si="4"/>
        <v>1.925828053674215E-4</v>
      </c>
      <c r="J25" s="17">
        <f t="shared" si="4"/>
        <v>1.5365956940048155E-4</v>
      </c>
      <c r="K25" s="17">
        <f t="shared" si="4"/>
        <v>5.0529667423289787E-6</v>
      </c>
      <c r="L25" s="17">
        <f t="shared" si="4"/>
        <v>4.1916412877536701E-5</v>
      </c>
      <c r="M25" s="18">
        <f t="shared" si="4"/>
        <v>3.5901295607111905E-4</v>
      </c>
    </row>
    <row r="26" spans="1:13" ht="24">
      <c r="A26" s="13" t="s">
        <v>19</v>
      </c>
      <c r="B26" s="14" t="s">
        <v>14</v>
      </c>
      <c r="C26" s="15"/>
      <c r="D26" s="17">
        <f t="shared" ref="D26:M26" si="5">$C10^2*D10^2</f>
        <v>1.4329991480446938E-8</v>
      </c>
      <c r="E26" s="17">
        <f t="shared" si="5"/>
        <v>1.4136683615206618E-5</v>
      </c>
      <c r="F26" s="17">
        <f t="shared" si="5"/>
        <v>6.7050673100291902E-6</v>
      </c>
      <c r="G26" s="17">
        <f t="shared" si="5"/>
        <v>1.8591598956570406E-5</v>
      </c>
      <c r="H26" s="17">
        <f t="shared" si="5"/>
        <v>2.3092874769018691E-5</v>
      </c>
      <c r="I26" s="17">
        <f t="shared" si="5"/>
        <v>4.0598954340666683E-6</v>
      </c>
      <c r="J26" s="16">
        <f t="shared" si="5"/>
        <v>2.7403298804322194E-3</v>
      </c>
      <c r="K26" s="17">
        <f t="shared" si="5"/>
        <v>1.5342193856645776E-5</v>
      </c>
      <c r="L26" s="17">
        <f t="shared" si="5"/>
        <v>4.2978391939912538E-6</v>
      </c>
      <c r="M26" s="18">
        <f t="shared" si="5"/>
        <v>3.3239977823850079E-6</v>
      </c>
    </row>
    <row r="27" spans="1:13" ht="24">
      <c r="A27" s="13" t="s">
        <v>20</v>
      </c>
      <c r="B27" s="14" t="s">
        <v>14</v>
      </c>
      <c r="C27" s="15"/>
      <c r="D27" s="17">
        <f t="shared" ref="D27:M27" si="6">$C11^2*D11^2</f>
        <v>4.7025299451671619E-6</v>
      </c>
      <c r="E27" s="17">
        <f t="shared" si="6"/>
        <v>9.8641988157801393E-6</v>
      </c>
      <c r="F27" s="17">
        <f t="shared" si="6"/>
        <v>2.3378942694695744E-5</v>
      </c>
      <c r="G27" s="16">
        <f t="shared" si="6"/>
        <v>3.0251974162629116E-3</v>
      </c>
      <c r="H27" s="17">
        <f t="shared" si="6"/>
        <v>3.1123112059555598E-5</v>
      </c>
      <c r="I27" s="17">
        <f t="shared" si="6"/>
        <v>4.4159463678598482E-6</v>
      </c>
      <c r="J27" s="17">
        <f t="shared" si="6"/>
        <v>2.0103059567827379E-5</v>
      </c>
      <c r="K27" s="17">
        <f t="shared" si="6"/>
        <v>2.4201075213283765E-7</v>
      </c>
      <c r="L27" s="17">
        <f t="shared" si="6"/>
        <v>2.6896704507289801E-5</v>
      </c>
      <c r="M27" s="18">
        <f t="shared" si="6"/>
        <v>1.0000370806711466E-5</v>
      </c>
    </row>
    <row r="28" spans="1:13" ht="24">
      <c r="A28" s="13" t="s">
        <v>21</v>
      </c>
      <c r="B28" s="14" t="s">
        <v>14</v>
      </c>
      <c r="C28" s="15"/>
      <c r="D28" s="17">
        <f t="shared" ref="D28:M28" si="7">$C12^2*D12^2</f>
        <v>6.2846455705193581E-6</v>
      </c>
      <c r="E28" s="17">
        <f t="shared" si="7"/>
        <v>1.637590742367885E-8</v>
      </c>
      <c r="F28" s="16">
        <f t="shared" si="7"/>
        <v>1.1460254268757112E-3</v>
      </c>
      <c r="G28" s="17">
        <f t="shared" si="7"/>
        <v>9.2604194572036302E-6</v>
      </c>
      <c r="H28" s="17">
        <f t="shared" si="7"/>
        <v>2.2381300310060378E-7</v>
      </c>
      <c r="I28" s="17">
        <f t="shared" si="7"/>
        <v>2.1771411692336121E-6</v>
      </c>
      <c r="J28" s="17">
        <f t="shared" si="7"/>
        <v>2.8637581301300936E-6</v>
      </c>
      <c r="K28" s="17">
        <f t="shared" si="7"/>
        <v>2.9733090363011496E-6</v>
      </c>
      <c r="L28" s="17">
        <f t="shared" si="7"/>
        <v>3.0234263641623016E-8</v>
      </c>
      <c r="M28" s="18">
        <f t="shared" si="7"/>
        <v>3.2271839469659118E-7</v>
      </c>
    </row>
    <row r="29" spans="1:13" ht="24">
      <c r="A29" s="13" t="s">
        <v>22</v>
      </c>
      <c r="B29" s="14" t="s">
        <v>14</v>
      </c>
      <c r="C29" s="15"/>
      <c r="D29" s="17">
        <f t="shared" ref="D29:M29" si="8">$C13^2*D13^2</f>
        <v>9.7871938669176852E-4</v>
      </c>
      <c r="E29" s="17">
        <f t="shared" si="8"/>
        <v>9.5230833785965455E-4</v>
      </c>
      <c r="F29" s="17">
        <f t="shared" si="8"/>
        <v>6.569594350571016E-6</v>
      </c>
      <c r="G29" s="17">
        <f t="shared" si="8"/>
        <v>3.7417852555517324E-4</v>
      </c>
      <c r="H29" s="16">
        <f t="shared" si="8"/>
        <v>3.9046624564351644E-2</v>
      </c>
      <c r="I29" s="17">
        <f t="shared" si="8"/>
        <v>7.9700677924221519E-5</v>
      </c>
      <c r="J29" s="17">
        <f t="shared" si="8"/>
        <v>2.9885660737550011E-4</v>
      </c>
      <c r="K29" s="17">
        <f t="shared" si="8"/>
        <v>2.3575433560885646E-5</v>
      </c>
      <c r="L29" s="17">
        <f t="shared" si="8"/>
        <v>2.6318772118460691E-5</v>
      </c>
      <c r="M29" s="18">
        <f t="shared" si="8"/>
        <v>2.0963610893855319E-4</v>
      </c>
    </row>
    <row r="30" spans="1:13" ht="24">
      <c r="A30" s="13" t="s">
        <v>23</v>
      </c>
      <c r="B30" s="14" t="s">
        <v>14</v>
      </c>
      <c r="C30" s="15"/>
      <c r="D30" s="17">
        <f t="shared" ref="D30:M30" si="9">$C14^2*D14^2</f>
        <v>2.0108088943807593E-6</v>
      </c>
      <c r="E30" s="17">
        <f t="shared" si="9"/>
        <v>4.4588159553403096E-7</v>
      </c>
      <c r="F30" s="17">
        <f t="shared" si="9"/>
        <v>8.1696735517275823E-9</v>
      </c>
      <c r="G30" s="17">
        <f t="shared" si="9"/>
        <v>2.9461204236043954E-6</v>
      </c>
      <c r="H30" s="17">
        <f t="shared" si="9"/>
        <v>2.3958221047927004E-7</v>
      </c>
      <c r="I30" s="17">
        <f t="shared" si="9"/>
        <v>1.3542413346045332E-5</v>
      </c>
      <c r="J30" s="17">
        <f t="shared" si="9"/>
        <v>5.0414401041313084E-7</v>
      </c>
      <c r="K30" s="17">
        <f t="shared" si="9"/>
        <v>7.4752058571909631E-6</v>
      </c>
      <c r="L30" s="16">
        <f t="shared" si="9"/>
        <v>3.6989923207587038E-4</v>
      </c>
      <c r="M30" s="18">
        <f t="shared" si="9"/>
        <v>5.5724296642326328E-6</v>
      </c>
    </row>
    <row r="31" spans="1:13">
      <c r="A31" t="s">
        <v>31</v>
      </c>
      <c r="D31" s="20">
        <f>SUM($D$21:$D$30)</f>
        <v>1.3660562206647103E-2</v>
      </c>
      <c r="E31" s="20">
        <f>SUM($E$21:$E$30)</f>
        <v>3.23759766271677E-2</v>
      </c>
      <c r="F31" s="20">
        <f>SUM($F$21:$F$30)</f>
        <v>1.3032287078106129E-3</v>
      </c>
      <c r="G31" s="20">
        <f>SUM($G$21:$G$30)</f>
        <v>3.7104449910363895E-3</v>
      </c>
      <c r="H31" s="20">
        <f>SUM($H$21:$H$30)</f>
        <v>4.0523403825460852E-2</v>
      </c>
      <c r="I31">
        <f>SUM($I$21:$I$30)</f>
        <v>9.7106140745875872E-3</v>
      </c>
      <c r="J31" s="20">
        <f>SUM($J$21:$J$30)</f>
        <v>3.3392122450533039E-3</v>
      </c>
      <c r="K31" s="20">
        <f>SUM($K$21:$K$30)</f>
        <v>1.1015142857598406E-2</v>
      </c>
      <c r="L31" s="20">
        <f>SUM($L$21:$L$30)</f>
        <v>1.9165688843683414E-3</v>
      </c>
      <c r="M31" s="20">
        <f>SUM($M$21:$M$30)</f>
        <v>4.5799617403001258E-2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32</v>
      </c>
      <c r="C33">
        <f>SUM($D$31:$M$31)</f>
        <v>0.16335477182273156</v>
      </c>
      <c r="D33" s="21">
        <f>$D$31/$C$33</f>
        <v>8.3625118839327189E-2</v>
      </c>
      <c r="E33" s="21">
        <f>$E$31/$C$33</f>
        <v>0.19819425086829595</v>
      </c>
      <c r="F33" s="21">
        <f>$F$31/$C$33</f>
        <v>7.9779041240671169E-3</v>
      </c>
      <c r="G33" s="21">
        <f>$G$31/$C$33</f>
        <v>2.2714028795331857E-2</v>
      </c>
      <c r="H33" s="21">
        <f>$H$31/$C$33</f>
        <v>0.24806991172217374</v>
      </c>
      <c r="I33" s="21">
        <f>$I$31/$C$33</f>
        <v>5.9444936724133771E-2</v>
      </c>
      <c r="J33" s="21">
        <f>$J$31/$C$33</f>
        <v>2.0441473535140631E-2</v>
      </c>
      <c r="K33" s="21">
        <f>$K$31/$C$33</f>
        <v>6.7430799447669387E-2</v>
      </c>
      <c r="L33" s="21">
        <f>$L$31/$C$33</f>
        <v>1.1732555241472549E-2</v>
      </c>
      <c r="M33" s="21">
        <f>$M$31/$C$33</f>
        <v>0.28036902070238778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STATS</vt:lpstr>
      <vt:lpstr> 23,00 Božkov Republ (1)</vt:lpstr>
      <vt:lpstr> 24,00 Captain Morga (1)</vt:lpstr>
      <vt:lpstr> 25,00 Diplomatico (1)</vt:lpstr>
      <vt:lpstr> 26,00 Havana Club (1)</vt:lpstr>
      <vt:lpstr> 27,00 Heffron (1)</vt:lpstr>
      <vt:lpstr> 28,00 Don Papa (1)</vt:lpstr>
      <vt:lpstr> 30,00 Bumbu (1)</vt:lpstr>
      <vt:lpstr> 31,00 Bacardi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2024-12-10T21:49:34Z</dcterms:created>
  <dcterms:modified xsi:type="dcterms:W3CDTF">2024-12-10T21:49:45Z</dcterms:modified>
</cp:coreProperties>
</file>