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03469E9A-E29C-4331-B103-5CFDB54F27D5}" xr6:coauthVersionLast="47" xr6:coauthVersionMax="47" xr10:uidLastSave="{00000000-0000-0000-0000-000000000000}"/>
  <bookViews>
    <workbookView xWindow="-120" yWindow="-120" windowWidth="29040" windowHeight="15720" xr2:uid="{CB262E76-BD73-43C4-A483-DD69E4FDAAE0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<sst xmlns="http://schemas.openxmlformats.org/spreadsheetml/2006/main" count="277" uniqueCount="52">
  <si>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</si>
  <si>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</si>
  <si>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</si>
  <si>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</si>
  <si>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P4podkl_i6 How would these people describe the image of [BRAND] ? 6 = Popular</t>
  </si>
  <si>
    <t>P3podkl_i18 What do these people particularly like about [BRAND], what do they particularly like the brand for? 18 = Brand that connects me with other people</t>
  </si>
  <si>
    <t>P3podkl_i20 What do these people particularly like about [BRAND], what do they particularly like the brand for? 20 = Perfect brand for mixed drink</t>
  </si>
  <si>
    <t>P3podkl_i19 What do these people particularly like about [BRAND], what do they particularly like the brand for? 19 = Brand associated with music events &amp;amp; festivals</t>
  </si>
  <si>
    <t>P4podkl_i15 How would these people describe the image of [BRAND] ? 15 = it is a brand for all generations</t>
  </si>
  <si>
    <t>P3podkl_i17 What do these people particularly like about [BRAND], what do they particularly like the brand for? 17 = Does  things differently  and communicates in an original way</t>
  </si>
  <si>
    <t>P3podkl_i8 What do these people particularly like about [BRAND], what do they particularly like the brand for? 8 = Has a good taste</t>
  </si>
  <si>
    <t>P3podkl_i13 What do these people particularly like about [BRAND], what do they particularly like the brand for? 13 = Has well tasting flavours</t>
  </si>
  <si>
    <t>P4podkl_i16 How would these people describe the image of [BRAND] ? 16 = Perfect brand to  drink neat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</si>
  <si>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</si>
  <si>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</si>
  <si>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</si>
  <si>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</si>
  <si>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</si>
  <si>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</si>
  <si>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</si>
  <si>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</si>
  <si>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</si>
  <si>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</si>
  <si>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</si>
  <si>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,995</t>
  </si>
  <si>
    <t>,996</t>
  </si>
  <si>
    <t>,990</t>
  </si>
  <si>
    <t>,993</t>
  </si>
  <si>
    <t>,137</t>
  </si>
  <si>
    <t>,989</t>
  </si>
  <si>
    <t>,177</t>
  </si>
  <si>
    <t>,986</t>
  </si>
  <si>
    <t>SUMA</t>
  </si>
  <si>
    <t>R2</t>
  </si>
  <si>
    <t xml:space="preserve"> 9,00 Beefeater (1)</t>
  </si>
  <si>
    <t xml:space="preserve"> 10,00 Gordon`s</t>
  </si>
  <si>
    <t>,979</t>
  </si>
  <si>
    <t>,973</t>
  </si>
  <si>
    <t>,972</t>
  </si>
  <si>
    <t>,965</t>
  </si>
  <si>
    <t>,951</t>
  </si>
  <si>
    <t>,962</t>
  </si>
  <si>
    <t>,950</t>
  </si>
  <si>
    <t>,955</t>
  </si>
  <si>
    <t xml:space="preserve"> 10,00 Gordon`s (1)</t>
  </si>
  <si>
    <t xml:space="preserve"> 11,00 Kensington</t>
  </si>
  <si>
    <t>,994</t>
  </si>
  <si>
    <t>,985</t>
  </si>
  <si>
    <t>,188</t>
  </si>
  <si>
    <t>,983</t>
  </si>
  <si>
    <t>,982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</si>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</sst>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67299351" xfId="1" xr:uid="{904D1527-BB82-4CE2-9DE7-7449E476C12F}"/>
    <cellStyle name="style1733867299372" xfId="8" xr:uid="{70328DAD-59FD-43E1-86AE-30B344140AB1}"/>
    <cellStyle name="style1733867299389" xfId="14" xr:uid="{247BCD8F-F254-45A2-B1EA-496E58E66DDB}"/>
    <cellStyle name="style1733867299464" xfId="2" xr:uid="{B45BF80F-CA80-4EDF-8B1E-080D465FE60A}"/>
    <cellStyle name="style1733867299473" xfId="3" xr:uid="{A7FCA66D-9D39-4F4A-AFD6-58FA84F6A665}"/>
    <cellStyle name="style1733867299483" xfId="4" xr:uid="{2191B902-3B8D-4F86-A343-98E0C1E19D34}"/>
    <cellStyle name="style1733867299492" xfId="5" xr:uid="{361E6998-CF5D-429F-9CBB-0FD017B56818}"/>
    <cellStyle name="style1733867299501" xfId="6" xr:uid="{CFB7F12A-88B9-4353-B2B7-EF6DDF101C2B}"/>
    <cellStyle name="style1733867299509" xfId="13" xr:uid="{7DBBB305-0D44-4F50-8891-990CF60210B3}"/>
    <cellStyle name="style1733867299518" xfId="7" xr:uid="{292B1C96-D7FB-46C8-89CC-247239653CA6}"/>
    <cellStyle name="style1733867299537" xfId="9" xr:uid="{2B27C36E-18C6-42C2-96F7-278D6E95F505}"/>
    <cellStyle name="style1733867299546" xfId="10" xr:uid="{CD1395C9-DFBE-4E23-8235-F9674219203F}"/>
    <cellStyle name="style1733867299555" xfId="11" xr:uid="{3A658B04-C742-4012-871E-1D56D534CE1D}"/>
    <cellStyle name="style1733867299561" xfId="12" xr:uid="{F480BC9F-E072-4BF0-B00F-78F0DDDD6C3E}"/>
    <cellStyle name="style1733867299570" xfId="15" xr:uid="{5E921EFF-6826-43C6-A1B0-F4191833E7A6}"/>
    <cellStyle name="style1733867299579" xfId="16" xr:uid="{F992E9DD-58EE-4341-BFE1-32AA52543F05}"/>
    <cellStyle name="style1733867299588" xfId="18" xr:uid="{33E23089-2784-4F4C-96F7-84D5FD8977A9}"/>
    <cellStyle name="style1733867299623" xfId="17" xr:uid="{4DDCF33C-0C36-4570-B267-F436BA16BAAB}"/>
    <cellStyle name="style1733867299631" xfId="19" xr:uid="{036988EA-6EB1-4AD7-BFF0-DE8D7425BB4D}"/>
    <cellStyle name="style1733867299640" xfId="20" xr:uid="{342B7664-BD2D-47A5-BE3C-114B058C2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C9493-AFDA-4520-A323-52ED3A8C33DF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44</v>
      </c>
      <c r="D1" t="s">
        <v>51</v>
      </c>
    </row>
    <row r="2" spans="1:4">
      <c r="B2">
        <v>0.10802447476195291</v>
      </c>
      <c r="C2">
        <v>0.27798349504443226</v>
      </c>
      <c r="D2">
        <v>0.10381697045180829</v>
      </c>
    </row>
    <row r="3" spans="1:4">
      <c r="A3" t="s">
        <v>3</v>
      </c>
      <c r="B3" s="23">
        <v>0.17303993184780361</v>
      </c>
      <c r="C3" s="23">
        <v>9.4659663941944847E-2</v>
      </c>
      <c r="D3" s="23">
        <v>0.11386106861516576</v>
      </c>
    </row>
    <row r="4" spans="1:4">
      <c r="A4" t="s">
        <v>4</v>
      </c>
      <c r="B4" s="23">
        <v>0.28413567221461927</v>
      </c>
      <c r="C4" s="23">
        <v>0.10566191599062975</v>
      </c>
      <c r="D4" s="23">
        <v>1.1389365997016626E-3</v>
      </c>
    </row>
    <row r="5" spans="1:4">
      <c r="A5" t="s">
        <v>5</v>
      </c>
      <c r="B5" s="23">
        <v>0.14499768396186363</v>
      </c>
      <c r="C5" s="23">
        <v>5.3078964293096333E-3</v>
      </c>
      <c r="D5" s="23">
        <v>6.7682676638552083E-2</v>
      </c>
    </row>
    <row r="6" spans="1:4">
      <c r="A6" t="s">
        <v>6</v>
      </c>
      <c r="B6" s="23">
        <v>0.11782930112500585</v>
      </c>
      <c r="C6" s="23">
        <v>6.1468507005899502E-2</v>
      </c>
      <c r="D6" s="23">
        <v>1.9053404393495066E-2</v>
      </c>
    </row>
    <row r="7" spans="1:4">
      <c r="A7" t="s">
        <v>7</v>
      </c>
      <c r="B7" s="23">
        <v>3.9765172077860442E-2</v>
      </c>
      <c r="C7" s="23">
        <v>6.5482096517990973E-2</v>
      </c>
      <c r="D7" s="23">
        <v>0.14978837781034712</v>
      </c>
    </row>
    <row r="8" spans="1:4">
      <c r="A8" t="s">
        <v>8</v>
      </c>
      <c r="B8" s="23">
        <v>3.2243855934937812E-3</v>
      </c>
      <c r="C8" s="23">
        <v>4.0940504170681206E-3</v>
      </c>
      <c r="D8" s="23">
        <v>0.33077957656870982</v>
      </c>
    </row>
    <row r="9" spans="1:4">
      <c r="A9" t="s">
        <v>9</v>
      </c>
      <c r="B9" s="23">
        <v>9.2654104542282137E-2</v>
      </c>
      <c r="C9" s="23">
        <v>0.20084930850959837</v>
      </c>
      <c r="D9" s="23">
        <v>1.0848147453604125E-2</v>
      </c>
    </row>
    <row r="10" spans="1:4">
      <c r="A10" t="s">
        <v>10</v>
      </c>
      <c r="B10" s="23">
        <v>1.1440676165078897E-2</v>
      </c>
      <c r="C10" s="23">
        <v>0.25293633909703056</v>
      </c>
      <c r="D10" s="23">
        <v>0.1065760163900156</v>
      </c>
    </row>
    <row r="11" spans="1:4">
      <c r="A11" t="s">
        <v>11</v>
      </c>
      <c r="B11" s="23">
        <v>6.028570691169239E-2</v>
      </c>
      <c r="C11" s="23">
        <v>0.16885720628810733</v>
      </c>
      <c r="D11" s="23">
        <v>3.8401998205931626E-2</v>
      </c>
    </row>
    <row r="12" spans="1:4">
      <c r="A12" t="s">
        <v>12</v>
      </c>
      <c r="B12" s="23">
        <v>7.2627365560299681E-2</v>
      </c>
      <c r="C12" s="23">
        <v>4.0683015802420987E-2</v>
      </c>
      <c r="D12" s="23">
        <v>0.16186979732447715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BFD4-F368-4880-A38B-FB19ABDE5274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-3.4292812185192104E-2</v>
      </c>
      <c r="D5" s="10">
        <v>4.6172320997164125E-2</v>
      </c>
      <c r="E5" s="10">
        <v>-2.3860083690438447E-2</v>
      </c>
      <c r="F5" s="10">
        <v>-1.7657931813708067E-3</v>
      </c>
      <c r="G5" s="10">
        <v>6.662605370160943E-3</v>
      </c>
      <c r="H5" s="10">
        <v>-4.1725893360714063E-2</v>
      </c>
      <c r="I5" s="10">
        <v>7.566353430466019E-2</v>
      </c>
      <c r="J5" s="10">
        <v>-2.2569831773640275E-2</v>
      </c>
      <c r="K5" s="11" t="s">
        <v>24</v>
      </c>
      <c r="L5" s="10">
        <v>-1.9644888221958076E-2</v>
      </c>
      <c r="M5" s="12">
        <v>3.317159973249877E-3</v>
      </c>
    </row>
    <row r="6" spans="1:13" ht="24">
      <c r="A6" s="13" t="s">
        <v>15</v>
      </c>
      <c r="B6" s="14" t="s">
        <v>14</v>
      </c>
      <c r="C6" s="15">
        <v>-0.10003956601212426</v>
      </c>
      <c r="D6" s="16">
        <v>-5.7904773485251936E-2</v>
      </c>
      <c r="E6" s="16">
        <v>1.6863321668991849E-2</v>
      </c>
      <c r="F6" s="16">
        <v>1.6628271263414752E-2</v>
      </c>
      <c r="G6" s="16">
        <v>-1.0585180164378314E-2</v>
      </c>
      <c r="H6" s="16">
        <v>-1.4420541169685706E-3</v>
      </c>
      <c r="I6" s="16">
        <v>-5.2576700935398485E-2</v>
      </c>
      <c r="J6" s="17" t="s">
        <v>25</v>
      </c>
      <c r="K6" s="16">
        <v>-2.2664820343994384E-2</v>
      </c>
      <c r="L6" s="16">
        <v>1.9585282297747354E-2</v>
      </c>
      <c r="M6" s="18">
        <v>-2.0012292975802336E-2</v>
      </c>
    </row>
    <row r="7" spans="1:13" ht="24">
      <c r="A7" s="13" t="s">
        <v>16</v>
      </c>
      <c r="B7" s="14" t="s">
        <v>14</v>
      </c>
      <c r="C7" s="15">
        <v>-8.8362576171429119E-2</v>
      </c>
      <c r="D7" s="16">
        <v>2.1834361543812228E-2</v>
      </c>
      <c r="E7" s="16">
        <v>-4.4041446364819554E-2</v>
      </c>
      <c r="F7" s="16">
        <v>1.1861959438032425E-2</v>
      </c>
      <c r="G7" s="16">
        <v>3.3244705995310965E-2</v>
      </c>
      <c r="H7" s="16">
        <v>-5.4338222322054187E-2</v>
      </c>
      <c r="I7" s="16">
        <v>2.2666728331123799E-2</v>
      </c>
      <c r="J7" s="16">
        <v>-2.001149133923413E-2</v>
      </c>
      <c r="K7" s="16">
        <v>3.3266591101730482E-3</v>
      </c>
      <c r="L7" s="16">
        <v>1.9471451740079745E-2</v>
      </c>
      <c r="M7" s="19" t="s">
        <v>25</v>
      </c>
    </row>
    <row r="8" spans="1:13" ht="24">
      <c r="A8" s="13" t="s">
        <v>17</v>
      </c>
      <c r="B8" s="14" t="s">
        <v>14</v>
      </c>
      <c r="C8" s="15">
        <v>8.0262462057961198E-2</v>
      </c>
      <c r="D8" s="16">
        <v>-1.0602102461876919E-2</v>
      </c>
      <c r="E8" s="16">
        <v>5.2239049239733784E-2</v>
      </c>
      <c r="F8" s="16">
        <v>-4.3703332023985103E-2</v>
      </c>
      <c r="G8" s="16">
        <v>1.0729187577948711E-2</v>
      </c>
      <c r="H8" s="16">
        <v>1.3759366227439476E-2</v>
      </c>
      <c r="I8" s="16">
        <v>3.5358805716107874E-2</v>
      </c>
      <c r="J8" s="16">
        <v>1.9604537621015182E-2</v>
      </c>
      <c r="K8" s="16">
        <v>-1.9765488713558453E-2</v>
      </c>
      <c r="L8" s="17" t="s">
        <v>25</v>
      </c>
      <c r="M8" s="18">
        <v>1.9484033996432185E-2</v>
      </c>
    </row>
    <row r="9" spans="1:13" ht="24">
      <c r="A9" s="13" t="s">
        <v>18</v>
      </c>
      <c r="B9" s="14" t="s">
        <v>14</v>
      </c>
      <c r="C9" s="15">
        <v>-0.125126128130435</v>
      </c>
      <c r="D9" s="16">
        <v>-3.7216146567671457E-2</v>
      </c>
      <c r="E9" s="16">
        <v>5.258367233664063E-2</v>
      </c>
      <c r="F9" s="17" t="s">
        <v>25</v>
      </c>
      <c r="G9" s="16">
        <v>-2.5880207760437986E-3</v>
      </c>
      <c r="H9" s="16">
        <v>4.6210502722355482E-2</v>
      </c>
      <c r="I9" s="16">
        <v>6.4228898038614221E-3</v>
      </c>
      <c r="J9" s="16">
        <v>1.6610534919290616E-2</v>
      </c>
      <c r="K9" s="16">
        <v>-1.775937346146931E-3</v>
      </c>
      <c r="L9" s="16">
        <v>-4.3622413749856495E-2</v>
      </c>
      <c r="M9" s="18">
        <v>1.1846528036926705E-2</v>
      </c>
    </row>
    <row r="10" spans="1:13" ht="24">
      <c r="A10" s="13" t="s">
        <v>19</v>
      </c>
      <c r="B10" s="14" t="s">
        <v>14</v>
      </c>
      <c r="C10" s="15">
        <v>0.11237175227247297</v>
      </c>
      <c r="D10" s="16">
        <v>-9.5319925887681678E-2</v>
      </c>
      <c r="E10" s="16">
        <v>7.404643528356869E-2</v>
      </c>
      <c r="F10" s="16">
        <v>-2.5075781348975314E-3</v>
      </c>
      <c r="G10" s="17" t="s">
        <v>26</v>
      </c>
      <c r="H10" s="16">
        <v>3.1780097021306755E-2</v>
      </c>
      <c r="I10" s="16">
        <v>4.7424510984270404E-2</v>
      </c>
      <c r="J10" s="16">
        <v>-1.0367132744019569E-2</v>
      </c>
      <c r="K10" s="16">
        <v>6.528169800826533E-3</v>
      </c>
      <c r="L10" s="16">
        <v>1.0561320604998908E-2</v>
      </c>
      <c r="M10" s="18">
        <v>3.2648956082227752E-2</v>
      </c>
    </row>
    <row r="11" spans="1:13" ht="24">
      <c r="A11" s="13" t="s">
        <v>20</v>
      </c>
      <c r="B11" s="14" t="s">
        <v>14</v>
      </c>
      <c r="C11" s="15">
        <v>-6.4654470234131997E-2</v>
      </c>
      <c r="D11" s="16">
        <v>-1.3771532911837683E-2</v>
      </c>
      <c r="E11" s="16">
        <v>5.6944988161710931E-2</v>
      </c>
      <c r="F11" s="16">
        <v>4.581667782734726E-2</v>
      </c>
      <c r="G11" s="16">
        <v>3.1998578763190372E-2</v>
      </c>
      <c r="H11" s="17" t="s">
        <v>27</v>
      </c>
      <c r="I11" s="16">
        <v>5.2895555240071133E-2</v>
      </c>
      <c r="J11" s="16">
        <v>-1.4231018824846452E-3</v>
      </c>
      <c r="K11" s="16">
        <v>-4.1536840863281244E-2</v>
      </c>
      <c r="L11" s="16">
        <v>1.3620665667041733E-2</v>
      </c>
      <c r="M11" s="18">
        <v>-5.3810847107052043E-2</v>
      </c>
    </row>
    <row r="12" spans="1:13" ht="24">
      <c r="A12" s="13" t="s">
        <v>21</v>
      </c>
      <c r="B12" s="14" t="s">
        <v>14</v>
      </c>
      <c r="C12" s="20" t="s">
        <v>28</v>
      </c>
      <c r="D12" s="17" t="s">
        <v>26</v>
      </c>
      <c r="E12" s="16">
        <v>6.2363406764641513E-2</v>
      </c>
      <c r="F12" s="16">
        <v>-3.6528586688501688E-2</v>
      </c>
      <c r="G12" s="16">
        <v>-9.5093350115442607E-2</v>
      </c>
      <c r="H12" s="16">
        <v>-1.3652952645845266E-2</v>
      </c>
      <c r="I12" s="16">
        <v>-8.7553512918051943E-3</v>
      </c>
      <c r="J12" s="16">
        <v>-5.6774120904262565E-2</v>
      </c>
      <c r="K12" s="16">
        <v>4.5484886648589143E-2</v>
      </c>
      <c r="L12" s="16">
        <v>-1.0399485297824208E-2</v>
      </c>
      <c r="M12" s="18">
        <v>2.137963913306537E-2</v>
      </c>
    </row>
    <row r="13" spans="1:13" ht="24">
      <c r="A13" s="13" t="s">
        <v>22</v>
      </c>
      <c r="B13" s="14" t="s">
        <v>14</v>
      </c>
      <c r="C13" s="15">
        <v>7.3298920864533039E-3</v>
      </c>
      <c r="D13" s="16">
        <v>-8.6816853162793809E-3</v>
      </c>
      <c r="E13" s="16">
        <v>8.1990090096888416E-2</v>
      </c>
      <c r="F13" s="16">
        <v>6.3086120368567641E-3</v>
      </c>
      <c r="G13" s="16">
        <v>4.7218302663199999E-2</v>
      </c>
      <c r="H13" s="16">
        <v>5.2265544679241382E-2</v>
      </c>
      <c r="I13" s="17" t="s">
        <v>29</v>
      </c>
      <c r="J13" s="16">
        <v>-5.1451667242096745E-2</v>
      </c>
      <c r="K13" s="16">
        <v>7.4360727449697739E-2</v>
      </c>
      <c r="L13" s="16">
        <v>3.4583414131304398E-2</v>
      </c>
      <c r="M13" s="18">
        <v>2.2167410125318181E-2</v>
      </c>
    </row>
    <row r="14" spans="1:13" ht="24">
      <c r="A14" s="13" t="s">
        <v>23</v>
      </c>
      <c r="B14" s="14" t="s">
        <v>14</v>
      </c>
      <c r="C14" s="20" t="s">
        <v>30</v>
      </c>
      <c r="D14" s="16">
        <v>6.1716037630151536E-2</v>
      </c>
      <c r="E14" s="17" t="s">
        <v>31</v>
      </c>
      <c r="F14" s="16">
        <v>5.1059892330397497E-2</v>
      </c>
      <c r="G14" s="16">
        <v>7.3130675880879084E-2</v>
      </c>
      <c r="H14" s="16">
        <v>5.5802346856603478E-2</v>
      </c>
      <c r="I14" s="16">
        <v>8.1308206616326595E-2</v>
      </c>
      <c r="J14" s="16">
        <v>1.634699402680179E-2</v>
      </c>
      <c r="K14" s="16">
        <v>-2.324981387163922E-2</v>
      </c>
      <c r="L14" s="16">
        <v>5.0651930762585964E-2</v>
      </c>
      <c r="M14" s="18">
        <v>-4.2689199362935595E-2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2.5070882092987498E-6</v>
      </c>
      <c r="E21" s="10">
        <f t="shared" ref="E21:M21" si="0">$C5^2*E5^2</f>
        <v>6.6949929983457299E-7</v>
      </c>
      <c r="F21" s="10">
        <f t="shared" si="0"/>
        <v>3.6667886026279448E-9</v>
      </c>
      <c r="G21" s="10">
        <f t="shared" si="0"/>
        <v>5.2202870323993655E-8</v>
      </c>
      <c r="H21" s="10">
        <f t="shared" si="0"/>
        <v>2.0474697282428538E-6</v>
      </c>
      <c r="I21" s="10">
        <f t="shared" si="0"/>
        <v>6.7325478574250595E-6</v>
      </c>
      <c r="J21" s="10">
        <f t="shared" si="0"/>
        <v>5.9904968748528226E-7</v>
      </c>
      <c r="K21" s="11">
        <f t="shared" si="0"/>
        <v>1.1642663978173606E-3</v>
      </c>
      <c r="L21" s="10">
        <f t="shared" si="0"/>
        <v>4.5384267042501688E-7</v>
      </c>
      <c r="M21" s="12">
        <f t="shared" si="0"/>
        <v>1.2940141771333658E-8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3.3556165846042806E-5</v>
      </c>
      <c r="E22" s="16">
        <f t="shared" si="1"/>
        <v>2.8459669124687783E-6</v>
      </c>
      <c r="F22" s="16">
        <f t="shared" si="1"/>
        <v>2.7671824807121577E-6</v>
      </c>
      <c r="G22" s="16">
        <f t="shared" si="1"/>
        <v>1.121347209516516E-6</v>
      </c>
      <c r="H22" s="16">
        <f t="shared" si="1"/>
        <v>2.0811659681394945E-8</v>
      </c>
      <c r="I22" s="16">
        <f t="shared" si="1"/>
        <v>2.7664973680435061E-5</v>
      </c>
      <c r="J22" s="17">
        <f t="shared" si="1"/>
        <v>9.9280115763872995E-3</v>
      </c>
      <c r="K22" s="16">
        <f t="shared" si="1"/>
        <v>5.1410065816769238E-6</v>
      </c>
      <c r="L22" s="16">
        <f t="shared" si="1"/>
        <v>3.8388687994750726E-6</v>
      </c>
      <c r="M22" s="18">
        <f t="shared" si="1"/>
        <v>4.0080885016892073E-6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3.7223545143946721E-6</v>
      </c>
      <c r="E23" s="16">
        <f t="shared" si="2"/>
        <v>1.5144672438240106E-5</v>
      </c>
      <c r="F23" s="16">
        <f t="shared" si="2"/>
        <v>1.098625328531266E-6</v>
      </c>
      <c r="G23" s="16">
        <f t="shared" si="2"/>
        <v>8.6294224693390597E-6</v>
      </c>
      <c r="H23" s="16">
        <f t="shared" si="2"/>
        <v>2.3054069113074936E-5</v>
      </c>
      <c r="I23" s="16">
        <f t="shared" si="2"/>
        <v>4.0115703899047065E-6</v>
      </c>
      <c r="J23" s="16">
        <f t="shared" si="2"/>
        <v>3.1267679278344385E-6</v>
      </c>
      <c r="K23" s="16">
        <f t="shared" si="2"/>
        <v>8.6407877671000964E-8</v>
      </c>
      <c r="L23" s="16">
        <f t="shared" si="2"/>
        <v>2.9602841730826805E-6</v>
      </c>
      <c r="M23" s="19">
        <f t="shared" si="2"/>
        <v>7.7456062358282835E-3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7.2411734329694307E-7</v>
      </c>
      <c r="E24" s="16">
        <f t="shared" si="3"/>
        <v>1.7579862884819961E-5</v>
      </c>
      <c r="F24" s="16">
        <f t="shared" si="3"/>
        <v>1.2304219060279273E-5</v>
      </c>
      <c r="G24" s="16">
        <f t="shared" si="3"/>
        <v>7.415810635531781E-7</v>
      </c>
      <c r="H24" s="16">
        <f t="shared" si="3"/>
        <v>1.2196123564147769E-6</v>
      </c>
      <c r="I24" s="16">
        <f t="shared" si="3"/>
        <v>8.0541577375404784E-6</v>
      </c>
      <c r="J24" s="16">
        <f t="shared" si="3"/>
        <v>2.475928864158011E-6</v>
      </c>
      <c r="K24" s="16">
        <f t="shared" si="3"/>
        <v>2.5167499534588693E-6</v>
      </c>
      <c r="L24" s="17">
        <f t="shared" si="3"/>
        <v>6.3906293860858656E-3</v>
      </c>
      <c r="M24" s="18">
        <f t="shared" si="3"/>
        <v>2.4455847218833261E-6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2.1684969668004597E-5</v>
      </c>
      <c r="E25" s="16">
        <f t="shared" si="4"/>
        <v>4.3291021969318518E-5</v>
      </c>
      <c r="F25" s="17">
        <f t="shared" si="4"/>
        <v>1.5531546062153781E-2</v>
      </c>
      <c r="G25" s="16">
        <f t="shared" si="4"/>
        <v>1.0486523369383431E-7</v>
      </c>
      <c r="H25" s="16">
        <f t="shared" si="4"/>
        <v>3.3433157835182908E-5</v>
      </c>
      <c r="I25" s="16">
        <f t="shared" si="4"/>
        <v>6.4588761078781368E-7</v>
      </c>
      <c r="J25" s="16">
        <f t="shared" si="4"/>
        <v>4.3197961118011827E-6</v>
      </c>
      <c r="K25" s="16">
        <f t="shared" si="4"/>
        <v>4.9380023509811615E-8</v>
      </c>
      <c r="L25" s="16">
        <f t="shared" si="4"/>
        <v>2.9793079633203827E-5</v>
      </c>
      <c r="M25" s="18">
        <f t="shared" si="4"/>
        <v>2.1972434847008352E-6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1.1473124285500262E-4</v>
      </c>
      <c r="E26" s="16">
        <f t="shared" si="5"/>
        <v>6.9234509163740448E-5</v>
      </c>
      <c r="F26" s="16">
        <f t="shared" si="5"/>
        <v>7.9400503207266402E-8</v>
      </c>
      <c r="G26" s="17">
        <f t="shared" si="5"/>
        <v>1.2376125235681192E-2</v>
      </c>
      <c r="H26" s="16">
        <f t="shared" si="5"/>
        <v>1.2753363658942916E-5</v>
      </c>
      <c r="I26" s="16">
        <f t="shared" si="5"/>
        <v>2.8400110443619903E-5</v>
      </c>
      <c r="J26" s="16">
        <f t="shared" si="5"/>
        <v>1.3571617936301693E-6</v>
      </c>
      <c r="K26" s="16">
        <f t="shared" si="5"/>
        <v>5.381423741524679E-7</v>
      </c>
      <c r="L26" s="16">
        <f t="shared" si="5"/>
        <v>1.4084802421918714E-6</v>
      </c>
      <c r="M26" s="18">
        <f t="shared" si="5"/>
        <v>1.3460243162874559E-5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7.9279642622350945E-7</v>
      </c>
      <c r="E27" s="16">
        <f t="shared" si="6"/>
        <v>1.3555268645391861E-5</v>
      </c>
      <c r="F27" s="16">
        <f t="shared" si="6"/>
        <v>8.774943030421897E-6</v>
      </c>
      <c r="G27" s="16">
        <f t="shared" si="6"/>
        <v>4.2801451146995008E-6</v>
      </c>
      <c r="H27" s="17">
        <f t="shared" si="6"/>
        <v>4.1218825437842142E-3</v>
      </c>
      <c r="I27" s="16">
        <f t="shared" si="6"/>
        <v>1.1695949260566091E-5</v>
      </c>
      <c r="J27" s="16">
        <f t="shared" si="6"/>
        <v>8.4658213854046583E-9</v>
      </c>
      <c r="K27" s="16">
        <f t="shared" si="6"/>
        <v>7.2121382035664572E-6</v>
      </c>
      <c r="L27" s="16">
        <f t="shared" si="6"/>
        <v>7.7552139004314162E-7</v>
      </c>
      <c r="M27" s="18">
        <f t="shared" si="6"/>
        <v>1.2104219004268953E-5</v>
      </c>
    </row>
    <row r="28" spans="1:13" ht="24">
      <c r="A28" s="13" t="s">
        <v>21</v>
      </c>
      <c r="B28" s="14" t="s">
        <v>14</v>
      </c>
      <c r="C28" s="20"/>
      <c r="D28" s="17">
        <f t="shared" ref="D28:M28" si="7">$C12^2*D12^2</f>
        <v>1.8395496900000002E-2</v>
      </c>
      <c r="E28" s="16">
        <f t="shared" si="7"/>
        <v>7.2996291632290098E-5</v>
      </c>
      <c r="F28" s="16">
        <f t="shared" si="7"/>
        <v>2.5044183267627158E-5</v>
      </c>
      <c r="G28" s="16">
        <f t="shared" si="7"/>
        <v>1.6972328533782771E-4</v>
      </c>
      <c r="H28" s="16">
        <f t="shared" si="7"/>
        <v>3.4986000832597929E-6</v>
      </c>
      <c r="I28" s="16">
        <f t="shared" si="7"/>
        <v>1.4387597719032698E-6</v>
      </c>
      <c r="J28" s="16">
        <f t="shared" si="7"/>
        <v>6.0498132798756288E-5</v>
      </c>
      <c r="K28" s="16">
        <f t="shared" si="7"/>
        <v>3.8830713250261579E-5</v>
      </c>
      <c r="L28" s="16">
        <f t="shared" si="7"/>
        <v>2.0298541077133939E-6</v>
      </c>
      <c r="M28" s="18">
        <f t="shared" si="7"/>
        <v>8.5791028677966227E-6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4.0495171412238319E-9</v>
      </c>
      <c r="E29" s="16">
        <f t="shared" si="8"/>
        <v>3.6117517256937816E-7</v>
      </c>
      <c r="F29" s="16">
        <f t="shared" si="8"/>
        <v>2.1382712768854952E-9</v>
      </c>
      <c r="G29" s="16">
        <f t="shared" si="8"/>
        <v>1.1978871465274827E-7</v>
      </c>
      <c r="H29" s="16">
        <f t="shared" si="8"/>
        <v>1.4676622475243538E-7</v>
      </c>
      <c r="I29" s="17">
        <f t="shared" si="8"/>
        <v>5.2551818008549534E-5</v>
      </c>
      <c r="J29" s="16">
        <f t="shared" si="8"/>
        <v>1.4223093535925354E-7</v>
      </c>
      <c r="K29" s="16">
        <f t="shared" si="8"/>
        <v>2.9708616051540231E-7</v>
      </c>
      <c r="L29" s="16">
        <f t="shared" si="8"/>
        <v>6.4258545690121838E-8</v>
      </c>
      <c r="M29" s="18">
        <f t="shared" si="8"/>
        <v>2.6401285551143243E-8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1.1932806632370679E-4</v>
      </c>
      <c r="E30" s="17">
        <f t="shared" si="9"/>
        <v>3.0457928483999995E-2</v>
      </c>
      <c r="F30" s="16">
        <f t="shared" si="9"/>
        <v>8.1678230795521827E-5</v>
      </c>
      <c r="G30" s="16">
        <f t="shared" si="9"/>
        <v>1.6755049190194713E-4</v>
      </c>
      <c r="H30" s="16">
        <f t="shared" si="9"/>
        <v>9.755543308578304E-5</v>
      </c>
      <c r="I30" s="16">
        <f t="shared" si="9"/>
        <v>2.0711678540644163E-4</v>
      </c>
      <c r="J30" s="16">
        <f t="shared" si="9"/>
        <v>8.3718673913924391E-6</v>
      </c>
      <c r="K30" s="16">
        <f t="shared" si="9"/>
        <v>1.6935011412068559E-5</v>
      </c>
      <c r="L30" s="16">
        <f t="shared" si="9"/>
        <v>8.0378249140914559E-5</v>
      </c>
      <c r="M30" s="18">
        <f t="shared" si="9"/>
        <v>5.7092958996902026E-5</v>
      </c>
    </row>
    <row r="31" spans="1:13">
      <c r="A31" t="s">
        <v>32</v>
      </c>
      <c r="D31" s="21">
        <f>SUM($D$21:$D$30)</f>
        <v>1.8692547750703115E-2</v>
      </c>
      <c r="E31" s="21">
        <f>SUM($E$21:$E$30)</f>
        <v>3.0693606752118668E-2</v>
      </c>
      <c r="F31" s="21">
        <f>SUM($F$21:$F$30)</f>
        <v>1.5663298651679963E-2</v>
      </c>
      <c r="G31" s="21">
        <f>SUM($G$21:$G$30)</f>
        <v>1.2728448365596744E-2</v>
      </c>
      <c r="H31" s="21">
        <f>SUM($H$21:$H$30)</f>
        <v>4.2956118275295496E-3</v>
      </c>
      <c r="I31" s="21">
        <f>SUM($I$21:$I$30)</f>
        <v>3.4831256016717353E-4</v>
      </c>
      <c r="J31" s="21">
        <f>SUM($J$21:$J$30)</f>
        <v>1.0008910977719103E-2</v>
      </c>
      <c r="K31">
        <f>SUM($K$21:$K$30)</f>
        <v>1.2358730336542415E-3</v>
      </c>
      <c r="L31" s="21">
        <f>SUM($L$21:$L$30)</f>
        <v>6.5123318247886051E-3</v>
      </c>
      <c r="M31" s="21">
        <f>SUM($M$21:$M$30)</f>
        <v>7.8455330179957213E-3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0.10802447476195291</v>
      </c>
      <c r="D33" s="22">
        <f>$D$31/$C$33</f>
        <v>0.17303993184780361</v>
      </c>
      <c r="E33" s="22">
        <f>$E$31/$C$33</f>
        <v>0.28413567221461927</v>
      </c>
      <c r="F33" s="22">
        <f>$F$31/$C$33</f>
        <v>0.14499768396186363</v>
      </c>
      <c r="G33" s="22">
        <f>$G$31/$C$33</f>
        <v>0.11782930112500585</v>
      </c>
      <c r="H33" s="22">
        <f>$H$31/$C$33</f>
        <v>3.9765172077860442E-2</v>
      </c>
      <c r="I33" s="22">
        <f>$I$31/$C$33</f>
        <v>3.2243855934937812E-3</v>
      </c>
      <c r="J33" s="22">
        <f>$J$31/$C$33</f>
        <v>9.2654104542282137E-2</v>
      </c>
      <c r="K33" s="22">
        <f>$K$31/$C$33</f>
        <v>1.1440676165078897E-2</v>
      </c>
      <c r="L33" s="22">
        <f>$L$31/$C$33</f>
        <v>6.028570691169239E-2</v>
      </c>
      <c r="M33" s="22">
        <f>$M$31/$C$33</f>
        <v>7.2627365560299681E-2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04C0-FFBA-4705-A647-7DCE66885CFC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1.1519876517258058E-2</v>
      </c>
      <c r="D5" s="10">
        <v>-5.1750891668153672E-2</v>
      </c>
      <c r="E5" s="10">
        <v>-0.16006865588672275</v>
      </c>
      <c r="F5" s="10">
        <v>3.9099429911079259E-2</v>
      </c>
      <c r="G5" s="10">
        <v>-2.976465345934572E-2</v>
      </c>
      <c r="H5" s="10">
        <v>-7.8343616696789423E-2</v>
      </c>
      <c r="I5" s="11" t="s">
        <v>36</v>
      </c>
      <c r="J5" s="10">
        <v>4.5350761005237671E-3</v>
      </c>
      <c r="K5" s="10">
        <v>2.7539019574808171E-2</v>
      </c>
      <c r="L5" s="10">
        <v>-3.6988698596957817E-2</v>
      </c>
      <c r="M5" s="12">
        <v>8.9973742084539107E-2</v>
      </c>
    </row>
    <row r="6" spans="1:13" ht="24">
      <c r="A6" s="13" t="s">
        <v>15</v>
      </c>
      <c r="B6" s="14" t="s">
        <v>14</v>
      </c>
      <c r="C6" s="15">
        <v>-0.2393185908156904</v>
      </c>
      <c r="D6" s="16">
        <v>-7.9272396886044802E-2</v>
      </c>
      <c r="E6" s="16">
        <v>-8.4378959739367806E-2</v>
      </c>
      <c r="F6" s="16">
        <v>-2.2477256035956468E-2</v>
      </c>
      <c r="G6" s="16">
        <v>-0.10129378988709023</v>
      </c>
      <c r="H6" s="16">
        <v>0.12673610286810863</v>
      </c>
      <c r="I6" s="16">
        <v>4.2212535912713317E-3</v>
      </c>
      <c r="J6" s="17" t="s">
        <v>36</v>
      </c>
      <c r="K6" s="16">
        <v>-3.6108479861993591E-3</v>
      </c>
      <c r="L6" s="16">
        <v>-7.0409058936515931E-2</v>
      </c>
      <c r="M6" s="18">
        <v>9.4828587810646854E-3</v>
      </c>
    </row>
    <row r="7" spans="1:13" ht="24">
      <c r="A7" s="13" t="s">
        <v>16</v>
      </c>
      <c r="B7" s="14" t="s">
        <v>14</v>
      </c>
      <c r="C7" s="15">
        <v>-1.4846212705258436E-2</v>
      </c>
      <c r="D7" s="16">
        <v>-0.16271317259814644</v>
      </c>
      <c r="E7" s="16">
        <v>6.1570352583545422E-2</v>
      </c>
      <c r="F7" s="17" t="s">
        <v>37</v>
      </c>
      <c r="G7" s="16">
        <v>-0.13076238185575176</v>
      </c>
      <c r="H7" s="16">
        <v>6.0246760673445525E-2</v>
      </c>
      <c r="I7" s="16">
        <v>3.8940407778289554E-2</v>
      </c>
      <c r="J7" s="16">
        <v>-2.1738668899788406E-2</v>
      </c>
      <c r="K7" s="16">
        <v>-3.2219181188262204E-2</v>
      </c>
      <c r="L7" s="16">
        <v>4.2839519219225214E-2</v>
      </c>
      <c r="M7" s="18">
        <v>-2.7172979703676128E-2</v>
      </c>
    </row>
    <row r="8" spans="1:13" ht="24">
      <c r="A8" s="13" t="s">
        <v>17</v>
      </c>
      <c r="B8" s="14" t="s">
        <v>14</v>
      </c>
      <c r="C8" s="15">
        <v>0.12862598805186284</v>
      </c>
      <c r="D8" s="16">
        <v>3.4183576372499122E-2</v>
      </c>
      <c r="E8" s="16">
        <v>3.166784375687845E-2</v>
      </c>
      <c r="F8" s="16">
        <v>-0.12999482669086598</v>
      </c>
      <c r="G8" s="17" t="s">
        <v>38</v>
      </c>
      <c r="H8" s="16">
        <v>-1.5501846287329819E-2</v>
      </c>
      <c r="I8" s="16">
        <v>-2.9112083078713286E-2</v>
      </c>
      <c r="J8" s="16">
        <v>-9.8858668818498696E-2</v>
      </c>
      <c r="K8" s="16">
        <v>-4.226804343566655E-2</v>
      </c>
      <c r="L8" s="16">
        <v>0.1214247496048735</v>
      </c>
      <c r="M8" s="18">
        <v>0.10818409377486322</v>
      </c>
    </row>
    <row r="9" spans="1:13" ht="24">
      <c r="A9" s="13" t="s">
        <v>18</v>
      </c>
      <c r="B9" s="14" t="s">
        <v>14</v>
      </c>
      <c r="C9" s="15">
        <v>0.10372480370716619</v>
      </c>
      <c r="D9" s="16">
        <v>9.0334697061280125E-2</v>
      </c>
      <c r="E9" s="16">
        <v>7.6234174951872652E-2</v>
      </c>
      <c r="F9" s="16">
        <v>-2.5734439814457759E-2</v>
      </c>
      <c r="G9" s="16">
        <v>0.10575430438772258</v>
      </c>
      <c r="H9" s="16">
        <v>0.18271003054672308</v>
      </c>
      <c r="I9" s="16">
        <v>8.5841139233162417E-2</v>
      </c>
      <c r="J9" s="16">
        <v>9.4731077115550438E-3</v>
      </c>
      <c r="K9" s="16">
        <v>3.4422587827164799E-2</v>
      </c>
      <c r="L9" s="16">
        <v>-3.8100300454937244E-2</v>
      </c>
      <c r="M9" s="19" t="s">
        <v>39</v>
      </c>
    </row>
    <row r="10" spans="1:13" ht="24">
      <c r="A10" s="13" t="s">
        <v>19</v>
      </c>
      <c r="B10" s="14" t="s">
        <v>14</v>
      </c>
      <c r="C10" s="15">
        <v>0.27129487629466892</v>
      </c>
      <c r="D10" s="16">
        <v>-4.0881047651103154E-2</v>
      </c>
      <c r="E10" s="16">
        <v>9.7671405587241161E-2</v>
      </c>
      <c r="F10" s="16">
        <v>-2.9455743233834444E-2</v>
      </c>
      <c r="G10" s="16">
        <v>-3.7703830025400509E-2</v>
      </c>
      <c r="H10" s="16">
        <v>-9.6967672463742577E-2</v>
      </c>
      <c r="I10" s="16">
        <v>2.4779413294642946E-2</v>
      </c>
      <c r="J10" s="16">
        <v>-4.5968096646025972E-3</v>
      </c>
      <c r="K10" s="17" t="s">
        <v>40</v>
      </c>
      <c r="L10" s="16">
        <v>0.26450956192273661</v>
      </c>
      <c r="M10" s="18">
        <v>3.2734509809672213E-2</v>
      </c>
    </row>
    <row r="11" spans="1:13" ht="24">
      <c r="A11" s="13" t="s">
        <v>20</v>
      </c>
      <c r="B11" s="14" t="s">
        <v>14</v>
      </c>
      <c r="C11" s="15">
        <v>0.16395302020492178</v>
      </c>
      <c r="D11" s="17" t="s">
        <v>41</v>
      </c>
      <c r="E11" s="16">
        <v>0.16687202494413617</v>
      </c>
      <c r="F11" s="16">
        <v>-0.15640191510506787</v>
      </c>
      <c r="G11" s="16">
        <v>3.344338345025917E-2</v>
      </c>
      <c r="H11" s="16">
        <v>-4.5978777675630987E-2</v>
      </c>
      <c r="I11" s="16">
        <v>-4.9340607327027844E-2</v>
      </c>
      <c r="J11" s="16">
        <v>-7.5161028993799603E-2</v>
      </c>
      <c r="K11" s="16">
        <v>-4.1670386965504083E-2</v>
      </c>
      <c r="L11" s="16">
        <v>-8.7065219469842237E-3</v>
      </c>
      <c r="M11" s="18">
        <v>9.0191059382586342E-2</v>
      </c>
    </row>
    <row r="12" spans="1:13" ht="24">
      <c r="A12" s="13" t="s">
        <v>21</v>
      </c>
      <c r="B12" s="14" t="s">
        <v>14</v>
      </c>
      <c r="C12" s="15">
        <v>-0.13169664112817372</v>
      </c>
      <c r="D12" s="16">
        <v>-4.5097401170122321E-2</v>
      </c>
      <c r="E12" s="16">
        <v>-6.3940592149153055E-2</v>
      </c>
      <c r="F12" s="16">
        <v>5.7825449138524797E-2</v>
      </c>
      <c r="G12" s="16">
        <v>-1.4487749396759151E-2</v>
      </c>
      <c r="H12" s="17" t="s">
        <v>41</v>
      </c>
      <c r="I12" s="16">
        <v>-7.4140428000044167E-2</v>
      </c>
      <c r="J12" s="16">
        <v>0.11992906712539794</v>
      </c>
      <c r="K12" s="16">
        <v>-0.10028391568568137</v>
      </c>
      <c r="L12" s="16">
        <v>3.3067067779555604E-4</v>
      </c>
      <c r="M12" s="18">
        <v>0.18107645719204615</v>
      </c>
    </row>
    <row r="13" spans="1:13" ht="24">
      <c r="A13" s="13" t="s">
        <v>22</v>
      </c>
      <c r="B13" s="14" t="s">
        <v>14</v>
      </c>
      <c r="C13" s="15">
        <v>0.21355693197571615</v>
      </c>
      <c r="D13" s="16">
        <v>-8.7897847000953117E-3</v>
      </c>
      <c r="E13" s="16">
        <v>-5.0341210354075148E-2</v>
      </c>
      <c r="F13" s="16">
        <v>3.9318530293841518E-2</v>
      </c>
      <c r="G13" s="16">
        <v>0.11258908007088218</v>
      </c>
      <c r="H13" s="16">
        <v>-1.1856304080295401E-3</v>
      </c>
      <c r="I13" s="16">
        <v>-3.3541065350868905E-2</v>
      </c>
      <c r="J13" s="16">
        <v>-6.4462393222654291E-2</v>
      </c>
      <c r="K13" s="16">
        <v>0.26420524386824396</v>
      </c>
      <c r="L13" s="17" t="s">
        <v>42</v>
      </c>
      <c r="M13" s="18">
        <v>-3.5663490619964891E-2</v>
      </c>
    </row>
    <row r="14" spans="1:13" ht="24">
      <c r="A14" s="13" t="s">
        <v>23</v>
      </c>
      <c r="B14" s="14" t="s">
        <v>14</v>
      </c>
      <c r="C14" s="15">
        <v>0.1728351368012338</v>
      </c>
      <c r="D14" s="16">
        <v>0.16388446164223097</v>
      </c>
      <c r="E14" s="17" t="s">
        <v>43</v>
      </c>
      <c r="F14" s="16">
        <v>5.817377599931544E-2</v>
      </c>
      <c r="G14" s="16">
        <v>3.050355468852211E-2</v>
      </c>
      <c r="H14" s="16">
        <v>-6.2961364241699597E-2</v>
      </c>
      <c r="I14" s="16">
        <v>-0.14852358047593001</v>
      </c>
      <c r="J14" s="16">
        <v>-7.8586642256923703E-2</v>
      </c>
      <c r="K14" s="16">
        <v>0.10010817877283408</v>
      </c>
      <c r="L14" s="16">
        <v>-5.3020827704266672E-2</v>
      </c>
      <c r="M14" s="18">
        <v>7.4561279705410349E-2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3.554113738139574E-7</v>
      </c>
      <c r="E21" s="10">
        <f t="shared" ref="E21:M21" si="0">$C5^2*E5^2</f>
        <v>3.4002296023956521E-6</v>
      </c>
      <c r="F21" s="10">
        <f t="shared" si="0"/>
        <v>2.0287872093185823E-7</v>
      </c>
      <c r="G21" s="10">
        <f t="shared" si="0"/>
        <v>1.1757021404197793E-7</v>
      </c>
      <c r="H21" s="10">
        <f t="shared" si="0"/>
        <v>8.1452211650092011E-7</v>
      </c>
      <c r="I21" s="11">
        <f t="shared" si="0"/>
        <v>1.2719236169575599E-4</v>
      </c>
      <c r="J21" s="10">
        <f t="shared" si="0"/>
        <v>2.7293850345085188E-9</v>
      </c>
      <c r="K21" s="10">
        <f t="shared" si="0"/>
        <v>1.0064509107938825E-7</v>
      </c>
      <c r="L21" s="10">
        <f t="shared" si="0"/>
        <v>1.8156567587165361E-7</v>
      </c>
      <c r="M21" s="12">
        <f t="shared" si="0"/>
        <v>1.0743040545025225E-6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3.5991243625352803E-4</v>
      </c>
      <c r="E22" s="16">
        <f t="shared" si="1"/>
        <v>4.0777557392203178E-4</v>
      </c>
      <c r="F22" s="16">
        <f t="shared" si="1"/>
        <v>2.8936064181884615E-5</v>
      </c>
      <c r="G22" s="16">
        <f t="shared" si="1"/>
        <v>5.8764969459696164E-4</v>
      </c>
      <c r="H22" s="16">
        <f t="shared" si="1"/>
        <v>9.1992743438439831E-4</v>
      </c>
      <c r="I22" s="16">
        <f t="shared" si="1"/>
        <v>1.0205534614789424E-6</v>
      </c>
      <c r="J22" s="17">
        <f t="shared" si="1"/>
        <v>5.4893163181855838E-2</v>
      </c>
      <c r="K22" s="16">
        <f t="shared" si="1"/>
        <v>7.4674321381332118E-7</v>
      </c>
      <c r="L22" s="16">
        <f t="shared" si="1"/>
        <v>2.8392913103087299E-4</v>
      </c>
      <c r="M22" s="18">
        <f t="shared" si="1"/>
        <v>5.1502871090791393E-6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5.8354826635151906E-6</v>
      </c>
      <c r="E23" s="16">
        <f t="shared" si="2"/>
        <v>8.3555422234077835E-7</v>
      </c>
      <c r="F23" s="17">
        <f t="shared" si="2"/>
        <v>2.0866856889163089E-4</v>
      </c>
      <c r="G23" s="16">
        <f t="shared" si="2"/>
        <v>3.7687471619553726E-6</v>
      </c>
      <c r="H23" s="16">
        <f t="shared" si="2"/>
        <v>8.0001615837542843E-7</v>
      </c>
      <c r="I23" s="16">
        <f t="shared" si="2"/>
        <v>3.3421993249640255E-7</v>
      </c>
      <c r="J23" s="16">
        <f t="shared" si="2"/>
        <v>1.041591081807165E-7</v>
      </c>
      <c r="K23" s="16">
        <f t="shared" si="2"/>
        <v>2.2880228392458186E-7</v>
      </c>
      <c r="L23" s="16">
        <f t="shared" si="2"/>
        <v>4.0450186969025594E-7</v>
      </c>
      <c r="M23" s="18">
        <f t="shared" si="2"/>
        <v>1.6274433715226399E-7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1.9332696950359543E-5</v>
      </c>
      <c r="E24" s="16">
        <f t="shared" si="3"/>
        <v>1.6591835559413127E-5</v>
      </c>
      <c r="F24" s="16">
        <f t="shared" si="3"/>
        <v>2.7958224405582054E-4</v>
      </c>
      <c r="G24" s="17">
        <f t="shared" si="3"/>
        <v>1.5631115694913173E-2</v>
      </c>
      <c r="H24" s="16">
        <f t="shared" si="3"/>
        <v>3.9757979013642149E-6</v>
      </c>
      <c r="I24" s="16">
        <f t="shared" si="3"/>
        <v>1.4021807856866118E-5</v>
      </c>
      <c r="J24" s="16">
        <f t="shared" si="3"/>
        <v>1.61691415887482E-4</v>
      </c>
      <c r="K24" s="16">
        <f t="shared" si="3"/>
        <v>2.955845552758728E-5</v>
      </c>
      <c r="L24" s="16">
        <f t="shared" si="3"/>
        <v>2.4393374359184714E-4</v>
      </c>
      <c r="M24" s="18">
        <f t="shared" si="3"/>
        <v>1.9363518316175112E-4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8.7795939027190866E-5</v>
      </c>
      <c r="E25" s="16">
        <f t="shared" si="4"/>
        <v>6.252657674419673E-5</v>
      </c>
      <c r="F25" s="16">
        <f t="shared" si="4"/>
        <v>7.1251609859483654E-6</v>
      </c>
      <c r="G25" s="16">
        <f t="shared" si="4"/>
        <v>1.2032651796559689E-4</v>
      </c>
      <c r="H25" s="16">
        <f t="shared" si="4"/>
        <v>3.5916170427862233E-4</v>
      </c>
      <c r="I25" s="16">
        <f t="shared" si="4"/>
        <v>7.9278639505344292E-5</v>
      </c>
      <c r="J25" s="16">
        <f t="shared" si="4"/>
        <v>9.6549536669178158E-7</v>
      </c>
      <c r="K25" s="16">
        <f t="shared" si="4"/>
        <v>1.2748300048156199E-5</v>
      </c>
      <c r="L25" s="16">
        <f t="shared" si="4"/>
        <v>1.5617878656031569E-5</v>
      </c>
      <c r="M25" s="19">
        <f t="shared" si="4"/>
        <v>1.0018896033561356E-2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1.2300626088478596E-4</v>
      </c>
      <c r="E26" s="16">
        <f t="shared" si="5"/>
        <v>7.0213085555877251E-4</v>
      </c>
      <c r="F26" s="16">
        <f t="shared" si="5"/>
        <v>6.3859153045695406E-5</v>
      </c>
      <c r="G26" s="16">
        <f t="shared" si="5"/>
        <v>1.0462949307566908E-4</v>
      </c>
      <c r="H26" s="16">
        <f t="shared" si="5"/>
        <v>6.9204944700216296E-4</v>
      </c>
      <c r="I26" s="16">
        <f t="shared" si="5"/>
        <v>4.5192380887965608E-5</v>
      </c>
      <c r="J26" s="16">
        <f t="shared" si="5"/>
        <v>1.5552357360799019E-6</v>
      </c>
      <c r="K26" s="17">
        <f t="shared" si="5"/>
        <v>6.6564736517852094E-2</v>
      </c>
      <c r="L26" s="16">
        <f t="shared" si="5"/>
        <v>5.1495103561495876E-3</v>
      </c>
      <c r="M26" s="18">
        <f t="shared" si="5"/>
        <v>7.8866917556146162E-5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2.4876483354960264E-2</v>
      </c>
      <c r="E27" s="16">
        <f t="shared" si="6"/>
        <v>7.4852431864276851E-4</v>
      </c>
      <c r="F27" s="16">
        <f t="shared" si="6"/>
        <v>6.5754120887617762E-4</v>
      </c>
      <c r="G27" s="16">
        <f t="shared" si="6"/>
        <v>3.0064865082043942E-5</v>
      </c>
      <c r="H27" s="16">
        <f t="shared" si="6"/>
        <v>5.6826863427329303E-5</v>
      </c>
      <c r="I27" s="16">
        <f t="shared" si="6"/>
        <v>6.5440683136522675E-5</v>
      </c>
      <c r="J27" s="16">
        <f t="shared" si="6"/>
        <v>1.5185331493837838E-4</v>
      </c>
      <c r="K27" s="16">
        <f t="shared" si="6"/>
        <v>4.6676029918142215E-5</v>
      </c>
      <c r="L27" s="16">
        <f t="shared" si="6"/>
        <v>2.037643675160494E-6</v>
      </c>
      <c r="M27" s="18">
        <f t="shared" si="6"/>
        <v>2.1865822530340705E-4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3.5273814620204144E-5</v>
      </c>
      <c r="E28" s="16">
        <f t="shared" si="7"/>
        <v>7.0909219487034974E-5</v>
      </c>
      <c r="F28" s="16">
        <f t="shared" si="7"/>
        <v>5.7994582530671128E-5</v>
      </c>
      <c r="G28" s="16">
        <f t="shared" si="7"/>
        <v>3.6404179527022096E-6</v>
      </c>
      <c r="H28" s="17">
        <f t="shared" si="7"/>
        <v>1.6050905626456047E-2</v>
      </c>
      <c r="I28" s="16">
        <f t="shared" si="7"/>
        <v>9.533658139007406E-5</v>
      </c>
      <c r="J28" s="16">
        <f t="shared" si="7"/>
        <v>2.4945850092540265E-4</v>
      </c>
      <c r="K28" s="16">
        <f t="shared" si="7"/>
        <v>1.7442629794258845E-4</v>
      </c>
      <c r="L28" s="16">
        <f t="shared" si="7"/>
        <v>1.8964472548523911E-9</v>
      </c>
      <c r="M28" s="18">
        <f t="shared" si="7"/>
        <v>5.6868709727884981E-4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3.5235774418801225E-6</v>
      </c>
      <c r="E29" s="16">
        <f t="shared" si="8"/>
        <v>1.1557786086636715E-4</v>
      </c>
      <c r="F29" s="16">
        <f t="shared" si="8"/>
        <v>7.0505321546012747E-5</v>
      </c>
      <c r="G29" s="16">
        <f t="shared" si="8"/>
        <v>5.7812252040857152E-4</v>
      </c>
      <c r="H29" s="16">
        <f t="shared" si="8"/>
        <v>6.4110033589452462E-8</v>
      </c>
      <c r="I29" s="16">
        <f t="shared" si="8"/>
        <v>5.1307523372485475E-5</v>
      </c>
      <c r="J29" s="16">
        <f t="shared" si="8"/>
        <v>1.895135190845659E-4</v>
      </c>
      <c r="K29" s="16">
        <f t="shared" si="8"/>
        <v>3.1835392764211923E-3</v>
      </c>
      <c r="L29" s="17">
        <f t="shared" si="8"/>
        <v>4.1159923283379793E-2</v>
      </c>
      <c r="M29" s="18">
        <f t="shared" si="8"/>
        <v>5.8006283708188751E-5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8.0230524813770614E-4</v>
      </c>
      <c r="E30" s="17">
        <f t="shared" si="9"/>
        <v>2.7243996675561124E-2</v>
      </c>
      <c r="F30" s="16">
        <f t="shared" si="9"/>
        <v>1.0109241791858112E-4</v>
      </c>
      <c r="G30" s="16">
        <f t="shared" si="9"/>
        <v>2.779489129239849E-5</v>
      </c>
      <c r="H30" s="16">
        <f t="shared" si="9"/>
        <v>1.1841653114958793E-4</v>
      </c>
      <c r="I30" s="16">
        <f t="shared" si="9"/>
        <v>6.5895369258572216E-4</v>
      </c>
      <c r="J30" s="16">
        <f t="shared" si="9"/>
        <v>1.8448520446793121E-4</v>
      </c>
      <c r="K30" s="16">
        <f t="shared" si="9"/>
        <v>2.9936649763764791E-4</v>
      </c>
      <c r="L30" s="16">
        <f t="shared" si="9"/>
        <v>8.3976366930652499E-5</v>
      </c>
      <c r="M30" s="18">
        <f t="shared" si="9"/>
        <v>1.6606984563442156E-4</v>
      </c>
    </row>
    <row r="31" spans="1:13">
      <c r="A31" t="s">
        <v>32</v>
      </c>
      <c r="D31" s="21">
        <f>SUM($D$21:$D$30)</f>
        <v>2.6313824222313247E-2</v>
      </c>
      <c r="E31" s="21">
        <f>SUM($E$21:$E$30)</f>
        <v>2.9372268700166446E-2</v>
      </c>
      <c r="F31" s="21">
        <f>SUM($F$21:$F$30)</f>
        <v>1.4755076007533542E-3</v>
      </c>
      <c r="G31" s="21">
        <f>SUM($G$21:$G$30)</f>
        <v>1.7087230412663114E-2</v>
      </c>
      <c r="H31" s="21">
        <f>SUM($H$21:$H$30)</f>
        <v>1.820294205290798E-2</v>
      </c>
      <c r="I31">
        <f>SUM($I$21:$I$30)</f>
        <v>1.1380784438247116E-3</v>
      </c>
      <c r="J31" s="21">
        <f>SUM($J$21:$J$30)</f>
        <v>5.5832792756755588E-2</v>
      </c>
      <c r="K31" s="21">
        <f>SUM($K$21:$K$30)</f>
        <v>7.031212756593623E-2</v>
      </c>
      <c r="L31" s="21">
        <f>SUM($L$21:$L$30)</f>
        <v>4.6939516367406758E-2</v>
      </c>
      <c r="M31" s="21">
        <f>SUM($M$21:$M$30)</f>
        <v>1.1309206921704854E-2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0.27798349504443226</v>
      </c>
      <c r="D33" s="22">
        <f>$D$31/$C$33</f>
        <v>9.4659663941944847E-2</v>
      </c>
      <c r="E33" s="22">
        <f>$E$31/$C$33</f>
        <v>0.10566191599062975</v>
      </c>
      <c r="F33" s="22">
        <f>$F$31/$C$33</f>
        <v>5.3078964293096333E-3</v>
      </c>
      <c r="G33" s="22">
        <f>$G$31/$C$33</f>
        <v>6.1468507005899502E-2</v>
      </c>
      <c r="H33" s="22">
        <f>$H$31/$C$33</f>
        <v>6.5482096517990973E-2</v>
      </c>
      <c r="I33" s="22">
        <f>$I$31/$C$33</f>
        <v>4.0940504170681206E-3</v>
      </c>
      <c r="J33" s="22">
        <f>$J$31/$C$33</f>
        <v>0.20084930850959837</v>
      </c>
      <c r="K33" s="22">
        <f>$K$31/$C$33</f>
        <v>0.25293633909703056</v>
      </c>
      <c r="L33" s="22">
        <f>$L$31/$C$33</f>
        <v>0.16885720628810733</v>
      </c>
      <c r="M33" s="22">
        <f>$M$31/$C$33</f>
        <v>4.0683015802420987E-2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BCE8-B0AA-456F-B8B5-DDE75BB089CB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4.2333175296117298E-2</v>
      </c>
      <c r="D5" s="10">
        <v>-5.4255847279153169E-2</v>
      </c>
      <c r="E5" s="10">
        <v>-1.8463307230101443E-2</v>
      </c>
      <c r="F5" s="10">
        <v>2.1719335211782188E-2</v>
      </c>
      <c r="G5" s="11" t="s">
        <v>46</v>
      </c>
      <c r="H5" s="10">
        <v>1.1018660887250353E-2</v>
      </c>
      <c r="I5" s="10">
        <v>6.756863345812901E-2</v>
      </c>
      <c r="J5" s="10">
        <v>1.3134645495983883E-2</v>
      </c>
      <c r="K5" s="10">
        <v>6.2888018421611317E-3</v>
      </c>
      <c r="L5" s="10">
        <v>5.7504165870020468E-2</v>
      </c>
      <c r="M5" s="12">
        <v>2.0322196471902455E-2</v>
      </c>
    </row>
    <row r="6" spans="1:13" ht="24">
      <c r="A6" s="13" t="s">
        <v>15</v>
      </c>
      <c r="B6" s="14" t="s">
        <v>14</v>
      </c>
      <c r="C6" s="15">
        <v>-0.12990327545918928</v>
      </c>
      <c r="D6" s="16">
        <v>8.6755572907497497E-2</v>
      </c>
      <c r="E6" s="16">
        <v>-3.4280707221790205E-2</v>
      </c>
      <c r="F6" s="16">
        <v>-6.7627902826028537E-3</v>
      </c>
      <c r="G6" s="16">
        <v>2.0359193604928369E-2</v>
      </c>
      <c r="H6" s="16">
        <v>1.5043536620232925E-2</v>
      </c>
      <c r="I6" s="16">
        <v>1.2236662253880409E-3</v>
      </c>
      <c r="J6" s="16">
        <v>5.7313712177161778E-4</v>
      </c>
      <c r="K6" s="16">
        <v>3.2731970195961697E-2</v>
      </c>
      <c r="L6" s="16">
        <v>-6.7849563389394615E-3</v>
      </c>
      <c r="M6" s="19" t="s">
        <v>24</v>
      </c>
    </row>
    <row r="7" spans="1:13" ht="24">
      <c r="A7" s="13" t="s">
        <v>16</v>
      </c>
      <c r="B7" s="14" t="s">
        <v>14</v>
      </c>
      <c r="C7" s="15">
        <v>-0.12500533940730621</v>
      </c>
      <c r="D7" s="16">
        <v>-8.3079735768786439E-2</v>
      </c>
      <c r="E7" s="16">
        <v>4.1262535070328725E-2</v>
      </c>
      <c r="F7" s="16">
        <v>4.5025911171526406E-2</v>
      </c>
      <c r="G7" s="16">
        <v>1.1029521331673146E-2</v>
      </c>
      <c r="H7" s="17" t="s">
        <v>46</v>
      </c>
      <c r="I7" s="16">
        <v>1.3506847265950758E-3</v>
      </c>
      <c r="J7" s="16">
        <v>1.3800800993446364E-2</v>
      </c>
      <c r="K7" s="16">
        <v>-4.0220968705798131E-2</v>
      </c>
      <c r="L7" s="16">
        <v>-6.0192754918258172E-3</v>
      </c>
      <c r="M7" s="18">
        <v>1.4992990391724395E-2</v>
      </c>
    </row>
    <row r="8" spans="1:13" ht="24">
      <c r="A8" s="13" t="s">
        <v>17</v>
      </c>
      <c r="B8" s="14" t="s">
        <v>14</v>
      </c>
      <c r="C8" s="15">
        <v>-3.209926076400782E-2</v>
      </c>
      <c r="D8" s="16">
        <v>3.0516411255521538E-2</v>
      </c>
      <c r="E8" s="16">
        <v>2.1193581872910497E-2</v>
      </c>
      <c r="F8" s="16">
        <v>4.486102551870267E-2</v>
      </c>
      <c r="G8" s="16">
        <v>1.3199688491144229E-2</v>
      </c>
      <c r="H8" s="16">
        <v>1.3890149917476946E-2</v>
      </c>
      <c r="I8" s="16">
        <v>-2.9456665503606958E-2</v>
      </c>
      <c r="J8" s="17" t="s">
        <v>24</v>
      </c>
      <c r="K8" s="16">
        <v>-6.9389446063220714E-2</v>
      </c>
      <c r="L8" s="16">
        <v>-1.0013718476462055E-2</v>
      </c>
      <c r="M8" s="18">
        <v>5.4789669911685585E-4</v>
      </c>
    </row>
    <row r="9" spans="1:13" ht="24">
      <c r="A9" s="13" t="s">
        <v>18</v>
      </c>
      <c r="B9" s="14" t="s">
        <v>14</v>
      </c>
      <c r="C9" s="15">
        <v>-3.0491144906830744E-3</v>
      </c>
      <c r="D9" s="16">
        <v>-1.764359899712694E-2</v>
      </c>
      <c r="E9" s="17" t="s">
        <v>46</v>
      </c>
      <c r="F9" s="16">
        <v>9.0527924254546088E-2</v>
      </c>
      <c r="G9" s="16">
        <v>-1.8425199165482572E-2</v>
      </c>
      <c r="H9" s="16">
        <v>4.1243037326541575E-2</v>
      </c>
      <c r="I9" s="16">
        <v>2.0239967714345635E-3</v>
      </c>
      <c r="J9" s="16">
        <v>2.1100135956552014E-2</v>
      </c>
      <c r="K9" s="16">
        <v>-8.3619335697911299E-4</v>
      </c>
      <c r="L9" s="16">
        <v>3.2702757346000935E-2</v>
      </c>
      <c r="M9" s="18">
        <v>-3.4124087470482206E-2</v>
      </c>
    </row>
    <row r="10" spans="1:13" ht="24">
      <c r="A10" s="13" t="s">
        <v>19</v>
      </c>
      <c r="B10" s="14" t="s">
        <v>14</v>
      </c>
      <c r="C10" s="15">
        <v>0.10466433244155747</v>
      </c>
      <c r="D10" s="16">
        <v>3.4895290612823619E-3</v>
      </c>
      <c r="E10" s="16">
        <v>-8.2166269165587062E-4</v>
      </c>
      <c r="F10" s="16">
        <v>1.4065541080885761E-2</v>
      </c>
      <c r="G10" s="16">
        <v>6.2236569977037817E-3</v>
      </c>
      <c r="H10" s="16">
        <v>-3.9601239726815084E-2</v>
      </c>
      <c r="I10" s="16">
        <v>8.9709094198248254E-2</v>
      </c>
      <c r="J10" s="16">
        <v>-6.7999254856771871E-2</v>
      </c>
      <c r="K10" s="17" t="s">
        <v>29</v>
      </c>
      <c r="L10" s="16">
        <v>8.4034574125660413E-2</v>
      </c>
      <c r="M10" s="18">
        <v>3.2102918160385414E-2</v>
      </c>
    </row>
    <row r="11" spans="1:13" ht="24">
      <c r="A11" s="13" t="s">
        <v>20</v>
      </c>
      <c r="B11" s="14" t="s">
        <v>14</v>
      </c>
      <c r="C11" s="15">
        <v>-5.8578809783850237E-2</v>
      </c>
      <c r="D11" s="16">
        <v>8.640107899306507E-3</v>
      </c>
      <c r="E11" s="16">
        <v>3.1964231181121329E-2</v>
      </c>
      <c r="F11" s="16">
        <v>-2.1616810720795073E-2</v>
      </c>
      <c r="G11" s="16">
        <v>5.6188257130525797E-2</v>
      </c>
      <c r="H11" s="16">
        <v>-5.8838615320479975E-3</v>
      </c>
      <c r="I11" s="16">
        <v>0.12710528351449807</v>
      </c>
      <c r="J11" s="16">
        <v>-9.7957254655700095E-3</v>
      </c>
      <c r="K11" s="16">
        <v>8.3404202898348198E-2</v>
      </c>
      <c r="L11" s="17" t="s">
        <v>31</v>
      </c>
      <c r="M11" s="18">
        <v>-6.5832165974410821E-3</v>
      </c>
    </row>
    <row r="12" spans="1:13" ht="24">
      <c r="A12" s="13" t="s">
        <v>21</v>
      </c>
      <c r="B12" s="14" t="s">
        <v>14</v>
      </c>
      <c r="C12" s="15">
        <v>-8.3533676410737445E-2</v>
      </c>
      <c r="D12" s="16">
        <v>-0.1204789920316888</v>
      </c>
      <c r="E12" s="16">
        <v>8.8302085570295175E-2</v>
      </c>
      <c r="F12" s="17" t="s">
        <v>47</v>
      </c>
      <c r="G12" s="16">
        <v>2.1232998775421834E-2</v>
      </c>
      <c r="H12" s="16">
        <v>4.3986236764627547E-2</v>
      </c>
      <c r="I12" s="16">
        <v>-3.7520473997087973E-2</v>
      </c>
      <c r="J12" s="16">
        <v>4.3482368095556043E-2</v>
      </c>
      <c r="K12" s="16">
        <v>1.3962247556097077E-2</v>
      </c>
      <c r="L12" s="16">
        <v>-2.151953097190392E-2</v>
      </c>
      <c r="M12" s="18">
        <v>-6.6621427404246741E-3</v>
      </c>
    </row>
    <row r="13" spans="1:13" ht="24">
      <c r="A13" s="13" t="s">
        <v>22</v>
      </c>
      <c r="B13" s="14" t="s">
        <v>14</v>
      </c>
      <c r="C13" s="20" t="s">
        <v>48</v>
      </c>
      <c r="D13" s="16">
        <v>4.6512615642840857E-2</v>
      </c>
      <c r="E13" s="16">
        <v>2.0384863010044834E-3</v>
      </c>
      <c r="F13" s="16">
        <v>-3.7236832388791163E-2</v>
      </c>
      <c r="G13" s="16">
        <v>6.5471449276093163E-2</v>
      </c>
      <c r="H13" s="16">
        <v>1.293593369285348E-3</v>
      </c>
      <c r="I13" s="17" t="s">
        <v>49</v>
      </c>
      <c r="J13" s="16">
        <v>-2.8424701493716547E-2</v>
      </c>
      <c r="K13" s="16">
        <v>8.8319417049288737E-2</v>
      </c>
      <c r="L13" s="16">
        <v>0.12608565261264681</v>
      </c>
      <c r="M13" s="18">
        <v>1.1733150439297145E-3</v>
      </c>
    </row>
    <row r="14" spans="1:13" ht="24">
      <c r="A14" s="13" t="s">
        <v>23</v>
      </c>
      <c r="B14" s="14" t="s">
        <v>14</v>
      </c>
      <c r="C14" s="15">
        <v>0.10873488825744207</v>
      </c>
      <c r="D14" s="17" t="s">
        <v>50</v>
      </c>
      <c r="E14" s="16">
        <v>-1.7148026377474469E-2</v>
      </c>
      <c r="F14" s="16">
        <v>-0.11930073975735449</v>
      </c>
      <c r="G14" s="16">
        <v>-5.2368779117188374E-2</v>
      </c>
      <c r="H14" s="16">
        <v>-8.0219487283916105E-2</v>
      </c>
      <c r="I14" s="16">
        <v>4.6408344986314215E-2</v>
      </c>
      <c r="J14" s="16">
        <v>2.9241777164992995E-2</v>
      </c>
      <c r="K14" s="16">
        <v>3.4075438222188046E-3</v>
      </c>
      <c r="L14" s="16">
        <v>8.4956458804529567E-3</v>
      </c>
      <c r="M14" s="18">
        <v>8.3399717207386301E-2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5.275392648872975E-6</v>
      </c>
      <c r="E21" s="10">
        <f t="shared" ref="E21:M21" si="0">$C5^2*E5^2</f>
        <v>6.1091485102547423E-7</v>
      </c>
      <c r="F21" s="10">
        <f t="shared" si="0"/>
        <v>8.4538540593249739E-7</v>
      </c>
      <c r="G21" s="11">
        <f t="shared" si="0"/>
        <v>1.7706570734022779E-3</v>
      </c>
      <c r="H21" s="10">
        <f t="shared" si="0"/>
        <v>2.1758017641000629E-7</v>
      </c>
      <c r="I21" s="10">
        <f t="shared" si="0"/>
        <v>8.1818584387666027E-6</v>
      </c>
      <c r="J21" s="10">
        <f t="shared" si="0"/>
        <v>3.091707512366108E-7</v>
      </c>
      <c r="K21" s="10">
        <f t="shared" si="0"/>
        <v>7.0875724421408828E-8</v>
      </c>
      <c r="L21" s="10">
        <f t="shared" si="0"/>
        <v>5.9259817023825476E-6</v>
      </c>
      <c r="M21" s="12">
        <f t="shared" si="0"/>
        <v>7.4012143358618835E-7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1.2700913776426612E-4</v>
      </c>
      <c r="E22" s="16">
        <f t="shared" si="1"/>
        <v>1.9830777851144439E-5</v>
      </c>
      <c r="F22" s="16">
        <f t="shared" si="1"/>
        <v>7.717773760057423E-7</v>
      </c>
      <c r="G22" s="16">
        <f t="shared" si="1"/>
        <v>6.9945752711980173E-6</v>
      </c>
      <c r="H22" s="16">
        <f t="shared" si="1"/>
        <v>3.8189159370343926E-6</v>
      </c>
      <c r="I22" s="16">
        <f t="shared" si="1"/>
        <v>2.5267725480447279E-8</v>
      </c>
      <c r="J22" s="16">
        <f t="shared" si="1"/>
        <v>5.5431582881711406E-9</v>
      </c>
      <c r="K22" s="16">
        <f t="shared" si="1"/>
        <v>1.8079420156507843E-5</v>
      </c>
      <c r="L22" s="16">
        <f t="shared" si="1"/>
        <v>7.7684489869457299E-7</v>
      </c>
      <c r="M22" s="19">
        <f t="shared" si="1"/>
        <v>1.6706534236800127E-2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1.0785675265858291E-4</v>
      </c>
      <c r="E23" s="16">
        <f t="shared" si="2"/>
        <v>2.6605347769709169E-5</v>
      </c>
      <c r="F23" s="16">
        <f t="shared" si="2"/>
        <v>3.1679779321933632E-5</v>
      </c>
      <c r="G23" s="16">
        <f t="shared" si="2"/>
        <v>1.900948963738928E-6</v>
      </c>
      <c r="H23" s="17">
        <f t="shared" si="2"/>
        <v>1.5439381409827486E-2</v>
      </c>
      <c r="I23" s="16">
        <f t="shared" si="2"/>
        <v>2.850789201693266E-8</v>
      </c>
      <c r="J23" s="16">
        <f t="shared" si="2"/>
        <v>2.9762246825713656E-6</v>
      </c>
      <c r="K23" s="16">
        <f t="shared" si="2"/>
        <v>2.5279133277820546E-5</v>
      </c>
      <c r="L23" s="16">
        <f t="shared" si="2"/>
        <v>5.6616832505524048E-7</v>
      </c>
      <c r="M23" s="18">
        <f t="shared" si="2"/>
        <v>3.5126400812805649E-6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9.5952651394624382E-7</v>
      </c>
      <c r="E24" s="16">
        <f t="shared" si="3"/>
        <v>4.6280579203367812E-7</v>
      </c>
      <c r="F24" s="16">
        <f t="shared" si="3"/>
        <v>2.0736165780781957E-6</v>
      </c>
      <c r="G24" s="16">
        <f t="shared" si="3"/>
        <v>1.7952189581734344E-7</v>
      </c>
      <c r="H24" s="16">
        <f t="shared" si="3"/>
        <v>1.9879430009318183E-7</v>
      </c>
      <c r="I24" s="16">
        <f t="shared" si="3"/>
        <v>8.9404057245076842E-7</v>
      </c>
      <c r="J24" s="17">
        <f t="shared" si="3"/>
        <v>1.0200846752433542E-3</v>
      </c>
      <c r="K24" s="16">
        <f t="shared" si="3"/>
        <v>4.9610876815077669E-6</v>
      </c>
      <c r="L24" s="16">
        <f t="shared" si="3"/>
        <v>1.0331914815578591E-7</v>
      </c>
      <c r="M24" s="18">
        <f t="shared" si="3"/>
        <v>3.0930534833933598E-10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2.8941552296103143E-9</v>
      </c>
      <c r="E25" s="17">
        <f t="shared" si="4"/>
        <v>9.1858686827363657E-6</v>
      </c>
      <c r="F25" s="16">
        <f t="shared" si="4"/>
        <v>7.6192564022449317E-8</v>
      </c>
      <c r="G25" s="16">
        <f t="shared" si="4"/>
        <v>3.1562532734802193E-9</v>
      </c>
      <c r="H25" s="16">
        <f t="shared" si="4"/>
        <v>1.5814255324657121E-8</v>
      </c>
      <c r="I25" s="16">
        <f t="shared" si="4"/>
        <v>3.8086151853462902E-11</v>
      </c>
      <c r="J25" s="16">
        <f t="shared" si="4"/>
        <v>4.1392148657600105E-9</v>
      </c>
      <c r="K25" s="16">
        <f t="shared" si="4"/>
        <v>6.5007114600707573E-12</v>
      </c>
      <c r="L25" s="16">
        <f t="shared" si="4"/>
        <v>9.9429717998517024E-9</v>
      </c>
      <c r="M25" s="18">
        <f t="shared" si="4"/>
        <v>1.0826038242240181E-8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1.3339239025248034E-7</v>
      </c>
      <c r="E26" s="16">
        <f t="shared" si="5"/>
        <v>7.395789665154185E-9</v>
      </c>
      <c r="F26" s="16">
        <f t="shared" si="5"/>
        <v>2.1672564425415308E-6</v>
      </c>
      <c r="G26" s="16">
        <f t="shared" si="5"/>
        <v>4.2431532227284895E-7</v>
      </c>
      <c r="H26" s="16">
        <f t="shared" si="5"/>
        <v>1.7179676408147222E-5</v>
      </c>
      <c r="I26" s="16">
        <f t="shared" si="5"/>
        <v>8.8159751797290539E-5</v>
      </c>
      <c r="J26" s="16">
        <f t="shared" si="5"/>
        <v>5.0653064243006874E-5</v>
      </c>
      <c r="K26" s="17">
        <f t="shared" si="5"/>
        <v>1.0714946300077986E-2</v>
      </c>
      <c r="L26" s="16">
        <f t="shared" si="5"/>
        <v>7.7359458763126191E-5</v>
      </c>
      <c r="M26" s="18">
        <f t="shared" si="5"/>
        <v>1.1289804952077856E-5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2.5616478018045392E-7</v>
      </c>
      <c r="E27" s="16">
        <f t="shared" si="6"/>
        <v>3.5059814407158555E-6</v>
      </c>
      <c r="F27" s="16">
        <f t="shared" si="6"/>
        <v>1.6034828761483584E-6</v>
      </c>
      <c r="G27" s="16">
        <f t="shared" si="6"/>
        <v>1.0833585347735131E-5</v>
      </c>
      <c r="H27" s="16">
        <f t="shared" si="6"/>
        <v>1.1879713694198238E-7</v>
      </c>
      <c r="I27" s="16">
        <f t="shared" si="6"/>
        <v>5.543809445524602E-5</v>
      </c>
      <c r="J27" s="16">
        <f t="shared" si="6"/>
        <v>3.2927161738213645E-7</v>
      </c>
      <c r="K27" s="16">
        <f t="shared" si="6"/>
        <v>2.3870249528976082E-5</v>
      </c>
      <c r="L27" s="17">
        <f t="shared" si="6"/>
        <v>3.3360681704164338E-3</v>
      </c>
      <c r="M27" s="18">
        <f t="shared" si="6"/>
        <v>1.487158902369501E-7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1.012851654973988E-4</v>
      </c>
      <c r="E28" s="16">
        <f t="shared" si="7"/>
        <v>5.4408294610555174E-5</v>
      </c>
      <c r="F28" s="17">
        <f t="shared" si="7"/>
        <v>6.770108863749286E-3</v>
      </c>
      <c r="G28" s="16">
        <f t="shared" si="7"/>
        <v>3.1459068614276678E-6</v>
      </c>
      <c r="H28" s="16">
        <f t="shared" si="7"/>
        <v>1.3500716149037822E-5</v>
      </c>
      <c r="I28" s="16">
        <f t="shared" si="7"/>
        <v>9.8233546515083008E-6</v>
      </c>
      <c r="J28" s="16">
        <f t="shared" si="7"/>
        <v>1.3193182426504869E-5</v>
      </c>
      <c r="K28" s="16">
        <f t="shared" si="7"/>
        <v>1.3602973722895998E-6</v>
      </c>
      <c r="L28" s="16">
        <f t="shared" si="7"/>
        <v>3.2313856656387214E-6</v>
      </c>
      <c r="M28" s="18">
        <f t="shared" si="7"/>
        <v>3.097070262315553E-7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7.646403714224744E-5</v>
      </c>
      <c r="E29" s="16">
        <f t="shared" si="8"/>
        <v>1.468693906597907E-7</v>
      </c>
      <c r="F29" s="16">
        <f t="shared" si="8"/>
        <v>4.9007343122387152E-5</v>
      </c>
      <c r="G29" s="16">
        <f t="shared" si="8"/>
        <v>1.5150243313150874E-4</v>
      </c>
      <c r="H29" s="16">
        <f t="shared" si="8"/>
        <v>5.9144077206005955E-8</v>
      </c>
      <c r="I29" s="17">
        <f t="shared" si="8"/>
        <v>3.4152518415999998E-2</v>
      </c>
      <c r="J29" s="16">
        <f t="shared" si="8"/>
        <v>2.8556667422563579E-5</v>
      </c>
      <c r="K29" s="16">
        <f t="shared" si="8"/>
        <v>2.7569448986062341E-4</v>
      </c>
      <c r="L29" s="16">
        <f t="shared" si="8"/>
        <v>5.6188448439389318E-4</v>
      </c>
      <c r="M29" s="18">
        <f t="shared" si="8"/>
        <v>4.8656960589067836E-8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1.1401468732481003E-2</v>
      </c>
      <c r="E30" s="16">
        <f t="shared" si="9"/>
        <v>3.4766911394654021E-6</v>
      </c>
      <c r="F30" s="16">
        <f t="shared" si="9"/>
        <v>1.6827674324752123E-4</v>
      </c>
      <c r="G30" s="16">
        <f t="shared" si="9"/>
        <v>3.2425204476581597E-5</v>
      </c>
      <c r="H30" s="16">
        <f t="shared" si="9"/>
        <v>7.6084744893424326E-5</v>
      </c>
      <c r="I30" s="16">
        <f t="shared" si="9"/>
        <v>2.546419707649759E-5</v>
      </c>
      <c r="J30" s="16">
        <f t="shared" si="9"/>
        <v>1.0109864887905536E-5</v>
      </c>
      <c r="K30" s="16">
        <f t="shared" si="9"/>
        <v>1.3728425284238921E-7</v>
      </c>
      <c r="L30" s="16">
        <f t="shared" si="9"/>
        <v>8.5335675041897191E-7</v>
      </c>
      <c r="M30" s="18">
        <f t="shared" si="9"/>
        <v>8.2236947387721065E-5</v>
      </c>
    </row>
    <row r="31" spans="1:13">
      <c r="A31" t="s">
        <v>32</v>
      </c>
      <c r="D31" s="21">
        <f>SUM($D$21:$D$30)</f>
        <v>1.182071119603198E-2</v>
      </c>
      <c r="E31" s="21">
        <f>SUM($E$21:$E$30)</f>
        <v>1.1824094731771052E-4</v>
      </c>
      <c r="F31" s="21">
        <f>SUM($F$21:$F$30)</f>
        <v>7.0266104406838566E-3</v>
      </c>
      <c r="G31">
        <f>SUM($G$21:$G$30)</f>
        <v>1.9780667209258317E-3</v>
      </c>
      <c r="H31" s="21">
        <f>SUM($H$21:$H$30)</f>
        <v>1.5550575593161104E-2</v>
      </c>
      <c r="I31" s="21">
        <f>SUM($I$21:$I$30)</f>
        <v>3.4340533526695409E-2</v>
      </c>
      <c r="J31" s="21">
        <f>SUM($J$21:$J$30)</f>
        <v>1.126221803647679E-3</v>
      </c>
      <c r="K31" s="21">
        <f>SUM($K$21:$K$30)</f>
        <v>1.1064399144433686E-2</v>
      </c>
      <c r="L31" s="21">
        <f>SUM($L$21:$L$30)</f>
        <v>3.9867791130355984E-3</v>
      </c>
      <c r="M31" s="21">
        <f>SUM($M$21:$M$30)</f>
        <v>1.6804831965875441E-2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0.10381697045180829</v>
      </c>
      <c r="D33" s="22">
        <f>$D$31/$C$33</f>
        <v>0.11386106861516576</v>
      </c>
      <c r="E33" s="22">
        <f>$E$31/$C$33</f>
        <v>1.1389365997016626E-3</v>
      </c>
      <c r="F33" s="22">
        <f>$F$31/$C$33</f>
        <v>6.7682676638552083E-2</v>
      </c>
      <c r="G33" s="22">
        <f>$G$31/$C$33</f>
        <v>1.9053404393495066E-2</v>
      </c>
      <c r="H33" s="22">
        <f>$H$31/$C$33</f>
        <v>0.14978837781034712</v>
      </c>
      <c r="I33" s="22">
        <f>$I$31/$C$33</f>
        <v>0.33077957656870982</v>
      </c>
      <c r="J33" s="22">
        <f>$J$31/$C$33</f>
        <v>1.0848147453604125E-2</v>
      </c>
      <c r="K33" s="22">
        <f>$K$31/$C$33</f>
        <v>0.1065760163900156</v>
      </c>
      <c r="L33" s="22">
        <f>$L$31/$C$33</f>
        <v>3.8401998205931626E-2</v>
      </c>
      <c r="M33" s="22">
        <f>$M$31/$C$33</f>
        <v>0.16186979732447715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2024-12-10T21:49:19Z</dcterms:created>
  <dcterms:modified xsi:type="dcterms:W3CDTF">2024-12-10T21:49:27Z</dcterms:modified>
</cp:coreProperties>
</file>