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CFCDE7BD-778B-42AF-B494-18E46425F003}" xr6:coauthVersionLast="47" xr6:coauthVersionMax="47" xr10:uidLastSave="{00000000-0000-0000-0000-000000000000}"/>
  <bookViews>
    <workbookView xWindow="-120" yWindow="-120" windowWidth="29040" windowHeight="15720" xr2:uid="{EB69BC89-CF51-4DD7-AE8F-384751845065}"/>
  </bookViews>
  <sheets>
    <sheet name="STATS" sheetId="1" r:id="rId1"/>
    <sheet name=" 34,00 Jägermeister (1)" sheetId="2" r:id="rId2"/>
    <sheet name=" 35,00 Becherovka (1)" sheetId="3" r:id="rId3"/>
    <sheet name=" 36,00 Aperol (1)" sheetId="4" r:id="rId4"/>
    <sheet name=" 37,00 Fernet Stock (1)" sheetId="5" r:id="rId5"/>
    <sheet name=" 39,00 Tatratea (1)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6" l="1"/>
  <c r="M31" i="6"/>
  <c r="L31" i="6"/>
  <c r="K31" i="6"/>
  <c r="J31" i="6"/>
  <c r="I31" i="6"/>
  <c r="H31" i="6"/>
  <c r="G31" i="6"/>
  <c r="F31" i="6"/>
  <c r="E31" i="6"/>
  <c r="D31" i="6"/>
  <c r="C33" i="6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C33" i="4" s="1"/>
  <c r="D33" i="4" s="1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6" l="1"/>
  <c r="K33" i="6"/>
  <c r="J33" i="6"/>
  <c r="I33" i="6"/>
  <c r="H33" i="6"/>
  <c r="G33" i="6"/>
  <c r="F33" i="6"/>
  <c r="E33" i="6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C33" i="3"/>
  <c r="L33" i="3" s="1"/>
  <c r="L33" i="2"/>
  <c r="K33" i="2"/>
  <c r="J33" i="2"/>
  <c r="I33" i="2"/>
  <c r="H33" i="2"/>
  <c r="G33" i="2"/>
  <c r="F33" i="2"/>
  <c r="E33" i="2"/>
  <c r="J33" i="3" l="1"/>
  <c r="K33" i="3"/>
  <c r="H33" i="3"/>
  <c r="I33" i="3"/>
  <c r="E33" i="3"/>
  <c r="F33" i="3"/>
  <c r="G33" i="3"/>
  <c r="D33" i="3"/>
</calcChain>
</file>

<file path=xl/sharedStrings.xml><?xml version="1.0" encoding="utf-8"?>
<sst xmlns="http://schemas.openxmlformats.org/spreadsheetml/2006/main" count="453" uniqueCount="54">
  <si>
    <t xml:space="preserve"> 34,00 Jägermeister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</si>
  <si>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</si>
  <si>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</si>
  <si>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</si>
  <si>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</si>
  <si>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P3podkl_i3 What do these people particularly like about [BRAND], what do they particularly like the brand for? 3 = Appropriate, good as a gift</t>
  </si>
  <si>
    <t>P4podkl_i4 How would these people describe the image of [BRAND] ? 4 = Is a symbol of success</t>
  </si>
  <si>
    <t>P3podkl_i1 What do these people particularly like about [BRAND], what do they particularly like the brand for? 1 = It is elegant</t>
  </si>
  <si>
    <t>P4podkl_i8 How would these people describe the image of [BRAND] ? 8 = For older people</t>
  </si>
  <si>
    <t>P3podkl_i10 What do these people particularly like about [BRAND], what do they particularly like the brand for? 10 = Encourages self-expression</t>
  </si>
  <si>
    <t>P3podkl_i17 What do these people particularly like about [BRAND], what do they particularly like the brand for? 17 = Does  things differently  and communicates in an original way</t>
  </si>
  <si>
    <t>P4podkl_i7 How would these people describe the image of [BRAND] ? 7 = For the young</t>
  </si>
  <si>
    <t>P4podkl_i2 How would these people describe the image of [BRAND] ? 2 = Sophisticated</t>
  </si>
  <si>
    <t>FAC_P3P4_BRAND_BITTERS_1 REGR factor score   1 for analysis 1</t>
  </si>
  <si>
    <t>Pearson Correlation</t>
  </si>
  <si>
    <t>FAC_P3P4_BRAND_BITTERS_2 REGR factor score   2 for analysis 2</t>
  </si>
  <si>
    <t>FAC_P3P4_BRAND_BITTERS_3 REGR factor score   3 for analysis 3</t>
  </si>
  <si>
    <t>FAC_P3P4_BRAND_BITTERS_4 REGR factor score   4 for analysis 4</t>
  </si>
  <si>
    <t>FAC_P3P4_BRAND_BITTERS_5 REGR factor score   5 for analysis 5</t>
  </si>
  <si>
    <t>FAC_P3P4_BRAND_BITTERS_6 REGR factor score   6 for analysis 6</t>
  </si>
  <si>
    <t>FAC_P3P4_BRAND_BITTERS_7 REGR factor score   7 for analysis 7</t>
  </si>
  <si>
    <t>FAC_P3P4_BRAND_BITTERS_8 REGR factor score   8 for analysis 8</t>
  </si>
  <si>
    <t>FAC_P3P4_BRAND_BITTERS_9 REGR factor score   9 for analysis 9</t>
  </si>
  <si>
    <t>FAC_P3P4_BRAND_BITTERS_10 REGR factor score  10 for analysis 10</t>
  </si>
  <si>
    <t>,994</t>
  </si>
  <si>
    <t>,995</t>
  </si>
  <si>
    <t>,992</t>
  </si>
  <si>
    <t>,996</t>
  </si>
  <si>
    <t>,174</t>
  </si>
  <si>
    <t>,998</t>
  </si>
  <si>
    <t>,993</t>
  </si>
  <si>
    <t>,990</t>
  </si>
  <si>
    <t>,989</t>
  </si>
  <si>
    <t>,987</t>
  </si>
  <si>
    <t>SUMA</t>
  </si>
  <si>
    <t>R2</t>
  </si>
  <si>
    <t xml:space="preserve"> 34,00 Jägermeister (1)</t>
  </si>
  <si>
    <t xml:space="preserve"> 35,00 Becherovka</t>
  </si>
  <si>
    <t>,133</t>
  </si>
  <si>
    <t>,997</t>
  </si>
  <si>
    <t>,985</t>
  </si>
  <si>
    <t xml:space="preserve"> 35,00 Becherovka (1)</t>
  </si>
  <si>
    <t xml:space="preserve"> 36,00 Aperol</t>
  </si>
  <si>
    <t>,982</t>
  </si>
  <si>
    <t>,991</t>
  </si>
  <si>
    <t>,984</t>
  </si>
  <si>
    <t>,975</t>
  </si>
  <si>
    <t xml:space="preserve"> 36,00 Aperol (1)</t>
  </si>
  <si>
    <t xml:space="preserve"> 37,00 Fernet Stock</t>
  </si>
  <si>
    <t xml:space="preserve"> 37,00 Fernet Stock (1)</t>
  </si>
  <si>
    <t xml:space="preserve"> 39,00 Tatratea</t>
  </si>
  <si>
    <t>,149</t>
  </si>
  <si>
    <t>,986</t>
  </si>
  <si>
    <t xml:space="preserve"> 39,00 Tatratea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</si>
</sst>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</cellXfs>
  <cellStyles count="21">
    <cellStyle name="Normalny" xfId="0" builtinId="0"/>
    <cellStyle name="style1733867301530" xfId="1" xr:uid="{00BBA018-A231-4ECF-8501-9FD30DFEB98B}"/>
    <cellStyle name="style1733867301550" xfId="8" xr:uid="{F457208E-6013-4565-9542-FAA6050411EA}"/>
    <cellStyle name="style1733867301568" xfId="14" xr:uid="{3E0C16E2-477D-4D42-8E72-8119EC7DC115}"/>
    <cellStyle name="style1733867301643" xfId="2" xr:uid="{747238F0-C84D-428D-BF13-67F8383A12A7}"/>
    <cellStyle name="style1733867301652" xfId="3" xr:uid="{67FEC0B0-EFD3-4D58-8528-3C7E94362AA2}"/>
    <cellStyle name="style1733867301661" xfId="4" xr:uid="{DB669330-7DFA-476A-AAF2-9CFBE80F675A}"/>
    <cellStyle name="style1733867301670" xfId="5" xr:uid="{BC094563-FEAA-4E81-B1D0-E5040C76992B}"/>
    <cellStyle name="style1733867301681" xfId="6" xr:uid="{E14753A9-B364-4747-90F3-08B9279BCA0B}"/>
    <cellStyle name="style1733867301691" xfId="13" xr:uid="{2552C284-8A13-4EDD-93FB-09165E576C79}"/>
    <cellStyle name="style1733867301701" xfId="7" xr:uid="{0E5FE70B-AF09-499F-A4CD-E84A925474B3}"/>
    <cellStyle name="style1733867301722" xfId="9" xr:uid="{A7CF2EE0-067B-4F9E-AFF8-460C23A6180A}"/>
    <cellStyle name="style1733867301732" xfId="10" xr:uid="{81E0E314-972A-42A8-9B3C-58371ABBFFDC}"/>
    <cellStyle name="style1733867301742" xfId="11" xr:uid="{50C11930-45EC-4B77-9296-9588A7784092}"/>
    <cellStyle name="style1733867301749" xfId="12" xr:uid="{560CF577-27CC-4BE9-9302-662721174563}"/>
    <cellStyle name="style1733867301758" xfId="15" xr:uid="{EC621381-FF59-46F4-839B-542D387A72AD}"/>
    <cellStyle name="style1733867301768" xfId="16" xr:uid="{3E2E2280-FBD0-4247-AD44-EFCA9E8AC6D7}"/>
    <cellStyle name="style1733867301777" xfId="18" xr:uid="{97F7C74A-E70C-4716-8AFE-50DD8ABCB624}"/>
    <cellStyle name="style1733867301814" xfId="17" xr:uid="{9FADFF76-7AA5-4F19-9810-8CDC851B4BBD}"/>
    <cellStyle name="style1733867301824" xfId="19" xr:uid="{7FD65AB0-1022-46AD-A1F0-9C965FB4F684}"/>
    <cellStyle name="style1733867301832" xfId="20" xr:uid="{70B009ED-AAFF-4096-A557-F7BB71BFFC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ECDD5-EF99-4232-93EF-8A85B46C3722}">
  <dimension ref="A1:F12"/>
  <sheetViews>
    <sheetView tabSelected="1" workbookViewId="0">
      <selection activeCell="F2" sqref="F2:F12"/>
    </sheetView>
  </sheetViews>
  <sheetFormatPr defaultRowHeight="15"/>
  <cols>
    <col min="1" max="1" width="80.7109375" customWidth="1"/>
  </cols>
  <sheetData>
    <row r="1" spans="1:6">
      <c r="B1" t="s">
        <v>36</v>
      </c>
      <c r="C1" t="s">
        <v>41</v>
      </c>
      <c r="D1" t="s">
        <v>47</v>
      </c>
      <c r="E1" t="s">
        <v>49</v>
      </c>
      <c r="F1" t="s">
        <v>53</v>
      </c>
    </row>
    <row r="2" spans="1:6">
      <c r="B2">
        <v>6.3411182615071379E-2</v>
      </c>
      <c r="C2">
        <v>7.2768902860151655E-2</v>
      </c>
      <c r="D2">
        <v>5.7979530358252859E-2</v>
      </c>
      <c r="E2">
        <v>7.3648060800224929E-2</v>
      </c>
      <c r="F2">
        <v>4.6439925852997076E-2</v>
      </c>
    </row>
    <row r="3" spans="1:6">
      <c r="A3" t="s">
        <v>3</v>
      </c>
      <c r="B3" s="23">
        <v>0.11265311016354378</v>
      </c>
      <c r="C3" s="23">
        <v>0.24148489175903007</v>
      </c>
      <c r="D3" s="23">
        <v>0.11880762735649207</v>
      </c>
      <c r="E3" s="23">
        <v>2.9454262412984333E-2</v>
      </c>
      <c r="F3" s="23">
        <v>0.47168456784730511</v>
      </c>
    </row>
    <row r="4" spans="1:6">
      <c r="A4" t="s">
        <v>4</v>
      </c>
      <c r="B4" s="23">
        <v>0.47383126751857779</v>
      </c>
      <c r="C4" s="23">
        <v>7.5076595275750058E-2</v>
      </c>
      <c r="D4" s="23">
        <v>9.0636411135581491E-2</v>
      </c>
      <c r="E4" s="23">
        <v>0.23386068465573706</v>
      </c>
      <c r="F4" s="23">
        <v>0.21510676565287068</v>
      </c>
    </row>
    <row r="5" spans="1:6">
      <c r="A5" t="s">
        <v>5</v>
      </c>
      <c r="B5" s="23">
        <v>1.5514780491297326E-2</v>
      </c>
      <c r="C5" s="23">
        <v>0.22976554214832798</v>
      </c>
      <c r="D5" s="23">
        <v>2.1543547773541834E-2</v>
      </c>
      <c r="E5" s="23">
        <v>4.4765284142050721E-2</v>
      </c>
      <c r="F5" s="23">
        <v>0.10257338075601492</v>
      </c>
    </row>
    <row r="6" spans="1:6">
      <c r="A6" t="s">
        <v>6</v>
      </c>
      <c r="B6" s="23">
        <v>0.18790123812832885</v>
      </c>
      <c r="C6" s="23">
        <v>1.1844244998433187E-2</v>
      </c>
      <c r="D6" s="23">
        <v>0.40667178693864803</v>
      </c>
      <c r="E6" s="23">
        <v>5.4953177721683731E-3</v>
      </c>
      <c r="F6" s="23">
        <v>3.038150641911572E-3</v>
      </c>
    </row>
    <row r="7" spans="1:6">
      <c r="A7" t="s">
        <v>7</v>
      </c>
      <c r="B7" s="23">
        <v>2.9696454114452681E-2</v>
      </c>
      <c r="C7" s="23">
        <v>0.18340883619698578</v>
      </c>
      <c r="D7" s="23">
        <v>0.15925704102327431</v>
      </c>
      <c r="E7" s="23">
        <v>9.8212039047807481E-2</v>
      </c>
      <c r="F7" s="23">
        <v>3.8381347747688255E-2</v>
      </c>
    </row>
    <row r="8" spans="1:6">
      <c r="A8" t="s">
        <v>8</v>
      </c>
      <c r="B8" s="23">
        <v>1.6232493457374823E-2</v>
      </c>
      <c r="C8" s="23">
        <v>0.12169899230651102</v>
      </c>
      <c r="D8" s="23">
        <v>1.1753349665892861E-3</v>
      </c>
      <c r="E8" s="23">
        <v>5.6323269357259923E-3</v>
      </c>
      <c r="F8" s="23">
        <v>9.0397262528191483E-2</v>
      </c>
    </row>
    <row r="9" spans="1:6">
      <c r="A9" t="s">
        <v>9</v>
      </c>
      <c r="B9" s="23">
        <v>2.3941654238891345E-3</v>
      </c>
      <c r="C9" s="23">
        <v>4.9321059742578097E-2</v>
      </c>
      <c r="D9" s="23">
        <v>1.1808499231130308E-2</v>
      </c>
      <c r="E9" s="23">
        <v>0.14409098086378189</v>
      </c>
      <c r="F9" s="23">
        <v>2.813836193917008E-3</v>
      </c>
    </row>
    <row r="10" spans="1:6">
      <c r="A10" t="s">
        <v>10</v>
      </c>
      <c r="B10" s="23">
        <v>5.1541983158158423E-2</v>
      </c>
      <c r="C10" s="23">
        <v>2.7789882296640461E-2</v>
      </c>
      <c r="D10" s="23">
        <v>8.2652139087435267E-2</v>
      </c>
      <c r="E10" s="23">
        <v>0.21506690142281573</v>
      </c>
      <c r="F10" s="23">
        <v>9.7051614874106712E-3</v>
      </c>
    </row>
    <row r="11" spans="1:6">
      <c r="A11" t="s">
        <v>11</v>
      </c>
      <c r="B11" s="23">
        <v>4.4883310129871803E-2</v>
      </c>
      <c r="C11" s="23">
        <v>5.7989427692633572E-2</v>
      </c>
      <c r="D11" s="23">
        <v>1.3583030319494068E-3</v>
      </c>
      <c r="E11" s="23">
        <v>0.14930431115085738</v>
      </c>
      <c r="F11" s="23">
        <v>6.2062223580768162E-2</v>
      </c>
    </row>
    <row r="12" spans="1:6">
      <c r="A12" t="s">
        <v>12</v>
      </c>
      <c r="B12" s="23">
        <v>6.5351197414505319E-2</v>
      </c>
      <c r="C12" s="23">
        <v>1.6205275831097557E-3</v>
      </c>
      <c r="D12" s="23">
        <v>0.10608930945535799</v>
      </c>
      <c r="E12" s="23">
        <v>7.4117891596070962E-2</v>
      </c>
      <c r="F12" s="23">
        <v>4.2373035639220865E-3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D2280-B894-4723-971D-AF3469B2ED75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-5.2537322876896504E-2</v>
      </c>
      <c r="D5" s="10">
        <v>-2.6311047031501028E-3</v>
      </c>
      <c r="E5" s="10">
        <v>8.6762034595485465E-4</v>
      </c>
      <c r="F5" s="10">
        <v>7.9429880557585104E-3</v>
      </c>
      <c r="G5" s="10">
        <v>-9.6300363587648832E-2</v>
      </c>
      <c r="H5" s="10">
        <v>-1.6205047003214641E-2</v>
      </c>
      <c r="I5" s="10">
        <v>1.3593830744532222E-2</v>
      </c>
      <c r="J5" s="10">
        <v>2.9022559915230409E-2</v>
      </c>
      <c r="K5" s="10">
        <v>4.1375343666286993E-2</v>
      </c>
      <c r="L5" s="11" t="s">
        <v>24</v>
      </c>
      <c r="M5" s="12">
        <v>3.0636226006247571E-2</v>
      </c>
    </row>
    <row r="6" spans="1:13" ht="24">
      <c r="A6" s="13" t="s">
        <v>15</v>
      </c>
      <c r="B6" s="14" t="s">
        <v>14</v>
      </c>
      <c r="C6" s="15">
        <v>3.0301711494745986E-2</v>
      </c>
      <c r="D6" s="16">
        <v>4.5296954418635434E-3</v>
      </c>
      <c r="E6" s="16">
        <v>4.2277182897431202E-2</v>
      </c>
      <c r="F6" s="17" t="s">
        <v>25</v>
      </c>
      <c r="G6" s="16">
        <v>1.6386957894746652E-2</v>
      </c>
      <c r="H6" s="16">
        <v>-3.4425753944506113E-3</v>
      </c>
      <c r="I6" s="16">
        <v>7.2774121174471143E-2</v>
      </c>
      <c r="J6" s="16">
        <v>-4.0559068963390843E-3</v>
      </c>
      <c r="K6" s="16">
        <v>-5.8648930582860616E-2</v>
      </c>
      <c r="L6" s="16">
        <v>7.9802821148276942E-3</v>
      </c>
      <c r="M6" s="18">
        <v>1.7794641143007738E-2</v>
      </c>
    </row>
    <row r="7" spans="1:13" ht="24">
      <c r="A7" s="13" t="s">
        <v>16</v>
      </c>
      <c r="B7" s="14" t="s">
        <v>14</v>
      </c>
      <c r="C7" s="15">
        <v>4.2210076304890508E-2</v>
      </c>
      <c r="D7" s="16">
        <v>2.0336494986400545E-2</v>
      </c>
      <c r="E7" s="16">
        <v>-3.5277937050993829E-2</v>
      </c>
      <c r="F7" s="16">
        <v>-3.4196333449370642E-3</v>
      </c>
      <c r="G7" s="16">
        <v>7.6633746895360663E-2</v>
      </c>
      <c r="H7" s="17" t="s">
        <v>26</v>
      </c>
      <c r="I7" s="16">
        <v>5.29538888042939E-2</v>
      </c>
      <c r="J7" s="16">
        <v>-1.9074391354325877E-2</v>
      </c>
      <c r="K7" s="16">
        <v>5.8203266763288776E-2</v>
      </c>
      <c r="L7" s="16">
        <v>-1.6115500558147981E-2</v>
      </c>
      <c r="M7" s="18">
        <v>3.3532226675517557E-2</v>
      </c>
    </row>
    <row r="8" spans="1:13" ht="24">
      <c r="A8" s="13" t="s">
        <v>17</v>
      </c>
      <c r="B8" s="14" t="s">
        <v>14</v>
      </c>
      <c r="C8" s="15">
        <v>-9.8053157309629796E-3</v>
      </c>
      <c r="D8" s="16">
        <v>-7.982439803725044E-3</v>
      </c>
      <c r="E8" s="16">
        <v>-3.029197594670827E-2</v>
      </c>
      <c r="F8" s="16">
        <v>-4.0489512848882279E-3</v>
      </c>
      <c r="G8" s="16">
        <v>1.2687771842390403E-2</v>
      </c>
      <c r="H8" s="16">
        <v>-1.9258663756926662E-2</v>
      </c>
      <c r="I8" s="16">
        <v>-2.8062702761571176E-2</v>
      </c>
      <c r="J8" s="17" t="s">
        <v>27</v>
      </c>
      <c r="K8" s="16">
        <v>4.3446918976159377E-2</v>
      </c>
      <c r="L8" s="16">
        <v>2.9216926431839943E-2</v>
      </c>
      <c r="M8" s="18">
        <v>6.3872614963139285E-2</v>
      </c>
    </row>
    <row r="9" spans="1:13" ht="24">
      <c r="A9" s="13" t="s">
        <v>18</v>
      </c>
      <c r="B9" s="14" t="s">
        <v>14</v>
      </c>
      <c r="C9" s="19" t="s">
        <v>28</v>
      </c>
      <c r="D9" s="16">
        <v>2.4603853184189648E-2</v>
      </c>
      <c r="E9" s="17" t="s">
        <v>27</v>
      </c>
      <c r="F9" s="16">
        <v>4.2508043166629012E-2</v>
      </c>
      <c r="G9" s="16">
        <v>1.9656521335943886E-3</v>
      </c>
      <c r="H9" s="16">
        <v>-3.5693626956727752E-2</v>
      </c>
      <c r="I9" s="16">
        <v>-5.1507879804243754E-2</v>
      </c>
      <c r="J9" s="16">
        <v>-3.0356628096192988E-2</v>
      </c>
      <c r="K9" s="16">
        <v>-1.82265950523899E-2</v>
      </c>
      <c r="L9" s="16">
        <v>8.7784690262954896E-4</v>
      </c>
      <c r="M9" s="18">
        <v>8.7014372121960518E-3</v>
      </c>
    </row>
    <row r="10" spans="1:13" ht="24">
      <c r="A10" s="13" t="s">
        <v>19</v>
      </c>
      <c r="B10" s="14" t="s">
        <v>14</v>
      </c>
      <c r="C10" s="15">
        <v>8.4500830627219359E-2</v>
      </c>
      <c r="D10" s="17" t="s">
        <v>29</v>
      </c>
      <c r="E10" s="16">
        <v>2.4743526302706674E-2</v>
      </c>
      <c r="F10" s="16">
        <v>4.5750644088682277E-3</v>
      </c>
      <c r="G10" s="16">
        <v>-1.3959695073220705E-2</v>
      </c>
      <c r="H10" s="16">
        <v>2.0704195745584662E-2</v>
      </c>
      <c r="I10" s="16">
        <v>1.40606661192255E-3</v>
      </c>
      <c r="J10" s="16">
        <v>-8.0482207928735758E-3</v>
      </c>
      <c r="K10" s="16">
        <v>-1.5471538627416329E-2</v>
      </c>
      <c r="L10" s="16">
        <v>-2.6769023836436916E-3</v>
      </c>
      <c r="M10" s="18">
        <v>4.8723460925448318E-2</v>
      </c>
    </row>
    <row r="11" spans="1:13" ht="24">
      <c r="A11" s="13" t="s">
        <v>20</v>
      </c>
      <c r="B11" s="14" t="s">
        <v>14</v>
      </c>
      <c r="C11" s="15">
        <v>-6.4478602553721814E-2</v>
      </c>
      <c r="D11" s="16">
        <v>4.7909312102736266E-2</v>
      </c>
      <c r="E11" s="16">
        <v>8.5940529901818441E-3</v>
      </c>
      <c r="F11" s="16">
        <v>1.7676987728968942E-2</v>
      </c>
      <c r="G11" s="16">
        <v>-1.0842338952712423E-2</v>
      </c>
      <c r="H11" s="16">
        <v>3.3569888511988555E-2</v>
      </c>
      <c r="I11" s="16">
        <v>8.2211279178740024E-3</v>
      </c>
      <c r="J11" s="16">
        <v>6.331808088521905E-2</v>
      </c>
      <c r="K11" s="16">
        <v>7.6338214125794612E-2</v>
      </c>
      <c r="L11" s="16">
        <v>3.0558908273142369E-2</v>
      </c>
      <c r="M11" s="20" t="s">
        <v>30</v>
      </c>
    </row>
    <row r="12" spans="1:13" ht="24">
      <c r="A12" s="13" t="s">
        <v>21</v>
      </c>
      <c r="B12" s="14" t="s">
        <v>14</v>
      </c>
      <c r="C12" s="15">
        <v>2.951347189065914E-2</v>
      </c>
      <c r="D12" s="16">
        <v>1.3666934643793965E-3</v>
      </c>
      <c r="E12" s="16">
        <v>-5.0469879730625986E-2</v>
      </c>
      <c r="F12" s="16">
        <v>7.1696273719780712E-2</v>
      </c>
      <c r="G12" s="16">
        <v>7.9414749923006123E-2</v>
      </c>
      <c r="H12" s="16">
        <v>5.2523288239011069E-2</v>
      </c>
      <c r="I12" s="17" t="s">
        <v>31</v>
      </c>
      <c r="J12" s="16">
        <v>-2.7565504691380461E-2</v>
      </c>
      <c r="K12" s="16">
        <v>-5.1942537689443527E-2</v>
      </c>
      <c r="L12" s="16">
        <v>1.3455504211237103E-2</v>
      </c>
      <c r="M12" s="18">
        <v>8.1679910943639918E-3</v>
      </c>
    </row>
    <row r="13" spans="1:13" ht="24">
      <c r="A13" s="13" t="s">
        <v>22</v>
      </c>
      <c r="B13" s="14" t="s">
        <v>14</v>
      </c>
      <c r="C13" s="15">
        <v>-5.7052604202185768E-2</v>
      </c>
      <c r="D13" s="16">
        <v>-1.5031738237205002E-2</v>
      </c>
      <c r="E13" s="16">
        <v>-1.783160934219561E-2</v>
      </c>
      <c r="F13" s="16">
        <v>-5.7638830992278831E-2</v>
      </c>
      <c r="G13" s="16">
        <v>-5.1535939858413114E-2</v>
      </c>
      <c r="H13" s="16">
        <v>5.761827609650115E-2</v>
      </c>
      <c r="I13" s="16">
        <v>-5.1802075771167765E-2</v>
      </c>
      <c r="J13" s="16">
        <v>4.2589891731018445E-2</v>
      </c>
      <c r="K13" s="17" t="s">
        <v>32</v>
      </c>
      <c r="L13" s="16">
        <v>4.0772129922174251E-2</v>
      </c>
      <c r="M13" s="18">
        <v>7.5474078288729179E-2</v>
      </c>
    </row>
    <row r="14" spans="1:13" ht="24">
      <c r="A14" s="13" t="s">
        <v>23</v>
      </c>
      <c r="B14" s="14" t="s">
        <v>14</v>
      </c>
      <c r="C14" s="15">
        <v>0.11035002860438617</v>
      </c>
      <c r="D14" s="16">
        <v>-1.3506034269789535E-2</v>
      </c>
      <c r="E14" s="16">
        <v>1.8873907119190982E-3</v>
      </c>
      <c r="F14" s="16">
        <v>1.6039193083108111E-2</v>
      </c>
      <c r="G14" s="17" t="s">
        <v>33</v>
      </c>
      <c r="H14" s="16">
        <v>7.5542327783658672E-2</v>
      </c>
      <c r="I14" s="16">
        <v>7.8903480704239581E-2</v>
      </c>
      <c r="J14" s="16">
        <v>1.2342964926688051E-2</v>
      </c>
      <c r="K14" s="16">
        <v>-5.1349910280218382E-2</v>
      </c>
      <c r="L14" s="16">
        <v>-9.453580571476454E-2</v>
      </c>
      <c r="M14" s="18">
        <v>-1.0674614617530493E-2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1.9107863910396958E-8</v>
      </c>
      <c r="E21" s="10">
        <f t="shared" ref="E21:M21" si="0">$C5^2*E5^2</f>
        <v>2.0777597707932551E-9</v>
      </c>
      <c r="F21" s="10">
        <f t="shared" si="0"/>
        <v>1.7414206763725804E-7</v>
      </c>
      <c r="G21" s="10">
        <f t="shared" si="0"/>
        <v>2.5597156950457658E-5</v>
      </c>
      <c r="H21" s="10">
        <f t="shared" si="0"/>
        <v>7.2483051360883963E-7</v>
      </c>
      <c r="I21" s="10">
        <f t="shared" si="0"/>
        <v>5.100580359050435E-7</v>
      </c>
      <c r="J21" s="10">
        <f t="shared" si="0"/>
        <v>2.324916236999933E-6</v>
      </c>
      <c r="K21" s="10">
        <f t="shared" si="0"/>
        <v>4.7251881466481929E-6</v>
      </c>
      <c r="L21" s="11">
        <f t="shared" si="0"/>
        <v>2.72714761766104E-3</v>
      </c>
      <c r="M21" s="12">
        <f t="shared" si="0"/>
        <v>2.5906360644461994E-6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1.8839628014962098E-8</v>
      </c>
      <c r="E22" s="16">
        <f t="shared" si="1"/>
        <v>1.6411429043983287E-6</v>
      </c>
      <c r="F22" s="17">
        <f t="shared" si="1"/>
        <v>9.0903473715870059E-4</v>
      </c>
      <c r="G22" s="16">
        <f t="shared" si="1"/>
        <v>2.465647531056205E-7</v>
      </c>
      <c r="H22" s="16">
        <f t="shared" si="1"/>
        <v>1.0881812501014386E-8</v>
      </c>
      <c r="I22" s="16">
        <f t="shared" si="1"/>
        <v>4.8628207028890273E-6</v>
      </c>
      <c r="J22" s="16">
        <f t="shared" si="1"/>
        <v>1.5104636289837779E-8</v>
      </c>
      <c r="K22" s="16">
        <f t="shared" si="1"/>
        <v>3.1583082361466681E-6</v>
      </c>
      <c r="L22" s="16">
        <f t="shared" si="1"/>
        <v>5.8475077624579802E-8</v>
      </c>
      <c r="M22" s="18">
        <f t="shared" si="1"/>
        <v>2.9074535576740509E-7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7.3685915286655477E-7</v>
      </c>
      <c r="E23" s="16">
        <f t="shared" si="2"/>
        <v>2.217372394404945E-6</v>
      </c>
      <c r="F23" s="16">
        <f t="shared" si="2"/>
        <v>2.0834897152583415E-8</v>
      </c>
      <c r="G23" s="16">
        <f t="shared" si="2"/>
        <v>1.0463389567252404E-5</v>
      </c>
      <c r="H23" s="17">
        <f t="shared" si="2"/>
        <v>1.7532975211927107E-3</v>
      </c>
      <c r="I23" s="16">
        <f t="shared" si="2"/>
        <v>4.9960639964290355E-6</v>
      </c>
      <c r="J23" s="16">
        <f t="shared" si="2"/>
        <v>6.4823675569812998E-7</v>
      </c>
      <c r="K23" s="16">
        <f t="shared" si="2"/>
        <v>6.0356909794119139E-6</v>
      </c>
      <c r="L23" s="16">
        <f t="shared" si="2"/>
        <v>4.6272170715742002E-7</v>
      </c>
      <c r="M23" s="18">
        <f t="shared" si="2"/>
        <v>2.0033510642914955E-6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6.1262465274230951E-9</v>
      </c>
      <c r="E24" s="16">
        <f t="shared" si="3"/>
        <v>8.8222299134927935E-8</v>
      </c>
      <c r="F24" s="16">
        <f t="shared" si="3"/>
        <v>1.5761889123246515E-9</v>
      </c>
      <c r="G24" s="16">
        <f t="shared" si="3"/>
        <v>1.5477253136554868E-8</v>
      </c>
      <c r="H24" s="16">
        <f t="shared" si="3"/>
        <v>3.5659517824222917E-8</v>
      </c>
      <c r="I24" s="16">
        <f t="shared" si="3"/>
        <v>7.5715040247625648E-8</v>
      </c>
      <c r="J24" s="17">
        <f t="shared" si="3"/>
        <v>9.537660115866445E-5</v>
      </c>
      <c r="K24" s="16">
        <f t="shared" si="3"/>
        <v>1.814851660159224E-7</v>
      </c>
      <c r="L24" s="16">
        <f t="shared" si="3"/>
        <v>8.2071471279865319E-8</v>
      </c>
      <c r="M24" s="18">
        <f t="shared" si="3"/>
        <v>3.9224061242929231E-7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1.8327564232531298E-5</v>
      </c>
      <c r="E25" s="17">
        <f t="shared" si="4"/>
        <v>3.0034276415999997E-2</v>
      </c>
      <c r="F25" s="16">
        <f t="shared" si="4"/>
        <v>5.4706725726224112E-5</v>
      </c>
      <c r="G25" s="16">
        <f t="shared" si="4"/>
        <v>1.1698005488276911E-7</v>
      </c>
      <c r="H25" s="16">
        <f t="shared" si="4"/>
        <v>3.8572683821251247E-5</v>
      </c>
      <c r="I25" s="16">
        <f t="shared" si="4"/>
        <v>8.0324095482064894E-5</v>
      </c>
      <c r="J25" s="16">
        <f t="shared" si="4"/>
        <v>2.7900086945063481E-5</v>
      </c>
      <c r="K25" s="16">
        <f t="shared" si="4"/>
        <v>1.0057952635862368E-5</v>
      </c>
      <c r="L25" s="16">
        <f t="shared" si="4"/>
        <v>2.3331145324598721E-8</v>
      </c>
      <c r="M25" s="18">
        <f t="shared" si="4"/>
        <v>2.292347629371656E-6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7.1118573767447596E-3</v>
      </c>
      <c r="E26" s="16">
        <f t="shared" si="5"/>
        <v>4.3716475554362436E-6</v>
      </c>
      <c r="F26" s="16">
        <f t="shared" si="5"/>
        <v>1.4945704148356457E-7</v>
      </c>
      <c r="G26" s="16">
        <f t="shared" si="5"/>
        <v>1.3914699117868345E-6</v>
      </c>
      <c r="H26" s="16">
        <f t="shared" si="5"/>
        <v>3.0608263116311266E-6</v>
      </c>
      <c r="I26" s="16">
        <f t="shared" si="5"/>
        <v>1.4116718268365016E-8</v>
      </c>
      <c r="J26" s="16">
        <f t="shared" si="5"/>
        <v>4.6251063183047434E-7</v>
      </c>
      <c r="K26" s="16">
        <f t="shared" si="5"/>
        <v>1.709184587433049E-6</v>
      </c>
      <c r="L26" s="16">
        <f t="shared" si="5"/>
        <v>5.1166654856691571E-8</v>
      </c>
      <c r="M26" s="18">
        <f t="shared" si="5"/>
        <v>1.6951112846867634E-5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9.5426963157935712E-6</v>
      </c>
      <c r="E27" s="16">
        <f t="shared" si="6"/>
        <v>3.0706285756757887E-7</v>
      </c>
      <c r="F27" s="16">
        <f t="shared" si="6"/>
        <v>1.2991154679315584E-6</v>
      </c>
      <c r="G27" s="16">
        <f t="shared" si="6"/>
        <v>4.8873922176449091E-7</v>
      </c>
      <c r="H27" s="16">
        <f t="shared" si="6"/>
        <v>4.6852312433253873E-6</v>
      </c>
      <c r="I27" s="16">
        <f t="shared" si="6"/>
        <v>2.8099205747460773E-7</v>
      </c>
      <c r="J27" s="16">
        <f t="shared" si="6"/>
        <v>1.6668123877297777E-5</v>
      </c>
      <c r="K27" s="16">
        <f t="shared" si="6"/>
        <v>2.4227869422223309E-5</v>
      </c>
      <c r="L27" s="16">
        <f t="shared" si="6"/>
        <v>3.8824592185964744E-6</v>
      </c>
      <c r="M27" s="20">
        <f t="shared" si="6"/>
        <v>4.0994890416780659E-3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1.6269823396106744E-9</v>
      </c>
      <c r="E28" s="16">
        <f t="shared" si="7"/>
        <v>2.218733513064518E-6</v>
      </c>
      <c r="F28" s="16">
        <f t="shared" si="7"/>
        <v>4.4774812189202676E-6</v>
      </c>
      <c r="G28" s="16">
        <f t="shared" si="7"/>
        <v>5.4934218290693187E-6</v>
      </c>
      <c r="H28" s="16">
        <f t="shared" si="7"/>
        <v>2.4029482531523981E-6</v>
      </c>
      <c r="I28" s="17">
        <f t="shared" si="7"/>
        <v>8.5371122708221669E-4</v>
      </c>
      <c r="J28" s="16">
        <f t="shared" si="7"/>
        <v>6.6186970065850041E-7</v>
      </c>
      <c r="K28" s="16">
        <f t="shared" si="7"/>
        <v>2.3501031834198585E-6</v>
      </c>
      <c r="L28" s="16">
        <f t="shared" si="7"/>
        <v>1.5770321845522586E-7</v>
      </c>
      <c r="M28" s="18">
        <f t="shared" si="7"/>
        <v>5.8112708149558111E-8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7.3547743774503227E-7</v>
      </c>
      <c r="E29" s="16">
        <f t="shared" si="8"/>
        <v>1.0349801671096929E-6</v>
      </c>
      <c r="F29" s="16">
        <f t="shared" si="8"/>
        <v>1.0813873222962979E-5</v>
      </c>
      <c r="G29" s="16">
        <f t="shared" si="8"/>
        <v>8.6451263914878174E-6</v>
      </c>
      <c r="H29" s="16">
        <f t="shared" si="8"/>
        <v>1.0806161810384425E-5</v>
      </c>
      <c r="I29" s="16">
        <f t="shared" si="8"/>
        <v>8.73464525215805E-6</v>
      </c>
      <c r="J29" s="16">
        <f t="shared" si="8"/>
        <v>5.9042402051184552E-6</v>
      </c>
      <c r="K29" s="17">
        <f t="shared" si="8"/>
        <v>3.183783508990934E-3</v>
      </c>
      <c r="L29" s="16">
        <f t="shared" si="8"/>
        <v>5.4110026246015151E-6</v>
      </c>
      <c r="M29" s="18">
        <f t="shared" si="8"/>
        <v>1.8541573271378807E-5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2.221266131739873E-6</v>
      </c>
      <c r="E30" s="16">
        <f t="shared" si="9"/>
        <v>4.3377900391320296E-8</v>
      </c>
      <c r="F30" s="16">
        <f t="shared" si="9"/>
        <v>3.1326359764762205E-6</v>
      </c>
      <c r="G30" s="17">
        <f t="shared" si="9"/>
        <v>1.1862581398620529E-2</v>
      </c>
      <c r="H30" s="16">
        <f t="shared" si="9"/>
        <v>6.9490530395257161E-5</v>
      </c>
      <c r="I30" s="16">
        <f t="shared" si="9"/>
        <v>7.5811872555892987E-5</v>
      </c>
      <c r="J30" s="16">
        <f t="shared" si="9"/>
        <v>1.8551707573026416E-6</v>
      </c>
      <c r="K30" s="16">
        <f t="shared" si="9"/>
        <v>3.2108815036822305E-5</v>
      </c>
      <c r="L30" s="16">
        <f t="shared" si="9"/>
        <v>1.0882722623524757E-4</v>
      </c>
      <c r="M30" s="18">
        <f t="shared" si="9"/>
        <v>1.3875521340085617E-6</v>
      </c>
    </row>
    <row r="31" spans="1:13">
      <c r="A31" t="s">
        <v>34</v>
      </c>
      <c r="D31" s="21">
        <f>SUM($D$21:$D$30)</f>
        <v>7.1434669407362279E-3</v>
      </c>
      <c r="E31" s="21">
        <f>SUM($E$21:$E$30)</f>
        <v>3.0046201033351275E-2</v>
      </c>
      <c r="F31" s="21">
        <f>SUM($F$21:$F$30)</f>
        <v>9.8381057896640162E-4</v>
      </c>
      <c r="G31" s="21">
        <f>SUM($G$21:$G$30)</f>
        <v>1.1915039724553473E-2</v>
      </c>
      <c r="H31" s="21">
        <f>SUM($H$21:$H$30)</f>
        <v>1.8830872748716468E-3</v>
      </c>
      <c r="I31" s="21">
        <f>SUM($I$21:$I$30)</f>
        <v>1.0293216069235463E-3</v>
      </c>
      <c r="J31" s="21">
        <f>SUM($J$21:$J$30)</f>
        <v>1.518168609049237E-4</v>
      </c>
      <c r="K31" s="21">
        <f>SUM($K$21:$K$30)</f>
        <v>3.2683381063849173E-3</v>
      </c>
      <c r="L31">
        <f>SUM($L$21:$L$30)</f>
        <v>2.8461037750141839E-3</v>
      </c>
      <c r="M31" s="21">
        <f>SUM($M$21:$M$30)</f>
        <v>4.1439967133647775E-3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6.3411182615071379E-2</v>
      </c>
      <c r="D33" s="22">
        <f>$D$31/$C$33</f>
        <v>0.11265311016354378</v>
      </c>
      <c r="E33" s="22">
        <f>$E$31/$C$33</f>
        <v>0.47383126751857779</v>
      </c>
      <c r="F33" s="22">
        <f>$F$31/$C$33</f>
        <v>1.5514780491297326E-2</v>
      </c>
      <c r="G33" s="22">
        <f>$G$31/$C$33</f>
        <v>0.18790123812832885</v>
      </c>
      <c r="H33" s="22">
        <f>$H$31/$C$33</f>
        <v>2.9696454114452681E-2</v>
      </c>
      <c r="I33" s="22">
        <f>$I$31/$C$33</f>
        <v>1.6232493457374823E-2</v>
      </c>
      <c r="J33" s="22">
        <f>$J$31/$C$33</f>
        <v>2.3941654238891345E-3</v>
      </c>
      <c r="K33" s="22">
        <f>$K$31/$C$33</f>
        <v>5.1541983158158423E-2</v>
      </c>
      <c r="L33" s="22">
        <f>$L$31/$C$33</f>
        <v>4.4883310129871803E-2</v>
      </c>
      <c r="M33" s="22">
        <f>$M$31/$C$33</f>
        <v>6.5351197414505319E-2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4E352-EEE3-4391-8BAC-BFB89F181D6B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-5.9710471271085051E-2</v>
      </c>
      <c r="D5" s="10">
        <v>-2.5977529241860805E-2</v>
      </c>
      <c r="E5" s="10">
        <v>-0.10522168380230627</v>
      </c>
      <c r="F5" s="10">
        <v>-5.1518109274384686E-3</v>
      </c>
      <c r="G5" s="10">
        <v>3.4933973909370128E-2</v>
      </c>
      <c r="H5" s="10">
        <v>-1.7831824370182325E-2</v>
      </c>
      <c r="I5" s="10">
        <v>1.0612471584518739E-2</v>
      </c>
      <c r="J5" s="11" t="s">
        <v>26</v>
      </c>
      <c r="K5" s="10">
        <v>4.3524688967200319E-2</v>
      </c>
      <c r="L5" s="10">
        <v>-2.8119242953039006E-3</v>
      </c>
      <c r="M5" s="12">
        <v>1.1564240444978498E-2</v>
      </c>
    </row>
    <row r="6" spans="1:13" ht="24">
      <c r="A6" s="13" t="s">
        <v>15</v>
      </c>
      <c r="B6" s="14" t="s">
        <v>14</v>
      </c>
      <c r="C6" s="15">
        <v>-9.4270309708004443E-2</v>
      </c>
      <c r="D6" s="16">
        <v>2.0843781283603667E-2</v>
      </c>
      <c r="E6" s="16">
        <v>8.4682863032407435E-2</v>
      </c>
      <c r="F6" s="16">
        <v>1.4727389261382343E-2</v>
      </c>
      <c r="G6" s="16">
        <v>-1.4000296375160582E-2</v>
      </c>
      <c r="H6" s="16">
        <v>-2.1275746693031908E-2</v>
      </c>
      <c r="I6" s="17" t="s">
        <v>25</v>
      </c>
      <c r="J6" s="16">
        <v>1.0734166172183011E-2</v>
      </c>
      <c r="K6" s="16">
        <v>3.4645935757035692E-3</v>
      </c>
      <c r="L6" s="16">
        <v>-2.5344245516177859E-2</v>
      </c>
      <c r="M6" s="18">
        <v>-3.0106993256694466E-2</v>
      </c>
    </row>
    <row r="7" spans="1:13" ht="24">
      <c r="A7" s="13" t="s">
        <v>16</v>
      </c>
      <c r="B7" s="14" t="s">
        <v>14</v>
      </c>
      <c r="C7" s="15">
        <v>-6.4865895881408397E-2</v>
      </c>
      <c r="D7" s="16">
        <v>2.7761023787061346E-2</v>
      </c>
      <c r="E7" s="16">
        <v>-5.7596025428357775E-2</v>
      </c>
      <c r="F7" s="16">
        <v>5.5625055020754703E-3</v>
      </c>
      <c r="G7" s="16">
        <v>-4.304846474866398E-2</v>
      </c>
      <c r="H7" s="16">
        <v>3.3612303261167743E-2</v>
      </c>
      <c r="I7" s="16">
        <v>-2.5346901566924165E-2</v>
      </c>
      <c r="J7" s="16">
        <v>-2.8874362828302056E-3</v>
      </c>
      <c r="K7" s="16">
        <v>1.8807236586774037E-2</v>
      </c>
      <c r="L7" s="17" t="s">
        <v>25</v>
      </c>
      <c r="M7" s="18">
        <v>3.623261021508864E-2</v>
      </c>
    </row>
    <row r="8" spans="1:13" ht="24">
      <c r="A8" s="13" t="s">
        <v>17</v>
      </c>
      <c r="B8" s="14" t="s">
        <v>14</v>
      </c>
      <c r="C8" s="19" t="s">
        <v>38</v>
      </c>
      <c r="D8" s="17" t="s">
        <v>27</v>
      </c>
      <c r="E8" s="16">
        <v>4.2894264611292032E-2</v>
      </c>
      <c r="F8" s="16">
        <v>-1.3159851674488061E-2</v>
      </c>
      <c r="G8" s="16">
        <v>4.3393938748174973E-2</v>
      </c>
      <c r="H8" s="16">
        <v>-6.9072162844265915E-3</v>
      </c>
      <c r="I8" s="16">
        <v>2.0884925091095081E-2</v>
      </c>
      <c r="J8" s="16">
        <v>-2.6221816833689571E-2</v>
      </c>
      <c r="K8" s="16">
        <v>-2.0885486089907073E-2</v>
      </c>
      <c r="L8" s="16">
        <v>2.7825914305236801E-2</v>
      </c>
      <c r="M8" s="18">
        <v>4.0701587817909154E-2</v>
      </c>
    </row>
    <row r="9" spans="1:13" ht="24">
      <c r="A9" s="13" t="s">
        <v>18</v>
      </c>
      <c r="B9" s="14" t="s">
        <v>14</v>
      </c>
      <c r="C9" s="15">
        <v>-4.4212454509704999E-2</v>
      </c>
      <c r="D9" s="16">
        <v>-2.0881871950703585E-2</v>
      </c>
      <c r="E9" s="16">
        <v>1.200070107711289E-2</v>
      </c>
      <c r="F9" s="16">
        <v>-1.5188637055222769E-2</v>
      </c>
      <c r="G9" s="16">
        <v>7.3396579260503712E-3</v>
      </c>
      <c r="H9" s="16">
        <v>-6.8413289573262204E-2</v>
      </c>
      <c r="I9" s="16">
        <v>3.4749707277334486E-3</v>
      </c>
      <c r="J9" s="16">
        <v>4.4019314431826113E-2</v>
      </c>
      <c r="K9" s="17" t="s">
        <v>27</v>
      </c>
      <c r="L9" s="16">
        <v>1.8837138252920698E-2</v>
      </c>
      <c r="M9" s="18">
        <v>1.458768768367299E-2</v>
      </c>
    </row>
    <row r="10" spans="1:13" ht="24">
      <c r="A10" s="13" t="s">
        <v>19</v>
      </c>
      <c r="B10" s="14" t="s">
        <v>14</v>
      </c>
      <c r="C10" s="15">
        <v>-2.736413292120245E-2</v>
      </c>
      <c r="D10" s="16">
        <v>4.2937922506782786E-2</v>
      </c>
      <c r="E10" s="16">
        <v>-7.153882327799245E-2</v>
      </c>
      <c r="F10" s="16">
        <v>1.5096288871386473E-2</v>
      </c>
      <c r="G10" s="17" t="s">
        <v>30</v>
      </c>
      <c r="H10" s="16">
        <v>5.7868536220490444E-2</v>
      </c>
      <c r="I10" s="16">
        <v>-1.3888508401086014E-2</v>
      </c>
      <c r="J10" s="16">
        <v>3.4915087770557497E-2</v>
      </c>
      <c r="K10" s="16">
        <v>7.2645106259443207E-3</v>
      </c>
      <c r="L10" s="16">
        <v>-4.2690630162444468E-2</v>
      </c>
      <c r="M10" s="18">
        <v>2.7508002105792149E-2</v>
      </c>
    </row>
    <row r="11" spans="1:13" ht="24">
      <c r="A11" s="13" t="s">
        <v>20</v>
      </c>
      <c r="B11" s="14" t="s">
        <v>14</v>
      </c>
      <c r="C11" s="15">
        <v>0.12949773986449689</v>
      </c>
      <c r="D11" s="16">
        <v>-1.3254774672781732E-2</v>
      </c>
      <c r="E11" s="16">
        <v>1.421663676703867E-2</v>
      </c>
      <c r="F11" s="17" t="s">
        <v>29</v>
      </c>
      <c r="G11" s="16">
        <v>1.5360347581719868E-2</v>
      </c>
      <c r="H11" s="16">
        <v>2.7886951865902759E-2</v>
      </c>
      <c r="I11" s="16">
        <v>1.4868085300910074E-2</v>
      </c>
      <c r="J11" s="16">
        <v>-5.2297398165232004E-3</v>
      </c>
      <c r="K11" s="16">
        <v>-1.5292652991346835E-2</v>
      </c>
      <c r="L11" s="16">
        <v>5.6174005813097519E-3</v>
      </c>
      <c r="M11" s="18">
        <v>-3.5763354583083558E-2</v>
      </c>
    </row>
    <row r="12" spans="1:13" ht="24">
      <c r="A12" s="13" t="s">
        <v>21</v>
      </c>
      <c r="B12" s="14" t="s">
        <v>14</v>
      </c>
      <c r="C12" s="15">
        <v>-6.9271066397192339E-3</v>
      </c>
      <c r="D12" s="16">
        <v>4.07738069299644E-2</v>
      </c>
      <c r="E12" s="16">
        <v>-7.8459284557969924E-3</v>
      </c>
      <c r="F12" s="16">
        <v>-3.5575267782908079E-2</v>
      </c>
      <c r="G12" s="16">
        <v>2.7832768298703965E-2</v>
      </c>
      <c r="H12" s="16">
        <v>1.7618971345615755E-2</v>
      </c>
      <c r="I12" s="16">
        <v>-3.024707850701475E-2</v>
      </c>
      <c r="J12" s="16">
        <v>1.1701703592609036E-2</v>
      </c>
      <c r="K12" s="16">
        <v>1.4621929390033874E-2</v>
      </c>
      <c r="L12" s="16">
        <v>3.6376047067049382E-2</v>
      </c>
      <c r="M12" s="20" t="s">
        <v>39</v>
      </c>
    </row>
    <row r="13" spans="1:13" ht="24">
      <c r="A13" s="13" t="s">
        <v>22</v>
      </c>
      <c r="B13" s="14" t="s">
        <v>14</v>
      </c>
      <c r="C13" s="15">
        <v>-0.11605672369943176</v>
      </c>
      <c r="D13" s="16">
        <v>-6.859820339968176E-3</v>
      </c>
      <c r="E13" s="16">
        <v>2.3982402932564543E-2</v>
      </c>
      <c r="F13" s="16">
        <v>2.7539415145475945E-2</v>
      </c>
      <c r="G13" s="16">
        <v>5.8134109754491417E-2</v>
      </c>
      <c r="H13" s="17" t="s">
        <v>24</v>
      </c>
      <c r="I13" s="16">
        <v>-2.123419336912117E-2</v>
      </c>
      <c r="J13" s="16">
        <v>-1.7903926986178348E-2</v>
      </c>
      <c r="K13" s="16">
        <v>-6.8029879241172569E-2</v>
      </c>
      <c r="L13" s="16">
        <v>3.3484756952037113E-2</v>
      </c>
      <c r="M13" s="18">
        <v>1.7486653150958195E-2</v>
      </c>
    </row>
    <row r="14" spans="1:13" ht="24">
      <c r="A14" s="13" t="s">
        <v>23</v>
      </c>
      <c r="B14" s="14" t="s">
        <v>14</v>
      </c>
      <c r="C14" s="15">
        <v>7.3897757119775129E-2</v>
      </c>
      <c r="D14" s="16">
        <v>4.1526813745536531E-2</v>
      </c>
      <c r="E14" s="17" t="s">
        <v>40</v>
      </c>
      <c r="F14" s="16">
        <v>1.3666905526778423E-2</v>
      </c>
      <c r="G14" s="16">
        <v>-6.9956285363959592E-2</v>
      </c>
      <c r="H14" s="16">
        <v>2.3340180416733677E-2</v>
      </c>
      <c r="I14" s="16">
        <v>8.2140706150989909E-2</v>
      </c>
      <c r="J14" s="16">
        <v>-0.10289043437017135</v>
      </c>
      <c r="K14" s="16">
        <v>1.1576692453642162E-2</v>
      </c>
      <c r="L14" s="16">
        <v>-5.5839823538273881E-2</v>
      </c>
      <c r="M14" s="18">
        <v>-7.6184688266717846E-3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2.4060058698794454E-6</v>
      </c>
      <c r="E21" s="10">
        <f t="shared" ref="E21:M21" si="0">$C5^2*E5^2</f>
        <v>3.9474032321581652E-5</v>
      </c>
      <c r="F21" s="10">
        <f t="shared" si="0"/>
        <v>9.4628254604442778E-8</v>
      </c>
      <c r="G21" s="10">
        <f t="shared" si="0"/>
        <v>4.3510791235962531E-6</v>
      </c>
      <c r="H21" s="10">
        <f t="shared" si="0"/>
        <v>1.1336854005062248E-6</v>
      </c>
      <c r="I21" s="10">
        <f t="shared" si="0"/>
        <v>4.0154486699587406E-7</v>
      </c>
      <c r="J21" s="11">
        <f t="shared" si="0"/>
        <v>3.5085231151287147E-3</v>
      </c>
      <c r="K21" s="10">
        <f t="shared" si="0"/>
        <v>6.7541756439205608E-6</v>
      </c>
      <c r="L21" s="10">
        <f t="shared" si="0"/>
        <v>2.819085488679143E-8</v>
      </c>
      <c r="M21" s="12">
        <f t="shared" si="0"/>
        <v>4.7679887695518077E-7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3.8610273906968824E-6</v>
      </c>
      <c r="E22" s="16">
        <f t="shared" si="1"/>
        <v>6.3729561896114326E-5</v>
      </c>
      <c r="F22" s="16">
        <f t="shared" si="1"/>
        <v>1.9275311244992963E-6</v>
      </c>
      <c r="G22" s="16">
        <f t="shared" si="1"/>
        <v>1.7419044420068006E-6</v>
      </c>
      <c r="H22" s="16">
        <f t="shared" si="1"/>
        <v>4.0227170829346301E-6</v>
      </c>
      <c r="I22" s="17">
        <f t="shared" si="1"/>
        <v>8.7982445518009576E-3</v>
      </c>
      <c r="J22" s="16">
        <f t="shared" si="1"/>
        <v>1.0239682626255011E-6</v>
      </c>
      <c r="K22" s="16">
        <f t="shared" si="1"/>
        <v>1.0667298776516634E-7</v>
      </c>
      <c r="L22" s="16">
        <f t="shared" si="1"/>
        <v>5.7083238226201715E-6</v>
      </c>
      <c r="M22" s="18">
        <f t="shared" si="1"/>
        <v>8.0553541428692895E-6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3.2426777957759232E-6</v>
      </c>
      <c r="E23" s="16">
        <f t="shared" si="2"/>
        <v>1.3957828916876154E-5</v>
      </c>
      <c r="F23" s="16">
        <f t="shared" si="2"/>
        <v>1.3018883730100231E-7</v>
      </c>
      <c r="G23" s="16">
        <f t="shared" si="2"/>
        <v>7.7973706071396798E-6</v>
      </c>
      <c r="H23" s="16">
        <f t="shared" si="2"/>
        <v>4.753673918974898E-6</v>
      </c>
      <c r="I23" s="16">
        <f t="shared" si="2"/>
        <v>2.7032275058643365E-6</v>
      </c>
      <c r="J23" s="16">
        <f t="shared" si="2"/>
        <v>3.5079844540724542E-8</v>
      </c>
      <c r="K23" s="16">
        <f t="shared" si="2"/>
        <v>1.4882737332995025E-6</v>
      </c>
      <c r="L23" s="17">
        <f t="shared" si="2"/>
        <v>4.1656137936239507E-3</v>
      </c>
      <c r="M23" s="18">
        <f t="shared" si="2"/>
        <v>5.5237254600767088E-6</v>
      </c>
    </row>
    <row r="24" spans="1:13" ht="24">
      <c r="A24" s="13" t="s">
        <v>17</v>
      </c>
      <c r="B24" s="14" t="s">
        <v>14</v>
      </c>
      <c r="C24" s="19"/>
      <c r="D24" s="17">
        <f t="shared" ref="D24:M24" si="3">$C8^2*D8^2</f>
        <v>1.7547771024000004E-2</v>
      </c>
      <c r="E24" s="16">
        <f t="shared" si="3"/>
        <v>3.2546308379518681E-5</v>
      </c>
      <c r="F24" s="16">
        <f t="shared" si="3"/>
        <v>3.0634110222160749E-6</v>
      </c>
      <c r="G24" s="16">
        <f t="shared" si="3"/>
        <v>3.3308987012301521E-5</v>
      </c>
      <c r="H24" s="16">
        <f t="shared" si="3"/>
        <v>8.439357653525094E-7</v>
      </c>
      <c r="I24" s="16">
        <f t="shared" si="3"/>
        <v>7.7155897192168912E-6</v>
      </c>
      <c r="J24" s="16">
        <f t="shared" si="3"/>
        <v>1.2162667681195661E-5</v>
      </c>
      <c r="K24" s="16">
        <f t="shared" si="3"/>
        <v>7.7160042282257953E-6</v>
      </c>
      <c r="L24" s="16">
        <f t="shared" si="3"/>
        <v>1.3696265575950019E-5</v>
      </c>
      <c r="M24" s="18">
        <f t="shared" si="3"/>
        <v>2.9303937929151901E-5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8.5236990711842959E-7</v>
      </c>
      <c r="E25" s="16">
        <f t="shared" si="4"/>
        <v>2.8151561440653904E-7</v>
      </c>
      <c r="F25" s="16">
        <f t="shared" si="4"/>
        <v>4.5094841082328548E-7</v>
      </c>
      <c r="G25" s="16">
        <f t="shared" si="4"/>
        <v>1.0530303563824401E-7</v>
      </c>
      <c r="H25" s="16">
        <f t="shared" si="4"/>
        <v>9.1489277700651948E-6</v>
      </c>
      <c r="I25" s="16">
        <f t="shared" si="4"/>
        <v>2.360432322824995E-8</v>
      </c>
      <c r="J25" s="16">
        <f t="shared" si="4"/>
        <v>3.787701979059074E-6</v>
      </c>
      <c r="K25" s="17">
        <f t="shared" si="4"/>
        <v>1.9391344805606925E-3</v>
      </c>
      <c r="L25" s="16">
        <f t="shared" si="4"/>
        <v>6.9361599961234397E-7</v>
      </c>
      <c r="M25" s="18">
        <f t="shared" si="4"/>
        <v>4.1597014857797764E-7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1.3805286959438077E-6</v>
      </c>
      <c r="E26" s="16">
        <f t="shared" si="5"/>
        <v>3.8321894175175113E-6</v>
      </c>
      <c r="F26" s="16">
        <f t="shared" si="5"/>
        <v>1.706490118533696E-7</v>
      </c>
      <c r="G26" s="17">
        <f t="shared" si="5"/>
        <v>7.3834932073458225E-4</v>
      </c>
      <c r="H26" s="16">
        <f t="shared" si="5"/>
        <v>2.507542928731327E-6</v>
      </c>
      <c r="I26" s="16">
        <f t="shared" si="5"/>
        <v>1.4443571458111826E-7</v>
      </c>
      <c r="J26" s="16">
        <f t="shared" si="5"/>
        <v>9.1282948350165376E-7</v>
      </c>
      <c r="K26" s="16">
        <f t="shared" si="5"/>
        <v>3.9516285035936626E-8</v>
      </c>
      <c r="L26" s="16">
        <f t="shared" si="5"/>
        <v>1.3646727316977943E-6</v>
      </c>
      <c r="M26" s="18">
        <f t="shared" si="5"/>
        <v>5.6660640627438293E-7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2.9462464749366669E-6</v>
      </c>
      <c r="E27" s="16">
        <f t="shared" si="6"/>
        <v>3.3893632188443702E-6</v>
      </c>
      <c r="F27" s="17">
        <f t="shared" si="6"/>
        <v>1.6702653050151374E-2</v>
      </c>
      <c r="G27" s="16">
        <f t="shared" si="6"/>
        <v>3.9566393319420878E-6</v>
      </c>
      <c r="H27" s="16">
        <f t="shared" si="6"/>
        <v>1.3041467743674047E-5</v>
      </c>
      <c r="I27" s="16">
        <f t="shared" si="6"/>
        <v>3.7071014009627631E-6</v>
      </c>
      <c r="J27" s="16">
        <f t="shared" si="6"/>
        <v>4.5865332182978966E-7</v>
      </c>
      <c r="K27" s="16">
        <f t="shared" si="6"/>
        <v>3.9218415681845603E-6</v>
      </c>
      <c r="L27" s="16">
        <f t="shared" si="6"/>
        <v>5.2916994174495327E-7</v>
      </c>
      <c r="M27" s="18">
        <f t="shared" si="6"/>
        <v>2.1448695051370176E-5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7.9774900501103506E-8</v>
      </c>
      <c r="E28" s="16">
        <f t="shared" si="7"/>
        <v>2.9538771832430935E-9</v>
      </c>
      <c r="F28" s="16">
        <f t="shared" si="7"/>
        <v>6.0729555517886958E-8</v>
      </c>
      <c r="G28" s="16">
        <f t="shared" si="7"/>
        <v>3.7172053654989148E-8</v>
      </c>
      <c r="H28" s="16">
        <f t="shared" si="7"/>
        <v>1.4895834739559216E-8</v>
      </c>
      <c r="I28" s="16">
        <f t="shared" si="7"/>
        <v>4.3900615984009646E-8</v>
      </c>
      <c r="J28" s="16">
        <f t="shared" si="7"/>
        <v>6.5705531566305495E-9</v>
      </c>
      <c r="K28" s="16">
        <f t="shared" si="7"/>
        <v>1.0259190911639105E-8</v>
      </c>
      <c r="L28" s="16">
        <f t="shared" si="7"/>
        <v>6.3494301981394851E-8</v>
      </c>
      <c r="M28" s="20">
        <f t="shared" si="7"/>
        <v>4.7697329422911625E-5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6.3382022838107226E-7</v>
      </c>
      <c r="E29" s="16">
        <f t="shared" si="8"/>
        <v>7.7468652725060113E-6</v>
      </c>
      <c r="F29" s="16">
        <f t="shared" si="8"/>
        <v>1.021527442772759E-5</v>
      </c>
      <c r="G29" s="16">
        <f t="shared" si="8"/>
        <v>4.5520043124752472E-5</v>
      </c>
      <c r="H29" s="17">
        <f t="shared" si="8"/>
        <v>1.3308018048328263E-2</v>
      </c>
      <c r="I29" s="16">
        <f t="shared" si="8"/>
        <v>6.0731239959552594E-6</v>
      </c>
      <c r="J29" s="16">
        <f t="shared" si="8"/>
        <v>4.317548338841786E-6</v>
      </c>
      <c r="K29" s="16">
        <f t="shared" si="8"/>
        <v>6.2336155251270872E-5</v>
      </c>
      <c r="L29" s="16">
        <f t="shared" si="8"/>
        <v>1.5102015592665936E-5</v>
      </c>
      <c r="M29" s="18">
        <f t="shared" si="8"/>
        <v>4.1186416225638692E-6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9.4171553438567337E-6</v>
      </c>
      <c r="E30" s="17">
        <f t="shared" si="9"/>
        <v>5.2982808497774279E-3</v>
      </c>
      <c r="F30" s="16">
        <f t="shared" si="9"/>
        <v>1.0200064058444182E-6</v>
      </c>
      <c r="G30" s="16">
        <f t="shared" si="9"/>
        <v>2.6724894277207543E-5</v>
      </c>
      <c r="H30" s="16">
        <f t="shared" si="9"/>
        <v>2.9748901386839347E-6</v>
      </c>
      <c r="I30" s="16">
        <f t="shared" si="9"/>
        <v>3.6845069387097708E-5</v>
      </c>
      <c r="J30" s="16">
        <f t="shared" si="9"/>
        <v>5.7811270773936428E-5</v>
      </c>
      <c r="K30" s="16">
        <f t="shared" si="9"/>
        <v>7.3186588997181421E-7</v>
      </c>
      <c r="L30" s="16">
        <f t="shared" si="9"/>
        <v>1.7027488235931784E-5</v>
      </c>
      <c r="M30" s="18">
        <f t="shared" si="9"/>
        <v>3.1695521675903656E-7</v>
      </c>
    </row>
    <row r="31" spans="1:13">
      <c r="A31" t="s">
        <v>34</v>
      </c>
      <c r="D31" s="21">
        <f>SUM($D$21:$D$30)</f>
        <v>1.7572590630607097E-2</v>
      </c>
      <c r="E31" s="21">
        <f>SUM($E$21:$E$30)</f>
        <v>5.4632414686919765E-3</v>
      </c>
      <c r="F31" s="21">
        <f>SUM($F$21:$F$30)</f>
        <v>1.671978641720176E-2</v>
      </c>
      <c r="G31" s="21">
        <f>SUM($G$21:$G$30)</f>
        <v>8.6189271374282174E-4</v>
      </c>
      <c r="H31" s="21">
        <f>SUM($H$21:$H$30)</f>
        <v>1.3346459784911925E-2</v>
      </c>
      <c r="I31" s="21">
        <f>SUM($I$21:$I$30)</f>
        <v>8.8559021493308434E-3</v>
      </c>
      <c r="J31">
        <f>SUM($J$21:$J$30)</f>
        <v>3.589039405367402E-3</v>
      </c>
      <c r="K31" s="21">
        <f>SUM($K$21:$K$30)</f>
        <v>2.0222392453392779E-3</v>
      </c>
      <c r="L31" s="21">
        <f>SUM($L$21:$L$30)</f>
        <v>4.2198270306810408E-3</v>
      </c>
      <c r="M31" s="21">
        <f>SUM($M$21:$M$30)</f>
        <v>1.1792401427751014E-4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7.2768902860151655E-2</v>
      </c>
      <c r="D33" s="22">
        <f>$D$31/$C$33</f>
        <v>0.24148489175903007</v>
      </c>
      <c r="E33" s="22">
        <f>$E$31/$C$33</f>
        <v>7.5076595275750058E-2</v>
      </c>
      <c r="F33" s="22">
        <f>$F$31/$C$33</f>
        <v>0.22976554214832798</v>
      </c>
      <c r="G33" s="22">
        <f>$G$31/$C$33</f>
        <v>1.1844244998433187E-2</v>
      </c>
      <c r="H33" s="22">
        <f>$H$31/$C$33</f>
        <v>0.18340883619698578</v>
      </c>
      <c r="I33" s="22">
        <f>$I$31/$C$33</f>
        <v>0.12169899230651102</v>
      </c>
      <c r="J33" s="22">
        <f>$J$31/$C$33</f>
        <v>4.9321059742578097E-2</v>
      </c>
      <c r="K33" s="22">
        <f>$K$31/$C$33</f>
        <v>2.7789882296640461E-2</v>
      </c>
      <c r="L33" s="22">
        <f>$L$31/$C$33</f>
        <v>5.7989427692633572E-2</v>
      </c>
      <c r="M33" s="22">
        <f>$M$31/$C$33</f>
        <v>1.6205275831097557E-3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7D986-D8D5-4BF7-9599-F9B071A40339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42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-5.083918258728894E-3</v>
      </c>
      <c r="D5" s="10">
        <v>3.0101901524378982E-2</v>
      </c>
      <c r="E5" s="10">
        <v>-5.0290652242066344E-2</v>
      </c>
      <c r="F5" s="10">
        <v>2.8840323782933455E-2</v>
      </c>
      <c r="G5" s="10">
        <v>0.16006902202696166</v>
      </c>
      <c r="H5" s="10">
        <v>1.7714208464952551E-2</v>
      </c>
      <c r="I5" s="10">
        <v>-1.7285793676169028E-2</v>
      </c>
      <c r="J5" s="11" t="s">
        <v>43</v>
      </c>
      <c r="K5" s="10">
        <v>-4.1227812057231035E-2</v>
      </c>
      <c r="L5" s="10">
        <v>-1.3926529031752838E-2</v>
      </c>
      <c r="M5" s="12">
        <v>5.789938132120466E-2</v>
      </c>
    </row>
    <row r="6" spans="1:13" ht="24">
      <c r="A6" s="13" t="s">
        <v>15</v>
      </c>
      <c r="B6" s="14" t="s">
        <v>14</v>
      </c>
      <c r="C6" s="15">
        <v>1.6447432854525997E-3</v>
      </c>
      <c r="D6" s="16">
        <v>-1.112223505616433E-2</v>
      </c>
      <c r="E6" s="16">
        <v>1.2974201661584429E-2</v>
      </c>
      <c r="F6" s="16">
        <v>8.4474922725552917E-2</v>
      </c>
      <c r="G6" s="16">
        <v>-3.5002785126300257E-2</v>
      </c>
      <c r="H6" s="16">
        <v>1.1798768992013894E-2</v>
      </c>
      <c r="I6" s="16">
        <v>4.238138938176831E-2</v>
      </c>
      <c r="J6" s="16">
        <v>-1.417812417049907E-2</v>
      </c>
      <c r="K6" s="16">
        <v>-4.803291452531837E-3</v>
      </c>
      <c r="L6" s="17" t="s">
        <v>26</v>
      </c>
      <c r="M6" s="18">
        <v>-8.0526201467594816E-2</v>
      </c>
    </row>
    <row r="7" spans="1:13" ht="24">
      <c r="A7" s="13" t="s">
        <v>16</v>
      </c>
      <c r="B7" s="14" t="s">
        <v>14</v>
      </c>
      <c r="C7" s="15">
        <v>7.2563651885144617E-2</v>
      </c>
      <c r="D7" s="16">
        <v>5.4682604174715335E-2</v>
      </c>
      <c r="E7" s="17" t="s">
        <v>27</v>
      </c>
      <c r="F7" s="16">
        <v>1.5226659728043629E-2</v>
      </c>
      <c r="G7" s="16">
        <v>1.5578684695386646E-2</v>
      </c>
      <c r="H7" s="16">
        <v>9.7361732449439409E-3</v>
      </c>
      <c r="I7" s="16">
        <v>3.8012439399784673E-2</v>
      </c>
      <c r="J7" s="16">
        <v>-5.2482833640843309E-2</v>
      </c>
      <c r="K7" s="16">
        <v>-1.4405550928399839E-2</v>
      </c>
      <c r="L7" s="16">
        <v>1.3148567556172216E-2</v>
      </c>
      <c r="M7" s="18">
        <v>2.6129493464025436E-2</v>
      </c>
    </row>
    <row r="8" spans="1:13" ht="24">
      <c r="A8" s="13" t="s">
        <v>17</v>
      </c>
      <c r="B8" s="14" t="s">
        <v>14</v>
      </c>
      <c r="C8" s="15">
        <v>8.3047013921800195E-2</v>
      </c>
      <c r="D8" s="17" t="s">
        <v>24</v>
      </c>
      <c r="E8" s="16">
        <v>5.4477227544198564E-2</v>
      </c>
      <c r="F8" s="16">
        <v>2.5289070821077873E-2</v>
      </c>
      <c r="G8" s="16">
        <v>2.769812550587996E-2</v>
      </c>
      <c r="H8" s="16">
        <v>4.9358755865308843E-2</v>
      </c>
      <c r="I8" s="16">
        <v>-6.1595812843622524E-3</v>
      </c>
      <c r="J8" s="16">
        <v>3.1125668095229129E-2</v>
      </c>
      <c r="K8" s="16">
        <v>3.0178665257180548E-2</v>
      </c>
      <c r="L8" s="16">
        <v>-1.1215797888297014E-2</v>
      </c>
      <c r="M8" s="18">
        <v>4.9970267265255698E-2</v>
      </c>
    </row>
    <row r="9" spans="1:13" ht="24">
      <c r="A9" s="13" t="s">
        <v>18</v>
      </c>
      <c r="B9" s="14" t="s">
        <v>14</v>
      </c>
      <c r="C9" s="15">
        <v>3.3864703577660693E-2</v>
      </c>
      <c r="D9" s="16">
        <v>2.5011238970827594E-2</v>
      </c>
      <c r="E9" s="16">
        <v>1.50167229671276E-2</v>
      </c>
      <c r="F9" s="17" t="s">
        <v>44</v>
      </c>
      <c r="G9" s="16">
        <v>6.0797673080918338E-2</v>
      </c>
      <c r="H9" s="16">
        <v>-4.1831181528172036E-2</v>
      </c>
      <c r="I9" s="16">
        <v>2.4647705782782442E-2</v>
      </c>
      <c r="J9" s="16">
        <v>2.9383525695977724E-2</v>
      </c>
      <c r="K9" s="16">
        <v>-5.562176531836939E-2</v>
      </c>
      <c r="L9" s="16">
        <v>8.4292385258653221E-2</v>
      </c>
      <c r="M9" s="18">
        <v>-2.2128379516368583E-2</v>
      </c>
    </row>
    <row r="10" spans="1:13" ht="24">
      <c r="A10" s="13" t="s">
        <v>19</v>
      </c>
      <c r="B10" s="14" t="s">
        <v>14</v>
      </c>
      <c r="C10" s="15">
        <v>-2.6734724143674215E-4</v>
      </c>
      <c r="D10" s="16">
        <v>-6.1333967634440703E-3</v>
      </c>
      <c r="E10" s="16">
        <v>3.7736439013459015E-2</v>
      </c>
      <c r="F10" s="16">
        <v>2.4816293034423478E-2</v>
      </c>
      <c r="G10" s="16">
        <v>5.6549793891537805E-3</v>
      </c>
      <c r="H10" s="16">
        <v>-5.7534603322958754E-2</v>
      </c>
      <c r="I10" s="17" t="s">
        <v>30</v>
      </c>
      <c r="J10" s="16">
        <v>-1.7899131262029907E-2</v>
      </c>
      <c r="K10" s="16">
        <v>6.7507507051973781E-2</v>
      </c>
      <c r="L10" s="16">
        <v>4.2593469732180041E-2</v>
      </c>
      <c r="M10" s="18">
        <v>-3.5323371568385095E-2</v>
      </c>
    </row>
    <row r="11" spans="1:13" ht="24">
      <c r="A11" s="13" t="s">
        <v>20</v>
      </c>
      <c r="B11" s="14" t="s">
        <v>14</v>
      </c>
      <c r="C11" s="15">
        <v>9.6411242180331119E-2</v>
      </c>
      <c r="D11" s="16">
        <v>4.8927450746465574E-2</v>
      </c>
      <c r="E11" s="16">
        <v>9.6198750799555144E-3</v>
      </c>
      <c r="F11" s="16">
        <v>-4.1939939239695009E-2</v>
      </c>
      <c r="G11" s="16">
        <v>3.5590648122922272E-2</v>
      </c>
      <c r="H11" s="17" t="s">
        <v>26</v>
      </c>
      <c r="I11" s="16">
        <v>-5.7232236709550452E-2</v>
      </c>
      <c r="J11" s="16">
        <v>1.8091099850885431E-2</v>
      </c>
      <c r="K11" s="16">
        <v>-6.8858601830594821E-2</v>
      </c>
      <c r="L11" s="16">
        <v>1.183892467924101E-2</v>
      </c>
      <c r="M11" s="18">
        <v>5.3487332192266826E-2</v>
      </c>
    </row>
    <row r="12" spans="1:13" ht="24">
      <c r="A12" s="13" t="s">
        <v>21</v>
      </c>
      <c r="B12" s="14" t="s">
        <v>14</v>
      </c>
      <c r="C12" s="15">
        <v>-6.897252108568025E-2</v>
      </c>
      <c r="D12" s="16">
        <v>2.9806498326384351E-2</v>
      </c>
      <c r="E12" s="16">
        <v>-1.4184516138134007E-2</v>
      </c>
      <c r="F12" s="16">
        <v>-5.5549810044732521E-2</v>
      </c>
      <c r="G12" s="16">
        <v>-5.05889548505516E-2</v>
      </c>
      <c r="H12" s="16">
        <v>-6.8640808596980393E-2</v>
      </c>
      <c r="I12" s="16">
        <v>6.6923617316301393E-2</v>
      </c>
      <c r="J12" s="16">
        <v>-4.2116984738820737E-2</v>
      </c>
      <c r="K12" s="17" t="s">
        <v>44</v>
      </c>
      <c r="L12" s="16">
        <v>-4.7412052780440826E-3</v>
      </c>
      <c r="M12" s="18">
        <v>3.5557949038983988E-2</v>
      </c>
    </row>
    <row r="13" spans="1:13" ht="24">
      <c r="A13" s="13" t="s">
        <v>22</v>
      </c>
      <c r="B13" s="14" t="s">
        <v>14</v>
      </c>
      <c r="C13" s="15">
        <v>-7.7318743616872937E-2</v>
      </c>
      <c r="D13" s="16">
        <v>4.8476755599687255E-2</v>
      </c>
      <c r="E13" s="16">
        <v>2.5244894258838808E-2</v>
      </c>
      <c r="F13" s="16">
        <v>-2.1601333881525891E-2</v>
      </c>
      <c r="G13" s="16">
        <v>0.11469827893144466</v>
      </c>
      <c r="H13" s="16">
        <v>5.2336582202899759E-2</v>
      </c>
      <c r="I13" s="16">
        <v>-3.4367252239832884E-2</v>
      </c>
      <c r="J13" s="16">
        <v>5.8023839194245669E-2</v>
      </c>
      <c r="K13" s="16">
        <v>3.482764924246709E-2</v>
      </c>
      <c r="L13" s="16">
        <v>-7.8772765689574406E-2</v>
      </c>
      <c r="M13" s="20" t="s">
        <v>45</v>
      </c>
    </row>
    <row r="14" spans="1:13" ht="24">
      <c r="A14" s="13" t="s">
        <v>23</v>
      </c>
      <c r="B14" s="14" t="s">
        <v>14</v>
      </c>
      <c r="C14" s="15">
        <v>-0.15710922231856897</v>
      </c>
      <c r="D14" s="16">
        <v>2.6324213687457503E-2</v>
      </c>
      <c r="E14" s="16">
        <v>1.4504193213009385E-2</v>
      </c>
      <c r="F14" s="16">
        <v>5.8101342870643287E-2</v>
      </c>
      <c r="G14" s="17" t="s">
        <v>46</v>
      </c>
      <c r="H14" s="16">
        <v>3.4004781866711936E-2</v>
      </c>
      <c r="I14" s="16">
        <v>5.2556971724041111E-3</v>
      </c>
      <c r="J14" s="16">
        <v>0.15668027619360633</v>
      </c>
      <c r="K14" s="16">
        <v>-4.8423135820546893E-2</v>
      </c>
      <c r="L14" s="16">
        <v>-3.3472262778815202E-2</v>
      </c>
      <c r="M14" s="18">
        <v>0.11179631040768929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2.3419896943211266E-8</v>
      </c>
      <c r="E21" s="10">
        <f t="shared" ref="E21:M21" si="0">$C5^2*E5^2</f>
        <v>6.5368971930228836E-8</v>
      </c>
      <c r="F21" s="10">
        <f t="shared" si="0"/>
        <v>2.1497966506736432E-8</v>
      </c>
      <c r="G21" s="10">
        <f t="shared" si="0"/>
        <v>6.6223434641060013E-7</v>
      </c>
      <c r="H21" s="10">
        <f t="shared" si="0"/>
        <v>8.1103691300633149E-9</v>
      </c>
      <c r="I21" s="10">
        <f t="shared" si="0"/>
        <v>7.7228174325846383E-9</v>
      </c>
      <c r="J21" s="11">
        <f t="shared" si="0"/>
        <v>2.49241349432804E-5</v>
      </c>
      <c r="K21" s="10">
        <f t="shared" si="0"/>
        <v>4.3931668063973023E-8</v>
      </c>
      <c r="L21" s="10">
        <f t="shared" si="0"/>
        <v>5.0128290696776996E-9</v>
      </c>
      <c r="M21" s="12">
        <f t="shared" si="0"/>
        <v>8.6645290996419039E-8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3.3464195020841616E-10</v>
      </c>
      <c r="E22" s="16">
        <f t="shared" si="1"/>
        <v>4.5536278253077324E-10</v>
      </c>
      <c r="F22" s="16">
        <f t="shared" si="1"/>
        <v>1.9304201872629403E-8</v>
      </c>
      <c r="G22" s="16">
        <f t="shared" si="1"/>
        <v>3.3143735017597795E-9</v>
      </c>
      <c r="H22" s="16">
        <f t="shared" si="1"/>
        <v>3.7659074311320464E-10</v>
      </c>
      <c r="I22" s="16">
        <f t="shared" si="1"/>
        <v>4.8589969248888965E-9</v>
      </c>
      <c r="J22" s="16">
        <f t="shared" si="1"/>
        <v>5.4379322845835915E-10</v>
      </c>
      <c r="K22" s="16">
        <f t="shared" si="1"/>
        <v>6.2412865593946066E-11</v>
      </c>
      <c r="L22" s="17">
        <f t="shared" si="1"/>
        <v>2.6620707189911516E-6</v>
      </c>
      <c r="M22" s="18">
        <f t="shared" si="1"/>
        <v>1.7541659262006577E-8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1.5744781583966222E-5</v>
      </c>
      <c r="E23" s="17">
        <f t="shared" si="2"/>
        <v>5.2234439540463831E-3</v>
      </c>
      <c r="F23" s="16">
        <f t="shared" si="2"/>
        <v>1.2208085088902411E-6</v>
      </c>
      <c r="G23" s="16">
        <f t="shared" si="2"/>
        <v>1.2779087310674925E-6</v>
      </c>
      <c r="H23" s="16">
        <f t="shared" si="2"/>
        <v>4.9913135023341901E-7</v>
      </c>
      <c r="I23" s="16">
        <f t="shared" si="2"/>
        <v>7.6083370555405552E-6</v>
      </c>
      <c r="J23" s="16">
        <f t="shared" si="2"/>
        <v>1.450349979086563E-5</v>
      </c>
      <c r="K23" s="16">
        <f t="shared" si="2"/>
        <v>1.0926926120200086E-6</v>
      </c>
      <c r="L23" s="16">
        <f t="shared" si="2"/>
        <v>9.1032222628786715E-7</v>
      </c>
      <c r="M23" s="18">
        <f t="shared" si="2"/>
        <v>3.5950111680107232E-6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6.8142931281065114E-3</v>
      </c>
      <c r="E24" s="16">
        <f t="shared" si="3"/>
        <v>2.0468123909389268E-5</v>
      </c>
      <c r="F24" s="16">
        <f t="shared" si="3"/>
        <v>4.4107636625565268E-6</v>
      </c>
      <c r="G24" s="16">
        <f t="shared" si="3"/>
        <v>5.2911344874937866E-6</v>
      </c>
      <c r="H24" s="16">
        <f t="shared" si="3"/>
        <v>1.6802598556067584E-5</v>
      </c>
      <c r="I24" s="16">
        <f t="shared" si="3"/>
        <v>2.6166788503972965E-7</v>
      </c>
      <c r="J24" s="16">
        <f t="shared" si="3"/>
        <v>6.6816759140064167E-6</v>
      </c>
      <c r="K24" s="16">
        <f t="shared" si="3"/>
        <v>6.2812792066979006E-6</v>
      </c>
      <c r="L24" s="16">
        <f t="shared" si="3"/>
        <v>8.6757772282420481E-7</v>
      </c>
      <c r="M24" s="18">
        <f t="shared" si="3"/>
        <v>1.7221516308452958E-5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7.1740594039720938E-7</v>
      </c>
      <c r="E25" s="16">
        <f t="shared" si="4"/>
        <v>2.5860975017299277E-7</v>
      </c>
      <c r="F25" s="17">
        <f t="shared" si="4"/>
        <v>1.1262683140015946E-3</v>
      </c>
      <c r="G25" s="16">
        <f t="shared" si="4"/>
        <v>4.2390493502725482E-6</v>
      </c>
      <c r="H25" s="16">
        <f t="shared" si="4"/>
        <v>2.0067571543973904E-6</v>
      </c>
      <c r="I25" s="16">
        <f t="shared" si="4"/>
        <v>6.967028056519809E-7</v>
      </c>
      <c r="J25" s="16">
        <f t="shared" si="4"/>
        <v>9.9015313578989867E-7</v>
      </c>
      <c r="K25" s="16">
        <f t="shared" si="4"/>
        <v>3.5480039423944978E-6</v>
      </c>
      <c r="L25" s="16">
        <f t="shared" si="4"/>
        <v>8.1483794327464043E-6</v>
      </c>
      <c r="M25" s="18">
        <f t="shared" si="4"/>
        <v>5.6155691508837776E-7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2.6887692576858953E-12</v>
      </c>
      <c r="E26" s="16">
        <f t="shared" si="5"/>
        <v>1.0178253096043705E-10</v>
      </c>
      <c r="F26" s="16">
        <f t="shared" si="5"/>
        <v>4.4017485718843794E-11</v>
      </c>
      <c r="G26" s="16">
        <f t="shared" si="5"/>
        <v>2.2856696801824522E-12</v>
      </c>
      <c r="H26" s="16">
        <f t="shared" si="5"/>
        <v>2.3659723280528203E-10</v>
      </c>
      <c r="I26" s="17">
        <f t="shared" si="5"/>
        <v>7.047740609160969E-8</v>
      </c>
      <c r="J26" s="16">
        <f t="shared" si="5"/>
        <v>2.2898936902657683E-11</v>
      </c>
      <c r="K26" s="16">
        <f t="shared" si="5"/>
        <v>3.2572834711665214E-10</v>
      </c>
      <c r="L26" s="16">
        <f t="shared" si="5"/>
        <v>1.2966938595177402E-10</v>
      </c>
      <c r="M26" s="18">
        <f t="shared" si="5"/>
        <v>8.9181693283211078E-11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2.2251563588665853E-5</v>
      </c>
      <c r="E27" s="16">
        <f t="shared" si="6"/>
        <v>8.6018966806329225E-7</v>
      </c>
      <c r="F27" s="16">
        <f t="shared" si="6"/>
        <v>1.6349743765468778E-5</v>
      </c>
      <c r="G27" s="16">
        <f t="shared" si="6"/>
        <v>1.1774084557201286E-5</v>
      </c>
      <c r="H27" s="17">
        <f t="shared" si="6"/>
        <v>9.1470004650219868E-3</v>
      </c>
      <c r="I27" s="16">
        <f t="shared" si="6"/>
        <v>3.0446459318962449E-5</v>
      </c>
      <c r="J27" s="16">
        <f t="shared" si="6"/>
        <v>3.0421827410810579E-6</v>
      </c>
      <c r="K27" s="16">
        <f t="shared" si="6"/>
        <v>4.407291309839203E-5</v>
      </c>
      <c r="L27" s="16">
        <f t="shared" si="6"/>
        <v>1.3028063656892755E-6</v>
      </c>
      <c r="M27" s="18">
        <f t="shared" si="6"/>
        <v>2.6592381387220564E-5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4.2264342517964953E-6</v>
      </c>
      <c r="E28" s="16">
        <f t="shared" si="7"/>
        <v>9.5715275281793466E-7</v>
      </c>
      <c r="F28" s="16">
        <f t="shared" si="7"/>
        <v>1.4679705995111398E-5</v>
      </c>
      <c r="G28" s="16">
        <f t="shared" si="7"/>
        <v>1.2174849896695071E-5</v>
      </c>
      <c r="H28" s="16">
        <f t="shared" si="7"/>
        <v>2.2413876934649869E-5</v>
      </c>
      <c r="I28" s="16">
        <f t="shared" si="7"/>
        <v>2.1306446090977321E-5</v>
      </c>
      <c r="J28" s="16">
        <f t="shared" si="7"/>
        <v>8.4385289376585309E-6</v>
      </c>
      <c r="K28" s="17">
        <f t="shared" si="7"/>
        <v>4.6719642428480019E-3</v>
      </c>
      <c r="L28" s="16">
        <f t="shared" si="7"/>
        <v>1.0693742434739827E-7</v>
      </c>
      <c r="M28" s="18">
        <f t="shared" si="7"/>
        <v>6.0148611676956487E-6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1.4048717160766257E-5</v>
      </c>
      <c r="E29" s="16">
        <f t="shared" si="8"/>
        <v>3.8099272999917462E-6</v>
      </c>
      <c r="F29" s="16">
        <f t="shared" si="8"/>
        <v>2.7895279425442505E-6</v>
      </c>
      <c r="G29" s="16">
        <f t="shared" si="8"/>
        <v>7.8647220621750491E-5</v>
      </c>
      <c r="H29" s="16">
        <f t="shared" si="8"/>
        <v>1.6374961695437958E-5</v>
      </c>
      <c r="I29" s="16">
        <f t="shared" si="8"/>
        <v>7.0608859660505176E-6</v>
      </c>
      <c r="J29" s="16">
        <f t="shared" si="8"/>
        <v>2.0127159976370447E-5</v>
      </c>
      <c r="K29" s="16">
        <f t="shared" si="8"/>
        <v>7.2513338535222799E-6</v>
      </c>
      <c r="L29" s="16">
        <f t="shared" si="8"/>
        <v>3.7095545695168783E-5</v>
      </c>
      <c r="M29" s="20">
        <f t="shared" si="8"/>
        <v>5.7884165109853038E-3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1.7104649247957907E-5</v>
      </c>
      <c r="E30" s="16">
        <f t="shared" si="9"/>
        <v>5.1926674544728919E-6</v>
      </c>
      <c r="F30" s="16">
        <f t="shared" si="9"/>
        <v>8.3325072098508823E-5</v>
      </c>
      <c r="G30" s="17">
        <f t="shared" si="9"/>
        <v>2.3464569418004219E-2</v>
      </c>
      <c r="H30" s="16">
        <f t="shared" si="9"/>
        <v>2.8541930504574824E-5</v>
      </c>
      <c r="I30" s="16">
        <f t="shared" si="9"/>
        <v>6.8181103380799551E-7</v>
      </c>
      <c r="J30" s="16">
        <f t="shared" si="9"/>
        <v>6.059433375255075E-4</v>
      </c>
      <c r="K30" s="16">
        <f t="shared" si="9"/>
        <v>5.7877422024186141E-5</v>
      </c>
      <c r="L30" s="16">
        <f t="shared" si="9"/>
        <v>2.765498979210682E-5</v>
      </c>
      <c r="M30" s="18">
        <f t="shared" si="9"/>
        <v>3.0850222418928708E-4</v>
      </c>
    </row>
    <row r="31" spans="1:13">
      <c r="A31" t="s">
        <v>34</v>
      </c>
      <c r="D31" s="21">
        <f>SUM($D$21:$D$30)</f>
        <v>6.8884104371077252E-3</v>
      </c>
      <c r="E31" s="21">
        <f>SUM($E$21:$E$30)</f>
        <v>5.2550565509985343E-3</v>
      </c>
      <c r="F31" s="21">
        <f>SUM($F$21:$F$30)</f>
        <v>1.2490847821605396E-3</v>
      </c>
      <c r="G31" s="21">
        <f>SUM($G$21:$G$30)</f>
        <v>2.3578639216654283E-2</v>
      </c>
      <c r="H31" s="21">
        <f>SUM($H$21:$H$30)</f>
        <v>9.2336484447744539E-3</v>
      </c>
      <c r="I31" s="21">
        <f>SUM($I$21:$I$30)</f>
        <v>6.8145369376479631E-5</v>
      </c>
      <c r="J31">
        <f>SUM($J$21:$J$30)</f>
        <v>6.8465123965672523E-4</v>
      </c>
      <c r="K31" s="21">
        <f>SUM($K$21:$K$30)</f>
        <v>4.7921322073944906E-3</v>
      </c>
      <c r="L31" s="21">
        <f>SUM($L$21:$L$30)</f>
        <v>7.8753771876617537E-5</v>
      </c>
      <c r="M31" s="21">
        <f>SUM($M$21:$M$30)</f>
        <v>6.151008338253011E-3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5.7979530358252859E-2</v>
      </c>
      <c r="D33" s="22">
        <f>$D$31/$C$33</f>
        <v>0.11880762735649207</v>
      </c>
      <c r="E33" s="22">
        <f>$E$31/$C$33</f>
        <v>9.0636411135581491E-2</v>
      </c>
      <c r="F33" s="22">
        <f>$F$31/$C$33</f>
        <v>2.1543547773541834E-2</v>
      </c>
      <c r="G33" s="22">
        <f>$G$31/$C$33</f>
        <v>0.40667178693864803</v>
      </c>
      <c r="H33" s="22">
        <f>$H$31/$C$33</f>
        <v>0.15925704102327431</v>
      </c>
      <c r="I33" s="22">
        <f>$I$31/$C$33</f>
        <v>1.1753349665892861E-3</v>
      </c>
      <c r="J33" s="22">
        <f>$J$31/$C$33</f>
        <v>1.1808499231130308E-2</v>
      </c>
      <c r="K33" s="22">
        <f>$K$31/$C$33</f>
        <v>8.2652139087435267E-2</v>
      </c>
      <c r="L33" s="22">
        <f>$L$31/$C$33</f>
        <v>1.3583030319494068E-3</v>
      </c>
      <c r="M33" s="22">
        <f>$M$31/$C$33</f>
        <v>0.10608930945535799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489AB-D49C-4D9C-BDAA-225E66F06B42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-1.7280247035301233E-2</v>
      </c>
      <c r="D5" s="10">
        <v>8.4537899800935673E-4</v>
      </c>
      <c r="E5" s="10">
        <v>7.1543711766789031E-2</v>
      </c>
      <c r="F5" s="10">
        <v>-2.3588740040088457E-2</v>
      </c>
      <c r="G5" s="10">
        <v>1.5111777066211286E-2</v>
      </c>
      <c r="H5" s="10">
        <v>-9.628677163680743E-3</v>
      </c>
      <c r="I5" s="11" t="s">
        <v>25</v>
      </c>
      <c r="J5" s="10">
        <v>-7.3904653345706018E-3</v>
      </c>
      <c r="K5" s="10">
        <v>6.3911770203920722E-3</v>
      </c>
      <c r="L5" s="10">
        <v>-1.3884364419700996E-2</v>
      </c>
      <c r="M5" s="12">
        <v>-6.9254451488413638E-2</v>
      </c>
    </row>
    <row r="6" spans="1:13" ht="24">
      <c r="A6" s="13" t="s">
        <v>15</v>
      </c>
      <c r="B6" s="14" t="s">
        <v>14</v>
      </c>
      <c r="C6" s="15">
        <v>-4.6082979609108461E-2</v>
      </c>
      <c r="D6" s="17" t="s">
        <v>27</v>
      </c>
      <c r="E6" s="16">
        <v>2.0078007527037218E-2</v>
      </c>
      <c r="F6" s="16">
        <v>-5.8107693424237536E-2</v>
      </c>
      <c r="G6" s="16">
        <v>2.8912868970753305E-2</v>
      </c>
      <c r="H6" s="16">
        <v>5.8251003559463034E-3</v>
      </c>
      <c r="I6" s="16">
        <v>8.46447602231078E-4</v>
      </c>
      <c r="J6" s="16">
        <v>2.3405057310916959E-2</v>
      </c>
      <c r="K6" s="16">
        <v>-4.8431733575347226E-2</v>
      </c>
      <c r="L6" s="16">
        <v>-1.2476292917165992E-2</v>
      </c>
      <c r="M6" s="18">
        <v>-8.8177252446143778E-4</v>
      </c>
    </row>
    <row r="7" spans="1:13" ht="24">
      <c r="A7" s="13" t="s">
        <v>16</v>
      </c>
      <c r="B7" s="14" t="s">
        <v>14</v>
      </c>
      <c r="C7" s="15">
        <v>8.5092018882754472E-2</v>
      </c>
      <c r="D7" s="16">
        <v>5.8580648522885068E-3</v>
      </c>
      <c r="E7" s="16">
        <v>-3.0318715886134529E-3</v>
      </c>
      <c r="F7" s="16">
        <v>-2.6191273926082562E-2</v>
      </c>
      <c r="G7" s="16">
        <v>1.5102563435266159E-2</v>
      </c>
      <c r="H7" s="17" t="s">
        <v>29</v>
      </c>
      <c r="I7" s="16">
        <v>-9.7269941132361107E-3</v>
      </c>
      <c r="J7" s="16">
        <v>-8.3864377486425785E-3</v>
      </c>
      <c r="K7" s="16">
        <v>1.5378473411294001E-2</v>
      </c>
      <c r="L7" s="16">
        <v>2.2065510898053683E-2</v>
      </c>
      <c r="M7" s="18">
        <v>4.2127380923369637E-2</v>
      </c>
    </row>
    <row r="8" spans="1:13" ht="24">
      <c r="A8" s="13" t="s">
        <v>17</v>
      </c>
      <c r="B8" s="14" t="s">
        <v>14</v>
      </c>
      <c r="C8" s="15">
        <v>0.1261008595503226</v>
      </c>
      <c r="D8" s="16">
        <v>-4.8523650436880096E-2</v>
      </c>
      <c r="E8" s="16">
        <v>-1.4015009469770016E-2</v>
      </c>
      <c r="F8" s="16">
        <v>-2.5150331413526246E-2</v>
      </c>
      <c r="G8" s="16">
        <v>1.0618356548594157E-2</v>
      </c>
      <c r="H8" s="16">
        <v>1.5310836669800645E-2</v>
      </c>
      <c r="I8" s="16">
        <v>6.4419339158255789E-3</v>
      </c>
      <c r="J8" s="16">
        <v>-2.1105388773895371E-2</v>
      </c>
      <c r="K8" s="17" t="s">
        <v>39</v>
      </c>
      <c r="L8" s="16">
        <v>-2.4539621232388446E-2</v>
      </c>
      <c r="M8" s="18">
        <v>4.3247449514274339E-2</v>
      </c>
    </row>
    <row r="9" spans="1:13" ht="24">
      <c r="A9" s="13" t="s">
        <v>18</v>
      </c>
      <c r="B9" s="14" t="s">
        <v>14</v>
      </c>
      <c r="C9" s="15">
        <v>-0.10311577164174371</v>
      </c>
      <c r="D9" s="16">
        <v>2.3274724423869474E-2</v>
      </c>
      <c r="E9" s="16">
        <v>-5.2629395532036632E-2</v>
      </c>
      <c r="F9" s="16">
        <v>-4.8925271668826396E-2</v>
      </c>
      <c r="G9" s="16">
        <v>-2.6426531238591726E-2</v>
      </c>
      <c r="H9" s="16">
        <v>-8.2822202014372279E-3</v>
      </c>
      <c r="I9" s="16">
        <v>-7.3776580913383731E-3</v>
      </c>
      <c r="J9" s="17" t="s">
        <v>24</v>
      </c>
      <c r="K9" s="16">
        <v>-2.0950098995344831E-2</v>
      </c>
      <c r="L9" s="16">
        <v>5.9537576893560963E-2</v>
      </c>
      <c r="M9" s="18">
        <v>-2.3974265570455313E-2</v>
      </c>
    </row>
    <row r="10" spans="1:13" ht="24">
      <c r="A10" s="13" t="s">
        <v>19</v>
      </c>
      <c r="B10" s="14" t="s">
        <v>14</v>
      </c>
      <c r="C10" s="15">
        <v>1.888565280959404E-2</v>
      </c>
      <c r="D10" s="16">
        <v>2.9012269213629604E-2</v>
      </c>
      <c r="E10" s="16">
        <v>2.5198093127841575E-2</v>
      </c>
      <c r="F10" s="16">
        <v>6.6392620597684367E-3</v>
      </c>
      <c r="G10" s="17" t="s">
        <v>39</v>
      </c>
      <c r="H10" s="16">
        <v>1.5066444286103866E-2</v>
      </c>
      <c r="I10" s="16">
        <v>1.5233360150381127E-2</v>
      </c>
      <c r="J10" s="16">
        <v>-2.6662545729768849E-2</v>
      </c>
      <c r="K10" s="16">
        <v>1.0638265377497642E-2</v>
      </c>
      <c r="L10" s="16">
        <v>4.771987347284113E-2</v>
      </c>
      <c r="M10" s="18">
        <v>-1.8285756784156674E-2</v>
      </c>
    </row>
    <row r="11" spans="1:13" ht="24">
      <c r="A11" s="13" t="s">
        <v>20</v>
      </c>
      <c r="B11" s="14" t="s">
        <v>14</v>
      </c>
      <c r="C11" s="15">
        <v>-0.10496127329857595</v>
      </c>
      <c r="D11" s="16">
        <v>-1.2454689725223695E-2</v>
      </c>
      <c r="E11" s="16">
        <v>-2.8945161669448757E-2</v>
      </c>
      <c r="F11" s="16">
        <v>1.6204785188403601E-2</v>
      </c>
      <c r="G11" s="16">
        <v>4.7501111911214824E-2</v>
      </c>
      <c r="H11" s="16">
        <v>2.1905062684717067E-2</v>
      </c>
      <c r="I11" s="16">
        <v>-1.3928646020283533E-2</v>
      </c>
      <c r="J11" s="16">
        <v>5.9778551255719133E-2</v>
      </c>
      <c r="K11" s="16">
        <v>-2.44725141499465E-2</v>
      </c>
      <c r="L11" s="17" t="s">
        <v>27</v>
      </c>
      <c r="M11" s="18">
        <v>1.0275476774662215E-3</v>
      </c>
    </row>
    <row r="12" spans="1:13" ht="24">
      <c r="A12" s="13" t="s">
        <v>21</v>
      </c>
      <c r="B12" s="14" t="s">
        <v>14</v>
      </c>
      <c r="C12" s="15">
        <v>0.13204123741767984</v>
      </c>
      <c r="D12" s="16">
        <v>1.980919233221471E-2</v>
      </c>
      <c r="E12" s="17" t="s">
        <v>26</v>
      </c>
      <c r="F12" s="16">
        <v>7.1705675994857776E-2</v>
      </c>
      <c r="G12" s="16">
        <v>2.4807390109105754E-2</v>
      </c>
      <c r="H12" s="16">
        <v>-2.9844304683768661E-3</v>
      </c>
      <c r="I12" s="16">
        <v>7.0961110951038978E-2</v>
      </c>
      <c r="J12" s="16">
        <v>-5.222857005214171E-2</v>
      </c>
      <c r="K12" s="16">
        <v>-1.3811719362500386E-2</v>
      </c>
      <c r="L12" s="16">
        <v>-2.8604948115249471E-2</v>
      </c>
      <c r="M12" s="18">
        <v>-3.2725707898079166E-2</v>
      </c>
    </row>
    <row r="13" spans="1:13" ht="24">
      <c r="A13" s="13" t="s">
        <v>22</v>
      </c>
      <c r="B13" s="14" t="s">
        <v>14</v>
      </c>
      <c r="C13" s="15">
        <v>-7.3961164688096576E-2</v>
      </c>
      <c r="D13" s="16">
        <v>-8.3378877604453432E-4</v>
      </c>
      <c r="E13" s="16">
        <v>-3.2593428427070505E-2</v>
      </c>
      <c r="F13" s="16">
        <v>-9.4777164156517255E-2</v>
      </c>
      <c r="G13" s="16">
        <v>-1.7911345275017858E-2</v>
      </c>
      <c r="H13" s="16">
        <v>4.1150390571947734E-2</v>
      </c>
      <c r="I13" s="16">
        <v>-6.8331311081720608E-2</v>
      </c>
      <c r="J13" s="16">
        <v>-2.3644414341389305E-2</v>
      </c>
      <c r="K13" s="16">
        <v>4.2422236522677514E-2</v>
      </c>
      <c r="L13" s="16">
        <v>1.006680536479457E-3</v>
      </c>
      <c r="M13" s="20" t="s">
        <v>31</v>
      </c>
    </row>
    <row r="14" spans="1:13" ht="24">
      <c r="A14" s="13" t="s">
        <v>23</v>
      </c>
      <c r="B14" s="14" t="s">
        <v>14</v>
      </c>
      <c r="C14" s="15">
        <v>5.6363802922141042E-2</v>
      </c>
      <c r="D14" s="16">
        <v>-5.6828657690717613E-2</v>
      </c>
      <c r="E14" s="16">
        <v>7.1069805188151494E-2</v>
      </c>
      <c r="F14" s="17" t="s">
        <v>32</v>
      </c>
      <c r="G14" s="16">
        <v>6.458799837484798E-3</v>
      </c>
      <c r="H14" s="16">
        <v>-2.550063372838551E-2</v>
      </c>
      <c r="I14" s="16">
        <v>-2.3144346258444075E-2</v>
      </c>
      <c r="J14" s="16">
        <v>-4.8129245730378412E-2</v>
      </c>
      <c r="K14" s="16">
        <v>-2.4566692272778461E-2</v>
      </c>
      <c r="L14" s="16">
        <v>1.5861594560450207E-2</v>
      </c>
      <c r="M14" s="18">
        <v>-9.4388748560345362E-2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2.1340412123736224E-10</v>
      </c>
      <c r="E21" s="10">
        <f t="shared" ref="E21:M21" si="0">$C5^2*E5^2</f>
        <v>1.5284204143696928E-6</v>
      </c>
      <c r="F21" s="10">
        <f t="shared" si="0"/>
        <v>1.6615345716433692E-7</v>
      </c>
      <c r="G21" s="10">
        <f t="shared" si="0"/>
        <v>6.8191614011975612E-8</v>
      </c>
      <c r="H21" s="10">
        <f t="shared" si="0"/>
        <v>2.7684274378095519E-8</v>
      </c>
      <c r="I21" s="11">
        <f t="shared" si="0"/>
        <v>2.9562833339846669E-4</v>
      </c>
      <c r="J21" s="10">
        <f t="shared" si="0"/>
        <v>1.6309605714118296E-8</v>
      </c>
      <c r="K21" s="10">
        <f t="shared" si="0"/>
        <v>1.2197240491794458E-8</v>
      </c>
      <c r="L21" s="10">
        <f t="shared" si="0"/>
        <v>5.75641241962744E-8</v>
      </c>
      <c r="M21" s="12">
        <f t="shared" si="0"/>
        <v>1.4321723385937236E-6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2.1066858598324328E-3</v>
      </c>
      <c r="E22" s="16">
        <f t="shared" si="1"/>
        <v>8.5609572592615821E-7</v>
      </c>
      <c r="F22" s="16">
        <f t="shared" si="1"/>
        <v>7.1704824381674248E-6</v>
      </c>
      <c r="G22" s="16">
        <f t="shared" si="1"/>
        <v>1.7752661798494883E-6</v>
      </c>
      <c r="H22" s="16">
        <f t="shared" si="1"/>
        <v>7.205894960259885E-8</v>
      </c>
      <c r="I22" s="16">
        <f t="shared" si="1"/>
        <v>1.5215325989319314E-9</v>
      </c>
      <c r="J22" s="16">
        <f t="shared" si="1"/>
        <v>1.1633235534828856E-6</v>
      </c>
      <c r="K22" s="16">
        <f t="shared" si="1"/>
        <v>4.9812820440111323E-6</v>
      </c>
      <c r="L22" s="16">
        <f t="shared" si="1"/>
        <v>3.3056146796620899E-7</v>
      </c>
      <c r="M22" s="18">
        <f t="shared" si="1"/>
        <v>1.6511792719432296E-9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2.4847689197918974E-7</v>
      </c>
      <c r="E23" s="16">
        <f t="shared" si="2"/>
        <v>6.6557846567903791E-8</v>
      </c>
      <c r="F23" s="16">
        <f t="shared" si="2"/>
        <v>4.9669627278718485E-6</v>
      </c>
      <c r="G23" s="16">
        <f t="shared" si="2"/>
        <v>1.65150157702054E-6</v>
      </c>
      <c r="H23" s="17">
        <f t="shared" si="2"/>
        <v>7.2117180334395816E-3</v>
      </c>
      <c r="I23" s="16">
        <f t="shared" si="2"/>
        <v>6.8507001891661691E-7</v>
      </c>
      <c r="J23" s="16">
        <f t="shared" si="2"/>
        <v>5.0925196193514338E-7</v>
      </c>
      <c r="K23" s="16">
        <f t="shared" si="2"/>
        <v>1.7123956179775292E-6</v>
      </c>
      <c r="L23" s="16">
        <f t="shared" si="2"/>
        <v>3.5253775166057818E-6</v>
      </c>
      <c r="M23" s="18">
        <f t="shared" si="2"/>
        <v>1.2850102000577966E-5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3.7440619377997567E-5</v>
      </c>
      <c r="E24" s="16">
        <f t="shared" si="3"/>
        <v>3.123366046655899E-6</v>
      </c>
      <c r="F24" s="16">
        <f t="shared" si="3"/>
        <v>1.005827530015585E-5</v>
      </c>
      <c r="G24" s="16">
        <f t="shared" si="3"/>
        <v>1.7928778517599379E-6</v>
      </c>
      <c r="H24" s="16">
        <f t="shared" si="3"/>
        <v>3.7276398085800339E-6</v>
      </c>
      <c r="I24" s="16">
        <f t="shared" si="3"/>
        <v>6.5988555917621234E-7</v>
      </c>
      <c r="J24" s="16">
        <f t="shared" si="3"/>
        <v>7.0830907621521468E-6</v>
      </c>
      <c r="K24" s="17">
        <f t="shared" si="3"/>
        <v>1.5806161331495219E-2</v>
      </c>
      <c r="L24" s="16">
        <f t="shared" si="3"/>
        <v>9.5757280591823059E-6</v>
      </c>
      <c r="M24" s="18">
        <f t="shared" si="3"/>
        <v>2.9741104608034659E-5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5.7599576099159414E-6</v>
      </c>
      <c r="E25" s="16">
        <f t="shared" si="4"/>
        <v>2.9451468624079601E-5</v>
      </c>
      <c r="F25" s="16">
        <f t="shared" si="4"/>
        <v>2.5451693452891644E-5</v>
      </c>
      <c r="G25" s="16">
        <f t="shared" si="4"/>
        <v>7.4255822746885272E-6</v>
      </c>
      <c r="H25" s="16">
        <f t="shared" si="4"/>
        <v>7.2936301683622306E-7</v>
      </c>
      <c r="I25" s="16">
        <f t="shared" si="4"/>
        <v>5.7874498550485841E-7</v>
      </c>
      <c r="J25" s="17">
        <f t="shared" si="4"/>
        <v>1.0505650795981975E-2</v>
      </c>
      <c r="K25" s="16">
        <f t="shared" si="4"/>
        <v>4.6668339767248946E-6</v>
      </c>
      <c r="L25" s="16">
        <f t="shared" si="4"/>
        <v>3.7690552430866046E-5</v>
      </c>
      <c r="M25" s="18">
        <f t="shared" si="4"/>
        <v>6.1114014907512858E-6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3.0021155248744695E-7</v>
      </c>
      <c r="E26" s="16">
        <f t="shared" si="5"/>
        <v>2.264640950597332E-7</v>
      </c>
      <c r="F26" s="16">
        <f t="shared" si="5"/>
        <v>1.5721849156000624E-8</v>
      </c>
      <c r="G26" s="17">
        <f t="shared" si="5"/>
        <v>3.5453108476319852E-4</v>
      </c>
      <c r="H26" s="16">
        <f t="shared" si="5"/>
        <v>8.0962804376735399E-8</v>
      </c>
      <c r="I26" s="16">
        <f t="shared" si="5"/>
        <v>8.2766658626228934E-8</v>
      </c>
      <c r="J26" s="16">
        <f t="shared" si="5"/>
        <v>2.535521103107538E-7</v>
      </c>
      <c r="K26" s="16">
        <f t="shared" si="5"/>
        <v>4.0365063733918673E-8</v>
      </c>
      <c r="L26" s="16">
        <f t="shared" si="5"/>
        <v>8.1219922329599108E-7</v>
      </c>
      <c r="M26" s="18">
        <f t="shared" si="5"/>
        <v>1.1925864780162146E-7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1.708928948392516E-6</v>
      </c>
      <c r="E27" s="16">
        <f t="shared" si="6"/>
        <v>9.2301793604718683E-6</v>
      </c>
      <c r="F27" s="16">
        <f t="shared" si="6"/>
        <v>2.892975380903232E-6</v>
      </c>
      <c r="G27" s="16">
        <f t="shared" si="6"/>
        <v>2.4857974181336835E-5</v>
      </c>
      <c r="H27" s="16">
        <f t="shared" si="6"/>
        <v>5.2862437139820593E-6</v>
      </c>
      <c r="I27" s="16">
        <f t="shared" si="6"/>
        <v>2.1373516657968293E-6</v>
      </c>
      <c r="J27" s="16">
        <f t="shared" si="6"/>
        <v>3.9368507661245662E-5</v>
      </c>
      <c r="K27" s="16">
        <f t="shared" si="6"/>
        <v>6.5980462833181647E-6</v>
      </c>
      <c r="L27" s="17">
        <f t="shared" si="6"/>
        <v>1.0928910211220966E-2</v>
      </c>
      <c r="M27" s="18">
        <f t="shared" si="6"/>
        <v>1.163220761557705E-8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6.8415216977815174E-6</v>
      </c>
      <c r="E28" s="17">
        <f t="shared" si="7"/>
        <v>1.7157045997587661E-2</v>
      </c>
      <c r="F28" s="16">
        <f t="shared" si="7"/>
        <v>8.9645034791641668E-5</v>
      </c>
      <c r="G28" s="16">
        <f t="shared" si="7"/>
        <v>1.0729545448753623E-5</v>
      </c>
      <c r="H28" s="16">
        <f t="shared" si="7"/>
        <v>1.5528950353015563E-7</v>
      </c>
      <c r="I28" s="16">
        <f t="shared" si="7"/>
        <v>8.779301896093954E-5</v>
      </c>
      <c r="J28" s="16">
        <f t="shared" si="7"/>
        <v>4.7559298757213504E-5</v>
      </c>
      <c r="K28" s="16">
        <f t="shared" si="7"/>
        <v>3.325941928872005E-6</v>
      </c>
      <c r="L28" s="16">
        <f t="shared" si="7"/>
        <v>1.4265976359869706E-5</v>
      </c>
      <c r="M28" s="18">
        <f t="shared" si="7"/>
        <v>1.8672276534615522E-5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3.8029408648517429E-9</v>
      </c>
      <c r="E29" s="16">
        <f t="shared" si="8"/>
        <v>5.8112234310555183E-6</v>
      </c>
      <c r="F29" s="16">
        <f t="shared" si="8"/>
        <v>4.9137708873938506E-5</v>
      </c>
      <c r="G29" s="16">
        <f t="shared" si="8"/>
        <v>1.7549465533857082E-6</v>
      </c>
      <c r="H29" s="16">
        <f t="shared" si="8"/>
        <v>9.2630798162016514E-6</v>
      </c>
      <c r="I29" s="16">
        <f t="shared" si="8"/>
        <v>2.554153478340459E-5</v>
      </c>
      <c r="J29" s="16">
        <f t="shared" si="8"/>
        <v>3.0581909974815705E-6</v>
      </c>
      <c r="K29" s="16">
        <f t="shared" si="8"/>
        <v>9.844521346975176E-6</v>
      </c>
      <c r="L29" s="16">
        <f t="shared" si="8"/>
        <v>5.543586478306901E-9</v>
      </c>
      <c r="M29" s="20">
        <f t="shared" si="8"/>
        <v>5.3613958297675512E-3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1.025971676127729E-5</v>
      </c>
      <c r="E30" s="16">
        <f t="shared" si="9"/>
        <v>1.6046149176102889E-5</v>
      </c>
      <c r="F30" s="17">
        <f t="shared" si="9"/>
        <v>3.1073713599612056E-3</v>
      </c>
      <c r="G30" s="16">
        <f t="shared" si="9"/>
        <v>1.3252695720783272E-7</v>
      </c>
      <c r="H30" s="16">
        <f t="shared" si="9"/>
        <v>2.0658677799208092E-6</v>
      </c>
      <c r="I30" s="16">
        <f t="shared" si="9"/>
        <v>1.7017290456619293E-6</v>
      </c>
      <c r="J30" s="16">
        <f t="shared" si="9"/>
        <v>7.3589980283432781E-6</v>
      </c>
      <c r="K30" s="16">
        <f t="shared" si="9"/>
        <v>1.9173171061933216E-6</v>
      </c>
      <c r="L30" s="16">
        <f t="shared" si="9"/>
        <v>7.9927138461861979E-7</v>
      </c>
      <c r="M30" s="18">
        <f t="shared" si="9"/>
        <v>2.8303557877101126E-5</v>
      </c>
    </row>
    <row r="31" spans="1:13">
      <c r="A31" t="s">
        <v>34</v>
      </c>
      <c r="D31" s="21">
        <f>SUM($D$21:$D$30)</f>
        <v>2.16924930901725E-3</v>
      </c>
      <c r="E31" s="21">
        <f>SUM($E$21:$E$30)</f>
        <v>1.7223385922307953E-2</v>
      </c>
      <c r="F31" s="21">
        <f>SUM($F$21:$F$30)</f>
        <v>3.2968763682330962E-3</v>
      </c>
      <c r="G31" s="21">
        <f>SUM($G$21:$G$30)</f>
        <v>4.0471949740121294E-4</v>
      </c>
      <c r="H31" s="21">
        <f>SUM($H$21:$H$30)</f>
        <v>7.2331262231069898E-3</v>
      </c>
      <c r="I31">
        <f>SUM($I$21:$I$30)</f>
        <v>4.1480995660909243E-4</v>
      </c>
      <c r="J31" s="21">
        <f>SUM($J$21:$J$30)</f>
        <v>1.0612021319419856E-2</v>
      </c>
      <c r="K31" s="21">
        <f>SUM($K$21:$K$30)</f>
        <v>1.5839260232103514E-2</v>
      </c>
      <c r="L31" s="21">
        <f>SUM($L$21:$L$30)</f>
        <v>1.0995972985374046E-2</v>
      </c>
      <c r="M31" s="21">
        <f>SUM($M$21:$M$30)</f>
        <v>5.4586389866519147E-3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7.3648060800224929E-2</v>
      </c>
      <c r="D33" s="22">
        <f>$D$31/$C$33</f>
        <v>2.9454262412984333E-2</v>
      </c>
      <c r="E33" s="22">
        <f>$E$31/$C$33</f>
        <v>0.23386068465573706</v>
      </c>
      <c r="F33" s="22">
        <f>$F$31/$C$33</f>
        <v>4.4765284142050721E-2</v>
      </c>
      <c r="G33" s="22">
        <f>$G$31/$C$33</f>
        <v>5.4953177721683731E-3</v>
      </c>
      <c r="H33" s="22">
        <f>$H$31/$C$33</f>
        <v>9.8212039047807481E-2</v>
      </c>
      <c r="I33" s="22">
        <f>$I$31/$C$33</f>
        <v>5.6323269357259923E-3</v>
      </c>
      <c r="J33" s="22">
        <f>$J$31/$C$33</f>
        <v>0.14409098086378189</v>
      </c>
      <c r="K33" s="22">
        <f>$K$31/$C$33</f>
        <v>0.21506690142281573</v>
      </c>
      <c r="L33" s="22">
        <f>$L$31/$C$33</f>
        <v>0.14930431115085738</v>
      </c>
      <c r="M33" s="22">
        <f>$M$31/$C$33</f>
        <v>7.4117891596070962E-2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2058F-196C-4D9D-9869-D09415C8E8D8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6.8575489794643257E-2</v>
      </c>
      <c r="D5" s="10">
        <v>6.8895286028229877E-2</v>
      </c>
      <c r="E5" s="10">
        <v>1.2605082729513743E-2</v>
      </c>
      <c r="F5" s="11" t="s">
        <v>25</v>
      </c>
      <c r="G5" s="10">
        <v>6.0532356464933414E-2</v>
      </c>
      <c r="H5" s="10">
        <v>-1.2138105743211235E-3</v>
      </c>
      <c r="I5" s="10">
        <v>-1.9775214001003616E-3</v>
      </c>
      <c r="J5" s="10">
        <v>-3.5358800373280035E-2</v>
      </c>
      <c r="K5" s="10">
        <v>-6.2369520983916902E-3</v>
      </c>
      <c r="L5" s="10">
        <v>2.7983893638212076E-2</v>
      </c>
      <c r="M5" s="12">
        <v>-2.3148367175689594E-2</v>
      </c>
    </row>
    <row r="6" spans="1:13" ht="24">
      <c r="A6" s="13" t="s">
        <v>15</v>
      </c>
      <c r="B6" s="14" t="s">
        <v>14</v>
      </c>
      <c r="C6" s="15">
        <v>-2.0682669284401344E-2</v>
      </c>
      <c r="D6" s="16">
        <v>-2.9080737687680446E-2</v>
      </c>
      <c r="E6" s="16">
        <v>1.7609359034418886E-2</v>
      </c>
      <c r="F6" s="16">
        <v>-6.2477751356057711E-3</v>
      </c>
      <c r="G6" s="16">
        <v>-5.349872358883416E-2</v>
      </c>
      <c r="H6" s="16">
        <v>-4.7816125903646527E-2</v>
      </c>
      <c r="I6" s="16">
        <v>9.8923248688702076E-4</v>
      </c>
      <c r="J6" s="16">
        <v>-4.5260464616469688E-2</v>
      </c>
      <c r="K6" s="17" t="s">
        <v>27</v>
      </c>
      <c r="L6" s="16">
        <v>1.4003409553698495E-2</v>
      </c>
      <c r="M6" s="18">
        <v>1.4271652242593101E-2</v>
      </c>
    </row>
    <row r="7" spans="1:13" ht="24">
      <c r="A7" s="13" t="s">
        <v>16</v>
      </c>
      <c r="B7" s="14" t="s">
        <v>14</v>
      </c>
      <c r="C7" s="15">
        <v>1.3669727116394964E-2</v>
      </c>
      <c r="D7" s="16">
        <v>-3.971665620404255E-3</v>
      </c>
      <c r="E7" s="16">
        <v>2.0220391650799835E-2</v>
      </c>
      <c r="F7" s="16">
        <v>-2.3276540707098791E-2</v>
      </c>
      <c r="G7" s="16">
        <v>-5.1200130724601799E-2</v>
      </c>
      <c r="H7" s="16">
        <v>4.2726422349192016E-2</v>
      </c>
      <c r="I7" s="16">
        <v>1.2785018822104935E-3</v>
      </c>
      <c r="J7" s="16">
        <v>3.6612140364113449E-2</v>
      </c>
      <c r="K7" s="16">
        <v>1.4302465519504069E-2</v>
      </c>
      <c r="L7" s="16">
        <v>-2.0336255077586712E-2</v>
      </c>
      <c r="M7" s="20" t="s">
        <v>27</v>
      </c>
    </row>
    <row r="8" spans="1:13" ht="24">
      <c r="A8" s="13" t="s">
        <v>17</v>
      </c>
      <c r="B8" s="14" t="s">
        <v>14</v>
      </c>
      <c r="C8" s="15">
        <v>4.226145095016022E-2</v>
      </c>
      <c r="D8" s="16">
        <v>9.8838720398360617E-3</v>
      </c>
      <c r="E8" s="16">
        <v>-1.5311328232450634E-2</v>
      </c>
      <c r="F8" s="16">
        <v>-1.2241211540434029E-3</v>
      </c>
      <c r="G8" s="16">
        <v>5.9265137447947723E-2</v>
      </c>
      <c r="H8" s="17" t="s">
        <v>30</v>
      </c>
      <c r="I8" s="16">
        <v>-1.3226808029636588E-3</v>
      </c>
      <c r="J8" s="16">
        <v>-2.6165990038016308E-4</v>
      </c>
      <c r="K8" s="16">
        <v>-4.7476922751672361E-2</v>
      </c>
      <c r="L8" s="16">
        <v>-7.4729903296832045E-2</v>
      </c>
      <c r="M8" s="18">
        <v>4.2330902887277456E-2</v>
      </c>
    </row>
    <row r="9" spans="1:13" ht="24">
      <c r="A9" s="13" t="s">
        <v>18</v>
      </c>
      <c r="B9" s="14" t="s">
        <v>14</v>
      </c>
      <c r="C9" s="15">
        <v>-6.4878580197551355E-2</v>
      </c>
      <c r="D9" s="16">
        <v>9.7971749365321353E-3</v>
      </c>
      <c r="E9" s="16">
        <v>-1.8236693521897808E-2</v>
      </c>
      <c r="F9" s="16">
        <v>-1.9984124692121125E-3</v>
      </c>
      <c r="G9" s="16">
        <v>-3.7718771566459183E-2</v>
      </c>
      <c r="H9" s="16">
        <v>-1.3422330680061081E-3</v>
      </c>
      <c r="I9" s="17" t="s">
        <v>29</v>
      </c>
      <c r="J9" s="16">
        <v>-3.7331097549604925E-2</v>
      </c>
      <c r="K9" s="16">
        <v>9.9354056879605518E-4</v>
      </c>
      <c r="L9" s="16">
        <v>-9.6274905631606646E-3</v>
      </c>
      <c r="M9" s="18">
        <v>1.2835660705275437E-3</v>
      </c>
    </row>
    <row r="10" spans="1:13" ht="24">
      <c r="A10" s="13" t="s">
        <v>19</v>
      </c>
      <c r="B10" s="14" t="s">
        <v>14</v>
      </c>
      <c r="C10" s="15">
        <v>0.10022702688249595</v>
      </c>
      <c r="D10" s="16">
        <v>5.7395953792698594E-2</v>
      </c>
      <c r="E10" s="17" t="s">
        <v>26</v>
      </c>
      <c r="F10" s="16">
        <v>1.2543000702597961E-2</v>
      </c>
      <c r="G10" s="16">
        <v>-9.8485828054224972E-4</v>
      </c>
      <c r="H10" s="16">
        <v>-1.5299453084980284E-2</v>
      </c>
      <c r="I10" s="16">
        <v>-1.7914964462538051E-2</v>
      </c>
      <c r="J10" s="16">
        <v>-2.0990540370655668E-2</v>
      </c>
      <c r="K10" s="16">
        <v>1.7436474428663973E-2</v>
      </c>
      <c r="L10" s="16">
        <v>0.10131336881261076</v>
      </c>
      <c r="M10" s="18">
        <v>1.9953248416174661E-2</v>
      </c>
    </row>
    <row r="11" spans="1:13" ht="24">
      <c r="A11" s="13" t="s">
        <v>20</v>
      </c>
      <c r="B11" s="14" t="s">
        <v>14</v>
      </c>
      <c r="C11" s="19" t="s">
        <v>51</v>
      </c>
      <c r="D11" s="17" t="s">
        <v>26</v>
      </c>
      <c r="E11" s="16">
        <v>5.7364179283707982E-2</v>
      </c>
      <c r="F11" s="16">
        <v>6.8366965627105605E-2</v>
      </c>
      <c r="G11" s="16">
        <v>5.2351818788881954E-2</v>
      </c>
      <c r="H11" s="16">
        <v>9.8283072082440085E-3</v>
      </c>
      <c r="I11" s="16">
        <v>9.6087278785415738E-3</v>
      </c>
      <c r="J11" s="16">
        <v>-6.2038640324166762E-2</v>
      </c>
      <c r="K11" s="16">
        <v>-2.8746414708174819E-2</v>
      </c>
      <c r="L11" s="16">
        <v>-2.117033828332664E-2</v>
      </c>
      <c r="M11" s="18">
        <v>-3.9291758941612347E-3</v>
      </c>
    </row>
    <row r="12" spans="1:13" ht="24">
      <c r="A12" s="13" t="s">
        <v>21</v>
      </c>
      <c r="B12" s="14" t="s">
        <v>14</v>
      </c>
      <c r="C12" s="15">
        <v>4.4300825874334614E-3</v>
      </c>
      <c r="D12" s="16">
        <v>-6.1351296009332076E-2</v>
      </c>
      <c r="E12" s="16">
        <v>-2.0798226725556077E-2</v>
      </c>
      <c r="F12" s="16">
        <v>-3.4684441354871504E-2</v>
      </c>
      <c r="G12" s="16">
        <v>9.7864141068513669E-2</v>
      </c>
      <c r="H12" s="16">
        <v>-2.1419078549824965E-4</v>
      </c>
      <c r="I12" s="16">
        <v>-3.627166643690749E-2</v>
      </c>
      <c r="J12" s="17" t="s">
        <v>32</v>
      </c>
      <c r="K12" s="16">
        <v>-4.4317902730469379E-2</v>
      </c>
      <c r="L12" s="16">
        <v>5.416292392896839E-2</v>
      </c>
      <c r="M12" s="18">
        <v>3.5714111140680738E-2</v>
      </c>
    </row>
    <row r="13" spans="1:13" ht="24">
      <c r="A13" s="13" t="s">
        <v>22</v>
      </c>
      <c r="B13" s="14" t="s">
        <v>14</v>
      </c>
      <c r="C13" s="15">
        <v>-5.3069851110024727E-2</v>
      </c>
      <c r="D13" s="16">
        <v>-2.0949390146671801E-2</v>
      </c>
      <c r="E13" s="16">
        <v>0.10029527292448119</v>
      </c>
      <c r="F13" s="16">
        <v>2.7546136028977729E-2</v>
      </c>
      <c r="G13" s="16">
        <v>-3.2850650204215008E-2</v>
      </c>
      <c r="H13" s="16">
        <v>-7.3766935506361306E-2</v>
      </c>
      <c r="I13" s="16">
        <v>-9.3811665008830137E-3</v>
      </c>
      <c r="J13" s="16">
        <v>5.4247401276755688E-2</v>
      </c>
      <c r="K13" s="16">
        <v>1.3747871827351148E-2</v>
      </c>
      <c r="L13" s="17" t="s">
        <v>32</v>
      </c>
      <c r="M13" s="18">
        <v>-1.9879849712399984E-2</v>
      </c>
    </row>
    <row r="14" spans="1:13" ht="24">
      <c r="A14" s="13" t="s">
        <v>23</v>
      </c>
      <c r="B14" s="14" t="s">
        <v>14</v>
      </c>
      <c r="C14" s="15">
        <v>-6.8637278681753199E-3</v>
      </c>
      <c r="D14" s="16">
        <v>5.1404417322009427E-2</v>
      </c>
      <c r="E14" s="16">
        <v>-9.6085648060172785E-4</v>
      </c>
      <c r="F14" s="16">
        <v>5.898073758783165E-2</v>
      </c>
      <c r="G14" s="17" t="s">
        <v>52</v>
      </c>
      <c r="H14" s="16">
        <v>5.7980177375324481E-2</v>
      </c>
      <c r="I14" s="16">
        <v>-3.6379342284478297E-2</v>
      </c>
      <c r="J14" s="16">
        <v>9.714552482161104E-2</v>
      </c>
      <c r="K14" s="16">
        <v>-5.2015128150144134E-2</v>
      </c>
      <c r="L14" s="16">
        <v>-3.2518305334292813E-2</v>
      </c>
      <c r="M14" s="18">
        <v>-4.9605089992968622E-2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2.2321164670917888E-5</v>
      </c>
      <c r="E21" s="10">
        <f t="shared" ref="E21:M21" si="0">$C5^2*E5^2</f>
        <v>7.4718687952922149E-7</v>
      </c>
      <c r="F21" s="11">
        <f t="shared" si="0"/>
        <v>4.6556893875144842E-3</v>
      </c>
      <c r="G21" s="10">
        <f t="shared" si="0"/>
        <v>1.7231099815237528E-5</v>
      </c>
      <c r="H21" s="10">
        <f t="shared" si="0"/>
        <v>6.928507151963666E-9</v>
      </c>
      <c r="I21" s="10">
        <f t="shared" si="0"/>
        <v>1.8389936108175928E-8</v>
      </c>
      <c r="J21" s="10">
        <f t="shared" si="0"/>
        <v>5.8793982766027657E-6</v>
      </c>
      <c r="K21" s="10">
        <f t="shared" si="0"/>
        <v>1.8292903927403328E-7</v>
      </c>
      <c r="L21" s="10">
        <f t="shared" si="0"/>
        <v>3.6825963580497927E-6</v>
      </c>
      <c r="M21" s="12">
        <f t="shared" si="0"/>
        <v>2.5198724670251403E-6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3.6176288907987645E-7</v>
      </c>
      <c r="E22" s="16">
        <f t="shared" si="1"/>
        <v>1.3264786732433316E-7</v>
      </c>
      <c r="F22" s="16">
        <f t="shared" si="1"/>
        <v>1.6697980752281984E-8</v>
      </c>
      <c r="G22" s="16">
        <f t="shared" si="1"/>
        <v>1.2243342989815471E-6</v>
      </c>
      <c r="H22" s="16">
        <f t="shared" si="1"/>
        <v>9.7805200566197093E-7</v>
      </c>
      <c r="I22" s="16">
        <f t="shared" si="1"/>
        <v>4.1861030576974241E-10</v>
      </c>
      <c r="J22" s="16">
        <f t="shared" si="1"/>
        <v>8.7629672980893317E-7</v>
      </c>
      <c r="K22" s="17">
        <f t="shared" si="1"/>
        <v>4.2435747062303505E-4</v>
      </c>
      <c r="L22" s="16">
        <f t="shared" si="1"/>
        <v>8.3884313885694306E-8</v>
      </c>
      <c r="M22" s="18">
        <f t="shared" si="1"/>
        <v>8.7128790378529367E-8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2.9475762266227926E-9</v>
      </c>
      <c r="E23" s="16">
        <f t="shared" si="2"/>
        <v>7.6400960142494709E-8</v>
      </c>
      <c r="F23" s="16">
        <f t="shared" si="2"/>
        <v>1.0124103219745268E-7</v>
      </c>
      <c r="G23" s="16">
        <f t="shared" si="2"/>
        <v>4.8984855316460169E-7</v>
      </c>
      <c r="H23" s="16">
        <f t="shared" si="2"/>
        <v>3.4112437134065675E-7</v>
      </c>
      <c r="I23" s="16">
        <f t="shared" si="2"/>
        <v>3.0543755421358067E-10</v>
      </c>
      <c r="J23" s="16">
        <f t="shared" si="2"/>
        <v>2.5047819637791717E-7</v>
      </c>
      <c r="K23" s="16">
        <f t="shared" si="2"/>
        <v>3.8224473207274138E-8</v>
      </c>
      <c r="L23" s="16">
        <f t="shared" si="2"/>
        <v>7.7279028038855263E-8</v>
      </c>
      <c r="M23" s="20">
        <f t="shared" si="2"/>
        <v>1.8536953770424117E-4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1.7447894855191789E-7</v>
      </c>
      <c r="E24" s="16">
        <f t="shared" si="3"/>
        <v>4.1871116375094659E-7</v>
      </c>
      <c r="F24" s="16">
        <f t="shared" si="3"/>
        <v>2.6763173716370167E-9</v>
      </c>
      <c r="G24" s="16">
        <f t="shared" si="3"/>
        <v>6.2731749399308403E-6</v>
      </c>
      <c r="H24" s="17">
        <f t="shared" si="3"/>
        <v>1.7611133285846032E-3</v>
      </c>
      <c r="I24" s="16">
        <f t="shared" si="3"/>
        <v>3.124632226795784E-9</v>
      </c>
      <c r="J24" s="16">
        <f t="shared" si="3"/>
        <v>1.2228217375530479E-10</v>
      </c>
      <c r="K24" s="16">
        <f t="shared" si="3"/>
        <v>4.0258160890613454E-6</v>
      </c>
      <c r="L24" s="16">
        <f t="shared" si="3"/>
        <v>9.9741902429169023E-6</v>
      </c>
      <c r="M24" s="18">
        <f t="shared" si="3"/>
        <v>3.2003971166938106E-6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4.0402142866116108E-7</v>
      </c>
      <c r="E25" s="16">
        <f t="shared" si="4"/>
        <v>1.3998931022148174E-6</v>
      </c>
      <c r="F25" s="16">
        <f t="shared" si="4"/>
        <v>1.6810202152186715E-8</v>
      </c>
      <c r="G25" s="16">
        <f t="shared" si="4"/>
        <v>5.988495873156287E-6</v>
      </c>
      <c r="H25" s="16">
        <f t="shared" si="4"/>
        <v>7.5833053327338088E-9</v>
      </c>
      <c r="I25" s="17">
        <f t="shared" si="4"/>
        <v>4.1924100846969766E-3</v>
      </c>
      <c r="J25" s="16">
        <f t="shared" si="4"/>
        <v>5.8660288087304928E-6</v>
      </c>
      <c r="K25" s="16">
        <f t="shared" si="4"/>
        <v>4.1550273300388375E-9</v>
      </c>
      <c r="L25" s="16">
        <f t="shared" si="4"/>
        <v>3.9014754424017886E-7</v>
      </c>
      <c r="M25" s="18">
        <f t="shared" si="4"/>
        <v>6.9348828899924675E-9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3.3092703637709135E-5</v>
      </c>
      <c r="E26" s="17">
        <f t="shared" si="5"/>
        <v>9.8853725162640245E-3</v>
      </c>
      <c r="F26" s="16">
        <f t="shared" si="5"/>
        <v>1.5804202606826361E-6</v>
      </c>
      <c r="G26" s="16">
        <f t="shared" si="5"/>
        <v>9.7435490754236894E-9</v>
      </c>
      <c r="H26" s="16">
        <f t="shared" si="5"/>
        <v>2.3513728961254121E-6</v>
      </c>
      <c r="I26" s="16">
        <f t="shared" si="5"/>
        <v>3.2240487306537802E-6</v>
      </c>
      <c r="J26" s="16">
        <f t="shared" si="5"/>
        <v>4.4260562950617701E-6</v>
      </c>
      <c r="K26" s="16">
        <f t="shared" si="5"/>
        <v>3.0541267008194667E-6</v>
      </c>
      <c r="L26" s="16">
        <f t="shared" si="5"/>
        <v>1.0311057492860092E-4</v>
      </c>
      <c r="M26" s="18">
        <f t="shared" si="5"/>
        <v>3.9994190826973179E-6</v>
      </c>
    </row>
    <row r="27" spans="1:13" ht="24">
      <c r="A27" s="13" t="s">
        <v>20</v>
      </c>
      <c r="B27" s="14" t="s">
        <v>14</v>
      </c>
      <c r="C27" s="19"/>
      <c r="D27" s="17">
        <f t="shared" ref="D27:M27" si="6">$C11^2*D11^2</f>
        <v>2.1847204863999999E-2</v>
      </c>
      <c r="E27" s="16">
        <f t="shared" si="6"/>
        <v>7.3055699889698197E-5</v>
      </c>
      <c r="F27" s="16">
        <f t="shared" si="6"/>
        <v>1.0376840619907309E-4</v>
      </c>
      <c r="G27" s="16">
        <f t="shared" si="6"/>
        <v>6.0846567770117827E-5</v>
      </c>
      <c r="H27" s="16">
        <f t="shared" si="6"/>
        <v>2.1445194168901686E-6</v>
      </c>
      <c r="I27" s="16">
        <f t="shared" si="6"/>
        <v>2.0497661897051815E-6</v>
      </c>
      <c r="J27" s="16">
        <f t="shared" si="6"/>
        <v>8.5447051023516802E-5</v>
      </c>
      <c r="K27" s="16">
        <f t="shared" si="6"/>
        <v>1.8345937516709577E-5</v>
      </c>
      <c r="L27" s="16">
        <f t="shared" si="6"/>
        <v>9.9501157344998099E-6</v>
      </c>
      <c r="M27" s="18">
        <f t="shared" si="6"/>
        <v>3.4274843362432904E-7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7.3870515195356398E-8</v>
      </c>
      <c r="E28" s="16">
        <f t="shared" si="7"/>
        <v>8.4893856261631252E-9</v>
      </c>
      <c r="F28" s="16">
        <f t="shared" si="7"/>
        <v>2.360984049454047E-8</v>
      </c>
      <c r="G28" s="16">
        <f t="shared" si="7"/>
        <v>1.8796233119024255E-7</v>
      </c>
      <c r="H28" s="16">
        <f t="shared" si="7"/>
        <v>9.0037869950770314E-13</v>
      </c>
      <c r="I28" s="16">
        <f t="shared" si="7"/>
        <v>2.5820144179694624E-8</v>
      </c>
      <c r="J28" s="17">
        <f t="shared" si="7"/>
        <v>1.9196242534828078E-5</v>
      </c>
      <c r="K28" s="16">
        <f t="shared" si="7"/>
        <v>3.8546242129094628E-8</v>
      </c>
      <c r="L28" s="16">
        <f t="shared" si="7"/>
        <v>5.7574191459082376E-8</v>
      </c>
      <c r="M28" s="18">
        <f t="shared" si="7"/>
        <v>2.5032448812987648E-8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1.2360570273816571E-6</v>
      </c>
      <c r="E29" s="16">
        <f t="shared" si="8"/>
        <v>2.833065839023878E-5</v>
      </c>
      <c r="F29" s="16">
        <f t="shared" si="8"/>
        <v>2.1370619605493508E-6</v>
      </c>
      <c r="G29" s="16">
        <f t="shared" si="8"/>
        <v>3.0393707393336445E-6</v>
      </c>
      <c r="H29" s="16">
        <f t="shared" si="8"/>
        <v>1.5325661264901424E-5</v>
      </c>
      <c r="I29" s="16">
        <f t="shared" si="8"/>
        <v>2.4786170142016442E-7</v>
      </c>
      <c r="J29" s="16">
        <f t="shared" si="8"/>
        <v>8.2880738977347494E-6</v>
      </c>
      <c r="K29" s="16">
        <f t="shared" si="8"/>
        <v>5.3231252799498386E-7</v>
      </c>
      <c r="L29" s="17">
        <f t="shared" si="8"/>
        <v>2.754788882210426E-3</v>
      </c>
      <c r="M29" s="18">
        <f t="shared" si="8"/>
        <v>1.1130686021564254E-6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1.244861380943615E-7</v>
      </c>
      <c r="E30" s="16">
        <f t="shared" si="9"/>
        <v>4.3494782151805683E-11</v>
      </c>
      <c r="F30" s="16">
        <f t="shared" si="9"/>
        <v>1.6388549281255169E-7</v>
      </c>
      <c r="G30" s="17">
        <f t="shared" si="9"/>
        <v>4.5800892670420935E-5</v>
      </c>
      <c r="H30" s="16">
        <f t="shared" si="9"/>
        <v>1.5837228835248434E-7</v>
      </c>
      <c r="I30" s="16">
        <f t="shared" si="9"/>
        <v>6.2349043993040008E-8</v>
      </c>
      <c r="J30" s="16">
        <f t="shared" si="9"/>
        <v>4.4459616315010112E-7</v>
      </c>
      <c r="K30" s="16">
        <f t="shared" si="9"/>
        <v>1.2746162715345725E-7</v>
      </c>
      <c r="L30" s="16">
        <f t="shared" si="9"/>
        <v>4.9816810882442426E-8</v>
      </c>
      <c r="M30" s="18">
        <f t="shared" si="9"/>
        <v>1.1592379666225863E-7</v>
      </c>
    </row>
    <row r="31" spans="1:13">
      <c r="A31" t="s">
        <v>34</v>
      </c>
      <c r="D31" s="21">
        <f>SUM($D$21:$D$30)</f>
        <v>2.1904996356831817E-2</v>
      </c>
      <c r="E31" s="21">
        <f>SUM($E$21:$E$30)</f>
        <v>9.9895422473973323E-3</v>
      </c>
      <c r="F31">
        <f>SUM($F$21:$F$30)</f>
        <v>4.7635001968005701E-3</v>
      </c>
      <c r="G31" s="21">
        <f>SUM($G$21:$G$30)</f>
        <v>1.4109149054060887E-4</v>
      </c>
      <c r="H31" s="21">
        <f>SUM($H$21:$H$30)</f>
        <v>1.7824269435407387E-3</v>
      </c>
      <c r="I31" s="21">
        <f>SUM($I$21:$I$30)</f>
        <v>4.1980421691231234E-3</v>
      </c>
      <c r="J31" s="21">
        <f>SUM($J$21:$J$30)</f>
        <v>1.3067434420798536E-4</v>
      </c>
      <c r="K31" s="21">
        <f>SUM($K$21:$K$30)</f>
        <v>4.5070697986671434E-4</v>
      </c>
      <c r="L31" s="21">
        <f>SUM($L$21:$L$30)</f>
        <v>2.8821650613630001E-3</v>
      </c>
      <c r="M31" s="21">
        <f>SUM($M$21:$M$30)</f>
        <v>1.9678006332518195E-4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4.6439925852997076E-2</v>
      </c>
      <c r="D33" s="22">
        <f>$D$31/$C$33</f>
        <v>0.47168456784730511</v>
      </c>
      <c r="E33" s="22">
        <f>$E$31/$C$33</f>
        <v>0.21510676565287068</v>
      </c>
      <c r="F33" s="22">
        <f>$F$31/$C$33</f>
        <v>0.10257338075601492</v>
      </c>
      <c r="G33" s="22">
        <f>$G$31/$C$33</f>
        <v>3.038150641911572E-3</v>
      </c>
      <c r="H33" s="22">
        <f>$H$31/$C$33</f>
        <v>3.8381347747688255E-2</v>
      </c>
      <c r="I33" s="22">
        <f>$I$31/$C$33</f>
        <v>9.0397262528191483E-2</v>
      </c>
      <c r="J33" s="22">
        <f>$J$31/$C$33</f>
        <v>2.813836193917008E-3</v>
      </c>
      <c r="K33" s="22">
        <f>$K$31/$C$33</f>
        <v>9.7051614874106712E-3</v>
      </c>
      <c r="L33" s="22">
        <f>$L$31/$C$33</f>
        <v>6.2062223580768162E-2</v>
      </c>
      <c r="M33" s="22">
        <f>$M$31/$C$33</f>
        <v>4.2373035639220865E-3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STATS</vt:lpstr>
      <vt:lpstr> 34,00 Jägermeister (1)</vt:lpstr>
      <vt:lpstr> 35,00 Becherovka (1)</vt:lpstr>
      <vt:lpstr> 36,00 Aperol (1)</vt:lpstr>
      <vt:lpstr> 37,00 Fernet Stock (1)</vt:lpstr>
      <vt:lpstr> 39,00 Tatratea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2024-12-10T21:49:45Z</dcterms:created>
  <dcterms:modified xsi:type="dcterms:W3CDTF">2024-12-10T21:49:57Z</dcterms:modified>
</cp:coreProperties>
</file>