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511CDEE9-8761-4BAA-860A-416D3896B1FE}" xr6:coauthVersionLast="47" xr6:coauthVersionMax="47" xr10:uidLastSave="{00000000-0000-0000-0000-000000000000}"/>
  <bookViews>
    <workbookView xWindow="-120" yWindow="-120" windowWidth="29040" windowHeight="15720" xr2:uid="{757D6784-677C-4D5F-8ECA-C67D35BFEB71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C33" i="3" s="1"/>
  <c r="D33" i="3" s="1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U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J33" i="2"/>
  <c r="I33" i="2"/>
  <c r="H33" i="2"/>
  <c r="G33" i="2"/>
  <c r="D33" i="2"/>
  <c r="E33" i="2"/>
  <c r="AJ33" i="2" l="1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P33" i="2"/>
  <c r="Q33" i="2"/>
  <c r="N33" i="2"/>
  <c r="O33" i="2"/>
  <c r="L33" i="2"/>
  <c r="M33" i="2"/>
  <c r="F33" i="2"/>
  <c r="K33" i="2"/>
</calcChain>
</file>

<file path=xl/sharedStrings.xml><?xml version="1.0" encoding="utf-8"?>
<sst xmlns="http://schemas.openxmlformats.org/spreadsheetml/2006/main" count="535" uniqueCount="73">
  <si>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</si>
  <si>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</si>
  <si>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</si>
  <si>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</si>
  <si>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</si>
  <si>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</si>
  <si>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</si>
  <si>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</si>
  <si>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</si>
  <si>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</si>
  <si>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</si>
  <si>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</si>
  <si>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</si>
  <si>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</si>
  <si>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</si>
  <si>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</si>
  <si>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</si>
  <si>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</si>
  <si>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</si>
  <si>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</si>
  <si>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</si>
  <si>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</si>
  <si>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</si>
  <si>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</si>
  <si>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</si>
  <si>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</si>
  <si>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</si>
  <si>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</si>
  <si>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</si>
  <si>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</si>
  <si>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</si>
  <si>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</si>
  <si>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</si>
  <si>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</si>
  <si>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</si>
  <si>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</si>
  <si>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</si>
  <si>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</si>
  <si>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</si>
  <si>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</si>
  <si>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</si>
  <si>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</si>
  <si>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</si>
  <si>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</si>
  <si>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</si>
  <si>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</si>
  <si>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</si>
  <si>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</si>
  <si>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</si>
  <si>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</si>
  <si>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,976</t>
  </si>
  <si>
    <t>,971</t>
  </si>
  <si>
    <t>,969</t>
  </si>
  <si>
    <t>,974</t>
  </si>
  <si>
    <t>,961</t>
  </si>
  <si>
    <t>SUMA</t>
  </si>
  <si>
    <t>R2</t>
  </si>
  <si>
    <t xml:space="preserve"> 18,00 Russkij Stand (1)</t>
  </si>
  <si>
    <t xml:space="preserve"> 20,00 Absolut</t>
  </si>
  <si>
    <t>,978</t>
  </si>
  <si>
    <t>,980</t>
  </si>
  <si>
    <t>,983</t>
  </si>
  <si>
    <t>,984</t>
  </si>
  <si>
    <t>,985</t>
  </si>
  <si>
    <t>,981</t>
  </si>
  <si>
    <t>,982</t>
  </si>
  <si>
    <t xml:space="preserve"> 20,00 Absolut (1)</t>
  </si>
  <si>
    <t xml:space="preserve"> 21,00 Finlandia</t>
  </si>
  <si>
    <t>-,266</t>
  </si>
  <si>
    <t>,979</t>
  </si>
  <si>
    <t>,973</t>
  </si>
  <si>
    <t>,977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</si>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</sst>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</cellXfs>
  <cellStyles count="20">
    <cellStyle name="Normalny" xfId="0" builtinId="0"/>
    <cellStyle name="style1733865974531" xfId="1" xr:uid="{3BB6C757-3679-4F84-A7FD-0FBEBCDC4ED0}"/>
    <cellStyle name="style1733865974548" xfId="8" xr:uid="{5871729F-32A1-473A-968B-CD3B34C534E2}"/>
    <cellStyle name="style1733865974566" xfId="14" xr:uid="{018916A3-0A5D-4237-B2E4-8820B12AE438}"/>
    <cellStyle name="style1733865974644" xfId="2" xr:uid="{A3641FAE-EF57-4ECE-9784-910B2D4778D0}"/>
    <cellStyle name="style1733865974654" xfId="3" xr:uid="{0AE4BA68-63C2-4153-8D88-F8F202A9BFD4}"/>
    <cellStyle name="style1733865974663" xfId="4" xr:uid="{B938E0BE-0EFB-4D9B-9201-CA96FDF3AFDF}"/>
    <cellStyle name="style1733865974672" xfId="5" xr:uid="{6D2C810F-E566-4223-ADC6-0EB400D561AF}"/>
    <cellStyle name="style1733865974682" xfId="6" xr:uid="{381D767B-910A-4505-82C8-FF5682FDE97A}"/>
    <cellStyle name="style1733865974690" xfId="13" xr:uid="{02D92134-A317-4EA0-8134-E2C585E79052}"/>
    <cellStyle name="style1733865974700" xfId="7" xr:uid="{BB531F36-9181-40D7-B431-4304311A8BC0}"/>
    <cellStyle name="style1733865974720" xfId="9" xr:uid="{52C3E5C0-B4E9-4541-A3D1-1222EC06AF62}"/>
    <cellStyle name="style1733865974729" xfId="10" xr:uid="{9EA02C19-CB91-49DA-87BC-B778F4EF2FF8}"/>
    <cellStyle name="style1733865974738" xfId="11" xr:uid="{209E6BAA-DA36-4C5C-A974-69FE3212DC2A}"/>
    <cellStyle name="style1733865974747" xfId="12" xr:uid="{30DA550F-49F8-4CD6-A62F-B332395AB549}"/>
    <cellStyle name="style1733865974756" xfId="15" xr:uid="{C90009A0-8EF2-42C5-BED9-57B32214A0EC}"/>
    <cellStyle name="style1733865974766" xfId="16" xr:uid="{C1C509B0-E23B-4EB7-ADE2-0567A73ECDF6}"/>
    <cellStyle name="style1733865974775" xfId="18" xr:uid="{77CA7945-2DC8-4062-8E30-A1FEA3F40778}"/>
    <cellStyle name="style1733865974815" xfId="17" xr:uid="{73CB4E4D-C7FE-4583-9959-24F53EA4F9E0}"/>
    <cellStyle name="style1733865974902" xfId="19" xr:uid="{0AB8E56A-4DB9-44C6-8717-5DB630147E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8C7C6-3CCD-4B4C-8470-D663E5DEAB71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57</v>
      </c>
      <c r="C1" t="s">
        <v>66</v>
      </c>
      <c r="D1" t="s">
        <v>72</v>
      </c>
    </row>
    <row r="2" spans="1:4">
      <c r="B2">
        <v>4.9583865904784745E-2</v>
      </c>
      <c r="C2">
        <v>3.0394131771792052E-2</v>
      </c>
      <c r="D2">
        <v>0.14451403634538409</v>
      </c>
    </row>
    <row r="3" spans="1:4">
      <c r="A3" t="s">
        <v>3</v>
      </c>
      <c r="B3" s="21">
        <v>2.6768286831928599E-3</v>
      </c>
      <c r="C3" s="21">
        <v>1.8036047022948307E-3</v>
      </c>
      <c r="D3" s="22">
        <v>1.1021629744804432E-3</v>
      </c>
    </row>
    <row r="4" spans="1:4">
      <c r="A4" t="s">
        <v>4</v>
      </c>
      <c r="B4" s="22">
        <v>5.1831059904126886E-4</v>
      </c>
      <c r="C4" s="21">
        <v>1.3788797629770986E-3</v>
      </c>
      <c r="D4" s="21">
        <v>6.6526902122155104E-2</v>
      </c>
    </row>
    <row r="5" spans="1:4">
      <c r="A5" t="s">
        <v>5</v>
      </c>
      <c r="B5" s="22">
        <v>1.1729500710122912E-3</v>
      </c>
      <c r="C5" s="21">
        <v>4.0478622965010331E-3</v>
      </c>
      <c r="D5" s="21">
        <v>0.10774464123501791</v>
      </c>
    </row>
    <row r="6" spans="1:4">
      <c r="A6" t="s">
        <v>6</v>
      </c>
      <c r="B6" s="21">
        <v>0.10726734993115264</v>
      </c>
      <c r="C6" s="22">
        <v>6.9715869619619826E-4</v>
      </c>
      <c r="D6" s="22">
        <v>2.4009475725673434E-4</v>
      </c>
    </row>
    <row r="7" spans="1:4">
      <c r="A7" t="s">
        <v>7</v>
      </c>
      <c r="B7" s="21">
        <v>7.9318004551735363E-2</v>
      </c>
      <c r="C7" s="21">
        <v>6.097195731224507E-2</v>
      </c>
      <c r="D7" s="21">
        <v>1.7327786309075583E-3</v>
      </c>
    </row>
    <row r="8" spans="1:4">
      <c r="A8" t="s">
        <v>8</v>
      </c>
      <c r="B8" s="21">
        <v>2.7441340465124194E-3</v>
      </c>
      <c r="C8" s="22">
        <v>7.8860387447501608E-4</v>
      </c>
      <c r="D8" s="21">
        <v>2.6521971479279455E-2</v>
      </c>
    </row>
    <row r="9" spans="1:4">
      <c r="A9" t="s">
        <v>9</v>
      </c>
      <c r="B9" s="21">
        <v>3.5926532813574099E-3</v>
      </c>
      <c r="C9" s="22">
        <v>9.3239441820154188E-4</v>
      </c>
      <c r="D9" s="22">
        <v>5.3266802734329953E-4</v>
      </c>
    </row>
    <row r="10" spans="1:4">
      <c r="A10" t="s">
        <v>10</v>
      </c>
      <c r="B10" s="21">
        <v>2.0484330495224405E-3</v>
      </c>
      <c r="C10" s="22">
        <v>3.53100150905649E-4</v>
      </c>
      <c r="D10" s="22">
        <v>1.4357867813793914E-3</v>
      </c>
    </row>
    <row r="11" spans="1:4">
      <c r="A11" t="s">
        <v>11</v>
      </c>
      <c r="B11" s="22">
        <v>9.0886542637012087E-4</v>
      </c>
      <c r="C11" s="21">
        <v>0.22433960333428191</v>
      </c>
      <c r="D11" s="21">
        <v>1.5370854953003798E-3</v>
      </c>
    </row>
    <row r="12" spans="1:4">
      <c r="A12" t="s">
        <v>12</v>
      </c>
      <c r="B12" s="21">
        <v>2.6908554184566263E-2</v>
      </c>
      <c r="C12" s="21">
        <v>8.4522877939017915E-2</v>
      </c>
      <c r="D12" s="22">
        <v>1.1696719731784839E-3</v>
      </c>
    </row>
    <row r="13" spans="1:4">
      <c r="A13" t="s">
        <v>13</v>
      </c>
      <c r="B13" s="22">
        <v>9.3463851973424317E-4</v>
      </c>
      <c r="C13" s="21">
        <v>3.4901215155128222E-2</v>
      </c>
      <c r="D13" s="22">
        <v>9.4411966858291526E-4</v>
      </c>
    </row>
    <row r="14" spans="1:4">
      <c r="A14" t="s">
        <v>14</v>
      </c>
      <c r="B14" s="21">
        <v>4.1803518960508539E-3</v>
      </c>
      <c r="C14" s="22">
        <v>8.1070889491740553E-4</v>
      </c>
      <c r="D14" s="22">
        <v>9.0486949176028168E-4</v>
      </c>
    </row>
    <row r="15" spans="1:4">
      <c r="A15" t="s">
        <v>15</v>
      </c>
      <c r="B15" s="22">
        <v>1.2221537382787408E-3</v>
      </c>
      <c r="C15" s="22">
        <v>5.7526331230660734E-4</v>
      </c>
      <c r="D15" s="22">
        <v>1.1779994276046161E-3</v>
      </c>
    </row>
    <row r="16" spans="1:4">
      <c r="A16" t="s">
        <v>16</v>
      </c>
      <c r="B16" s="21">
        <v>6.2017430454831953E-3</v>
      </c>
      <c r="C16" s="21">
        <v>0.14150115865143334</v>
      </c>
      <c r="D16" s="21">
        <v>0.46856800935845239</v>
      </c>
    </row>
    <row r="17" spans="1:4">
      <c r="A17" t="s">
        <v>17</v>
      </c>
      <c r="B17" s="22">
        <v>1.3974114615311764E-3</v>
      </c>
      <c r="C17" s="21">
        <v>3.3768950031178399E-2</v>
      </c>
      <c r="D17" s="22">
        <v>1.3404907520442285E-3</v>
      </c>
    </row>
    <row r="18" spans="1:4">
      <c r="A18" t="s">
        <v>18</v>
      </c>
      <c r="B18" s="22">
        <v>1.3608571703823008E-3</v>
      </c>
      <c r="C18" s="21">
        <v>1.2597037117926757E-2</v>
      </c>
      <c r="D18" s="22">
        <v>1.4319156560514215E-3</v>
      </c>
    </row>
    <row r="19" spans="1:4">
      <c r="A19" t="s">
        <v>19</v>
      </c>
      <c r="B19" s="22">
        <v>1.4991334442145327E-3</v>
      </c>
      <c r="C19" s="22">
        <v>9.4017495781347502E-4</v>
      </c>
      <c r="D19" s="21">
        <v>6.2928146323231973E-2</v>
      </c>
    </row>
    <row r="20" spans="1:4">
      <c r="A20" t="s">
        <v>20</v>
      </c>
      <c r="B20" s="22">
        <v>1.5217986129395177E-3</v>
      </c>
      <c r="C20" s="21">
        <v>1.4680545384558577E-3</v>
      </c>
      <c r="D20" s="21">
        <v>4.8180397300443328E-3</v>
      </c>
    </row>
    <row r="21" spans="1:4">
      <c r="A21" t="s">
        <v>21</v>
      </c>
      <c r="B21" s="22">
        <v>7.0361111265080116E-4</v>
      </c>
      <c r="C21" s="21">
        <v>2.1417958982658464E-3</v>
      </c>
      <c r="D21" s="21">
        <v>2.6471361361421267E-3</v>
      </c>
    </row>
    <row r="22" spans="1:4">
      <c r="A22" t="s">
        <v>22</v>
      </c>
      <c r="B22" s="22">
        <v>5.8689382181367029E-4</v>
      </c>
      <c r="C22" s="22">
        <v>5.6379660611968621E-4</v>
      </c>
      <c r="D22" s="21">
        <v>0.10685858429706398</v>
      </c>
    </row>
    <row r="23" spans="1:4">
      <c r="A23" t="s">
        <v>23</v>
      </c>
      <c r="B23" s="21">
        <v>6.8187807106739842E-2</v>
      </c>
      <c r="C23" s="22">
        <v>7.2265649626107673E-4</v>
      </c>
      <c r="D23" s="22">
        <v>5.3819080708666835E-4</v>
      </c>
    </row>
    <row r="24" spans="1:4">
      <c r="A24" t="s">
        <v>24</v>
      </c>
      <c r="B24" s="21">
        <v>4.5695570215635679E-3</v>
      </c>
      <c r="C24" s="21">
        <v>7.1648371343796174E-2</v>
      </c>
      <c r="D24" s="21">
        <v>2.1192953603348824E-3</v>
      </c>
    </row>
    <row r="25" spans="1:4">
      <c r="A25" t="s">
        <v>25</v>
      </c>
      <c r="B25" s="22">
        <v>5.1113311791438321E-4</v>
      </c>
      <c r="C25" s="22">
        <v>5.1864982513733307E-4</v>
      </c>
      <c r="D25" s="22">
        <v>1.2411382713330363E-3</v>
      </c>
    </row>
    <row r="26" spans="1:4">
      <c r="A26" t="s">
        <v>26</v>
      </c>
      <c r="B26" s="21">
        <v>4.5642106159947612E-3</v>
      </c>
      <c r="C26" s="21">
        <v>1.4378088683071732E-3</v>
      </c>
      <c r="D26" s="21">
        <v>2.5442040237783091E-2</v>
      </c>
    </row>
    <row r="27" spans="1:4">
      <c r="A27" t="s">
        <v>27</v>
      </c>
      <c r="B27" s="22">
        <v>9.5914480702023958E-4</v>
      </c>
      <c r="C27" s="21">
        <v>1.2113066254318464E-3</v>
      </c>
      <c r="D27" s="21">
        <v>5.4761271655765203E-3</v>
      </c>
    </row>
    <row r="28" spans="1:4">
      <c r="A28" t="s">
        <v>28</v>
      </c>
      <c r="B28" s="21">
        <v>3.8065112880660071E-3</v>
      </c>
      <c r="C28" s="22">
        <v>8.3370845930938377E-4</v>
      </c>
      <c r="D28" s="22">
        <v>1.1341830875215412E-3</v>
      </c>
    </row>
    <row r="29" spans="1:4">
      <c r="A29" t="s">
        <v>29</v>
      </c>
      <c r="B29" s="22">
        <v>1.1733669830087941E-3</v>
      </c>
      <c r="C29" s="22">
        <v>7.4778820896005801E-4</v>
      </c>
      <c r="D29" s="22">
        <v>3.9569235404292758E-4</v>
      </c>
    </row>
    <row r="30" spans="1:4">
      <c r="A30" t="s">
        <v>30</v>
      </c>
      <c r="B30" s="21">
        <v>0.38414222035143769</v>
      </c>
      <c r="C30" s="21">
        <v>5.5943212212120931E-3</v>
      </c>
      <c r="D30" s="21">
        <v>7.2286572139115712E-2</v>
      </c>
    </row>
    <row r="31" spans="1:4">
      <c r="A31" t="s">
        <v>31</v>
      </c>
      <c r="B31" s="22">
        <v>8.8259527366411298E-4</v>
      </c>
      <c r="C31" s="21">
        <v>1.2278533437159414E-3</v>
      </c>
      <c r="D31" s="21">
        <v>1.8798105005341905E-3</v>
      </c>
    </row>
    <row r="32" spans="1:4">
      <c r="A32" t="s">
        <v>32</v>
      </c>
      <c r="B32" s="21">
        <v>9.5920166733075227E-2</v>
      </c>
      <c r="C32" s="21">
        <v>0.30005511263695861</v>
      </c>
      <c r="D32" s="22">
        <v>6.3506547481816762E-4</v>
      </c>
    </row>
    <row r="33" spans="1:4">
      <c r="A33" t="s">
        <v>33</v>
      </c>
      <c r="B33" s="21">
        <v>1.4278567824183394E-2</v>
      </c>
      <c r="C33" s="22">
        <v>9.3471902776665723E-4</v>
      </c>
      <c r="D33" s="21">
        <v>1.6091678898014269E-3</v>
      </c>
    </row>
    <row r="34" spans="1:4">
      <c r="A34" t="s">
        <v>34</v>
      </c>
      <c r="B34" s="21">
        <v>0.16431921200269428</v>
      </c>
      <c r="C34" s="22">
        <v>6.871060841926414E-4</v>
      </c>
      <c r="D34" s="21">
        <v>1.8240302063870988E-2</v>
      </c>
    </row>
    <row r="35" spans="1:4">
      <c r="A35" t="s">
        <v>35</v>
      </c>
      <c r="B35" s="21">
        <v>1.919302140138476E-3</v>
      </c>
      <c r="C35" s="21">
        <v>2.9182183656733282E-3</v>
      </c>
      <c r="D35" s="21">
        <v>2.7098238766707131E-3</v>
      </c>
    </row>
    <row r="36" spans="1:4">
      <c r="A36" t="s">
        <v>36</v>
      </c>
      <c r="B36" s="21">
        <v>2.2699498453067537E-3</v>
      </c>
      <c r="C36" s="22">
        <v>4.7909956281341938E-4</v>
      </c>
      <c r="D36" s="22">
        <v>1.3981938570114076E-3</v>
      </c>
    </row>
    <row r="37" spans="1:4">
      <c r="A37" t="s">
        <v>37</v>
      </c>
      <c r="B37" s="21">
        <v>3.8811804758769426E-3</v>
      </c>
      <c r="C37" s="22">
        <v>6.3132086886445911E-4</v>
      </c>
      <c r="D37" s="21">
        <v>2.3977665404306516E-3</v>
      </c>
    </row>
    <row r="38" spans="1:4">
      <c r="A38" t="s">
        <v>38</v>
      </c>
      <c r="B38" s="22">
        <v>1.8503977657733509E-3</v>
      </c>
      <c r="C38" s="21">
        <v>1.2477614109582091E-3</v>
      </c>
      <c r="D38" s="21">
        <v>2.3335560567909301E-3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19F6D-F4CD-4FAB-90F1-18022C2B56F4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6.4006192483504309E-2</v>
      </c>
      <c r="D5" s="10">
        <v>-0.11401963945771751</v>
      </c>
      <c r="E5" s="10">
        <v>3.7672309702173883E-2</v>
      </c>
      <c r="F5" s="10">
        <v>-8.8835649986338527E-3</v>
      </c>
      <c r="G5" s="10">
        <v>-2.4612636596610879E-2</v>
      </c>
      <c r="H5" s="11" t="s">
        <v>50</v>
      </c>
      <c r="I5" s="10">
        <v>-8.5171973329590586E-3</v>
      </c>
      <c r="J5" s="10">
        <v>-4.2619645775182464E-2</v>
      </c>
      <c r="K5" s="10">
        <v>5.3012035804590192E-2</v>
      </c>
      <c r="L5" s="10">
        <v>-4.995018342421223E-2</v>
      </c>
      <c r="M5" s="10">
        <v>-9.1752159525193746E-3</v>
      </c>
      <c r="N5" s="10">
        <v>3.7689693028246977E-2</v>
      </c>
      <c r="O5" s="10">
        <v>-1.7195325084889912E-2</v>
      </c>
      <c r="P5" s="10">
        <v>9.023691349688362E-3</v>
      </c>
      <c r="Q5" s="10">
        <v>2.0732566066853256E-2</v>
      </c>
      <c r="R5" s="10">
        <v>3.8817861118930048E-2</v>
      </c>
      <c r="S5" s="10">
        <v>-8.3264467917594967E-2</v>
      </c>
      <c r="T5" s="10">
        <v>-1.5129298213708229E-2</v>
      </c>
      <c r="U5" s="10">
        <v>-6.4864565335832985E-2</v>
      </c>
      <c r="V5" s="10">
        <v>3.7115515617437506E-2</v>
      </c>
      <c r="W5" s="10">
        <v>-4.0737873514434739E-2</v>
      </c>
      <c r="X5" s="10">
        <v>1.4334019980080895E-2</v>
      </c>
      <c r="Y5" s="10">
        <v>2.2159024818271672E-2</v>
      </c>
      <c r="Z5" s="10">
        <v>1.6666536656877399E-3</v>
      </c>
      <c r="AA5" s="10">
        <v>-4.3745946475012724E-2</v>
      </c>
      <c r="AB5" s="10">
        <v>-3.1832294207490584E-2</v>
      </c>
      <c r="AC5" s="10">
        <v>6.7206441565505178E-3</v>
      </c>
      <c r="AD5" s="10">
        <v>-2.112016586660307E-2</v>
      </c>
      <c r="AE5" s="10">
        <v>3.0882485093812344E-2</v>
      </c>
      <c r="AF5" s="10">
        <v>-5.7184644576400616E-3</v>
      </c>
      <c r="AG5" s="10">
        <v>2.3429103909160056E-2</v>
      </c>
      <c r="AH5" s="10">
        <v>1.7205109369759351E-2</v>
      </c>
      <c r="AI5" s="10">
        <v>-2.3614323538699297E-2</v>
      </c>
      <c r="AJ5" s="10">
        <v>-2.5765668123406697E-2</v>
      </c>
      <c r="AK5" s="10">
        <v>4.0598531369797526E-2</v>
      </c>
      <c r="AL5" s="10">
        <v>-3.3832254866134906E-2</v>
      </c>
      <c r="AM5" s="12">
        <v>5.857265442457258E-2</v>
      </c>
    </row>
    <row r="6" spans="1:39" ht="24">
      <c r="A6" s="13" t="s">
        <v>41</v>
      </c>
      <c r="B6" s="14" t="s">
        <v>40</v>
      </c>
      <c r="C6" s="15">
        <v>5.9364454144109284E-2</v>
      </c>
      <c r="D6" s="16">
        <v>3.3407820049109686E-2</v>
      </c>
      <c r="E6" s="16">
        <v>1.4887740977847631E-2</v>
      </c>
      <c r="F6" s="16">
        <v>7.8395172083217779E-2</v>
      </c>
      <c r="G6" s="16">
        <v>4.2828834541140136E-2</v>
      </c>
      <c r="H6" s="16">
        <v>1.4130837680500885E-2</v>
      </c>
      <c r="I6" s="16">
        <v>5.4607830066361334E-4</v>
      </c>
      <c r="J6" s="16">
        <v>7.1439065174653371E-2</v>
      </c>
      <c r="K6" s="16">
        <v>4.7068923438339245E-2</v>
      </c>
      <c r="L6" s="16">
        <v>3.9284135503528834E-2</v>
      </c>
      <c r="M6" s="16">
        <v>-2.1943474391414617E-2</v>
      </c>
      <c r="N6" s="16">
        <v>-1.0171856561766871E-2</v>
      </c>
      <c r="O6" s="16">
        <v>4.6909564924193777E-4</v>
      </c>
      <c r="P6" s="16">
        <v>6.6593320326540674E-4</v>
      </c>
      <c r="Q6" s="16">
        <v>-5.8890951477225388E-2</v>
      </c>
      <c r="R6" s="16">
        <v>6.092602575127596E-2</v>
      </c>
      <c r="S6" s="16">
        <v>3.9076298184390602E-2</v>
      </c>
      <c r="T6" s="16">
        <v>3.167784376204881E-2</v>
      </c>
      <c r="U6" s="16">
        <v>9.8282981742102815E-2</v>
      </c>
      <c r="V6" s="16">
        <v>7.02007377202939E-3</v>
      </c>
      <c r="W6" s="16">
        <v>-5.1949936437045728E-2</v>
      </c>
      <c r="X6" s="17" t="s">
        <v>51</v>
      </c>
      <c r="Y6" s="16">
        <v>-6.4006060640262666E-2</v>
      </c>
      <c r="Z6" s="16">
        <v>-7.0361222220095745E-3</v>
      </c>
      <c r="AA6" s="16">
        <v>-1.4696547687270188E-2</v>
      </c>
      <c r="AB6" s="16">
        <v>3.6599623290239178E-2</v>
      </c>
      <c r="AC6" s="16">
        <v>-6.9231636505954833E-2</v>
      </c>
      <c r="AD6" s="16">
        <v>-6.9682825165976814E-3</v>
      </c>
      <c r="AE6" s="16">
        <v>-4.6801707802100405E-2</v>
      </c>
      <c r="AF6" s="16">
        <v>-7.9543358383349083E-2</v>
      </c>
      <c r="AG6" s="16">
        <v>1.0393613406436169E-2</v>
      </c>
      <c r="AH6" s="16">
        <v>9.6844784736366367E-3</v>
      </c>
      <c r="AI6" s="16">
        <v>-1.3925749323862249E-2</v>
      </c>
      <c r="AJ6" s="16">
        <v>2.5139105882770796E-2</v>
      </c>
      <c r="AK6" s="16">
        <v>-4.1095729590126355E-2</v>
      </c>
      <c r="AL6" s="16">
        <v>9.3375079961110427E-3</v>
      </c>
      <c r="AM6" s="18">
        <v>-8.7723461706723412E-3</v>
      </c>
    </row>
    <row r="7" spans="1:39" ht="24">
      <c r="A7" s="13" t="s">
        <v>42</v>
      </c>
      <c r="B7" s="14" t="s">
        <v>40</v>
      </c>
      <c r="C7" s="15">
        <v>7.4518735168986536E-2</v>
      </c>
      <c r="D7" s="16">
        <v>3.5195708176451188E-3</v>
      </c>
      <c r="E7" s="16">
        <v>1.4536610375857699E-2</v>
      </c>
      <c r="F7" s="16">
        <v>-1.5821566671791357E-2</v>
      </c>
      <c r="G7" s="17" t="s">
        <v>51</v>
      </c>
      <c r="H7" s="16">
        <v>-2.4322771846668947E-2</v>
      </c>
      <c r="I7" s="16">
        <v>-3.0847354019102817E-2</v>
      </c>
      <c r="J7" s="16">
        <v>4.9400284296368863E-2</v>
      </c>
      <c r="K7" s="16">
        <v>4.4136639053275951E-2</v>
      </c>
      <c r="L7" s="16">
        <v>2.1548438995393116E-3</v>
      </c>
      <c r="M7" s="16">
        <v>-3.0581607354220688E-2</v>
      </c>
      <c r="N7" s="16">
        <v>-3.5824402586725569E-2</v>
      </c>
      <c r="O7" s="16">
        <v>5.5793177832588671E-4</v>
      </c>
      <c r="P7" s="16">
        <v>-5.010539177369297E-2</v>
      </c>
      <c r="Q7" s="16">
        <v>-2.0033781478162076E-2</v>
      </c>
      <c r="R7" s="16">
        <v>-4.5166004531205416E-2</v>
      </c>
      <c r="S7" s="16">
        <v>1.8361524220734428E-2</v>
      </c>
      <c r="T7" s="16">
        <v>-3.3362255867135219E-3</v>
      </c>
      <c r="U7" s="16">
        <v>8.2746854537951928E-3</v>
      </c>
      <c r="V7" s="16">
        <v>-4.187833912098507E-2</v>
      </c>
      <c r="W7" s="16">
        <v>-3.2254380000947575E-2</v>
      </c>
      <c r="X7" s="16">
        <v>4.2771619810993457E-2</v>
      </c>
      <c r="Y7" s="16">
        <v>9.7744996086455482E-2</v>
      </c>
      <c r="Z7" s="16">
        <v>4.5228545002705442E-2</v>
      </c>
      <c r="AA7" s="16">
        <v>0.12571355498755904</v>
      </c>
      <c r="AB7" s="16">
        <v>-2.3414679264467827E-2</v>
      </c>
      <c r="AC7" s="16">
        <v>-1.0419182234819255E-2</v>
      </c>
      <c r="AD7" s="16">
        <v>-4.691350081984709E-2</v>
      </c>
      <c r="AE7" s="16">
        <v>-5.5262990292140955E-2</v>
      </c>
      <c r="AF7" s="16">
        <v>-2.4708202917056259E-2</v>
      </c>
      <c r="AG7" s="16">
        <v>4.6386033515557659E-2</v>
      </c>
      <c r="AH7" s="16">
        <v>-3.5034323042058793E-2</v>
      </c>
      <c r="AI7" s="16">
        <v>-5.7031545036678776E-3</v>
      </c>
      <c r="AJ7" s="16">
        <v>-4.1818802167508537E-2</v>
      </c>
      <c r="AK7" s="16">
        <v>-3.2785289367487369E-2</v>
      </c>
      <c r="AL7" s="16">
        <v>3.2002697191844537E-2</v>
      </c>
      <c r="AM7" s="18">
        <v>4.6310068958042259E-2</v>
      </c>
    </row>
    <row r="8" spans="1:39" ht="24">
      <c r="A8" s="13" t="s">
        <v>43</v>
      </c>
      <c r="B8" s="14" t="s">
        <v>40</v>
      </c>
      <c r="C8" s="15">
        <v>-0.14199258963413058</v>
      </c>
      <c r="D8" s="16">
        <v>4.0067543036829842E-2</v>
      </c>
      <c r="E8" s="16">
        <v>-1.543024949634327E-2</v>
      </c>
      <c r="F8" s="16">
        <v>-1.3656223016065892E-2</v>
      </c>
      <c r="G8" s="16">
        <v>-5.5178245119397479E-2</v>
      </c>
      <c r="H8" s="16">
        <v>3.0564059814270579E-2</v>
      </c>
      <c r="I8" s="16">
        <v>-6.8777313102622625E-2</v>
      </c>
      <c r="J8" s="16">
        <v>-3.5911769265292361E-2</v>
      </c>
      <c r="K8" s="16">
        <v>4.4384146376754939E-2</v>
      </c>
      <c r="L8" s="16">
        <v>-3.2370957302501474E-2</v>
      </c>
      <c r="M8" s="16">
        <v>-7.2115142438061424E-3</v>
      </c>
      <c r="N8" s="16">
        <v>2.5222779886270658E-2</v>
      </c>
      <c r="O8" s="16">
        <v>2.7584064266779472E-2</v>
      </c>
      <c r="P8" s="16">
        <v>3.682722565158658E-3</v>
      </c>
      <c r="Q8" s="16">
        <v>0.10785225040645256</v>
      </c>
      <c r="R8" s="16">
        <v>-2.5485959054784225E-2</v>
      </c>
      <c r="S8" s="16">
        <v>1.4055564434598572E-2</v>
      </c>
      <c r="T8" s="16">
        <v>-4.5767468456354897E-2</v>
      </c>
      <c r="U8" s="16">
        <v>-2.828188440997664E-2</v>
      </c>
      <c r="V8" s="16">
        <v>2.7054611465119342E-2</v>
      </c>
      <c r="W8" s="16">
        <v>8.8815911667791923E-3</v>
      </c>
      <c r="X8" s="16">
        <v>-4.6856242684064485E-2</v>
      </c>
      <c r="Y8" s="16">
        <v>-4.4411430473885537E-2</v>
      </c>
      <c r="Z8" s="16">
        <v>1.430169197021291E-2</v>
      </c>
      <c r="AA8" s="16">
        <v>-3.7725815043906978E-2</v>
      </c>
      <c r="AB8" s="16">
        <v>-1.2080204481329349E-2</v>
      </c>
      <c r="AC8" s="16">
        <v>-7.7333670508889119E-2</v>
      </c>
      <c r="AD8" s="16">
        <v>3.6549491119778378E-2</v>
      </c>
      <c r="AE8" s="17" t="s">
        <v>51</v>
      </c>
      <c r="AF8" s="16">
        <v>7.6871606408454958E-3</v>
      </c>
      <c r="AG8" s="16">
        <v>-2.5804686377551143E-2</v>
      </c>
      <c r="AH8" s="16">
        <v>-2.9819612666706994E-2</v>
      </c>
      <c r="AI8" s="16">
        <v>-2.4458012351741925E-2</v>
      </c>
      <c r="AJ8" s="16">
        <v>-4.9640249976403081E-2</v>
      </c>
      <c r="AK8" s="16">
        <v>-1.8396299460097226E-2</v>
      </c>
      <c r="AL8" s="16">
        <v>-9.3651782347107998E-2</v>
      </c>
      <c r="AM8" s="18">
        <v>-4.1466571309457599E-2</v>
      </c>
    </row>
    <row r="9" spans="1:39" ht="24">
      <c r="A9" s="13" t="s">
        <v>44</v>
      </c>
      <c r="B9" s="14" t="s">
        <v>40</v>
      </c>
      <c r="C9" s="15">
        <v>3.7190628832679956E-2</v>
      </c>
      <c r="D9" s="16">
        <v>-1.6876972688060758E-2</v>
      </c>
      <c r="E9" s="16">
        <v>4.3645814262699451E-2</v>
      </c>
      <c r="F9" s="16">
        <v>-9.3841613301601633E-3</v>
      </c>
      <c r="G9" s="16">
        <v>-3.0545215649692148E-2</v>
      </c>
      <c r="H9" s="16">
        <v>-9.0556306871330833E-3</v>
      </c>
      <c r="I9" s="16">
        <v>-1.8279013751645416E-2</v>
      </c>
      <c r="J9" s="16">
        <v>-9.77263065642201E-2</v>
      </c>
      <c r="K9" s="16">
        <v>-8.3932664629510823E-2</v>
      </c>
      <c r="L9" s="16">
        <v>4.8439224971015063E-2</v>
      </c>
      <c r="M9" s="17" t="s">
        <v>52</v>
      </c>
      <c r="N9" s="16">
        <v>9.5805843816861701E-3</v>
      </c>
      <c r="O9" s="16">
        <v>-5.6964892725714499E-2</v>
      </c>
      <c r="P9" s="16">
        <v>2.5427703937048112E-2</v>
      </c>
      <c r="Q9" s="16">
        <v>-5.67327477641189E-2</v>
      </c>
      <c r="R9" s="16">
        <v>-7.4120861455671053E-3</v>
      </c>
      <c r="S9" s="16">
        <v>2.4362664264768194E-3</v>
      </c>
      <c r="T9" s="16">
        <v>1.8967623328261803E-2</v>
      </c>
      <c r="U9" s="16">
        <v>-5.0372259994612971E-2</v>
      </c>
      <c r="V9" s="16">
        <v>-9.8566447503304153E-3</v>
      </c>
      <c r="W9" s="16">
        <v>-1.6004048987492272E-2</v>
      </c>
      <c r="X9" s="16">
        <v>-2.1752559106307377E-2</v>
      </c>
      <c r="Y9" s="16">
        <v>-1.977690336757942E-2</v>
      </c>
      <c r="Z9" s="16">
        <v>-5.1628502323093975E-3</v>
      </c>
      <c r="AA9" s="16">
        <v>5.4773342137522968E-2</v>
      </c>
      <c r="AB9" s="16">
        <v>0.11949479905281722</v>
      </c>
      <c r="AC9" s="16">
        <v>5.590600769698216E-2</v>
      </c>
      <c r="AD9" s="16">
        <v>5.317102025222948E-2</v>
      </c>
      <c r="AE9" s="16">
        <v>-7.1209052651730626E-3</v>
      </c>
      <c r="AF9" s="16">
        <v>4.7429716864561614E-2</v>
      </c>
      <c r="AG9" s="16">
        <v>-1.9764482691939287E-2</v>
      </c>
      <c r="AH9" s="16">
        <v>4.3922947797157781E-2</v>
      </c>
      <c r="AI9" s="16">
        <v>5.2015783850651913E-2</v>
      </c>
      <c r="AJ9" s="16">
        <v>4.0330081121989865E-3</v>
      </c>
      <c r="AK9" s="16">
        <v>-1.9990872527921734E-2</v>
      </c>
      <c r="AL9" s="16">
        <v>4.6751515799216678E-3</v>
      </c>
      <c r="AM9" s="18">
        <v>-1.8212191903487454E-2</v>
      </c>
    </row>
    <row r="10" spans="1:39" ht="24">
      <c r="A10" s="13" t="s">
        <v>45</v>
      </c>
      <c r="B10" s="14" t="s">
        <v>40</v>
      </c>
      <c r="C10" s="15">
        <v>-9.1604817434279631E-3</v>
      </c>
      <c r="D10" s="16">
        <v>1.305854198026522E-2</v>
      </c>
      <c r="E10" s="16">
        <v>5.9968262026115958E-2</v>
      </c>
      <c r="F10" s="16">
        <v>-1.5203238432366262E-2</v>
      </c>
      <c r="G10" s="16">
        <v>-3.3138492843083449E-2</v>
      </c>
      <c r="H10" s="16">
        <v>4.0392565671489376E-2</v>
      </c>
      <c r="I10" s="16">
        <v>5.5542643644976727E-2</v>
      </c>
      <c r="J10" s="16">
        <v>2.0231292563666157E-2</v>
      </c>
      <c r="K10" s="16">
        <v>-6.6132551239017817E-2</v>
      </c>
      <c r="L10" s="16">
        <v>2.9250835324851329E-2</v>
      </c>
      <c r="M10" s="16">
        <v>-2.0324381311388303E-2</v>
      </c>
      <c r="N10" s="16">
        <v>4.6928517897692382E-2</v>
      </c>
      <c r="O10" s="16">
        <v>5.6796050745113187E-2</v>
      </c>
      <c r="P10" s="16">
        <v>3.8198643394395951E-2</v>
      </c>
      <c r="Q10" s="16">
        <v>6.6157371669054069E-2</v>
      </c>
      <c r="R10" s="16">
        <v>-3.2316491625493833E-2</v>
      </c>
      <c r="S10" s="16">
        <v>7.9892729531000298E-3</v>
      </c>
      <c r="T10" s="16">
        <v>0.10076858477467383</v>
      </c>
      <c r="U10" s="16">
        <v>-5.5511925361960236E-2</v>
      </c>
      <c r="V10" s="16">
        <v>-6.8971738486571944E-3</v>
      </c>
      <c r="W10" s="16">
        <v>6.0884651721635902E-2</v>
      </c>
      <c r="X10" s="16">
        <v>-4.1453095551145333E-2</v>
      </c>
      <c r="Y10" s="16">
        <v>-1.4120738295708106E-2</v>
      </c>
      <c r="Z10" s="16">
        <v>-1.3182117424678298E-2</v>
      </c>
      <c r="AA10" s="16">
        <v>2.2014864644693013E-2</v>
      </c>
      <c r="AB10" s="16">
        <v>2.567764467398578E-2</v>
      </c>
      <c r="AC10" s="16">
        <v>-1.2736858677995113E-2</v>
      </c>
      <c r="AD10" s="16">
        <v>-2.342966569791188E-2</v>
      </c>
      <c r="AE10" s="16">
        <v>-1.863075862634149E-2</v>
      </c>
      <c r="AF10" s="16">
        <v>-1.6055278633218744E-2</v>
      </c>
      <c r="AG10" s="16">
        <v>3.2473004892362205E-2</v>
      </c>
      <c r="AH10" s="16">
        <v>-4.0946766607005268E-2</v>
      </c>
      <c r="AI10" s="16">
        <v>-5.7982548616150294E-3</v>
      </c>
      <c r="AJ10" s="16">
        <v>-2.9570449046331455E-2</v>
      </c>
      <c r="AK10" s="17" t="s">
        <v>53</v>
      </c>
      <c r="AL10" s="16">
        <v>4.396154550960775E-2</v>
      </c>
      <c r="AM10" s="18">
        <v>4.9078357064204518E-4</v>
      </c>
    </row>
    <row r="11" spans="1:39" ht="24">
      <c r="A11" s="13" t="s">
        <v>46</v>
      </c>
      <c r="B11" s="14" t="s">
        <v>40</v>
      </c>
      <c r="C11" s="15">
        <v>9.2921286337831352E-2</v>
      </c>
      <c r="D11" s="16">
        <v>5.3333363213779149E-2</v>
      </c>
      <c r="E11" s="16">
        <v>1.9753839417606067E-2</v>
      </c>
      <c r="F11" s="16">
        <v>-4.7736968259548304E-2</v>
      </c>
      <c r="G11" s="16">
        <v>-5.5869807152661658E-3</v>
      </c>
      <c r="H11" s="16">
        <v>-2.3015341273065208E-2</v>
      </c>
      <c r="I11" s="16">
        <v>5.4921164692076155E-2</v>
      </c>
      <c r="J11" s="16">
        <v>3.6391947628621364E-2</v>
      </c>
      <c r="K11" s="16">
        <v>-4.8885039975619458E-2</v>
      </c>
      <c r="L11" s="16">
        <v>-7.7818535041801265E-3</v>
      </c>
      <c r="M11" s="16">
        <v>5.2092518534216321E-2</v>
      </c>
      <c r="N11" s="16">
        <v>4.2891214496909864E-2</v>
      </c>
      <c r="O11" s="16">
        <v>-4.0225122063682256E-2</v>
      </c>
      <c r="P11" s="16">
        <v>7.0551112370791494E-2</v>
      </c>
      <c r="Q11" s="16">
        <v>6.1276590835400657E-2</v>
      </c>
      <c r="R11" s="16">
        <v>-4.1116358261995114E-3</v>
      </c>
      <c r="S11" s="16">
        <v>4.3558084610655197E-2</v>
      </c>
      <c r="T11" s="16">
        <v>4.4569218283626193E-2</v>
      </c>
      <c r="U11" s="16">
        <v>-1.6719601717234606E-2</v>
      </c>
      <c r="V11" s="16">
        <v>-1.5140810390985079E-2</v>
      </c>
      <c r="W11" s="16">
        <v>1.5637641627012307E-2</v>
      </c>
      <c r="X11" s="16">
        <v>-1.3878371806180307E-2</v>
      </c>
      <c r="Y11" s="16">
        <v>0.10692185451672051</v>
      </c>
      <c r="Z11" s="16">
        <v>2.8510531357245926E-2</v>
      </c>
      <c r="AA11" s="16">
        <v>-5.0089418537974308E-2</v>
      </c>
      <c r="AB11" s="16">
        <v>-3.5019918285390493E-2</v>
      </c>
      <c r="AC11" s="16">
        <v>-2.6473538548662166E-2</v>
      </c>
      <c r="AD11" s="16">
        <v>-3.7739404470307082E-2</v>
      </c>
      <c r="AE11" s="16">
        <v>-2.4406216608383897E-2</v>
      </c>
      <c r="AF11" s="16">
        <v>1.0204065382227095E-2</v>
      </c>
      <c r="AG11" s="16">
        <v>-6.375687164316704E-2</v>
      </c>
      <c r="AH11" s="16">
        <v>4.3858675855582785E-2</v>
      </c>
      <c r="AI11" s="17" t="s">
        <v>52</v>
      </c>
      <c r="AJ11" s="16">
        <v>-5.9281013805541689E-2</v>
      </c>
      <c r="AK11" s="16">
        <v>-5.7700528489637408E-3</v>
      </c>
      <c r="AL11" s="16">
        <v>-1.8266231093229991E-2</v>
      </c>
      <c r="AM11" s="18">
        <v>-5.8451394923098442E-2</v>
      </c>
    </row>
    <row r="12" spans="1:39" ht="24">
      <c r="A12" s="13" t="s">
        <v>47</v>
      </c>
      <c r="B12" s="14" t="s">
        <v>40</v>
      </c>
      <c r="C12" s="15">
        <v>-1.3080794859467485E-2</v>
      </c>
      <c r="D12" s="16">
        <v>-9.6981613235101738E-3</v>
      </c>
      <c r="E12" s="16">
        <v>5.8835071191227113E-2</v>
      </c>
      <c r="F12" s="16">
        <v>-7.1341457610824763E-2</v>
      </c>
      <c r="G12" s="16">
        <v>4.1539237245650178E-4</v>
      </c>
      <c r="H12" s="16">
        <v>-1.6873154206956571E-2</v>
      </c>
      <c r="I12" s="16">
        <v>3.8392340128693019E-2</v>
      </c>
      <c r="J12" s="16">
        <v>-4.0523025343231399E-2</v>
      </c>
      <c r="K12" s="16">
        <v>-6.7015428496798091E-2</v>
      </c>
      <c r="L12" s="16">
        <v>-2.467944301691909E-2</v>
      </c>
      <c r="M12" s="16">
        <v>-5.7079893418383716E-2</v>
      </c>
      <c r="N12" s="16">
        <v>-4.0913661896074788E-2</v>
      </c>
      <c r="O12" s="17" t="s">
        <v>52</v>
      </c>
      <c r="P12" s="16">
        <v>-3.8696783142655393E-2</v>
      </c>
      <c r="Q12" s="16">
        <v>-4.1428526922815401E-2</v>
      </c>
      <c r="R12" s="16">
        <v>2.0888648663555661E-2</v>
      </c>
      <c r="S12" s="16">
        <v>4.3944763531669928E-2</v>
      </c>
      <c r="T12" s="16">
        <v>-3.8862685101365223E-2</v>
      </c>
      <c r="U12" s="16">
        <v>-4.5125228054889596E-2</v>
      </c>
      <c r="V12" s="16">
        <v>-4.6500320128325674E-2</v>
      </c>
      <c r="W12" s="16">
        <v>-1.2281719770031976E-2</v>
      </c>
      <c r="X12" s="16">
        <v>4.9060752852267474E-4</v>
      </c>
      <c r="Y12" s="16">
        <v>3.7979684036018216E-2</v>
      </c>
      <c r="Z12" s="16">
        <v>-7.0568191277222664E-2</v>
      </c>
      <c r="AA12" s="16">
        <v>4.2256299754236386E-2</v>
      </c>
      <c r="AB12" s="16">
        <v>-5.1492196930049711E-3</v>
      </c>
      <c r="AC12" s="16">
        <v>-4.1776584334072074E-2</v>
      </c>
      <c r="AD12" s="16">
        <v>-2.2156216599304012E-2</v>
      </c>
      <c r="AE12" s="16">
        <v>2.7454718249307192E-2</v>
      </c>
      <c r="AF12" s="16">
        <v>9.4544612416797305E-2</v>
      </c>
      <c r="AG12" s="16">
        <v>4.7773015733459157E-2</v>
      </c>
      <c r="AH12" s="16">
        <v>-2.1798356711062589E-2</v>
      </c>
      <c r="AI12" s="16">
        <v>-4.0283043283069316E-2</v>
      </c>
      <c r="AJ12" s="16">
        <v>5.9590658169205342E-3</v>
      </c>
      <c r="AK12" s="16">
        <v>5.6061288068571219E-2</v>
      </c>
      <c r="AL12" s="16">
        <v>-4.7142951397401753E-2</v>
      </c>
      <c r="AM12" s="18">
        <v>-1.1597689492811867E-2</v>
      </c>
    </row>
    <row r="13" spans="1:39" ht="24">
      <c r="A13" s="13" t="s">
        <v>48</v>
      </c>
      <c r="B13" s="14" t="s">
        <v>40</v>
      </c>
      <c r="C13" s="15">
        <v>-2.6130379735635402E-2</v>
      </c>
      <c r="D13" s="16">
        <v>0.10592525685211554</v>
      </c>
      <c r="E13" s="16">
        <v>5.3154326157502263E-2</v>
      </c>
      <c r="F13" s="16">
        <v>-2.8759721107412508E-2</v>
      </c>
      <c r="G13" s="16">
        <v>-3.4870856420790186E-2</v>
      </c>
      <c r="H13" s="16">
        <v>1.6877687168431382E-2</v>
      </c>
      <c r="I13" s="16">
        <v>8.2311781640391921E-2</v>
      </c>
      <c r="J13" s="16">
        <v>4.0844780144804948E-3</v>
      </c>
      <c r="K13" s="16">
        <v>1.6764478133601334E-2</v>
      </c>
      <c r="L13" s="16">
        <v>6.5002644844701807E-2</v>
      </c>
      <c r="M13" s="16">
        <v>4.400805866357408E-2</v>
      </c>
      <c r="N13" s="16">
        <v>2.6984859381739286E-2</v>
      </c>
      <c r="O13" s="16">
        <v>-2.1775621304365455E-2</v>
      </c>
      <c r="P13" s="16">
        <v>4.4090633417594637E-2</v>
      </c>
      <c r="Q13" s="16">
        <v>1.8567016744153481E-2</v>
      </c>
      <c r="R13" s="16">
        <v>-5.641699659755816E-2</v>
      </c>
      <c r="S13" s="16">
        <v>8.8235724554674141E-2</v>
      </c>
      <c r="T13" s="16">
        <v>4.0130730027743075E-2</v>
      </c>
      <c r="U13" s="16">
        <v>3.3079440575845068E-2</v>
      </c>
      <c r="V13" s="16">
        <v>-4.4928981045684595E-2</v>
      </c>
      <c r="W13" s="16">
        <v>2.5808926993174965E-2</v>
      </c>
      <c r="X13" s="16">
        <v>9.7051709636695321E-3</v>
      </c>
      <c r="Y13" s="16">
        <v>2.4967661660047616E-2</v>
      </c>
      <c r="Z13" s="16">
        <v>-3.1061720637412239E-2</v>
      </c>
      <c r="AA13" s="16">
        <v>-1.4200488219680014E-3</v>
      </c>
      <c r="AB13" s="16">
        <v>-1.7584281088846416E-3</v>
      </c>
      <c r="AC13" s="16">
        <v>1.4715683440940932E-2</v>
      </c>
      <c r="AD13" s="16">
        <v>-1.3687868336670938E-2</v>
      </c>
      <c r="AE13" s="16">
        <v>-2.9616373140918827E-2</v>
      </c>
      <c r="AF13" s="16">
        <v>-1.1836658732452448E-2</v>
      </c>
      <c r="AG13" s="16">
        <v>-6.6237672886493626E-2</v>
      </c>
      <c r="AH13" s="17" t="s">
        <v>52</v>
      </c>
      <c r="AI13" s="16">
        <v>4.3954951408998279E-2</v>
      </c>
      <c r="AJ13" s="16">
        <v>-2.3496055598015798E-2</v>
      </c>
      <c r="AK13" s="16">
        <v>-4.0368001053626312E-2</v>
      </c>
      <c r="AL13" s="16">
        <v>3.8757683342863974E-2</v>
      </c>
      <c r="AM13" s="18">
        <v>-3.3298389944500531E-2</v>
      </c>
    </row>
    <row r="14" spans="1:39" ht="24">
      <c r="A14" s="13" t="s">
        <v>49</v>
      </c>
      <c r="B14" s="14" t="s">
        <v>40</v>
      </c>
      <c r="C14" s="15">
        <v>7.1255046640164257E-2</v>
      </c>
      <c r="D14" s="16">
        <v>-4.5370967964732528E-2</v>
      </c>
      <c r="E14" s="16">
        <v>-2.9113270074388835E-2</v>
      </c>
      <c r="F14" s="16">
        <v>4.3876171769191202E-2</v>
      </c>
      <c r="G14" s="16">
        <v>4.4996873954288266E-2</v>
      </c>
      <c r="H14" s="16">
        <v>2.2173689206061078E-2</v>
      </c>
      <c r="I14" s="16">
        <v>-2.6130681109312357E-2</v>
      </c>
      <c r="J14" s="16">
        <v>0.13179021181580466</v>
      </c>
      <c r="K14" s="16">
        <v>-1.2380615515636252E-3</v>
      </c>
      <c r="L14" s="16">
        <v>-1.6738723895175459E-2</v>
      </c>
      <c r="M14" s="16">
        <v>-1.9263904060165971E-2</v>
      </c>
      <c r="N14" s="16">
        <v>-2.5205532349657365E-2</v>
      </c>
      <c r="O14" s="16">
        <v>4.6560017725445317E-2</v>
      </c>
      <c r="P14" s="16">
        <v>-9.6397741061421665E-3</v>
      </c>
      <c r="Q14" s="16">
        <v>6.1174039082677038E-2</v>
      </c>
      <c r="R14" s="16">
        <v>6.7382644549374718E-2</v>
      </c>
      <c r="S14" s="16">
        <v>-3.3784228049300126E-2</v>
      </c>
      <c r="T14" s="16">
        <v>3.8956503950936056E-2</v>
      </c>
      <c r="U14" s="16">
        <v>8.8067194028957439E-3</v>
      </c>
      <c r="V14" s="16">
        <v>-1.1808930676866785E-2</v>
      </c>
      <c r="W14" s="16">
        <v>2.0653189726361244E-2</v>
      </c>
      <c r="X14" s="16">
        <v>1.012680772878247E-2</v>
      </c>
      <c r="Y14" s="16">
        <v>5.8482520416064526E-2</v>
      </c>
      <c r="Z14" s="16">
        <v>1.467910390771637E-2</v>
      </c>
      <c r="AA14" s="16">
        <v>0.12161556154301242</v>
      </c>
      <c r="AB14" s="16">
        <v>-2.1276516443227176E-2</v>
      </c>
      <c r="AC14" s="16">
        <v>8.8369989067787952E-2</v>
      </c>
      <c r="AD14" s="16">
        <v>1.0506253171658627E-2</v>
      </c>
      <c r="AE14" s="16">
        <v>-2.5256793010121362E-2</v>
      </c>
      <c r="AF14" s="16">
        <v>-4.673999284210191E-2</v>
      </c>
      <c r="AG14" s="17" t="s">
        <v>54</v>
      </c>
      <c r="AH14" s="16">
        <v>-6.4435522373670215E-2</v>
      </c>
      <c r="AI14" s="16">
        <v>-6.2286872009384674E-2</v>
      </c>
      <c r="AJ14" s="16">
        <v>9.0397035336003311E-4</v>
      </c>
      <c r="AK14" s="16">
        <v>3.1249939554017347E-2</v>
      </c>
      <c r="AL14" s="16">
        <v>-9.3913679564401782E-3</v>
      </c>
      <c r="AM14" s="18">
        <v>-4.6066742353458121E-3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5.3260263803853892E-5</v>
      </c>
      <c r="E21" s="10">
        <f t="shared" ref="E21:AM21" si="0">$C5^2*E5^2</f>
        <v>5.8141801217690318E-6</v>
      </c>
      <c r="F21" s="10">
        <f t="shared" si="0"/>
        <v>3.2330956634677769E-7</v>
      </c>
      <c r="G21" s="10">
        <f t="shared" si="0"/>
        <v>2.4817627703503544E-6</v>
      </c>
      <c r="H21" s="11">
        <f t="shared" si="0"/>
        <v>3.9025063803576161E-3</v>
      </c>
      <c r="I21" s="10">
        <f t="shared" si="0"/>
        <v>2.9719219890851389E-7</v>
      </c>
      <c r="J21" s="10">
        <f t="shared" si="0"/>
        <v>7.4415543520125806E-6</v>
      </c>
      <c r="K21" s="10">
        <f t="shared" si="0"/>
        <v>1.1513117889795419E-5</v>
      </c>
      <c r="L21" s="10">
        <f t="shared" si="0"/>
        <v>1.0221583039278692E-5</v>
      </c>
      <c r="M21" s="10">
        <f t="shared" si="0"/>
        <v>3.4488680265001595E-7</v>
      </c>
      <c r="N21" s="10">
        <f t="shared" si="0"/>
        <v>5.8195470933339719E-6</v>
      </c>
      <c r="O21" s="10">
        <f t="shared" si="0"/>
        <v>1.2113364006375097E-6</v>
      </c>
      <c r="P21" s="10">
        <f t="shared" si="0"/>
        <v>3.3358956008514751E-7</v>
      </c>
      <c r="Q21" s="10">
        <f t="shared" si="0"/>
        <v>1.7609624786492753E-6</v>
      </c>
      <c r="R21" s="10">
        <f t="shared" si="0"/>
        <v>6.1731551216436881E-6</v>
      </c>
      <c r="S21" s="10">
        <f t="shared" si="0"/>
        <v>2.8402947347532425E-5</v>
      </c>
      <c r="T21" s="10">
        <f t="shared" si="0"/>
        <v>9.3773808169702236E-7</v>
      </c>
      <c r="U21" s="10">
        <f t="shared" si="0"/>
        <v>1.723689399647713E-5</v>
      </c>
      <c r="V21" s="10">
        <f t="shared" si="0"/>
        <v>5.6435838624131206E-6</v>
      </c>
      <c r="W21" s="10">
        <f t="shared" si="0"/>
        <v>6.7989319955452262E-6</v>
      </c>
      <c r="X21" s="10">
        <f t="shared" si="0"/>
        <v>8.4174393805333085E-7</v>
      </c>
      <c r="Y21" s="10">
        <f t="shared" si="0"/>
        <v>2.0116168939255983E-6</v>
      </c>
      <c r="Z21" s="10">
        <f t="shared" si="0"/>
        <v>1.137980211585108E-8</v>
      </c>
      <c r="AA21" s="10">
        <f t="shared" si="0"/>
        <v>7.8400642346669234E-6</v>
      </c>
      <c r="AB21" s="10">
        <f t="shared" si="0"/>
        <v>4.1512593485120262E-6</v>
      </c>
      <c r="AC21" s="10">
        <f t="shared" si="0"/>
        <v>1.8504007192569199E-7</v>
      </c>
      <c r="AD21" s="10">
        <f t="shared" si="0"/>
        <v>1.8274211022059044E-6</v>
      </c>
      <c r="AE21" s="10">
        <f t="shared" si="0"/>
        <v>3.9072254167227752E-6</v>
      </c>
      <c r="AF21" s="10">
        <f t="shared" si="0"/>
        <v>1.3396854442086615E-7</v>
      </c>
      <c r="AG21" s="10">
        <f t="shared" si="0"/>
        <v>2.2488233574493678E-6</v>
      </c>
      <c r="AH21" s="10">
        <f t="shared" si="0"/>
        <v>1.2127153140711498E-6</v>
      </c>
      <c r="AI21" s="10">
        <f t="shared" si="0"/>
        <v>2.2845202122998814E-6</v>
      </c>
      <c r="AJ21" s="10">
        <f t="shared" si="0"/>
        <v>2.7197363358493244E-6</v>
      </c>
      <c r="AK21" s="10">
        <f t="shared" si="0"/>
        <v>6.7525006307509024E-6</v>
      </c>
      <c r="AL21" s="10">
        <f t="shared" si="0"/>
        <v>4.6892768526011076E-6</v>
      </c>
      <c r="AM21" s="12">
        <f t="shared" si="0"/>
        <v>1.4055095425239154E-5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3.9332290035635109E-6</v>
      </c>
      <c r="E22" s="16">
        <f t="shared" si="1"/>
        <v>7.8110706508923135E-7</v>
      </c>
      <c r="F22" s="16">
        <f t="shared" si="1"/>
        <v>2.1658660469405751E-5</v>
      </c>
      <c r="G22" s="16">
        <f t="shared" si="1"/>
        <v>6.4643590535774858E-6</v>
      </c>
      <c r="H22" s="16">
        <f t="shared" si="1"/>
        <v>7.0370198015152119E-7</v>
      </c>
      <c r="I22" s="16">
        <f t="shared" si="1"/>
        <v>1.0509033986547413E-9</v>
      </c>
      <c r="J22" s="16">
        <f t="shared" si="1"/>
        <v>1.7985581487111661E-5</v>
      </c>
      <c r="K22" s="16">
        <f t="shared" si="1"/>
        <v>7.8076707010329235E-6</v>
      </c>
      <c r="L22" s="16">
        <f t="shared" si="1"/>
        <v>5.4386030064624529E-6</v>
      </c>
      <c r="M22" s="16">
        <f t="shared" si="1"/>
        <v>1.6969292743694659E-6</v>
      </c>
      <c r="N22" s="16">
        <f t="shared" si="1"/>
        <v>3.6463085210221329E-7</v>
      </c>
      <c r="O22" s="16">
        <f t="shared" si="1"/>
        <v>7.7548922446105703E-10</v>
      </c>
      <c r="P22" s="16">
        <f t="shared" si="1"/>
        <v>1.5628392008450509E-9</v>
      </c>
      <c r="Q22" s="16">
        <f t="shared" si="1"/>
        <v>1.2222220086653166E-5</v>
      </c>
      <c r="R22" s="16">
        <f t="shared" si="1"/>
        <v>1.3081533480060663E-5</v>
      </c>
      <c r="S22" s="16">
        <f t="shared" si="1"/>
        <v>5.3812081042276215E-6</v>
      </c>
      <c r="T22" s="16">
        <f t="shared" si="1"/>
        <v>3.5364228061105459E-6</v>
      </c>
      <c r="U22" s="16">
        <f t="shared" si="1"/>
        <v>3.4041571852268251E-5</v>
      </c>
      <c r="V22" s="16">
        <f t="shared" si="1"/>
        <v>1.7367460096566502E-7</v>
      </c>
      <c r="W22" s="16">
        <f t="shared" si="1"/>
        <v>9.5109302929140028E-6</v>
      </c>
      <c r="X22" s="17">
        <f t="shared" si="1"/>
        <v>3.3227021881177378E-3</v>
      </c>
      <c r="Y22" s="16">
        <f t="shared" si="1"/>
        <v>1.44376049731804E-5</v>
      </c>
      <c r="Z22" s="16">
        <f t="shared" si="1"/>
        <v>1.7446957666745616E-7</v>
      </c>
      <c r="AA22" s="16">
        <f t="shared" si="1"/>
        <v>7.6117341929790937E-7</v>
      </c>
      <c r="AB22" s="16">
        <f t="shared" si="1"/>
        <v>4.7206976781454709E-6</v>
      </c>
      <c r="AC22" s="16">
        <f t="shared" si="1"/>
        <v>1.6891264124125367E-5</v>
      </c>
      <c r="AD22" s="16">
        <f t="shared" si="1"/>
        <v>1.7112145243046671E-7</v>
      </c>
      <c r="AE22" s="16">
        <f t="shared" si="1"/>
        <v>7.7192722686622363E-6</v>
      </c>
      <c r="AF22" s="16">
        <f t="shared" si="1"/>
        <v>2.2297737798000164E-5</v>
      </c>
      <c r="AG22" s="16">
        <f t="shared" si="1"/>
        <v>3.8070280421428348E-7</v>
      </c>
      <c r="AH22" s="16">
        <f t="shared" si="1"/>
        <v>3.3052585243067678E-7</v>
      </c>
      <c r="AI22" s="16">
        <f t="shared" si="1"/>
        <v>6.8342380816650038E-7</v>
      </c>
      <c r="AJ22" s="16">
        <f t="shared" si="1"/>
        <v>2.2271661228118478E-6</v>
      </c>
      <c r="AK22" s="16">
        <f t="shared" si="1"/>
        <v>5.9517728474954717E-6</v>
      </c>
      <c r="AL22" s="16">
        <f t="shared" si="1"/>
        <v>3.0726630020021534E-7</v>
      </c>
      <c r="AM22" s="18">
        <f t="shared" si="1"/>
        <v>2.7119674971906713E-7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6.8787633067528735E-8</v>
      </c>
      <c r="E23" s="16">
        <f t="shared" si="2"/>
        <v>1.1734301700456676E-6</v>
      </c>
      <c r="F23" s="16">
        <f t="shared" si="2"/>
        <v>1.3900483965221859E-6</v>
      </c>
      <c r="G23" s="17">
        <f t="shared" si="2"/>
        <v>5.2356355697272755E-3</v>
      </c>
      <c r="H23" s="16">
        <f t="shared" si="2"/>
        <v>3.2851642025936302E-6</v>
      </c>
      <c r="I23" s="16">
        <f t="shared" si="2"/>
        <v>5.2840483770832584E-6</v>
      </c>
      <c r="J23" s="16">
        <f t="shared" si="2"/>
        <v>1.3551577286535398E-5</v>
      </c>
      <c r="K23" s="16">
        <f t="shared" si="2"/>
        <v>1.0817563867948991E-5</v>
      </c>
      <c r="L23" s="16">
        <f t="shared" si="2"/>
        <v>2.5784729456392964E-8</v>
      </c>
      <c r="M23" s="16">
        <f t="shared" si="2"/>
        <v>5.1933975136566783E-6</v>
      </c>
      <c r="N23" s="16">
        <f t="shared" si="2"/>
        <v>7.1267063309610501E-6</v>
      </c>
      <c r="O23" s="16">
        <f t="shared" si="2"/>
        <v>1.728594578251358E-9</v>
      </c>
      <c r="P23" s="16">
        <f t="shared" si="2"/>
        <v>1.3941190901395888E-5</v>
      </c>
      <c r="Q23" s="16">
        <f t="shared" si="2"/>
        <v>2.2287266920756788E-6</v>
      </c>
      <c r="R23" s="16">
        <f t="shared" si="2"/>
        <v>1.1328027568058908E-5</v>
      </c>
      <c r="S23" s="16">
        <f t="shared" si="2"/>
        <v>1.8721834831256524E-6</v>
      </c>
      <c r="T23" s="16">
        <f t="shared" si="2"/>
        <v>6.1807583937399798E-8</v>
      </c>
      <c r="U23" s="16">
        <f t="shared" si="2"/>
        <v>3.8021910700895604E-7</v>
      </c>
      <c r="V23" s="16">
        <f t="shared" si="2"/>
        <v>9.7388987002302727E-6</v>
      </c>
      <c r="W23" s="16">
        <f t="shared" si="2"/>
        <v>5.777079528687067E-6</v>
      </c>
      <c r="X23" s="16">
        <f t="shared" si="2"/>
        <v>1.0158798480570473E-5</v>
      </c>
      <c r="Y23" s="16">
        <f t="shared" si="2"/>
        <v>5.305423012736997E-5</v>
      </c>
      <c r="Z23" s="16">
        <f t="shared" si="2"/>
        <v>1.1359420678342639E-5</v>
      </c>
      <c r="AA23" s="16">
        <f t="shared" si="2"/>
        <v>8.7759707124978158E-5</v>
      </c>
      <c r="AB23" s="16">
        <f t="shared" si="2"/>
        <v>3.0444396964119117E-6</v>
      </c>
      <c r="AC23" s="16">
        <f t="shared" si="2"/>
        <v>6.0283466511072599E-7</v>
      </c>
      <c r="AD23" s="16">
        <f t="shared" si="2"/>
        <v>1.2221559730420391E-5</v>
      </c>
      <c r="AE23" s="16">
        <f t="shared" si="2"/>
        <v>1.6958979362851422E-5</v>
      </c>
      <c r="AF23" s="16">
        <f t="shared" si="2"/>
        <v>3.3901059274625731E-6</v>
      </c>
      <c r="AG23" s="16">
        <f t="shared" si="2"/>
        <v>1.1948280912526931E-5</v>
      </c>
      <c r="AH23" s="16">
        <f t="shared" si="2"/>
        <v>6.8158246689080923E-6</v>
      </c>
      <c r="AI23" s="16">
        <f t="shared" si="2"/>
        <v>1.8061808113990169E-7</v>
      </c>
      <c r="AJ23" s="16">
        <f t="shared" si="2"/>
        <v>9.7112274881861093E-6</v>
      </c>
      <c r="AK23" s="16">
        <f t="shared" si="2"/>
        <v>5.9688270073429668E-6</v>
      </c>
      <c r="AL23" s="16">
        <f t="shared" si="2"/>
        <v>5.6872735046067985E-6</v>
      </c>
      <c r="AM23" s="18">
        <f t="shared" si="2"/>
        <v>1.1909178510526623E-5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3.2368068449509135E-5</v>
      </c>
      <c r="E24" s="16">
        <f t="shared" si="3"/>
        <v>4.8003981134541207E-6</v>
      </c>
      <c r="F24" s="16">
        <f t="shared" si="3"/>
        <v>3.7600408280690301E-6</v>
      </c>
      <c r="G24" s="16">
        <f t="shared" si="3"/>
        <v>6.1385688032871558E-5</v>
      </c>
      <c r="H24" s="16">
        <f t="shared" si="3"/>
        <v>1.8834471640862537E-5</v>
      </c>
      <c r="I24" s="16">
        <f t="shared" si="3"/>
        <v>9.5372193331287944E-5</v>
      </c>
      <c r="J24" s="16">
        <f t="shared" si="3"/>
        <v>2.6001892818326923E-5</v>
      </c>
      <c r="K24" s="16">
        <f t="shared" si="3"/>
        <v>3.9717975450349786E-5</v>
      </c>
      <c r="L24" s="16">
        <f t="shared" si="3"/>
        <v>2.1127224419820671E-5</v>
      </c>
      <c r="M24" s="16">
        <f t="shared" si="3"/>
        <v>1.0485382816298544E-6</v>
      </c>
      <c r="N24" s="16">
        <f t="shared" si="3"/>
        <v>1.2826768586397123E-5</v>
      </c>
      <c r="O24" s="16">
        <f t="shared" si="3"/>
        <v>1.534079518326702E-5</v>
      </c>
      <c r="P24" s="16">
        <f t="shared" si="3"/>
        <v>2.734446088819904E-7</v>
      </c>
      <c r="Q24" s="16">
        <f t="shared" si="3"/>
        <v>2.3452534441014883E-4</v>
      </c>
      <c r="R24" s="16">
        <f t="shared" si="3"/>
        <v>1.3095838835326169E-5</v>
      </c>
      <c r="S24" s="16">
        <f t="shared" si="3"/>
        <v>3.9831617292085037E-6</v>
      </c>
      <c r="T24" s="16">
        <f t="shared" si="3"/>
        <v>4.2232339618394129E-5</v>
      </c>
      <c r="U24" s="16">
        <f t="shared" si="3"/>
        <v>1.6126794266194622E-5</v>
      </c>
      <c r="V24" s="16">
        <f t="shared" si="3"/>
        <v>1.4757539773891114E-5</v>
      </c>
      <c r="W24" s="16">
        <f t="shared" si="3"/>
        <v>1.5904239818942084E-6</v>
      </c>
      <c r="X24" s="16">
        <f t="shared" si="3"/>
        <v>4.4265592374504325E-5</v>
      </c>
      <c r="Y24" s="16">
        <f t="shared" si="3"/>
        <v>3.9766821818632011E-5</v>
      </c>
      <c r="Z24" s="16">
        <f t="shared" si="3"/>
        <v>4.1238817119063903E-6</v>
      </c>
      <c r="AA24" s="16">
        <f t="shared" si="3"/>
        <v>2.8695158115485242E-5</v>
      </c>
      <c r="AB24" s="16">
        <f t="shared" si="3"/>
        <v>2.9422524351260784E-6</v>
      </c>
      <c r="AC24" s="16">
        <f t="shared" si="3"/>
        <v>1.2057814743976855E-4</v>
      </c>
      <c r="AD24" s="16">
        <f t="shared" si="3"/>
        <v>2.6933576617855139E-5</v>
      </c>
      <c r="AE24" s="17">
        <f t="shared" si="3"/>
        <v>1.900946172549298E-2</v>
      </c>
      <c r="AF24" s="16">
        <f t="shared" si="3"/>
        <v>1.1914155749261866E-6</v>
      </c>
      <c r="AG24" s="16">
        <f t="shared" si="3"/>
        <v>1.3425440061477483E-5</v>
      </c>
      <c r="AH24" s="16">
        <f t="shared" si="3"/>
        <v>1.792814498579799E-5</v>
      </c>
      <c r="AI24" s="16">
        <f t="shared" si="3"/>
        <v>1.2060732346879894E-5</v>
      </c>
      <c r="AJ24" s="16">
        <f t="shared" si="3"/>
        <v>4.968202389305165E-5</v>
      </c>
      <c r="AK24" s="16">
        <f t="shared" si="3"/>
        <v>6.8232659760254768E-6</v>
      </c>
      <c r="AL24" s="16">
        <f t="shared" si="3"/>
        <v>1.7683305662530974E-4</v>
      </c>
      <c r="AM24" s="18">
        <f t="shared" si="3"/>
        <v>3.4667906255732518E-5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3.9396363726146708E-7</v>
      </c>
      <c r="E25" s="16">
        <f t="shared" si="4"/>
        <v>2.6348278398498578E-6</v>
      </c>
      <c r="F25" s="16">
        <f t="shared" si="4"/>
        <v>1.2180299694149542E-7</v>
      </c>
      <c r="G25" s="16">
        <f t="shared" si="4"/>
        <v>1.2904864072745504E-6</v>
      </c>
      <c r="H25" s="16">
        <f t="shared" si="4"/>
        <v>1.1342386661596521E-7</v>
      </c>
      <c r="I25" s="16">
        <f t="shared" si="4"/>
        <v>4.6213893843416865E-7</v>
      </c>
      <c r="J25" s="16">
        <f t="shared" si="4"/>
        <v>1.3209610564090448E-5</v>
      </c>
      <c r="K25" s="16">
        <f t="shared" si="4"/>
        <v>9.7438157973704899E-6</v>
      </c>
      <c r="L25" s="16">
        <f t="shared" si="4"/>
        <v>3.2453490585514036E-6</v>
      </c>
      <c r="M25" s="17">
        <f t="shared" si="4"/>
        <v>1.2987172151469398E-3</v>
      </c>
      <c r="N25" s="16">
        <f t="shared" si="4"/>
        <v>1.2695536074846549E-7</v>
      </c>
      <c r="O25" s="16">
        <f t="shared" si="4"/>
        <v>4.4882972441435175E-6</v>
      </c>
      <c r="P25" s="16">
        <f t="shared" si="4"/>
        <v>8.9429609745535981E-7</v>
      </c>
      <c r="Q25" s="16">
        <f t="shared" si="4"/>
        <v>4.4517901086520828E-6</v>
      </c>
      <c r="R25" s="16">
        <f t="shared" si="4"/>
        <v>7.5988515384645186E-8</v>
      </c>
      <c r="S25" s="16">
        <f t="shared" si="4"/>
        <v>8.2094980487604385E-9</v>
      </c>
      <c r="T25" s="16">
        <f t="shared" si="4"/>
        <v>4.9761432763511049E-7</v>
      </c>
      <c r="U25" s="16">
        <f t="shared" si="4"/>
        <v>3.5095377307559421E-6</v>
      </c>
      <c r="V25" s="16">
        <f t="shared" si="4"/>
        <v>1.343770960517748E-7</v>
      </c>
      <c r="W25" s="16">
        <f t="shared" si="4"/>
        <v>3.54263808658187E-7</v>
      </c>
      <c r="X25" s="16">
        <f t="shared" si="4"/>
        <v>6.5446700742247103E-7</v>
      </c>
      <c r="Y25" s="16">
        <f t="shared" si="4"/>
        <v>5.4098301043903897E-7</v>
      </c>
      <c r="Z25" s="16">
        <f t="shared" si="4"/>
        <v>3.6867704429136155E-8</v>
      </c>
      <c r="AA25" s="16">
        <f t="shared" si="4"/>
        <v>4.1495932252419223E-6</v>
      </c>
      <c r="AB25" s="16">
        <f t="shared" si="4"/>
        <v>1.9749906766072195E-5</v>
      </c>
      <c r="AC25" s="16">
        <f t="shared" si="4"/>
        <v>4.3229877332717784E-6</v>
      </c>
      <c r="AD25" s="16">
        <f t="shared" si="4"/>
        <v>3.910362601193027E-6</v>
      </c>
      <c r="AE25" s="16">
        <f t="shared" si="4"/>
        <v>7.0135429254660436E-8</v>
      </c>
      <c r="AF25" s="16">
        <f t="shared" si="4"/>
        <v>3.1114878357784392E-6</v>
      </c>
      <c r="AG25" s="16">
        <f t="shared" si="4"/>
        <v>5.4030370646930383E-7</v>
      </c>
      <c r="AH25" s="16">
        <f t="shared" si="4"/>
        <v>2.6683942837892262E-6</v>
      </c>
      <c r="AI25" s="16">
        <f t="shared" si="4"/>
        <v>3.7422891304295019E-6</v>
      </c>
      <c r="AJ25" s="16">
        <f t="shared" si="4"/>
        <v>2.2497032431849954E-8</v>
      </c>
      <c r="AK25" s="16">
        <f t="shared" si="4"/>
        <v>5.5275228050060011E-7</v>
      </c>
      <c r="AL25" s="16">
        <f t="shared" si="4"/>
        <v>3.0231412274874301E-8</v>
      </c>
      <c r="AM25" s="18">
        <f t="shared" si="4"/>
        <v>4.5876626929323163E-7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1.4309550976961441E-8</v>
      </c>
      <c r="E26" s="16">
        <f t="shared" si="5"/>
        <v>3.0177242444251694E-7</v>
      </c>
      <c r="F26" s="16">
        <f t="shared" si="5"/>
        <v>1.9395851046585538E-8</v>
      </c>
      <c r="G26" s="16">
        <f t="shared" si="5"/>
        <v>9.2151441294951921E-8</v>
      </c>
      <c r="H26" s="16">
        <f t="shared" si="5"/>
        <v>1.3691136693482318E-7</v>
      </c>
      <c r="I26" s="16">
        <f t="shared" si="5"/>
        <v>2.5887476686484612E-7</v>
      </c>
      <c r="J26" s="16">
        <f t="shared" si="5"/>
        <v>3.4346610722383285E-8</v>
      </c>
      <c r="K26" s="16">
        <f t="shared" si="5"/>
        <v>3.6700094388989199E-7</v>
      </c>
      <c r="L26" s="16">
        <f t="shared" si="5"/>
        <v>7.179813656243927E-8</v>
      </c>
      <c r="M26" s="16">
        <f t="shared" si="5"/>
        <v>3.4663410915077125E-8</v>
      </c>
      <c r="N26" s="16">
        <f t="shared" si="5"/>
        <v>1.8480354762701547E-7</v>
      </c>
      <c r="O26" s="16">
        <f t="shared" si="5"/>
        <v>2.7069043133218856E-7</v>
      </c>
      <c r="P26" s="16">
        <f t="shared" si="5"/>
        <v>1.2244258953468425E-7</v>
      </c>
      <c r="Q26" s="16">
        <f t="shared" si="5"/>
        <v>3.672764763007189E-7</v>
      </c>
      <c r="R26" s="16">
        <f t="shared" si="5"/>
        <v>8.7636503075155569E-8</v>
      </c>
      <c r="S26" s="16">
        <f t="shared" si="5"/>
        <v>5.3561304416879089E-9</v>
      </c>
      <c r="T26" s="16">
        <f t="shared" si="5"/>
        <v>8.5209289786555727E-7</v>
      </c>
      <c r="U26" s="16">
        <f t="shared" si="5"/>
        <v>2.585885007160483E-7</v>
      </c>
      <c r="V26" s="16">
        <f t="shared" si="5"/>
        <v>3.9918937440594481E-9</v>
      </c>
      <c r="W26" s="16">
        <f t="shared" si="5"/>
        <v>3.1106580988254648E-7</v>
      </c>
      <c r="X26" s="16">
        <f t="shared" si="5"/>
        <v>1.4419511972828272E-7</v>
      </c>
      <c r="Y26" s="16">
        <f t="shared" si="5"/>
        <v>1.6732137906682329E-8</v>
      </c>
      <c r="Z26" s="16">
        <f t="shared" si="5"/>
        <v>1.4581660381716331E-8</v>
      </c>
      <c r="AA26" s="16">
        <f t="shared" si="5"/>
        <v>4.0669484372470411E-8</v>
      </c>
      <c r="AB26" s="16">
        <f t="shared" si="5"/>
        <v>5.5328257989704143E-8</v>
      </c>
      <c r="AC26" s="16">
        <f t="shared" si="5"/>
        <v>1.3613233295561978E-8</v>
      </c>
      <c r="AD26" s="16">
        <f t="shared" si="5"/>
        <v>4.6064759808987008E-8</v>
      </c>
      <c r="AE26" s="16">
        <f t="shared" si="5"/>
        <v>2.9127130770599472E-8</v>
      </c>
      <c r="AF26" s="16">
        <f t="shared" si="5"/>
        <v>2.1630787009598027E-8</v>
      </c>
      <c r="AG26" s="16">
        <f t="shared" si="5"/>
        <v>8.8487430240638541E-8</v>
      </c>
      <c r="AH26" s="16">
        <f t="shared" si="5"/>
        <v>1.4069408945078366E-7</v>
      </c>
      <c r="AI26" s="16">
        <f t="shared" si="5"/>
        <v>2.8211828080098521E-9</v>
      </c>
      <c r="AJ26" s="16">
        <f t="shared" si="5"/>
        <v>7.337573528568894E-8</v>
      </c>
      <c r="AK26" s="17">
        <f t="shared" si="5"/>
        <v>7.9607601783371465E-5</v>
      </c>
      <c r="AL26" s="16">
        <f t="shared" si="5"/>
        <v>1.6217448637203632E-7</v>
      </c>
      <c r="AM26" s="18">
        <f t="shared" si="5"/>
        <v>2.0212342972675613E-11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2.45600003687276E-5</v>
      </c>
      <c r="E27" s="16">
        <f t="shared" si="6"/>
        <v>3.3692517643677089E-6</v>
      </c>
      <c r="F27" s="16">
        <f t="shared" si="6"/>
        <v>1.9676148613533043E-5</v>
      </c>
      <c r="G27" s="16">
        <f t="shared" si="6"/>
        <v>2.6951613566062403E-7</v>
      </c>
      <c r="H27" s="16">
        <f t="shared" si="6"/>
        <v>4.5736746169389108E-6</v>
      </c>
      <c r="I27" s="16">
        <f t="shared" si="6"/>
        <v>2.6044132948501715E-5</v>
      </c>
      <c r="J27" s="16">
        <f t="shared" si="6"/>
        <v>1.1435127838550807E-5</v>
      </c>
      <c r="K27" s="16">
        <f t="shared" si="6"/>
        <v>2.0633950094197591E-5</v>
      </c>
      <c r="L27" s="16">
        <f t="shared" si="6"/>
        <v>5.2287337528318046E-7</v>
      </c>
      <c r="M27" s="16">
        <f t="shared" si="6"/>
        <v>2.3430477335763924E-5</v>
      </c>
      <c r="N27" s="16">
        <f t="shared" si="6"/>
        <v>1.5884264641318502E-5</v>
      </c>
      <c r="O27" s="16">
        <f t="shared" si="6"/>
        <v>1.3970925210216978E-5</v>
      </c>
      <c r="P27" s="16">
        <f t="shared" si="6"/>
        <v>4.297720398547099E-5</v>
      </c>
      <c r="Q27" s="16">
        <f t="shared" si="6"/>
        <v>3.2420493142533019E-5</v>
      </c>
      <c r="R27" s="16">
        <f t="shared" si="6"/>
        <v>1.4596868972237343E-7</v>
      </c>
      <c r="S27" s="16">
        <f t="shared" si="6"/>
        <v>1.6382039729170095E-5</v>
      </c>
      <c r="T27" s="16">
        <f t="shared" si="6"/>
        <v>1.715143494051484E-5</v>
      </c>
      <c r="U27" s="16">
        <f t="shared" si="6"/>
        <v>2.4136943954447931E-6</v>
      </c>
      <c r="V27" s="16">
        <f t="shared" si="6"/>
        <v>1.9793776770225432E-6</v>
      </c>
      <c r="W27" s="16">
        <f t="shared" si="6"/>
        <v>2.1114117718090247E-6</v>
      </c>
      <c r="X27" s="16">
        <f t="shared" si="6"/>
        <v>1.6630582571891502E-6</v>
      </c>
      <c r="Y27" s="16">
        <f t="shared" si="6"/>
        <v>9.8710509172710988E-5</v>
      </c>
      <c r="Z27" s="16">
        <f t="shared" si="6"/>
        <v>7.0184473986647411E-6</v>
      </c>
      <c r="AA27" s="16">
        <f t="shared" si="6"/>
        <v>2.1663189907801852E-5</v>
      </c>
      <c r="AB27" s="16">
        <f t="shared" si="6"/>
        <v>1.0589139830431752E-5</v>
      </c>
      <c r="AC27" s="16">
        <f t="shared" si="6"/>
        <v>6.0513798608128369E-6</v>
      </c>
      <c r="AD27" s="16">
        <f t="shared" si="6"/>
        <v>1.2297604221590814E-5</v>
      </c>
      <c r="AE27" s="16">
        <f t="shared" si="6"/>
        <v>5.1431755624535771E-6</v>
      </c>
      <c r="AF27" s="16">
        <f t="shared" si="6"/>
        <v>8.9903560532322912E-7</v>
      </c>
      <c r="AG27" s="16">
        <f t="shared" si="6"/>
        <v>3.5098166128852721E-5</v>
      </c>
      <c r="AH27" s="16">
        <f t="shared" si="6"/>
        <v>1.6608922470917132E-5</v>
      </c>
      <c r="AI27" s="17">
        <f t="shared" si="6"/>
        <v>8.1073324216891993E-3</v>
      </c>
      <c r="AJ27" s="16">
        <f t="shared" si="6"/>
        <v>3.0343220348448445E-5</v>
      </c>
      <c r="AK27" s="16">
        <f t="shared" si="6"/>
        <v>2.8746833157139921E-7</v>
      </c>
      <c r="AL27" s="16">
        <f t="shared" si="6"/>
        <v>2.8809009184177939E-6</v>
      </c>
      <c r="AM27" s="18">
        <f t="shared" si="6"/>
        <v>2.9499875717916364E-5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1.6093373027518106E-8</v>
      </c>
      <c r="E28" s="16">
        <f t="shared" si="7"/>
        <v>5.9229877755644849E-7</v>
      </c>
      <c r="F28" s="16">
        <f t="shared" si="7"/>
        <v>8.7086778691714624E-7</v>
      </c>
      <c r="G28" s="16">
        <f t="shared" si="7"/>
        <v>2.9524687189009526E-11</v>
      </c>
      <c r="H28" s="16">
        <f t="shared" si="7"/>
        <v>4.8714788457816003E-8</v>
      </c>
      <c r="I28" s="16">
        <f t="shared" si="7"/>
        <v>2.5220717563549502E-7</v>
      </c>
      <c r="J28" s="16">
        <f t="shared" si="7"/>
        <v>2.8097778988065978E-7</v>
      </c>
      <c r="K28" s="16">
        <f t="shared" si="7"/>
        <v>7.6845398548483052E-7</v>
      </c>
      <c r="L28" s="16">
        <f t="shared" si="7"/>
        <v>1.0421709847427741E-7</v>
      </c>
      <c r="M28" s="16">
        <f t="shared" si="7"/>
        <v>5.5748678458743903E-7</v>
      </c>
      <c r="N28" s="16">
        <f t="shared" si="7"/>
        <v>2.8642107705593068E-7</v>
      </c>
      <c r="O28" s="17">
        <f t="shared" si="7"/>
        <v>1.6066298213141518E-4</v>
      </c>
      <c r="P28" s="16">
        <f t="shared" si="7"/>
        <v>2.5622293230194416E-7</v>
      </c>
      <c r="Q28" s="16">
        <f t="shared" si="7"/>
        <v>2.9367518592971969E-7</v>
      </c>
      <c r="R28" s="16">
        <f t="shared" si="7"/>
        <v>7.4660167581950775E-8</v>
      </c>
      <c r="S28" s="16">
        <f t="shared" si="7"/>
        <v>3.3043233051881013E-7</v>
      </c>
      <c r="T28" s="16">
        <f t="shared" si="7"/>
        <v>2.5842461437422632E-7</v>
      </c>
      <c r="U28" s="16">
        <f t="shared" si="7"/>
        <v>3.4842321937824814E-7</v>
      </c>
      <c r="V28" s="16">
        <f t="shared" si="7"/>
        <v>3.6998162477234317E-7</v>
      </c>
      <c r="W28" s="16">
        <f t="shared" si="7"/>
        <v>2.5809918762210751E-8</v>
      </c>
      <c r="X28" s="16">
        <f t="shared" si="7"/>
        <v>4.1184773921704482E-11</v>
      </c>
      <c r="Y28" s="16">
        <f t="shared" si="7"/>
        <v>2.4681466720590335E-7</v>
      </c>
      <c r="Z28" s="16">
        <f t="shared" si="7"/>
        <v>8.5209151796200147E-7</v>
      </c>
      <c r="AA28" s="16">
        <f t="shared" si="7"/>
        <v>3.0552812791928633E-7</v>
      </c>
      <c r="AB28" s="16">
        <f t="shared" si="7"/>
        <v>4.5368154449249147E-9</v>
      </c>
      <c r="AC28" s="16">
        <f t="shared" si="7"/>
        <v>2.9863047690142914E-7</v>
      </c>
      <c r="AD28" s="16">
        <f t="shared" si="7"/>
        <v>8.3996168102649045E-8</v>
      </c>
      <c r="AE28" s="16">
        <f t="shared" si="7"/>
        <v>1.2897402459267537E-7</v>
      </c>
      <c r="AF28" s="16">
        <f t="shared" si="7"/>
        <v>1.5294730936884688E-6</v>
      </c>
      <c r="AG28" s="16">
        <f t="shared" si="7"/>
        <v>3.9051128156197487E-7</v>
      </c>
      <c r="AH28" s="16">
        <f t="shared" si="7"/>
        <v>8.1304724027319596E-8</v>
      </c>
      <c r="AI28" s="16">
        <f t="shared" si="7"/>
        <v>2.7765967800421151E-7</v>
      </c>
      <c r="AJ28" s="16">
        <f t="shared" si="7"/>
        <v>6.0760960995268743E-9</v>
      </c>
      <c r="AK28" s="16">
        <f t="shared" si="7"/>
        <v>5.3776732848730348E-7</v>
      </c>
      <c r="AL28" s="16">
        <f t="shared" si="7"/>
        <v>3.802785296583458E-7</v>
      </c>
      <c r="AM28" s="18">
        <f t="shared" si="7"/>
        <v>2.3015012968878993E-8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7.6610887545775671E-6</v>
      </c>
      <c r="E29" s="16">
        <f t="shared" si="8"/>
        <v>1.9291618991288503E-6</v>
      </c>
      <c r="F29" s="16">
        <f t="shared" si="8"/>
        <v>5.6475590774829189E-7</v>
      </c>
      <c r="G29" s="16">
        <f t="shared" si="8"/>
        <v>8.3026488342255859E-7</v>
      </c>
      <c r="H29" s="16">
        <f t="shared" si="8"/>
        <v>1.9449897096260029E-7</v>
      </c>
      <c r="I29" s="16">
        <f t="shared" si="8"/>
        <v>4.6261045796446304E-6</v>
      </c>
      <c r="J29" s="16">
        <f t="shared" si="8"/>
        <v>1.1391071231455777E-8</v>
      </c>
      <c r="K29" s="16">
        <f t="shared" si="8"/>
        <v>1.9189847328418017E-7</v>
      </c>
      <c r="L29" s="16">
        <f t="shared" si="8"/>
        <v>2.8850510188202266E-6</v>
      </c>
      <c r="M29" s="16">
        <f t="shared" si="8"/>
        <v>1.3223787566857577E-6</v>
      </c>
      <c r="N29" s="16">
        <f t="shared" si="8"/>
        <v>4.9720073361900701E-7</v>
      </c>
      <c r="O29" s="16">
        <f t="shared" si="8"/>
        <v>3.2376697869548233E-7</v>
      </c>
      <c r="P29" s="16">
        <f t="shared" si="8"/>
        <v>1.3273459171685041E-6</v>
      </c>
      <c r="Q29" s="16">
        <f t="shared" si="8"/>
        <v>2.3538332877376657E-7</v>
      </c>
      <c r="R29" s="16">
        <f t="shared" si="8"/>
        <v>2.173258400617431E-6</v>
      </c>
      <c r="S29" s="16">
        <f t="shared" si="8"/>
        <v>5.3159434793313212E-6</v>
      </c>
      <c r="T29" s="16">
        <f t="shared" si="8"/>
        <v>1.0996274244289209E-6</v>
      </c>
      <c r="U29" s="16">
        <f t="shared" si="8"/>
        <v>7.4714992103891496E-7</v>
      </c>
      <c r="V29" s="16">
        <f t="shared" si="8"/>
        <v>1.3783026167252078E-6</v>
      </c>
      <c r="W29" s="16">
        <f t="shared" si="8"/>
        <v>4.5481139844943147E-7</v>
      </c>
      <c r="X29" s="16">
        <f t="shared" si="8"/>
        <v>6.4312859919308276E-8</v>
      </c>
      <c r="Y29" s="16">
        <f t="shared" si="8"/>
        <v>4.2564465408934264E-7</v>
      </c>
      <c r="Z29" s="16">
        <f t="shared" si="8"/>
        <v>6.5878311746033901E-7</v>
      </c>
      <c r="AA29" s="16">
        <f t="shared" si="8"/>
        <v>1.3768860312702135E-9</v>
      </c>
      <c r="AB29" s="16">
        <f t="shared" si="8"/>
        <v>2.1112549316695474E-9</v>
      </c>
      <c r="AC29" s="16">
        <f t="shared" si="8"/>
        <v>1.4786054951390279E-7</v>
      </c>
      <c r="AD29" s="16">
        <f t="shared" si="8"/>
        <v>1.2792725477490619E-7</v>
      </c>
      <c r="AE29" s="16">
        <f t="shared" si="8"/>
        <v>5.9890120727352031E-7</v>
      </c>
      <c r="AF29" s="16">
        <f t="shared" si="8"/>
        <v>9.5664255308244661E-8</v>
      </c>
      <c r="AG29" s="16">
        <f t="shared" si="8"/>
        <v>2.9957224519521067E-6</v>
      </c>
      <c r="AH29" s="17">
        <f t="shared" si="8"/>
        <v>6.411195146026064E-4</v>
      </c>
      <c r="AI29" s="16">
        <f t="shared" si="8"/>
        <v>1.3191890894646504E-6</v>
      </c>
      <c r="AJ29" s="16">
        <f t="shared" si="8"/>
        <v>3.7694793155307271E-7</v>
      </c>
      <c r="AK29" s="16">
        <f t="shared" si="8"/>
        <v>1.1126688535311017E-6</v>
      </c>
      <c r="AL29" s="16">
        <f t="shared" si="8"/>
        <v>1.0256686054312691E-6</v>
      </c>
      <c r="AM29" s="18">
        <f t="shared" si="8"/>
        <v>7.5707326838795712E-7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1.0451709902951132E-5</v>
      </c>
      <c r="E30" s="16">
        <f t="shared" si="9"/>
        <v>4.3034150641874939E-6</v>
      </c>
      <c r="F30" s="16">
        <f t="shared" si="9"/>
        <v>9.7743686175508949E-6</v>
      </c>
      <c r="G30" s="16">
        <f t="shared" si="9"/>
        <v>1.0280066971478551E-5</v>
      </c>
      <c r="H30" s="16">
        <f t="shared" si="9"/>
        <v>2.4963597372194932E-6</v>
      </c>
      <c r="I30" s="16">
        <f t="shared" si="9"/>
        <v>3.466831367266925E-6</v>
      </c>
      <c r="J30" s="16">
        <f t="shared" si="9"/>
        <v>8.8185578726748405E-5</v>
      </c>
      <c r="K30" s="16">
        <f t="shared" si="9"/>
        <v>7.7824390958780788E-9</v>
      </c>
      <c r="L30" s="16">
        <f t="shared" si="9"/>
        <v>1.4225775439213388E-6</v>
      </c>
      <c r="M30" s="16">
        <f t="shared" si="9"/>
        <v>1.8841690719700696E-6</v>
      </c>
      <c r="N30" s="16">
        <f t="shared" si="9"/>
        <v>3.2256928087859361E-6</v>
      </c>
      <c r="O30" s="16">
        <f t="shared" si="9"/>
        <v>1.1006710185087609E-5</v>
      </c>
      <c r="P30" s="16">
        <f t="shared" si="9"/>
        <v>4.7180764234912433E-7</v>
      </c>
      <c r="Q30" s="16">
        <f t="shared" si="9"/>
        <v>1.9000523633453842E-5</v>
      </c>
      <c r="R30" s="16">
        <f t="shared" si="9"/>
        <v>2.3052995240900121E-5</v>
      </c>
      <c r="S30" s="16">
        <f t="shared" si="9"/>
        <v>5.7950776201959386E-6</v>
      </c>
      <c r="T30" s="16">
        <f t="shared" si="9"/>
        <v>7.7053293763537451E-6</v>
      </c>
      <c r="U30" s="16">
        <f t="shared" si="9"/>
        <v>3.9378536879754405E-7</v>
      </c>
      <c r="V30" s="16">
        <f t="shared" si="9"/>
        <v>7.0803121297761988E-7</v>
      </c>
      <c r="W30" s="16">
        <f t="shared" si="9"/>
        <v>2.1657360545537529E-6</v>
      </c>
      <c r="X30" s="16">
        <f t="shared" si="9"/>
        <v>5.2068658201785892E-7</v>
      </c>
      <c r="Y30" s="16">
        <f t="shared" si="9"/>
        <v>1.7365345146015593E-5</v>
      </c>
      <c r="Z30" s="16">
        <f t="shared" si="9"/>
        <v>1.0940328102310363E-6</v>
      </c>
      <c r="AA30" s="16">
        <f t="shared" si="9"/>
        <v>7.5094746618884213E-5</v>
      </c>
      <c r="AB30" s="16">
        <f t="shared" si="9"/>
        <v>2.2984354114964652E-6</v>
      </c>
      <c r="AC30" s="16">
        <f t="shared" si="9"/>
        <v>3.9649787117788489E-5</v>
      </c>
      <c r="AD30" s="16">
        <f t="shared" si="9"/>
        <v>5.6043723422759821E-7</v>
      </c>
      <c r="AE30" s="16">
        <f t="shared" si="9"/>
        <v>3.2388263764013473E-6</v>
      </c>
      <c r="AF30" s="16">
        <f t="shared" si="9"/>
        <v>1.1091966275640403E-5</v>
      </c>
      <c r="AG30" s="17">
        <f t="shared" si="9"/>
        <v>4.6889762467226519E-3</v>
      </c>
      <c r="AH30" s="16">
        <f t="shared" si="9"/>
        <v>2.1080551314684729E-5</v>
      </c>
      <c r="AI30" s="16">
        <f t="shared" si="9"/>
        <v>1.96980983030964E-5</v>
      </c>
      <c r="AJ30" s="16">
        <f t="shared" si="9"/>
        <v>4.1489636750661273E-9</v>
      </c>
      <c r="AK30" s="16">
        <f t="shared" si="9"/>
        <v>4.9582637012002631E-6</v>
      </c>
      <c r="AL30" s="16">
        <f t="shared" si="9"/>
        <v>4.4780503327876529E-7</v>
      </c>
      <c r="AM30" s="18">
        <f t="shared" si="9"/>
        <v>1.0774726649233739E-7</v>
      </c>
    </row>
    <row r="31" spans="1:39">
      <c r="A31" t="s">
        <v>55</v>
      </c>
      <c r="D31" s="19">
        <f>SUM($D$21:$D$30)</f>
        <v>1.327275144775163E-4</v>
      </c>
      <c r="E31" s="19">
        <f>SUM($E$21:$E$30)</f>
        <v>2.5699843239890927E-5</v>
      </c>
      <c r="F31" s="19">
        <f>SUM($F$21:$F$30)</f>
        <v>5.8159399034081192E-5</v>
      </c>
      <c r="G31" s="19">
        <f>SUM($G$21:$G$30)</f>
        <v>5.3187298949478939E-3</v>
      </c>
      <c r="H31">
        <f>SUM($H$21:$H$30)</f>
        <v>3.9328933015283524E-3</v>
      </c>
      <c r="I31" s="19">
        <f>SUM($I$21:$I$30)</f>
        <v>1.3606477458702614E-4</v>
      </c>
      <c r="J31" s="19">
        <f>SUM($J$21:$J$30)</f>
        <v>1.7813763854521072E-4</v>
      </c>
      <c r="K31" s="19">
        <f>SUM($K$21:$K$30)</f>
        <v>1.0156922964244998E-4</v>
      </c>
      <c r="L31" s="19">
        <f>SUM($L$21:$L$30)</f>
        <v>4.5065061426631085E-5</v>
      </c>
      <c r="M31" s="19">
        <f>SUM($M$21:$M$30)</f>
        <v>1.334230142379168E-3</v>
      </c>
      <c r="N31" s="19">
        <f>SUM($N$21:$N$30)</f>
        <v>4.6342991031949224E-5</v>
      </c>
      <c r="O31" s="19">
        <f>SUM($O$21:$O$30)</f>
        <v>2.0727800784859819E-4</v>
      </c>
      <c r="P31" s="19">
        <f>SUM($P$21:$P$30)</f>
        <v>6.0599107073844474E-5</v>
      </c>
      <c r="Q31" s="19">
        <f>SUM($Q$21:$Q$30)</f>
        <v>3.0750639554317014E-4</v>
      </c>
      <c r="R31" s="19">
        <f>SUM($R$21:$R$30)</f>
        <v>6.9289062522371117E-5</v>
      </c>
      <c r="S31" s="19">
        <f>SUM($S$21:$S$30)</f>
        <v>6.7476559451800806E-5</v>
      </c>
      <c r="T31" s="19">
        <f>SUM($T$21:$T$30)</f>
        <v>7.4332831671311496E-5</v>
      </c>
      <c r="U31" s="19">
        <f>SUM($U$21:$U$30)</f>
        <v>7.5456658358080472E-5</v>
      </c>
      <c r="V31" s="19">
        <f>SUM($V$21:$V$30)</f>
        <v>3.4887759058793718E-5</v>
      </c>
      <c r="W31" s="19">
        <f>SUM($W$21:$W$30)</f>
        <v>2.910046456115566E-5</v>
      </c>
      <c r="X31" s="19">
        <f>SUM($X$21:$X$30)</f>
        <v>3.3810150839219165E-3</v>
      </c>
      <c r="Y31" s="19">
        <f>SUM($Y$21:$Y$30)</f>
        <v>2.2657630260147551E-4</v>
      </c>
      <c r="Z31" s="19">
        <f>SUM($Z$21:$Z$30)</f>
        <v>2.5343955978161308E-5</v>
      </c>
      <c r="AA31" s="19">
        <f>SUM($AA$21:$AA$30)</f>
        <v>2.2631120714467921E-4</v>
      </c>
      <c r="AB31" s="19">
        <f>SUM($AB$21:$AB$30)</f>
        <v>4.7558107494562203E-5</v>
      </c>
      <c r="AC31" s="19">
        <f>SUM($AC$21:$AC$30)</f>
        <v>1.8874154527251434E-4</v>
      </c>
      <c r="AD31" s="19">
        <f>SUM($AD$21:$AD$30)</f>
        <v>5.8180071142609885E-5</v>
      </c>
      <c r="AE31" s="19">
        <f>SUM($AE$21:$AE$30)</f>
        <v>1.9047256342271959E-2</v>
      </c>
      <c r="AF31" s="19">
        <f>SUM($AF$21:$AF$30)</f>
        <v>4.3762485697558173E-5</v>
      </c>
      <c r="AG31" s="19">
        <f>SUM($AG$21:$AG$30)</f>
        <v>4.7560926848573964E-3</v>
      </c>
      <c r="AH31" s="19">
        <f>SUM($AH$21:$AH$30)</f>
        <v>7.0798659230668348E-4</v>
      </c>
      <c r="AI31" s="19">
        <f>SUM($AI$21:$AI$30)</f>
        <v>8.1475817735214891E-3</v>
      </c>
      <c r="AJ31" s="19">
        <f>SUM($AJ$21:$AJ$30)</f>
        <v>9.5166419947392578E-5</v>
      </c>
      <c r="AK31" s="19">
        <f>SUM($AK$21:$AK$30)</f>
        <v>1.1255288874027696E-4</v>
      </c>
      <c r="AL31" s="19">
        <f>SUM($AL$21:$AL$30)</f>
        <v>1.9244393226815096E-4</v>
      </c>
      <c r="AM31" s="19">
        <f>SUM($AM$21:$AM$30)</f>
        <v>9.174987468861912E-5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4.9583865904784745E-2</v>
      </c>
      <c r="D33" s="20">
        <f>$D$31/$C$33</f>
        <v>2.6768286831928599E-3</v>
      </c>
      <c r="E33" s="20">
        <f>$E$31/$C$33</f>
        <v>5.1831059904126886E-4</v>
      </c>
      <c r="F33" s="20">
        <f>$F$31/$C$33</f>
        <v>1.1729500710122912E-3</v>
      </c>
      <c r="G33" s="20">
        <f>$G$31/$C$33</f>
        <v>0.10726734993115264</v>
      </c>
      <c r="H33" s="20">
        <f>$H$31/$C$33</f>
        <v>7.9318004551735363E-2</v>
      </c>
      <c r="I33" s="20">
        <f>$I$31/$C$33</f>
        <v>2.7441340465124194E-3</v>
      </c>
      <c r="J33" s="20">
        <f>$J$31/$C$33</f>
        <v>3.5926532813574099E-3</v>
      </c>
      <c r="K33" s="20">
        <f>$K$31/$C$33</f>
        <v>2.0484330495224405E-3</v>
      </c>
      <c r="L33" s="20">
        <f>$L$31/$C$33</f>
        <v>9.0886542637012087E-4</v>
      </c>
      <c r="M33" s="20">
        <f>$M$31/$C$33</f>
        <v>2.6908554184566263E-2</v>
      </c>
      <c r="N33" s="20">
        <f>$N$31/$C$33</f>
        <v>9.3463851973424317E-4</v>
      </c>
      <c r="O33" s="20">
        <f>$O$31/$C$33</f>
        <v>4.1803518960508539E-3</v>
      </c>
      <c r="P33" s="20">
        <f>$P$31/$C$33</f>
        <v>1.2221537382787408E-3</v>
      </c>
      <c r="Q33" s="20">
        <f>$Q$31/$C$33</f>
        <v>6.2017430454831953E-3</v>
      </c>
      <c r="R33" s="20">
        <f>$R$31/$C$33</f>
        <v>1.3974114615311764E-3</v>
      </c>
      <c r="S33" s="20">
        <f>$S$31/$C$33</f>
        <v>1.3608571703823008E-3</v>
      </c>
      <c r="T33" s="20">
        <f>$T$31/$C$33</f>
        <v>1.4991334442145327E-3</v>
      </c>
      <c r="U33" s="20">
        <f>$U$31/$C$33</f>
        <v>1.5217986129395177E-3</v>
      </c>
      <c r="V33" s="20">
        <f>$V$31/$C$33</f>
        <v>7.0361111265080116E-4</v>
      </c>
      <c r="W33" s="20">
        <f>$W$31/$C$33</f>
        <v>5.8689382181367029E-4</v>
      </c>
      <c r="X33" s="20">
        <f>$X$31/$C$33</f>
        <v>6.8187807106739842E-2</v>
      </c>
      <c r="Y33" s="20">
        <f>$Y$31/$C$33</f>
        <v>4.5695570215635679E-3</v>
      </c>
      <c r="Z33" s="20">
        <f>$Z$31/$C$33</f>
        <v>5.1113311791438321E-4</v>
      </c>
      <c r="AA33" s="20">
        <f>$AA$31/$C$33</f>
        <v>4.5642106159947612E-3</v>
      </c>
      <c r="AB33" s="20">
        <f>$AB$31/$C$33</f>
        <v>9.5914480702023958E-4</v>
      </c>
      <c r="AC33" s="20">
        <f>$AC$31/$C$33</f>
        <v>3.8065112880660071E-3</v>
      </c>
      <c r="AD33" s="20">
        <f>$AD$31/$C$33</f>
        <v>1.1733669830087941E-3</v>
      </c>
      <c r="AE33" s="20">
        <f>$AE$31/$C$33</f>
        <v>0.38414222035143769</v>
      </c>
      <c r="AF33" s="20">
        <f>$AF$31/$C$33</f>
        <v>8.8259527366411298E-4</v>
      </c>
      <c r="AG33" s="20">
        <f>$AG$31/$C$33</f>
        <v>9.5920166733075227E-2</v>
      </c>
      <c r="AH33" s="20">
        <f>$AH$31/$C$33</f>
        <v>1.4278567824183394E-2</v>
      </c>
      <c r="AI33" s="20">
        <f>$AI$31/$C$33</f>
        <v>0.16431921200269428</v>
      </c>
      <c r="AJ33" s="20">
        <f>$AJ$31/$C$33</f>
        <v>1.919302140138476E-3</v>
      </c>
      <c r="AK33" s="20">
        <f>$AK$31/$C$33</f>
        <v>2.2699498453067537E-3</v>
      </c>
      <c r="AL33" s="20">
        <f>$AL$31/$C$33</f>
        <v>3.8811804758769426E-3</v>
      </c>
      <c r="AM33" s="20">
        <f>$AM$31/$C$33</f>
        <v>1.8503977657733509E-3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4F99-5847-4349-B1EE-3CCDD7F079F9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3.2324975784859947E-2</v>
      </c>
      <c r="D5" s="10">
        <v>-2.6681773928708252E-2</v>
      </c>
      <c r="E5" s="10">
        <v>-8.8971618400902007E-4</v>
      </c>
      <c r="F5" s="10">
        <v>-1.7079761467860763E-3</v>
      </c>
      <c r="G5" s="10">
        <v>-2.458513710400513E-3</v>
      </c>
      <c r="H5" s="10">
        <v>6.0153987888465184E-3</v>
      </c>
      <c r="I5" s="10">
        <v>-1.279009597706233E-2</v>
      </c>
      <c r="J5" s="10">
        <v>-1.1227089373245331E-2</v>
      </c>
      <c r="K5" s="10">
        <v>8.0771468022794758E-3</v>
      </c>
      <c r="L5" s="10">
        <v>4.7758962972613087E-5</v>
      </c>
      <c r="M5" s="10">
        <v>-4.6889452827552372E-2</v>
      </c>
      <c r="N5" s="10">
        <v>-4.8175829828905448E-2</v>
      </c>
      <c r="O5" s="10">
        <v>3.095816897172439E-2</v>
      </c>
      <c r="P5" s="10">
        <v>3.1349270880210475E-4</v>
      </c>
      <c r="Q5" s="10">
        <v>4.6120749613068005E-3</v>
      </c>
      <c r="R5" s="11" t="s">
        <v>59</v>
      </c>
      <c r="S5" s="10">
        <v>6.6028239656811278E-3</v>
      </c>
      <c r="T5" s="10">
        <v>-5.1450093901853837E-4</v>
      </c>
      <c r="U5" s="10">
        <v>-2.5509756497233835E-2</v>
      </c>
      <c r="V5" s="10">
        <v>-5.2994204317388924E-2</v>
      </c>
      <c r="W5" s="10">
        <v>1.7458423791288917E-2</v>
      </c>
      <c r="X5" s="10">
        <v>4.5916170434196567E-2</v>
      </c>
      <c r="Y5" s="10">
        <v>1.3641746982276319E-2</v>
      </c>
      <c r="Z5" s="10">
        <v>6.0342060257826458E-2</v>
      </c>
      <c r="AA5" s="10">
        <v>3.9111706338363448E-3</v>
      </c>
      <c r="AB5" s="10">
        <v>2.2559475927623578E-2</v>
      </c>
      <c r="AC5" s="10">
        <v>6.5772174722544527E-2</v>
      </c>
      <c r="AD5" s="10">
        <v>2.2679316292758635E-2</v>
      </c>
      <c r="AE5" s="10">
        <v>-1.7886730609579668E-2</v>
      </c>
      <c r="AF5" s="10">
        <v>-5.4647012408624851E-2</v>
      </c>
      <c r="AG5" s="10">
        <v>4.3131227883028353E-2</v>
      </c>
      <c r="AH5" s="10">
        <v>-3.3287648772618729E-2</v>
      </c>
      <c r="AI5" s="10">
        <v>-2.8120851417183661E-2</v>
      </c>
      <c r="AJ5" s="10">
        <v>8.8337962775808493E-2</v>
      </c>
      <c r="AK5" s="10">
        <v>2.4081220794492601E-3</v>
      </c>
      <c r="AL5" s="10">
        <v>3.6375201407848695E-2</v>
      </c>
      <c r="AM5" s="12">
        <v>9.1643874959921004E-2</v>
      </c>
    </row>
    <row r="6" spans="1:39" ht="24">
      <c r="A6" s="13" t="s">
        <v>41</v>
      </c>
      <c r="B6" s="14" t="s">
        <v>40</v>
      </c>
      <c r="C6" s="15">
        <v>-8.407604028979293E-2</v>
      </c>
      <c r="D6" s="16">
        <v>-3.3220711666045795E-2</v>
      </c>
      <c r="E6" s="16">
        <v>-3.5234576985399571E-2</v>
      </c>
      <c r="F6" s="16">
        <v>7.2574501901328359E-2</v>
      </c>
      <c r="G6" s="16">
        <v>2.7526274774874269E-2</v>
      </c>
      <c r="H6" s="16">
        <v>-9.085590431879691E-3</v>
      </c>
      <c r="I6" s="16">
        <v>2.4361059274786066E-2</v>
      </c>
      <c r="J6" s="16">
        <v>2.0092589348247439E-2</v>
      </c>
      <c r="K6" s="16">
        <v>-1.5326488600688401E-2</v>
      </c>
      <c r="L6" s="17" t="s">
        <v>60</v>
      </c>
      <c r="M6" s="16">
        <v>-4.2438422464926608E-2</v>
      </c>
      <c r="N6" s="16">
        <v>-4.1551788763060434E-2</v>
      </c>
      <c r="O6" s="16">
        <v>-1.2071171444604938E-2</v>
      </c>
      <c r="P6" s="16">
        <v>1.4618987051991468E-2</v>
      </c>
      <c r="Q6" s="16">
        <v>-5.2376519497402043E-3</v>
      </c>
      <c r="R6" s="16">
        <v>1.0860918162214371E-5</v>
      </c>
      <c r="S6" s="16">
        <v>-4.254350537645922E-2</v>
      </c>
      <c r="T6" s="16">
        <v>-4.0029124228678728E-2</v>
      </c>
      <c r="U6" s="16">
        <v>-1.5449048828820183E-2</v>
      </c>
      <c r="V6" s="16">
        <v>2.8566997656254287E-2</v>
      </c>
      <c r="W6" s="16">
        <v>3.0680027934008532E-2</v>
      </c>
      <c r="X6" s="16">
        <v>-1.1208045427566201E-2</v>
      </c>
      <c r="Y6" s="16">
        <v>2.5947733784684256E-2</v>
      </c>
      <c r="Z6" s="16">
        <v>-2.9865591669166188E-2</v>
      </c>
      <c r="AA6" s="16">
        <v>5.1344137009439648E-2</v>
      </c>
      <c r="AB6" s="16">
        <v>4.6284409947867033E-2</v>
      </c>
      <c r="AC6" s="16">
        <v>3.0116750301213871E-2</v>
      </c>
      <c r="AD6" s="16">
        <v>3.3490460769071348E-3</v>
      </c>
      <c r="AE6" s="16">
        <v>-2.7139793056266404E-2</v>
      </c>
      <c r="AF6" s="16">
        <v>4.7295379075610662E-2</v>
      </c>
      <c r="AG6" s="16">
        <v>4.6593105085334229E-2</v>
      </c>
      <c r="AH6" s="16">
        <v>1.4603846787358031E-2</v>
      </c>
      <c r="AI6" s="16">
        <v>2.0865484208651242E-2</v>
      </c>
      <c r="AJ6" s="16">
        <v>7.0271911032652734E-2</v>
      </c>
      <c r="AK6" s="16">
        <v>7.6622835287845654E-3</v>
      </c>
      <c r="AL6" s="16">
        <v>3.4947947489379627E-2</v>
      </c>
      <c r="AM6" s="18">
        <v>5.2170988217780115E-2</v>
      </c>
    </row>
    <row r="7" spans="1:39" ht="24">
      <c r="A7" s="13" t="s">
        <v>42</v>
      </c>
      <c r="B7" s="14" t="s">
        <v>40</v>
      </c>
      <c r="C7" s="15">
        <v>-4.3652697648388562E-2</v>
      </c>
      <c r="D7" s="16">
        <v>-5.26377096366498E-2</v>
      </c>
      <c r="E7" s="16">
        <v>-2.8833006147118978E-2</v>
      </c>
      <c r="F7" s="16">
        <v>-4.0995838877265725E-2</v>
      </c>
      <c r="G7" s="16">
        <v>-5.2248579268011623E-2</v>
      </c>
      <c r="H7" s="17" t="s">
        <v>61</v>
      </c>
      <c r="I7" s="16">
        <v>-2.0513200283894993E-2</v>
      </c>
      <c r="J7" s="16">
        <v>-1.6356078374483132E-2</v>
      </c>
      <c r="K7" s="16">
        <v>2.6384735441214526E-2</v>
      </c>
      <c r="L7" s="16">
        <v>-9.129544519173886E-3</v>
      </c>
      <c r="M7" s="16">
        <v>-1.2464569382622638E-2</v>
      </c>
      <c r="N7" s="16">
        <v>-6.3440675250550957E-2</v>
      </c>
      <c r="O7" s="16">
        <v>-4.6152812479343865E-2</v>
      </c>
      <c r="P7" s="16">
        <v>-2.8770897381307392E-2</v>
      </c>
      <c r="Q7" s="16">
        <v>-2.8965463601513331E-3</v>
      </c>
      <c r="R7" s="16">
        <v>6.0989361495214188E-3</v>
      </c>
      <c r="S7" s="16">
        <v>-4.7650098030588832E-2</v>
      </c>
      <c r="T7" s="16">
        <v>-5.7497586982904268E-2</v>
      </c>
      <c r="U7" s="16">
        <v>-6.7786974452411879E-3</v>
      </c>
      <c r="V7" s="16">
        <v>-3.132787440647386E-2</v>
      </c>
      <c r="W7" s="16">
        <v>-1.734699387480958E-2</v>
      </c>
      <c r="X7" s="16">
        <v>-1.5848177652954536E-2</v>
      </c>
      <c r="Y7" s="16">
        <v>3.2861274547850344E-2</v>
      </c>
      <c r="Z7" s="16">
        <v>-1.8583525477357335E-3</v>
      </c>
      <c r="AA7" s="16">
        <v>-1.4732199430432654E-2</v>
      </c>
      <c r="AB7" s="16">
        <v>-3.7234840878794279E-2</v>
      </c>
      <c r="AC7" s="16">
        <v>3.005141819555858E-2</v>
      </c>
      <c r="AD7" s="16">
        <v>3.3867108325164264E-2</v>
      </c>
      <c r="AE7" s="16">
        <v>2.154219184600719E-3</v>
      </c>
      <c r="AF7" s="16">
        <v>5.9547587147332206E-3</v>
      </c>
      <c r="AG7" s="16">
        <v>1.8880088693898563E-2</v>
      </c>
      <c r="AH7" s="16">
        <v>-1.6480067844867059E-3</v>
      </c>
      <c r="AI7" s="16">
        <v>3.0268224452897025E-2</v>
      </c>
      <c r="AJ7" s="16">
        <v>6.6402587248339057E-2</v>
      </c>
      <c r="AK7" s="16">
        <v>-4.0824343481058525E-2</v>
      </c>
      <c r="AL7" s="16">
        <v>8.3859491424566959E-3</v>
      </c>
      <c r="AM7" s="18">
        <v>-1.9730897941793859E-2</v>
      </c>
    </row>
    <row r="8" spans="1:39" ht="24">
      <c r="A8" s="13" t="s">
        <v>43</v>
      </c>
      <c r="B8" s="14" t="s">
        <v>40</v>
      </c>
      <c r="C8" s="15">
        <v>-1.9151714035008822E-2</v>
      </c>
      <c r="D8" s="16">
        <v>8.1471617128054882E-3</v>
      </c>
      <c r="E8" s="16">
        <v>-2.2755553581487332E-2</v>
      </c>
      <c r="F8" s="16">
        <v>-2.069080861089493E-2</v>
      </c>
      <c r="G8" s="16">
        <v>5.2784385360920713E-2</v>
      </c>
      <c r="H8" s="16">
        <v>-4.7844981427076327E-2</v>
      </c>
      <c r="I8" s="16">
        <v>4.3626769693165188E-2</v>
      </c>
      <c r="J8" s="16">
        <v>-4.7019864123717774E-2</v>
      </c>
      <c r="K8" s="16">
        <v>-3.7492820207616961E-2</v>
      </c>
      <c r="L8" s="16">
        <v>-4.3003914834127285E-2</v>
      </c>
      <c r="M8" s="16">
        <v>-2.0034721840661796E-2</v>
      </c>
      <c r="N8" s="16">
        <v>-6.8703715223605672E-3</v>
      </c>
      <c r="O8" s="16">
        <v>3.2841000859793371E-2</v>
      </c>
      <c r="P8" s="16">
        <v>-2.3604006994914939E-2</v>
      </c>
      <c r="Q8" s="16">
        <v>-4.0954665812722869E-2</v>
      </c>
      <c r="R8" s="16">
        <v>6.6512463247589363E-3</v>
      </c>
      <c r="S8" s="17" t="s">
        <v>62</v>
      </c>
      <c r="T8" s="16">
        <v>-1.0180823124739334E-4</v>
      </c>
      <c r="U8" s="16">
        <v>1.9238545084796103E-2</v>
      </c>
      <c r="V8" s="16">
        <v>7.6250905658873894E-2</v>
      </c>
      <c r="W8" s="16">
        <v>7.2496079286507784E-5</v>
      </c>
      <c r="X8" s="16">
        <v>-6.8441745550444988E-3</v>
      </c>
      <c r="Y8" s="16">
        <v>-2.9963223560408259E-2</v>
      </c>
      <c r="Z8" s="16">
        <v>3.0125797882262415E-2</v>
      </c>
      <c r="AA8" s="16">
        <v>-8.5762984354850417E-3</v>
      </c>
      <c r="AB8" s="16">
        <v>3.3496211745471335E-2</v>
      </c>
      <c r="AC8" s="16">
        <v>3.5466915486806617E-2</v>
      </c>
      <c r="AD8" s="16">
        <v>1.7883636465207683E-2</v>
      </c>
      <c r="AE8" s="16">
        <v>-1.522026696731958E-2</v>
      </c>
      <c r="AF8" s="16">
        <v>5.8681926488999749E-3</v>
      </c>
      <c r="AG8" s="16">
        <v>-1.0910340740164224E-3</v>
      </c>
      <c r="AH8" s="16">
        <v>4.0583577473024844E-2</v>
      </c>
      <c r="AI8" s="16">
        <v>-3.6585497155631946E-2</v>
      </c>
      <c r="AJ8" s="16">
        <v>2.7979526305686429E-2</v>
      </c>
      <c r="AK8" s="16">
        <v>-4.138862608082901E-3</v>
      </c>
      <c r="AL8" s="16">
        <v>1.8462674140214106E-3</v>
      </c>
      <c r="AM8" s="18">
        <v>4.3183014088135026E-2</v>
      </c>
    </row>
    <row r="9" spans="1:39" ht="24">
      <c r="A9" s="13" t="s">
        <v>44</v>
      </c>
      <c r="B9" s="14" t="s">
        <v>40</v>
      </c>
      <c r="C9" s="15">
        <v>6.651379035832132E-2</v>
      </c>
      <c r="D9" s="16">
        <v>1.655227464530782E-2</v>
      </c>
      <c r="E9" s="16">
        <v>-5.6011549186038005E-2</v>
      </c>
      <c r="F9" s="16">
        <v>-1.9053924530856709E-2</v>
      </c>
      <c r="G9" s="16">
        <v>-6.0236083626291972E-3</v>
      </c>
      <c r="H9" s="16">
        <v>-2.9271726372344926E-3</v>
      </c>
      <c r="I9" s="16">
        <v>-1.5017501263358952E-2</v>
      </c>
      <c r="J9" s="16">
        <v>3.6708275576903607E-2</v>
      </c>
      <c r="K9" s="16">
        <v>1.606548901545932E-2</v>
      </c>
      <c r="L9" s="16">
        <v>-5.3070609188510193E-3</v>
      </c>
      <c r="M9" s="16">
        <v>-1.5202774882665363E-2</v>
      </c>
      <c r="N9" s="16">
        <v>-4.166112536857336E-2</v>
      </c>
      <c r="O9" s="16">
        <v>-3.1334020599093002E-2</v>
      </c>
      <c r="P9" s="16">
        <v>1.4671997814223637E-2</v>
      </c>
      <c r="Q9" s="17" t="s">
        <v>63</v>
      </c>
      <c r="R9" s="16">
        <v>4.7078626039881452E-3</v>
      </c>
      <c r="S9" s="16">
        <v>-4.1071119134907963E-2</v>
      </c>
      <c r="T9" s="16">
        <v>-1.3167921829140934E-3</v>
      </c>
      <c r="U9" s="16">
        <v>-3.7284090417522085E-2</v>
      </c>
      <c r="V9" s="16">
        <v>-2.7596531615837507E-2</v>
      </c>
      <c r="W9" s="16">
        <v>8.01669433631712E-4</v>
      </c>
      <c r="X9" s="16">
        <v>5.2273308226507942E-2</v>
      </c>
      <c r="Y9" s="16">
        <v>-1.3657514273493385E-2</v>
      </c>
      <c r="Z9" s="16">
        <v>-2.2340004703070238E-2</v>
      </c>
      <c r="AA9" s="16">
        <v>-2.3510100024507336E-2</v>
      </c>
      <c r="AB9" s="16">
        <v>3.3555605885523192E-2</v>
      </c>
      <c r="AC9" s="16">
        <v>-4.3953560888046958E-2</v>
      </c>
      <c r="AD9" s="16">
        <v>2.6902729672914082E-2</v>
      </c>
      <c r="AE9" s="16">
        <v>2.7878408629420396E-3</v>
      </c>
      <c r="AF9" s="16">
        <v>3.7821660822403548E-2</v>
      </c>
      <c r="AG9" s="16">
        <v>2.2838456155376163E-2</v>
      </c>
      <c r="AH9" s="16">
        <v>1.8044303343646297E-2</v>
      </c>
      <c r="AI9" s="16">
        <v>5.2012962645835666E-2</v>
      </c>
      <c r="AJ9" s="16">
        <v>5.208834547319436E-2</v>
      </c>
      <c r="AK9" s="16">
        <v>4.4447971280427358E-2</v>
      </c>
      <c r="AL9" s="16">
        <v>-3.9488234585708916E-2</v>
      </c>
      <c r="AM9" s="18">
        <v>-1.2082437278996765E-2</v>
      </c>
    </row>
    <row r="10" spans="1:39" ht="24">
      <c r="A10" s="13" t="s">
        <v>45</v>
      </c>
      <c r="B10" s="14" t="s">
        <v>40</v>
      </c>
      <c r="C10" s="15">
        <v>-9.7182657405953582E-2</v>
      </c>
      <c r="D10" s="16">
        <v>4.9340517503126444E-2</v>
      </c>
      <c r="E10" s="16">
        <v>3.107171827679699E-2</v>
      </c>
      <c r="F10" s="16">
        <v>8.174375934987968E-2</v>
      </c>
      <c r="G10" s="16">
        <v>2.4721962053361572E-2</v>
      </c>
      <c r="H10" s="16">
        <v>1.8741141559538013E-2</v>
      </c>
      <c r="I10" s="16">
        <v>3.7328725505620101E-2</v>
      </c>
      <c r="J10" s="16">
        <v>-1.7439039824636657E-3</v>
      </c>
      <c r="K10" s="16">
        <v>1.9965130470091484E-2</v>
      </c>
      <c r="L10" s="16">
        <v>4.6660060165024241E-2</v>
      </c>
      <c r="M10" s="16">
        <v>5.5627039187213394E-2</v>
      </c>
      <c r="N10" s="16">
        <v>-2.357552448945234E-3</v>
      </c>
      <c r="O10" s="16">
        <v>2.6950918184758511E-2</v>
      </c>
      <c r="P10" s="16">
        <v>3.5475501268324321E-2</v>
      </c>
      <c r="Q10" s="16">
        <v>2.2517401032037573E-2</v>
      </c>
      <c r="R10" s="16">
        <v>4.350292381627683E-2</v>
      </c>
      <c r="S10" s="16">
        <v>-1.0965590671790184E-3</v>
      </c>
      <c r="T10" s="16">
        <v>2.5137136501863749E-2</v>
      </c>
      <c r="U10" s="16">
        <v>5.8283069723920874E-2</v>
      </c>
      <c r="V10" s="16">
        <v>7.0057868538413837E-2</v>
      </c>
      <c r="W10" s="16">
        <v>-2.4005141553240784E-2</v>
      </c>
      <c r="X10" s="16">
        <v>1.2971348353499687E-2</v>
      </c>
      <c r="Y10" s="16">
        <v>-3.2504969179000372E-2</v>
      </c>
      <c r="Z10" s="16">
        <v>7.3406093749862067E-3</v>
      </c>
      <c r="AA10" s="16">
        <v>-3.4258635585347127E-2</v>
      </c>
      <c r="AB10" s="16">
        <v>-2.9548874809997381E-2</v>
      </c>
      <c r="AC10" s="16">
        <v>7.06656831020113E-3</v>
      </c>
      <c r="AD10" s="16">
        <v>1.6605891675319031E-2</v>
      </c>
      <c r="AE10" s="16">
        <v>3.048997995224257E-2</v>
      </c>
      <c r="AF10" s="16">
        <v>-1.5310106362052575E-3</v>
      </c>
      <c r="AG10" s="17" t="s">
        <v>64</v>
      </c>
      <c r="AH10" s="16">
        <v>-3.652415843744225E-2</v>
      </c>
      <c r="AI10" s="16">
        <v>-1.5054415404948515E-4</v>
      </c>
      <c r="AJ10" s="16">
        <v>-4.2812343902322407E-2</v>
      </c>
      <c r="AK10" s="16">
        <v>2.3024844483698277E-4</v>
      </c>
      <c r="AL10" s="16">
        <v>-7.4953399457227685E-3</v>
      </c>
      <c r="AM10" s="18">
        <v>-2.2905828284613312E-2</v>
      </c>
    </row>
    <row r="11" spans="1:39" ht="24">
      <c r="A11" s="13" t="s">
        <v>46</v>
      </c>
      <c r="B11" s="14" t="s">
        <v>40</v>
      </c>
      <c r="C11" s="15">
        <v>4.7299153020533245E-2</v>
      </c>
      <c r="D11" s="16">
        <v>5.782012178093051E-2</v>
      </c>
      <c r="E11" s="16">
        <v>3.4820397428726751E-2</v>
      </c>
      <c r="F11" s="16">
        <v>8.4614658679352944E-2</v>
      </c>
      <c r="G11" s="16">
        <v>1.7044538951852435E-2</v>
      </c>
      <c r="H11" s="16">
        <v>3.2653101939842055E-2</v>
      </c>
      <c r="I11" s="16">
        <v>-1.116366836473974E-2</v>
      </c>
      <c r="J11" s="16">
        <v>8.0218646344796474E-2</v>
      </c>
      <c r="K11" s="16">
        <v>-8.4715062384407257E-3</v>
      </c>
      <c r="L11" s="16">
        <v>2.6012680817888059E-2</v>
      </c>
      <c r="M11" s="16">
        <v>-4.315691823747371E-2</v>
      </c>
      <c r="N11" s="16">
        <v>3.66688006700207E-2</v>
      </c>
      <c r="O11" s="16">
        <v>-3.402182350805117E-2</v>
      </c>
      <c r="P11" s="16">
        <v>6.1488144169181552E-3</v>
      </c>
      <c r="Q11" s="16">
        <v>-1.3475238514214328E-2</v>
      </c>
      <c r="R11" s="16">
        <v>1.3769418534656588E-2</v>
      </c>
      <c r="S11" s="16">
        <v>-2.9703953623982982E-2</v>
      </c>
      <c r="T11" s="16">
        <v>2.0720329390109399E-2</v>
      </c>
      <c r="U11" s="16">
        <v>3.6436830252672837E-2</v>
      </c>
      <c r="V11" s="16">
        <v>-2.3363593368970596E-2</v>
      </c>
      <c r="W11" s="16">
        <v>9.6025920392167185E-3</v>
      </c>
      <c r="X11" s="16">
        <v>3.7093698407678163E-2</v>
      </c>
      <c r="Y11" s="17" t="s">
        <v>64</v>
      </c>
      <c r="Z11" s="16">
        <v>-2.9242400580260983E-2</v>
      </c>
      <c r="AA11" s="16">
        <v>4.6287100817513617E-2</v>
      </c>
      <c r="AB11" s="16">
        <v>3.2225808272119488E-2</v>
      </c>
      <c r="AC11" s="16">
        <v>2.2434800776664775E-2</v>
      </c>
      <c r="AD11" s="16">
        <v>-1.2137656987761923E-2</v>
      </c>
      <c r="AE11" s="16">
        <v>3.6695407714808281E-2</v>
      </c>
      <c r="AF11" s="16">
        <v>-7.5407782822804496E-3</v>
      </c>
      <c r="AG11" s="16">
        <v>-3.2518568732193852E-2</v>
      </c>
      <c r="AH11" s="16">
        <v>1.3554797645136727E-2</v>
      </c>
      <c r="AI11" s="16">
        <v>1.1718168085789273E-2</v>
      </c>
      <c r="AJ11" s="16">
        <v>-4.567447072255934E-2</v>
      </c>
      <c r="AK11" s="16">
        <v>-2.1334444289262663E-2</v>
      </c>
      <c r="AL11" s="16">
        <v>-8.1014014736144791E-4</v>
      </c>
      <c r="AM11" s="18">
        <v>2.4593746896047651E-3</v>
      </c>
    </row>
    <row r="12" spans="1:39" ht="24">
      <c r="A12" s="13" t="s">
        <v>47</v>
      </c>
      <c r="B12" s="14" t="s">
        <v>40</v>
      </c>
      <c r="C12" s="15">
        <v>-3.2641201064968595E-2</v>
      </c>
      <c r="D12" s="16">
        <v>-5.7260981479785512E-2</v>
      </c>
      <c r="E12" s="16">
        <v>-2.678266057501949E-2</v>
      </c>
      <c r="F12" s="16">
        <v>-2.4094605933705996E-2</v>
      </c>
      <c r="G12" s="16">
        <v>7.4810197188319525E-3</v>
      </c>
      <c r="H12" s="16">
        <v>-6.3275743517759414E-2</v>
      </c>
      <c r="I12" s="16">
        <v>-6.2148923642876639E-3</v>
      </c>
      <c r="J12" s="16">
        <v>-3.2159635416239167E-2</v>
      </c>
      <c r="K12" s="16">
        <v>2.1302565416142939E-2</v>
      </c>
      <c r="L12" s="16">
        <v>-4.1747627414971657E-2</v>
      </c>
      <c r="M12" s="16">
        <v>-8.6231688466720559E-3</v>
      </c>
      <c r="N12" s="17" t="s">
        <v>65</v>
      </c>
      <c r="O12" s="16">
        <v>1.3880291845680598E-2</v>
      </c>
      <c r="P12" s="16">
        <v>-2.5208467934966259E-2</v>
      </c>
      <c r="Q12" s="16">
        <v>-4.1267812866406975E-2</v>
      </c>
      <c r="R12" s="16">
        <v>-4.8772696428989765E-2</v>
      </c>
      <c r="S12" s="16">
        <v>-6.8249225466544064E-3</v>
      </c>
      <c r="T12" s="16">
        <v>-3.5476474288667403E-2</v>
      </c>
      <c r="U12" s="16">
        <v>-1.8988127581588195E-2</v>
      </c>
      <c r="V12" s="16">
        <v>1.2706320537355159E-2</v>
      </c>
      <c r="W12" s="16">
        <v>4.2424458091856625E-2</v>
      </c>
      <c r="X12" s="16">
        <v>2.6091756819492162E-2</v>
      </c>
      <c r="Y12" s="16">
        <v>3.6802358350920793E-2</v>
      </c>
      <c r="Z12" s="16">
        <v>1.5037932860399837E-2</v>
      </c>
      <c r="AA12" s="16">
        <v>-6.5000191109764391E-2</v>
      </c>
      <c r="AB12" s="16">
        <v>4.4799802622070589E-2</v>
      </c>
      <c r="AC12" s="16">
        <v>3.9739120565949235E-2</v>
      </c>
      <c r="AD12" s="16">
        <v>-5.5524245515008609E-3</v>
      </c>
      <c r="AE12" s="16">
        <v>-2.6158585011770815E-2</v>
      </c>
      <c r="AF12" s="16">
        <v>3.136725060029727E-2</v>
      </c>
      <c r="AG12" s="16">
        <v>-2.3556591561552077E-3</v>
      </c>
      <c r="AH12" s="16">
        <v>4.3592120282604972E-2</v>
      </c>
      <c r="AI12" s="16">
        <v>-3.6240336806110954E-2</v>
      </c>
      <c r="AJ12" s="16">
        <v>4.2439786268453537E-2</v>
      </c>
      <c r="AK12" s="16">
        <v>4.9547959587215801E-3</v>
      </c>
      <c r="AL12" s="16">
        <v>9.9792210898360031E-3</v>
      </c>
      <c r="AM12" s="18">
        <v>-1.8121963514845452E-2</v>
      </c>
    </row>
    <row r="13" spans="1:39" ht="24">
      <c r="A13" s="13" t="s">
        <v>48</v>
      </c>
      <c r="B13" s="14" t="s">
        <v>40</v>
      </c>
      <c r="C13" s="15">
        <v>-1.2443708563292324E-2</v>
      </c>
      <c r="D13" s="16">
        <v>-1.6909638213669507E-2</v>
      </c>
      <c r="E13" s="16">
        <v>3.3359060819919704E-2</v>
      </c>
      <c r="F13" s="16">
        <v>3.6838828762042378E-2</v>
      </c>
      <c r="G13" s="16">
        <v>3.5047102352762073E-2</v>
      </c>
      <c r="H13" s="16">
        <v>2.1477432330221985E-3</v>
      </c>
      <c r="I13" s="16">
        <v>5.5600547657795887E-2</v>
      </c>
      <c r="J13" s="16">
        <v>-1.3507757957078119E-2</v>
      </c>
      <c r="K13" s="16">
        <v>2.4313588238226727E-2</v>
      </c>
      <c r="L13" s="16">
        <v>-2.7256413565332056E-2</v>
      </c>
      <c r="M13" s="16">
        <v>3.1110088112883925E-2</v>
      </c>
      <c r="N13" s="16">
        <v>-2.6160033217495368E-2</v>
      </c>
      <c r="O13" s="16">
        <v>6.5623082168699082E-2</v>
      </c>
      <c r="P13" s="16">
        <v>-2.1661589002935439E-2</v>
      </c>
      <c r="Q13" s="16">
        <v>2.7568151099707488E-3</v>
      </c>
      <c r="R13" s="16">
        <v>-1.8077347810710877E-2</v>
      </c>
      <c r="S13" s="16">
        <v>-1.5126896142687075E-2</v>
      </c>
      <c r="T13" s="16">
        <v>3.6810441614723299E-2</v>
      </c>
      <c r="U13" s="16">
        <v>-3.5289237756870116E-2</v>
      </c>
      <c r="V13" s="16">
        <v>8.324899732231265E-4</v>
      </c>
      <c r="W13" s="16">
        <v>-3.7907635279991476E-2</v>
      </c>
      <c r="X13" s="16">
        <v>-5.3657631590680356E-2</v>
      </c>
      <c r="Y13" s="16">
        <v>3.6779234551248041E-2</v>
      </c>
      <c r="Z13" s="16">
        <v>-5.283822240895706E-2</v>
      </c>
      <c r="AA13" s="16">
        <v>-5.9343129411118366E-3</v>
      </c>
      <c r="AB13" s="16">
        <v>-4.4422679111001305E-2</v>
      </c>
      <c r="AC13" s="16">
        <v>-5.0599916801344617E-2</v>
      </c>
      <c r="AD13" s="16">
        <v>-2.2466769882661428E-2</v>
      </c>
      <c r="AE13" s="17" t="s">
        <v>65</v>
      </c>
      <c r="AF13" s="16">
        <v>-8.5408615324732897E-3</v>
      </c>
      <c r="AG13" s="16">
        <v>3.0595376700314182E-2</v>
      </c>
      <c r="AH13" s="16">
        <v>-1.5430631867107547E-2</v>
      </c>
      <c r="AI13" s="16">
        <v>-3.4552644951282518E-2</v>
      </c>
      <c r="AJ13" s="16">
        <v>-5.7480566948861507E-2</v>
      </c>
      <c r="AK13" s="16">
        <v>1.4288516665633117E-2</v>
      </c>
      <c r="AL13" s="16">
        <v>-1.2568749403998767E-3</v>
      </c>
      <c r="AM13" s="18">
        <v>1.634006473336452E-2</v>
      </c>
    </row>
    <row r="14" spans="1:39" ht="24">
      <c r="A14" s="13" t="s">
        <v>49</v>
      </c>
      <c r="B14" s="14" t="s">
        <v>40</v>
      </c>
      <c r="C14" s="15">
        <v>5.1160542373906964E-2</v>
      </c>
      <c r="D14" s="16">
        <v>-4.6862991731713155E-2</v>
      </c>
      <c r="E14" s="16">
        <v>4.2430710049188164E-2</v>
      </c>
      <c r="F14" s="16">
        <v>1.8295349936149539E-2</v>
      </c>
      <c r="G14" s="16">
        <v>-3.2536006702239835E-2</v>
      </c>
      <c r="H14" s="16">
        <v>-1.2392560258666073E-2</v>
      </c>
      <c r="I14" s="16">
        <v>-3.4671176901294176E-2</v>
      </c>
      <c r="J14" s="16">
        <v>-3.1006001426174472E-2</v>
      </c>
      <c r="K14" s="16">
        <v>-2.4092774354721073E-2</v>
      </c>
      <c r="L14" s="16">
        <v>-4.2559594970793813E-2</v>
      </c>
      <c r="M14" s="17" t="s">
        <v>64</v>
      </c>
      <c r="N14" s="16">
        <v>-8.5955880818086878E-3</v>
      </c>
      <c r="O14" s="16">
        <v>3.6512624288146826E-2</v>
      </c>
      <c r="P14" s="16">
        <v>1.4088054922750738E-2</v>
      </c>
      <c r="Q14" s="16">
        <v>-1.5010719025342255E-2</v>
      </c>
      <c r="R14" s="16">
        <v>-4.7380393043647023E-2</v>
      </c>
      <c r="S14" s="16">
        <v>-1.9854515533579597E-2</v>
      </c>
      <c r="T14" s="16">
        <v>3.0673379018426095E-2</v>
      </c>
      <c r="U14" s="16">
        <v>9.7854347208367193E-3</v>
      </c>
      <c r="V14" s="16">
        <v>-2.207190637802962E-2</v>
      </c>
      <c r="W14" s="16">
        <v>-2.6216799494083839E-2</v>
      </c>
      <c r="X14" s="16">
        <v>-1.3118701077153176E-2</v>
      </c>
      <c r="Y14" s="16">
        <v>-4.3219908422292112E-2</v>
      </c>
      <c r="Z14" s="16">
        <v>-2.1017554074187444E-3</v>
      </c>
      <c r="AA14" s="16">
        <v>2.607435329758338E-2</v>
      </c>
      <c r="AB14" s="16">
        <v>-5.969442791040812E-3</v>
      </c>
      <c r="AC14" s="16">
        <v>-9.1691103283706138E-4</v>
      </c>
      <c r="AD14" s="16">
        <v>7.1981855354505284E-2</v>
      </c>
      <c r="AE14" s="16">
        <v>3.104281155630256E-2</v>
      </c>
      <c r="AF14" s="16">
        <v>6.4145326484795762E-2</v>
      </c>
      <c r="AG14" s="16">
        <v>5.5741746697625515E-2</v>
      </c>
      <c r="AH14" s="16">
        <v>5.7398325862142829E-2</v>
      </c>
      <c r="AI14" s="16">
        <v>1.8368668041580275E-2</v>
      </c>
      <c r="AJ14" s="16">
        <v>-1.4294176695597568E-2</v>
      </c>
      <c r="AK14" s="16">
        <v>2.0885588393381348E-2</v>
      </c>
      <c r="AL14" s="16">
        <v>2.3940287853946883E-2</v>
      </c>
      <c r="AM14" s="18">
        <v>3.0764524114553212E-2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7.438850259973728E-7</v>
      </c>
      <c r="E21" s="10">
        <f t="shared" ref="E21:AM21" si="0">$C5^2*E5^2</f>
        <v>8.2714071203564719E-10</v>
      </c>
      <c r="F21" s="10">
        <f t="shared" si="0"/>
        <v>3.0481758553264307E-9</v>
      </c>
      <c r="G21" s="10">
        <f t="shared" si="0"/>
        <v>6.3157028068953227E-9</v>
      </c>
      <c r="H21" s="10">
        <f t="shared" si="0"/>
        <v>3.780987699589763E-8</v>
      </c>
      <c r="I21" s="10">
        <f t="shared" si="0"/>
        <v>1.7093225550484276E-7</v>
      </c>
      <c r="J21" s="10">
        <f t="shared" si="0"/>
        <v>1.3170758184096218E-7</v>
      </c>
      <c r="K21" s="10">
        <f t="shared" si="0"/>
        <v>6.8169854798941402E-8</v>
      </c>
      <c r="L21" s="10">
        <f t="shared" si="0"/>
        <v>2.3833410462249654E-12</v>
      </c>
      <c r="M21" s="10">
        <f t="shared" si="0"/>
        <v>2.2973477850626529E-6</v>
      </c>
      <c r="N21" s="10">
        <f t="shared" si="0"/>
        <v>2.4251288864497748E-6</v>
      </c>
      <c r="O21" s="10">
        <f t="shared" si="0"/>
        <v>1.0014446460832307E-6</v>
      </c>
      <c r="P21" s="10">
        <f t="shared" si="0"/>
        <v>1.026907451929058E-10</v>
      </c>
      <c r="Q21" s="10">
        <f t="shared" si="0"/>
        <v>2.2226400270765839E-8</v>
      </c>
      <c r="R21" s="11">
        <f t="shared" si="0"/>
        <v>9.9943401443893746E-4</v>
      </c>
      <c r="S21" s="10">
        <f t="shared" si="0"/>
        <v>4.5554979370638083E-8</v>
      </c>
      <c r="T21" s="10">
        <f t="shared" si="0"/>
        <v>2.7659782445363266E-10</v>
      </c>
      <c r="U21" s="10">
        <f t="shared" si="0"/>
        <v>6.7996888893002149E-7</v>
      </c>
      <c r="V21" s="10">
        <f t="shared" si="0"/>
        <v>2.9344936093881656E-6</v>
      </c>
      <c r="W21" s="10">
        <f t="shared" si="0"/>
        <v>3.1848316419668186E-7</v>
      </c>
      <c r="X21" s="10">
        <f t="shared" si="0"/>
        <v>2.2029656983068896E-6</v>
      </c>
      <c r="Y21" s="10">
        <f t="shared" si="0"/>
        <v>1.9445378319545278E-7</v>
      </c>
      <c r="Z21" s="10">
        <f t="shared" si="0"/>
        <v>3.8046672916389985E-6</v>
      </c>
      <c r="AA21" s="10">
        <f t="shared" si="0"/>
        <v>1.5984164608209277E-8</v>
      </c>
      <c r="AB21" s="10">
        <f t="shared" si="0"/>
        <v>5.3178297506638738E-7</v>
      </c>
      <c r="AC21" s="10">
        <f t="shared" si="0"/>
        <v>4.5202329846602018E-6</v>
      </c>
      <c r="AD21" s="10">
        <f t="shared" si="0"/>
        <v>5.3744785281128157E-7</v>
      </c>
      <c r="AE21" s="10">
        <f t="shared" si="0"/>
        <v>3.343015180960083E-7</v>
      </c>
      <c r="AF21" s="10">
        <f t="shared" si="0"/>
        <v>3.1203927768692865E-6</v>
      </c>
      <c r="AG21" s="10">
        <f t="shared" si="0"/>
        <v>1.9438379671412547E-6</v>
      </c>
      <c r="AH21" s="10">
        <f t="shared" si="0"/>
        <v>1.1578242924807162E-6</v>
      </c>
      <c r="AI21" s="10">
        <f t="shared" si="0"/>
        <v>8.2629161917229192E-7</v>
      </c>
      <c r="AJ21" s="10">
        <f t="shared" si="0"/>
        <v>8.154008791477976E-6</v>
      </c>
      <c r="AK21" s="10">
        <f t="shared" si="0"/>
        <v>6.0594529232687026E-9</v>
      </c>
      <c r="AL21" s="10">
        <f t="shared" si="0"/>
        <v>1.3825703207575566E-6</v>
      </c>
      <c r="AM21" s="12">
        <f t="shared" si="0"/>
        <v>8.7757310435299425E-6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7.8012170797912971E-6</v>
      </c>
      <c r="E22" s="16">
        <f t="shared" si="1"/>
        <v>8.775717270265604E-6</v>
      </c>
      <c r="F22" s="16">
        <f t="shared" si="1"/>
        <v>3.7231679456412266E-5</v>
      </c>
      <c r="G22" s="16">
        <f t="shared" si="1"/>
        <v>5.3559853555493453E-6</v>
      </c>
      <c r="H22" s="16">
        <f t="shared" si="1"/>
        <v>5.8351336818080332E-7</v>
      </c>
      <c r="I22" s="16">
        <f t="shared" si="1"/>
        <v>4.1950470517666827E-6</v>
      </c>
      <c r="J22" s="16">
        <f t="shared" si="1"/>
        <v>2.8537525708414059E-6</v>
      </c>
      <c r="K22" s="16">
        <f t="shared" si="1"/>
        <v>1.6604654073448305E-6</v>
      </c>
      <c r="L22" s="17">
        <f t="shared" si="1"/>
        <v>6.7888568409987726E-3</v>
      </c>
      <c r="M22" s="16">
        <f t="shared" si="1"/>
        <v>1.2731013036258576E-5</v>
      </c>
      <c r="N22" s="16">
        <f t="shared" si="1"/>
        <v>1.2204611184929551E-5</v>
      </c>
      <c r="O22" s="16">
        <f t="shared" si="1"/>
        <v>1.0300144930992234E-6</v>
      </c>
      <c r="P22" s="16">
        <f t="shared" si="1"/>
        <v>1.5107028974357682E-6</v>
      </c>
      <c r="Q22" s="16">
        <f t="shared" si="1"/>
        <v>1.9391784233548374E-7</v>
      </c>
      <c r="R22" s="16">
        <f t="shared" si="1"/>
        <v>8.3383012564761029E-13</v>
      </c>
      <c r="S22" s="16">
        <f t="shared" si="1"/>
        <v>1.2794138295621303E-5</v>
      </c>
      <c r="T22" s="16">
        <f t="shared" si="1"/>
        <v>1.1326524699682699E-5</v>
      </c>
      <c r="U22" s="16">
        <f t="shared" si="1"/>
        <v>1.6871278359568546E-6</v>
      </c>
      <c r="V22" s="16">
        <f t="shared" si="1"/>
        <v>5.7686434605124099E-6</v>
      </c>
      <c r="W22" s="16">
        <f t="shared" si="1"/>
        <v>6.6535894624424157E-6</v>
      </c>
      <c r="X22" s="16">
        <f t="shared" si="1"/>
        <v>8.8798220835476551E-7</v>
      </c>
      <c r="Y22" s="16">
        <f t="shared" si="1"/>
        <v>4.7593031254137728E-6</v>
      </c>
      <c r="Z22" s="16">
        <f t="shared" si="1"/>
        <v>6.3050240177955553E-6</v>
      </c>
      <c r="AA22" s="16">
        <f t="shared" si="1"/>
        <v>1.8634863528240353E-5</v>
      </c>
      <c r="AB22" s="16">
        <f t="shared" si="1"/>
        <v>1.5143071130966638E-5</v>
      </c>
      <c r="AC22" s="16">
        <f t="shared" si="1"/>
        <v>6.4115157831933799E-6</v>
      </c>
      <c r="AD22" s="16">
        <f t="shared" si="1"/>
        <v>7.9284217574709251E-8</v>
      </c>
      <c r="AE22" s="16">
        <f t="shared" si="1"/>
        <v>5.2066401479603163E-6</v>
      </c>
      <c r="AF22" s="16">
        <f t="shared" si="1"/>
        <v>1.5811822146640363E-5</v>
      </c>
      <c r="AG22" s="16">
        <f t="shared" si="1"/>
        <v>1.5345738987841833E-5</v>
      </c>
      <c r="AH22" s="16">
        <f t="shared" si="1"/>
        <v>1.507575376006317E-6</v>
      </c>
      <c r="AI22" s="16">
        <f t="shared" si="1"/>
        <v>3.0775238993381552E-6</v>
      </c>
      <c r="AJ22" s="16">
        <f t="shared" si="1"/>
        <v>3.4906638452256355E-5</v>
      </c>
      <c r="AK22" s="16">
        <f t="shared" si="1"/>
        <v>4.1501226876966986E-7</v>
      </c>
      <c r="AL22" s="16">
        <f t="shared" si="1"/>
        <v>8.6335189831201901E-6</v>
      </c>
      <c r="AM22" s="18">
        <f t="shared" si="1"/>
        <v>1.923989181070115E-5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5.2797838460715767E-6</v>
      </c>
      <c r="E23" s="16">
        <f t="shared" si="2"/>
        <v>1.584170872761716E-6</v>
      </c>
      <c r="F23" s="16">
        <f t="shared" si="2"/>
        <v>3.202592851753003E-6</v>
      </c>
      <c r="G23" s="16">
        <f t="shared" si="2"/>
        <v>5.202009562417085E-6</v>
      </c>
      <c r="H23" s="17">
        <f t="shared" si="2"/>
        <v>1.8413197458397154E-3</v>
      </c>
      <c r="I23" s="16">
        <f t="shared" si="2"/>
        <v>8.0184239675018727E-7</v>
      </c>
      <c r="J23" s="16">
        <f t="shared" si="2"/>
        <v>5.0977735619483208E-7</v>
      </c>
      <c r="K23" s="16">
        <f t="shared" si="2"/>
        <v>1.3265623359175328E-6</v>
      </c>
      <c r="L23" s="16">
        <f t="shared" si="2"/>
        <v>1.5882556036607291E-7</v>
      </c>
      <c r="M23" s="16">
        <f t="shared" si="2"/>
        <v>2.9605795405336965E-7</v>
      </c>
      <c r="N23" s="16">
        <f t="shared" si="2"/>
        <v>7.6693360628272151E-6</v>
      </c>
      <c r="O23" s="16">
        <f t="shared" si="2"/>
        <v>4.0589950113638915E-6</v>
      </c>
      <c r="P23" s="16">
        <f t="shared" si="2"/>
        <v>1.5773533438486228E-6</v>
      </c>
      <c r="Q23" s="16">
        <f t="shared" si="2"/>
        <v>1.5987595165265049E-8</v>
      </c>
      <c r="R23" s="16">
        <f t="shared" si="2"/>
        <v>7.0881083591107985E-8</v>
      </c>
      <c r="S23" s="16">
        <f t="shared" si="2"/>
        <v>4.3266301436012883E-6</v>
      </c>
      <c r="T23" s="16">
        <f t="shared" si="2"/>
        <v>6.2997224016427797E-6</v>
      </c>
      <c r="U23" s="16">
        <f t="shared" si="2"/>
        <v>8.756179896105435E-8</v>
      </c>
      <c r="V23" s="16">
        <f t="shared" si="2"/>
        <v>1.8701826896350307E-6</v>
      </c>
      <c r="W23" s="16">
        <f t="shared" si="2"/>
        <v>5.7341708027769044E-7</v>
      </c>
      <c r="X23" s="16">
        <f t="shared" si="2"/>
        <v>4.7860897295330001E-7</v>
      </c>
      <c r="Y23" s="16">
        <f t="shared" si="2"/>
        <v>2.0577422868481604E-6</v>
      </c>
      <c r="Z23" s="16">
        <f t="shared" si="2"/>
        <v>6.5807954151197718E-9</v>
      </c>
      <c r="AA23" s="16">
        <f t="shared" si="2"/>
        <v>4.135779282476641E-7</v>
      </c>
      <c r="AB23" s="16">
        <f t="shared" si="2"/>
        <v>2.6419292263228212E-6</v>
      </c>
      <c r="AC23" s="16">
        <f t="shared" si="2"/>
        <v>1.7208860700269917E-6</v>
      </c>
      <c r="AD23" s="16">
        <f t="shared" si="2"/>
        <v>2.1856388842729025E-6</v>
      </c>
      <c r="AE23" s="16">
        <f t="shared" si="2"/>
        <v>8.8430474065973481E-9</v>
      </c>
      <c r="AF23" s="16">
        <f t="shared" si="2"/>
        <v>6.7569469954378857E-8</v>
      </c>
      <c r="AG23" s="16">
        <f t="shared" si="2"/>
        <v>6.7925091971038858E-7</v>
      </c>
      <c r="AH23" s="16">
        <f t="shared" si="2"/>
        <v>5.1753552385166303E-9</v>
      </c>
      <c r="AI23" s="16">
        <f t="shared" si="2"/>
        <v>1.7458063402432539E-6</v>
      </c>
      <c r="AJ23" s="16">
        <f t="shared" si="2"/>
        <v>8.4021837894212839E-6</v>
      </c>
      <c r="AK23" s="16">
        <f t="shared" si="2"/>
        <v>3.1758544722026776E-6</v>
      </c>
      <c r="AL23" s="16">
        <f t="shared" si="2"/>
        <v>1.3400673416725555E-7</v>
      </c>
      <c r="AM23" s="18">
        <f t="shared" si="2"/>
        <v>7.4184961420265985E-7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2.4346019763171406E-8</v>
      </c>
      <c r="E24" s="16">
        <f t="shared" si="3"/>
        <v>1.8992848639338163E-7</v>
      </c>
      <c r="F24" s="16">
        <f t="shared" si="3"/>
        <v>1.5702551407144199E-7</v>
      </c>
      <c r="G24" s="16">
        <f t="shared" si="3"/>
        <v>1.0219419677193357E-6</v>
      </c>
      <c r="H24" s="16">
        <f t="shared" si="3"/>
        <v>8.3963025123766973E-7</v>
      </c>
      <c r="I24" s="16">
        <f t="shared" si="3"/>
        <v>6.9810606528508145E-7</v>
      </c>
      <c r="J24" s="16">
        <f t="shared" si="3"/>
        <v>8.1092004610482342E-7</v>
      </c>
      <c r="K24" s="16">
        <f t="shared" si="3"/>
        <v>5.1559834581078885E-7</v>
      </c>
      <c r="L24" s="16">
        <f t="shared" si="3"/>
        <v>6.783147845267163E-7</v>
      </c>
      <c r="M24" s="16">
        <f t="shared" si="3"/>
        <v>1.4722512478227915E-7</v>
      </c>
      <c r="N24" s="16">
        <f t="shared" si="3"/>
        <v>1.7313136059751098E-8</v>
      </c>
      <c r="O24" s="16">
        <f t="shared" si="3"/>
        <v>3.9559251450507968E-7</v>
      </c>
      <c r="P24" s="16">
        <f t="shared" si="3"/>
        <v>2.0435570488138105E-7</v>
      </c>
      <c r="Q24" s="16">
        <f t="shared" si="3"/>
        <v>6.1520813527179077E-7</v>
      </c>
      <c r="R24" s="16">
        <f t="shared" si="3"/>
        <v>1.6226369478425955E-8</v>
      </c>
      <c r="S24" s="17">
        <f t="shared" si="3"/>
        <v>3.5514482742995637E-4</v>
      </c>
      <c r="T24" s="16">
        <f t="shared" si="3"/>
        <v>3.8017283510665331E-12</v>
      </c>
      <c r="U24" s="16">
        <f t="shared" si="3"/>
        <v>1.3575622334420179E-7</v>
      </c>
      <c r="V24" s="16">
        <f t="shared" si="3"/>
        <v>2.1325798896475829E-6</v>
      </c>
      <c r="W24" s="16">
        <f t="shared" si="3"/>
        <v>1.9277217012609124E-12</v>
      </c>
      <c r="X24" s="16">
        <f t="shared" si="3"/>
        <v>1.7181356590812989E-8</v>
      </c>
      <c r="Y24" s="16">
        <f t="shared" si="3"/>
        <v>3.2930048177869657E-7</v>
      </c>
      <c r="Z24" s="16">
        <f t="shared" si="3"/>
        <v>3.3288361024682336E-7</v>
      </c>
      <c r="AA24" s="16">
        <f t="shared" si="3"/>
        <v>2.6978330266041476E-8</v>
      </c>
      <c r="AB24" s="16">
        <f t="shared" si="3"/>
        <v>4.1153491151808003E-7</v>
      </c>
      <c r="AC24" s="16">
        <f t="shared" si="3"/>
        <v>4.6138358259600016E-7</v>
      </c>
      <c r="AD24" s="16">
        <f t="shared" si="3"/>
        <v>1.1730781967433469E-7</v>
      </c>
      <c r="AE24" s="16">
        <f t="shared" si="3"/>
        <v>8.4968868921983487E-8</v>
      </c>
      <c r="AF24" s="16">
        <f t="shared" si="3"/>
        <v>1.2630601198636026E-8</v>
      </c>
      <c r="AG24" s="16">
        <f t="shared" si="3"/>
        <v>4.3660823748285706E-10</v>
      </c>
      <c r="AH24" s="16">
        <f t="shared" si="3"/>
        <v>6.0410989927611313E-7</v>
      </c>
      <c r="AI24" s="16">
        <f t="shared" si="3"/>
        <v>4.9094542669173577E-7</v>
      </c>
      <c r="AJ24" s="16">
        <f t="shared" si="3"/>
        <v>2.8714153124836241E-7</v>
      </c>
      <c r="AK24" s="16">
        <f t="shared" si="3"/>
        <v>6.2831483924980683E-9</v>
      </c>
      <c r="AL24" s="16">
        <f t="shared" si="3"/>
        <v>1.2502720024406219E-9</v>
      </c>
      <c r="AM24" s="18">
        <f t="shared" si="3"/>
        <v>6.8397653180019407E-7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1.2121008676843294E-6</v>
      </c>
      <c r="E25" s="16">
        <f t="shared" si="4"/>
        <v>1.3879651571602383E-5</v>
      </c>
      <c r="F25" s="16">
        <f t="shared" si="4"/>
        <v>1.60617283321196E-6</v>
      </c>
      <c r="G25" s="16">
        <f t="shared" si="4"/>
        <v>1.6052284550616554E-7</v>
      </c>
      <c r="H25" s="16">
        <f t="shared" si="4"/>
        <v>3.7907056981651855E-8</v>
      </c>
      <c r="I25" s="16">
        <f t="shared" si="4"/>
        <v>9.9774313627116678E-7</v>
      </c>
      <c r="J25" s="16">
        <f t="shared" si="4"/>
        <v>5.9614425261422394E-6</v>
      </c>
      <c r="K25" s="16">
        <f t="shared" si="4"/>
        <v>1.1418558824868769E-6</v>
      </c>
      <c r="L25" s="16">
        <f t="shared" si="4"/>
        <v>1.2460387263970528E-7</v>
      </c>
      <c r="M25" s="16">
        <f t="shared" si="4"/>
        <v>1.022513672518162E-6</v>
      </c>
      <c r="N25" s="16">
        <f t="shared" si="4"/>
        <v>7.6786591283347828E-6</v>
      </c>
      <c r="O25" s="16">
        <f t="shared" si="4"/>
        <v>4.3436582018907533E-6</v>
      </c>
      <c r="P25" s="16">
        <f t="shared" si="4"/>
        <v>9.5236165660084357E-7</v>
      </c>
      <c r="Q25" s="17">
        <f t="shared" si="4"/>
        <v>4.292357197565059E-3</v>
      </c>
      <c r="R25" s="16">
        <f t="shared" si="4"/>
        <v>9.805527319474084E-8</v>
      </c>
      <c r="S25" s="16">
        <f t="shared" si="4"/>
        <v>7.4627083361742443E-6</v>
      </c>
      <c r="T25" s="16">
        <f t="shared" si="4"/>
        <v>7.6711040576590809E-9</v>
      </c>
      <c r="U25" s="16">
        <f t="shared" si="4"/>
        <v>6.1499346305129028E-6</v>
      </c>
      <c r="V25" s="16">
        <f t="shared" si="4"/>
        <v>3.3692435033516205E-6</v>
      </c>
      <c r="W25" s="16">
        <f t="shared" si="4"/>
        <v>2.8432434311857324E-9</v>
      </c>
      <c r="X25" s="16">
        <f t="shared" si="4"/>
        <v>1.2088804854064359E-5</v>
      </c>
      <c r="Y25" s="16">
        <f t="shared" si="4"/>
        <v>8.2521425342753828E-7</v>
      </c>
      <c r="Z25" s="16">
        <f t="shared" si="4"/>
        <v>2.2079534600281944E-6</v>
      </c>
      <c r="AA25" s="16">
        <f t="shared" si="4"/>
        <v>2.4453011282193307E-6</v>
      </c>
      <c r="AB25" s="16">
        <f t="shared" si="4"/>
        <v>4.9814246372088078E-6</v>
      </c>
      <c r="AC25" s="16">
        <f t="shared" si="4"/>
        <v>8.5469571128126256E-6</v>
      </c>
      <c r="AD25" s="16">
        <f t="shared" si="4"/>
        <v>3.2019613840607764E-6</v>
      </c>
      <c r="AE25" s="16">
        <f t="shared" si="4"/>
        <v>3.4384233984682243E-8</v>
      </c>
      <c r="AF25" s="16">
        <f t="shared" si="4"/>
        <v>6.3285553935618515E-6</v>
      </c>
      <c r="AG25" s="16">
        <f t="shared" si="4"/>
        <v>2.307580606527709E-6</v>
      </c>
      <c r="AH25" s="16">
        <f t="shared" si="4"/>
        <v>1.4404680614557978E-6</v>
      </c>
      <c r="AI25" s="16">
        <f t="shared" si="4"/>
        <v>1.1968688886909048E-5</v>
      </c>
      <c r="AJ25" s="16">
        <f t="shared" si="4"/>
        <v>1.2003406671459223E-5</v>
      </c>
      <c r="AK25" s="16">
        <f t="shared" si="4"/>
        <v>8.7403189562016224E-6</v>
      </c>
      <c r="AL25" s="16">
        <f t="shared" si="4"/>
        <v>6.8985661101021467E-6</v>
      </c>
      <c r="AM25" s="18">
        <f t="shared" si="4"/>
        <v>6.4585123332150803E-7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2.2992433619620532E-5</v>
      </c>
      <c r="E26" s="16">
        <f t="shared" si="5"/>
        <v>9.1181783352538652E-6</v>
      </c>
      <c r="F26" s="16">
        <f t="shared" si="5"/>
        <v>6.3108339680207633E-5</v>
      </c>
      <c r="G26" s="16">
        <f t="shared" si="5"/>
        <v>5.7722271314034365E-6</v>
      </c>
      <c r="H26" s="16">
        <f t="shared" si="5"/>
        <v>3.3171844664977152E-6</v>
      </c>
      <c r="I26" s="16">
        <f t="shared" si="5"/>
        <v>1.3160241696678748E-5</v>
      </c>
      <c r="J26" s="16">
        <f t="shared" si="5"/>
        <v>2.8722529209561616E-8</v>
      </c>
      <c r="K26" s="16">
        <f t="shared" si="5"/>
        <v>3.7646260759410805E-6</v>
      </c>
      <c r="L26" s="16">
        <f t="shared" si="5"/>
        <v>2.0562131382662149E-5</v>
      </c>
      <c r="M26" s="16">
        <f t="shared" si="5"/>
        <v>2.9224657514030534E-5</v>
      </c>
      <c r="N26" s="16">
        <f t="shared" si="5"/>
        <v>5.2492863895732926E-8</v>
      </c>
      <c r="O26" s="16">
        <f t="shared" si="5"/>
        <v>6.860008789817978E-6</v>
      </c>
      <c r="P26" s="16">
        <f t="shared" si="5"/>
        <v>1.1885969797120882E-5</v>
      </c>
      <c r="Q26" s="16">
        <f t="shared" si="5"/>
        <v>4.7886606983822845E-6</v>
      </c>
      <c r="R26" s="16">
        <f t="shared" si="5"/>
        <v>1.7873698766271858E-5</v>
      </c>
      <c r="S26" s="16">
        <f t="shared" si="5"/>
        <v>1.1356424069636448E-8</v>
      </c>
      <c r="T26" s="16">
        <f t="shared" si="5"/>
        <v>5.967729750800675E-6</v>
      </c>
      <c r="U26" s="16">
        <f t="shared" si="5"/>
        <v>3.2082069563746089E-5</v>
      </c>
      <c r="V26" s="16">
        <f t="shared" si="5"/>
        <v>4.6354444505290415E-5</v>
      </c>
      <c r="W26" s="16">
        <f t="shared" si="5"/>
        <v>5.4423451798528648E-6</v>
      </c>
      <c r="X26" s="16">
        <f t="shared" si="5"/>
        <v>1.5890874081129349E-6</v>
      </c>
      <c r="Y26" s="16">
        <f t="shared" si="5"/>
        <v>9.9787710410193703E-6</v>
      </c>
      <c r="Z26" s="16">
        <f t="shared" si="5"/>
        <v>5.089109188771435E-7</v>
      </c>
      <c r="AA26" s="16">
        <f t="shared" si="5"/>
        <v>1.1084539762309826E-5</v>
      </c>
      <c r="AB26" s="16">
        <f t="shared" si="5"/>
        <v>8.246305821851728E-6</v>
      </c>
      <c r="AC26" s="16">
        <f t="shared" si="5"/>
        <v>4.7162266047208666E-7</v>
      </c>
      <c r="AD26" s="16">
        <f t="shared" si="5"/>
        <v>2.6043655503634569E-6</v>
      </c>
      <c r="AE26" s="16">
        <f t="shared" si="5"/>
        <v>8.7799454671167426E-6</v>
      </c>
      <c r="AF26" s="16">
        <f t="shared" si="5"/>
        <v>2.213777435754787E-8</v>
      </c>
      <c r="AG26" s="17">
        <f t="shared" si="5"/>
        <v>9.0889885355376673E-3</v>
      </c>
      <c r="AH26" s="16">
        <f t="shared" si="5"/>
        <v>1.2599055148355582E-5</v>
      </c>
      <c r="AI26" s="16">
        <f t="shared" si="5"/>
        <v>2.1404512060161738E-10</v>
      </c>
      <c r="AJ26" s="16">
        <f t="shared" si="5"/>
        <v>1.7310736734829076E-5</v>
      </c>
      <c r="AK26" s="16">
        <f t="shared" si="5"/>
        <v>5.0069234538058131E-10</v>
      </c>
      <c r="AL26" s="16">
        <f t="shared" si="5"/>
        <v>5.3059140468381404E-7</v>
      </c>
      <c r="AM26" s="18">
        <f t="shared" si="5"/>
        <v>4.9552953203375255E-6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7.4793650738837651E-6</v>
      </c>
      <c r="E27" s="16">
        <f t="shared" si="6"/>
        <v>2.7125276592890059E-6</v>
      </c>
      <c r="F27" s="16">
        <f t="shared" si="6"/>
        <v>1.6017618356672184E-5</v>
      </c>
      <c r="G27" s="16">
        <f t="shared" si="6"/>
        <v>6.499459537119375E-7</v>
      </c>
      <c r="H27" s="16">
        <f t="shared" si="6"/>
        <v>2.3853692488413289E-6</v>
      </c>
      <c r="I27" s="16">
        <f t="shared" si="6"/>
        <v>2.7881785454428421E-7</v>
      </c>
      <c r="J27" s="16">
        <f t="shared" si="6"/>
        <v>1.4396515403824421E-5</v>
      </c>
      <c r="K27" s="16">
        <f t="shared" si="6"/>
        <v>1.6055653903127491E-7</v>
      </c>
      <c r="L27" s="16">
        <f t="shared" si="6"/>
        <v>1.5138294580902951E-6</v>
      </c>
      <c r="M27" s="16">
        <f t="shared" si="6"/>
        <v>4.1668472257764134E-6</v>
      </c>
      <c r="N27" s="16">
        <f t="shared" si="6"/>
        <v>3.0081545086320365E-6</v>
      </c>
      <c r="O27" s="16">
        <f t="shared" si="6"/>
        <v>2.589535698900513E-6</v>
      </c>
      <c r="P27" s="16">
        <f t="shared" si="6"/>
        <v>8.4584249199425095E-8</v>
      </c>
      <c r="Q27" s="16">
        <f t="shared" si="6"/>
        <v>4.0623716239293058E-7</v>
      </c>
      <c r="R27" s="16">
        <f t="shared" si="6"/>
        <v>4.2416802765594248E-7</v>
      </c>
      <c r="S27" s="16">
        <f t="shared" si="6"/>
        <v>1.9739458930419673E-6</v>
      </c>
      <c r="T27" s="16">
        <f t="shared" si="6"/>
        <v>9.6050590261821841E-7</v>
      </c>
      <c r="U27" s="16">
        <f t="shared" si="6"/>
        <v>2.9702151345830598E-6</v>
      </c>
      <c r="V27" s="16">
        <f t="shared" si="6"/>
        <v>1.2211977792010669E-6</v>
      </c>
      <c r="W27" s="16">
        <f t="shared" si="6"/>
        <v>2.0629261681173342E-7</v>
      </c>
      <c r="X27" s="16">
        <f t="shared" si="6"/>
        <v>3.078272064441987E-6</v>
      </c>
      <c r="Y27" s="17">
        <f t="shared" si="6"/>
        <v>2.1530035339197479E-3</v>
      </c>
      <c r="Z27" s="16">
        <f t="shared" si="6"/>
        <v>1.9130784165617789E-6</v>
      </c>
      <c r="AA27" s="16">
        <f t="shared" si="6"/>
        <v>4.7932125449899612E-6</v>
      </c>
      <c r="AB27" s="16">
        <f t="shared" si="6"/>
        <v>2.3233485392105053E-6</v>
      </c>
      <c r="AC27" s="16">
        <f t="shared" si="6"/>
        <v>1.1260331146126417E-6</v>
      </c>
      <c r="AD27" s="16">
        <f t="shared" si="6"/>
        <v>3.2959183784061669E-7</v>
      </c>
      <c r="AE27" s="16">
        <f t="shared" si="6"/>
        <v>3.0125215530009471E-6</v>
      </c>
      <c r="AF27" s="16">
        <f t="shared" si="6"/>
        <v>1.2721521937420501E-7</v>
      </c>
      <c r="AG27" s="16">
        <f t="shared" si="6"/>
        <v>2.3657539432144943E-6</v>
      </c>
      <c r="AH27" s="16">
        <f t="shared" si="6"/>
        <v>4.1104825132663255E-7</v>
      </c>
      <c r="AI27" s="16">
        <f t="shared" si="6"/>
        <v>3.0720351065590756E-7</v>
      </c>
      <c r="AJ27" s="16">
        <f t="shared" si="6"/>
        <v>4.6671716612367944E-6</v>
      </c>
      <c r="AK27" s="16">
        <f t="shared" si="6"/>
        <v>1.0182851209328989E-6</v>
      </c>
      <c r="AL27" s="16">
        <f t="shared" si="6"/>
        <v>1.468341377166089E-9</v>
      </c>
      <c r="AM27" s="18">
        <f t="shared" si="6"/>
        <v>1.3531817326249592E-8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3.4934122342229353E-6</v>
      </c>
      <c r="E28" s="16">
        <f t="shared" si="7"/>
        <v>7.6425747674438149E-7</v>
      </c>
      <c r="F28" s="16">
        <f t="shared" si="7"/>
        <v>6.185458778406232E-7</v>
      </c>
      <c r="G28" s="16">
        <f t="shared" si="7"/>
        <v>5.9628496679364875E-8</v>
      </c>
      <c r="H28" s="16">
        <f t="shared" si="7"/>
        <v>4.2658617384923836E-6</v>
      </c>
      <c r="I28" s="16">
        <f t="shared" si="7"/>
        <v>4.1152808979553425E-8</v>
      </c>
      <c r="J28" s="16">
        <f t="shared" si="7"/>
        <v>1.1019312375476834E-6</v>
      </c>
      <c r="K28" s="16">
        <f t="shared" si="7"/>
        <v>4.8349955261766508E-7</v>
      </c>
      <c r="L28" s="16">
        <f t="shared" si="7"/>
        <v>1.8569313958256049E-6</v>
      </c>
      <c r="M28" s="16">
        <f t="shared" si="7"/>
        <v>7.9225691988663316E-8</v>
      </c>
      <c r="N28" s="17">
        <f t="shared" si="7"/>
        <v>1.0274370838672697E-3</v>
      </c>
      <c r="O28" s="16">
        <f t="shared" si="7"/>
        <v>2.0527187847556598E-7</v>
      </c>
      <c r="P28" s="16">
        <f t="shared" si="7"/>
        <v>6.7705689482058282E-7</v>
      </c>
      <c r="Q28" s="16">
        <f t="shared" si="7"/>
        <v>1.8144924537623862E-6</v>
      </c>
      <c r="R28" s="16">
        <f t="shared" si="7"/>
        <v>2.5344620597323199E-6</v>
      </c>
      <c r="S28" s="16">
        <f t="shared" si="7"/>
        <v>4.9628107643467171E-8</v>
      </c>
      <c r="T28" s="16">
        <f t="shared" si="7"/>
        <v>1.3409517954780278E-6</v>
      </c>
      <c r="U28" s="16">
        <f t="shared" si="7"/>
        <v>3.8414620180107786E-7</v>
      </c>
      <c r="V28" s="16">
        <f t="shared" si="7"/>
        <v>1.7201720038673479E-7</v>
      </c>
      <c r="W28" s="16">
        <f t="shared" si="7"/>
        <v>1.9176302347271061E-6</v>
      </c>
      <c r="X28" s="16">
        <f t="shared" si="7"/>
        <v>7.2533545331227461E-7</v>
      </c>
      <c r="Y28" s="16">
        <f t="shared" si="7"/>
        <v>1.4430572496175766E-6</v>
      </c>
      <c r="Z28" s="16">
        <f t="shared" si="7"/>
        <v>2.4093979935733678E-7</v>
      </c>
      <c r="AA28" s="16">
        <f t="shared" si="7"/>
        <v>4.5015442997378596E-6</v>
      </c>
      <c r="AB28" s="16">
        <f t="shared" si="7"/>
        <v>2.1383779254233784E-6</v>
      </c>
      <c r="AC28" s="16">
        <f t="shared" si="7"/>
        <v>1.6825530456413005E-6</v>
      </c>
      <c r="AD28" s="16">
        <f t="shared" si="7"/>
        <v>3.2847142390246934E-8</v>
      </c>
      <c r="AE28" s="16">
        <f t="shared" si="7"/>
        <v>7.2905578028455843E-7</v>
      </c>
      <c r="AF28" s="16">
        <f t="shared" si="7"/>
        <v>1.0482989929136709E-6</v>
      </c>
      <c r="AG28" s="16">
        <f t="shared" si="7"/>
        <v>5.9123095627858106E-9</v>
      </c>
      <c r="AH28" s="16">
        <f t="shared" si="7"/>
        <v>2.0246420280456234E-6</v>
      </c>
      <c r="AI28" s="16">
        <f t="shared" si="7"/>
        <v>1.3993189379158472E-6</v>
      </c>
      <c r="AJ28" s="16">
        <f t="shared" si="7"/>
        <v>1.9190161845432912E-6</v>
      </c>
      <c r="AK28" s="16">
        <f t="shared" si="7"/>
        <v>2.6156751759380036E-8</v>
      </c>
      <c r="AL28" s="16">
        <f t="shared" si="7"/>
        <v>1.0610248374909099E-7</v>
      </c>
      <c r="AM28" s="18">
        <f t="shared" si="7"/>
        <v>3.4989905111809188E-7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4.427599136767752E-8</v>
      </c>
      <c r="E29" s="16">
        <f t="shared" si="8"/>
        <v>1.7231666974918514E-7</v>
      </c>
      <c r="F29" s="16">
        <f t="shared" si="8"/>
        <v>2.1014123987278367E-7</v>
      </c>
      <c r="G29" s="16">
        <f t="shared" si="8"/>
        <v>1.9019710236366869E-7</v>
      </c>
      <c r="H29" s="16">
        <f t="shared" si="8"/>
        <v>7.1427324228797063E-10</v>
      </c>
      <c r="I29" s="16">
        <f t="shared" si="8"/>
        <v>4.7869379836836268E-7</v>
      </c>
      <c r="J29" s="16">
        <f t="shared" si="8"/>
        <v>2.825310622956353E-8</v>
      </c>
      <c r="K29" s="16">
        <f t="shared" si="8"/>
        <v>9.1537232351524459E-8</v>
      </c>
      <c r="L29" s="16">
        <f t="shared" si="8"/>
        <v>1.1503687694525863E-7</v>
      </c>
      <c r="M29" s="16">
        <f t="shared" si="8"/>
        <v>1.4986566486030677E-7</v>
      </c>
      <c r="N29" s="16">
        <f t="shared" si="8"/>
        <v>1.0596836769080127E-7</v>
      </c>
      <c r="O29" s="16">
        <f t="shared" si="8"/>
        <v>6.6682659299825937E-7</v>
      </c>
      <c r="P29" s="16">
        <f t="shared" si="8"/>
        <v>7.2657472357724386E-8</v>
      </c>
      <c r="Q29" s="16">
        <f t="shared" si="8"/>
        <v>1.1768332851249959E-9</v>
      </c>
      <c r="R29" s="16">
        <f t="shared" si="8"/>
        <v>5.0602164064981004E-8</v>
      </c>
      <c r="S29" s="16">
        <f t="shared" si="8"/>
        <v>3.5432297415131894E-8</v>
      </c>
      <c r="T29" s="16">
        <f t="shared" si="8"/>
        <v>2.0981750471780993E-7</v>
      </c>
      <c r="U29" s="16">
        <f t="shared" si="8"/>
        <v>1.9283426991745965E-7</v>
      </c>
      <c r="V29" s="16">
        <f t="shared" si="8"/>
        <v>1.0731432179500748E-10</v>
      </c>
      <c r="W29" s="16">
        <f t="shared" si="8"/>
        <v>2.2251180126023363E-7</v>
      </c>
      <c r="X29" s="16">
        <f t="shared" si="8"/>
        <v>4.4582319613598601E-7</v>
      </c>
      <c r="Y29" s="16">
        <f t="shared" si="8"/>
        <v>2.0946189840790669E-7</v>
      </c>
      <c r="Z29" s="16">
        <f t="shared" si="8"/>
        <v>4.3231077447905869E-7</v>
      </c>
      <c r="AA29" s="16">
        <f t="shared" si="8"/>
        <v>5.4530634610433224E-9</v>
      </c>
      <c r="AB29" s="16">
        <f t="shared" si="8"/>
        <v>3.0556890408286661E-7</v>
      </c>
      <c r="AC29" s="16">
        <f t="shared" si="8"/>
        <v>3.9645990075127158E-7</v>
      </c>
      <c r="AD29" s="16">
        <f t="shared" si="8"/>
        <v>7.8159349550274148E-8</v>
      </c>
      <c r="AE29" s="17">
        <f t="shared" si="8"/>
        <v>1.4932160109309097E-4</v>
      </c>
      <c r="AF29" s="16">
        <f t="shared" si="8"/>
        <v>1.1295436654782962E-8</v>
      </c>
      <c r="AG29" s="16">
        <f t="shared" si="8"/>
        <v>1.4494768112207316E-7</v>
      </c>
      <c r="AH29" s="16">
        <f t="shared" si="8"/>
        <v>3.6869485990354227E-8</v>
      </c>
      <c r="AI29" s="16">
        <f t="shared" si="8"/>
        <v>1.848682190893752E-7</v>
      </c>
      <c r="AJ29" s="16">
        <f t="shared" si="8"/>
        <v>5.1161320879569148E-7</v>
      </c>
      <c r="AK29" s="16">
        <f t="shared" si="8"/>
        <v>3.1613599988934692E-8</v>
      </c>
      <c r="AL29" s="16">
        <f t="shared" si="8"/>
        <v>2.4461540118695632E-10</v>
      </c>
      <c r="AM29" s="18">
        <f t="shared" si="8"/>
        <v>4.1343496962893635E-8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5.7481792273702013E-6</v>
      </c>
      <c r="E30" s="16">
        <f t="shared" si="9"/>
        <v>4.7122777306117645E-6</v>
      </c>
      <c r="F30" s="16">
        <f t="shared" si="9"/>
        <v>8.76096048023979E-7</v>
      </c>
      <c r="G30" s="16">
        <f t="shared" si="9"/>
        <v>2.770759159880758E-6</v>
      </c>
      <c r="H30" s="16">
        <f t="shared" si="9"/>
        <v>4.0196881227167118E-7</v>
      </c>
      <c r="I30" s="16">
        <f t="shared" si="9"/>
        <v>3.1463530123904897E-6</v>
      </c>
      <c r="J30" s="16">
        <f t="shared" si="9"/>
        <v>2.5162964521655566E-6</v>
      </c>
      <c r="K30" s="16">
        <f t="shared" si="9"/>
        <v>1.5193012889654391E-6</v>
      </c>
      <c r="L30" s="16">
        <f t="shared" si="9"/>
        <v>4.7409486605536721E-6</v>
      </c>
      <c r="M30" s="17">
        <f t="shared" si="9"/>
        <v>2.5188847361402749E-3</v>
      </c>
      <c r="N30" s="16">
        <f t="shared" si="9"/>
        <v>1.9338441454380185E-7</v>
      </c>
      <c r="O30" s="16">
        <f t="shared" si="9"/>
        <v>3.4894451535490423E-6</v>
      </c>
      <c r="P30" s="16">
        <f t="shared" si="9"/>
        <v>5.1948421071416467E-7</v>
      </c>
      <c r="Q30" s="16">
        <f t="shared" si="9"/>
        <v>5.8975722699149156E-7</v>
      </c>
      <c r="R30" s="16">
        <f t="shared" si="9"/>
        <v>5.8758080259407067E-6</v>
      </c>
      <c r="S30" s="16">
        <f t="shared" si="9"/>
        <v>1.0317841895274071E-6</v>
      </c>
      <c r="T30" s="16">
        <f t="shared" si="9"/>
        <v>2.4625979977711148E-6</v>
      </c>
      <c r="U30" s="16">
        <f t="shared" si="9"/>
        <v>2.5062854225197845E-7</v>
      </c>
      <c r="V30" s="16">
        <f t="shared" si="9"/>
        <v>1.2751168084410482E-6</v>
      </c>
      <c r="W30" s="16">
        <f t="shared" si="9"/>
        <v>1.7989936281692713E-6</v>
      </c>
      <c r="X30" s="16">
        <f t="shared" si="9"/>
        <v>4.5045556082740784E-7</v>
      </c>
      <c r="Y30" s="16">
        <f t="shared" si="9"/>
        <v>4.8892018181739316E-6</v>
      </c>
      <c r="Z30" s="16">
        <f t="shared" si="9"/>
        <v>1.1562044240997695E-8</v>
      </c>
      <c r="AA30" s="16">
        <f t="shared" si="9"/>
        <v>1.7794974558991378E-6</v>
      </c>
      <c r="AB30" s="16">
        <f t="shared" si="9"/>
        <v>9.3269117769083232E-8</v>
      </c>
      <c r="AC30" s="16">
        <f t="shared" si="9"/>
        <v>2.2005167406419307E-9</v>
      </c>
      <c r="AD30" s="16">
        <f t="shared" si="9"/>
        <v>1.3561769321985771E-5</v>
      </c>
      <c r="AE30" s="16">
        <f t="shared" si="9"/>
        <v>2.5222746613902089E-6</v>
      </c>
      <c r="AF30" s="16">
        <f t="shared" si="9"/>
        <v>1.076961851381309E-5</v>
      </c>
      <c r="AG30" s="16">
        <f t="shared" si="9"/>
        <v>8.1326377266032921E-6</v>
      </c>
      <c r="AH30" s="16">
        <f t="shared" si="9"/>
        <v>8.6232054013654772E-6</v>
      </c>
      <c r="AI30" s="16">
        <f t="shared" si="9"/>
        <v>8.8313197901496996E-7</v>
      </c>
      <c r="AJ30" s="16">
        <f t="shared" si="9"/>
        <v>5.3479651987072935E-7</v>
      </c>
      <c r="AK30" s="16">
        <f t="shared" si="9"/>
        <v>1.1417307804427016E-6</v>
      </c>
      <c r="AL30" s="16">
        <f t="shared" si="9"/>
        <v>1.5001304131877698E-6</v>
      </c>
      <c r="AM30" s="18">
        <f t="shared" si="9"/>
        <v>2.4772548251207749E-6</v>
      </c>
    </row>
    <row r="31" spans="1:39">
      <c r="A31" t="s">
        <v>55</v>
      </c>
      <c r="D31" s="19">
        <f>SUM($D$21:$D$30)</f>
        <v>5.4818998985772857E-5</v>
      </c>
      <c r="E31" s="19">
        <f>SUM($E$21:$E$30)</f>
        <v>4.1909853213383322E-5</v>
      </c>
      <c r="F31" s="19">
        <f>SUM($F$21:$F$30)</f>
        <v>1.2303126003392119E-4</v>
      </c>
      <c r="G31" s="19">
        <f>SUM($G$21:$G$30)</f>
        <v>2.1189533278037994E-5</v>
      </c>
      <c r="H31" s="19">
        <f>SUM($H$21:$H$30)</f>
        <v>1.8531897049324567E-3</v>
      </c>
      <c r="I31" s="19">
        <f>SUM($I$21:$I$30)</f>
        <v>2.3968930076539397E-5</v>
      </c>
      <c r="J31" s="19">
        <f>SUM($J$21:$J$30)</f>
        <v>2.8339318810101048E-5</v>
      </c>
      <c r="K31" s="19">
        <f>SUM($K$21:$K$30)</f>
        <v>1.0732172515265955E-5</v>
      </c>
      <c r="L31" s="19">
        <f>SUM($L$21:$L$30)</f>
        <v>6.8186074653737239E-3</v>
      </c>
      <c r="M31" s="19">
        <f>SUM($M$21:$M$30)</f>
        <v>2.5689994898096058E-3</v>
      </c>
      <c r="N31" s="19">
        <f>SUM($N$21:$N$30)</f>
        <v>1.0607921324206329E-3</v>
      </c>
      <c r="O31" s="19">
        <f>SUM($O$21:$O$30)</f>
        <v>2.4640792980683539E-5</v>
      </c>
      <c r="P31" s="19">
        <f>SUM($P$21:$P$30)</f>
        <v>1.7484628917724588E-5</v>
      </c>
      <c r="Q31" s="19">
        <f>SUM($Q$21:$Q$30)</f>
        <v>4.3008048619129179E-3</v>
      </c>
      <c r="R31">
        <f>SUM($R$21:$R$30)</f>
        <v>1.0263779170426976E-3</v>
      </c>
      <c r="S31" s="19">
        <f>SUM($S$21:$S$30)</f>
        <v>3.8287600609642142E-4</v>
      </c>
      <c r="T31" s="19">
        <f>SUM($T$21:$T$30)</f>
        <v>2.8575801556321791E-5</v>
      </c>
      <c r="U31" s="19">
        <f>SUM($U$21:$U$30)</f>
        <v>4.4620243090004699E-5</v>
      </c>
      <c r="V31" s="19">
        <f>SUM($V$21:$V$30)</f>
        <v>6.5098026760175855E-5</v>
      </c>
      <c r="W31" s="19">
        <f>SUM($W$21:$W$30)</f>
        <v>1.7136108338890884E-5</v>
      </c>
      <c r="X31" s="19">
        <f>SUM($X$21:$X$30)</f>
        <v>2.1964516773100717E-5</v>
      </c>
      <c r="Y31" s="19">
        <f>SUM($Y$21:$Y$30)</f>
        <v>2.1776900398576306E-3</v>
      </c>
      <c r="Z31" s="19">
        <f>SUM($Z$21:$Z$30)</f>
        <v>1.5763911128641008E-5</v>
      </c>
      <c r="AA31" s="19">
        <f>SUM($AA$21:$AA$30)</f>
        <v>4.3700952205979428E-5</v>
      </c>
      <c r="AB31" s="19">
        <f>SUM($AB$21:$AB$30)</f>
        <v>3.6816613189420296E-5</v>
      </c>
      <c r="AC31" s="19">
        <f>SUM($AC$21:$AC$30)</f>
        <v>2.5339844771507144E-5</v>
      </c>
      <c r="AD31" s="19">
        <f>SUM($AD$21:$AD$30)</f>
        <v>2.2728373360524372E-5</v>
      </c>
      <c r="AE31" s="19">
        <f>SUM($AE$21:$AE$30)</f>
        <v>1.70034536371253E-4</v>
      </c>
      <c r="AF31" s="19">
        <f>SUM($AF$21:$AF$30)</f>
        <v>3.7319536325337805E-5</v>
      </c>
      <c r="AG31" s="19">
        <f>SUM($AG$21:$AG$30)</f>
        <v>9.1199146322876266E-3</v>
      </c>
      <c r="AH31" s="19">
        <f>SUM($AH$21:$AH$30)</f>
        <v>2.8409973299541133E-5</v>
      </c>
      <c r="AI31" s="19">
        <f>SUM($AI$21:$AI$30)</f>
        <v>2.0883992864151185E-5</v>
      </c>
      <c r="AJ31" s="19">
        <f>SUM($AJ$21:$AJ$30)</f>
        <v>8.869671354513878E-5</v>
      </c>
      <c r="AK31" s="19">
        <f>SUM($AK$21:$AK$30)</f>
        <v>1.4561815243959032E-5</v>
      </c>
      <c r="AL31" s="19">
        <f>SUM($AL$21:$AL$30)</f>
        <v>1.9188449678548619E-5</v>
      </c>
      <c r="AM31" s="19">
        <f>SUM($AM$21:$AM$30)</f>
        <v>3.7924624744420982E-5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3.0394131771792052E-2</v>
      </c>
      <c r="D33" s="20">
        <f>$D$31/$C$33</f>
        <v>1.8036047022948307E-3</v>
      </c>
      <c r="E33" s="20">
        <f>$E$31/$C$33</f>
        <v>1.3788797629770986E-3</v>
      </c>
      <c r="F33" s="20">
        <f>$F$31/$C$33</f>
        <v>4.0478622965010331E-3</v>
      </c>
      <c r="G33" s="20">
        <f>$G$31/$C$33</f>
        <v>6.9715869619619826E-4</v>
      </c>
      <c r="H33" s="20">
        <f>$H$31/$C$33</f>
        <v>6.097195731224507E-2</v>
      </c>
      <c r="I33" s="20">
        <f>$I$31/$C$33</f>
        <v>7.8860387447501608E-4</v>
      </c>
      <c r="J33" s="20">
        <f>$J$31/$C$33</f>
        <v>9.3239441820154188E-4</v>
      </c>
      <c r="K33" s="20">
        <f>$K$31/$C$33</f>
        <v>3.53100150905649E-4</v>
      </c>
      <c r="L33" s="20">
        <f>$L$31/$C$33</f>
        <v>0.22433960333428191</v>
      </c>
      <c r="M33" s="20">
        <f>$M$31/$C$33</f>
        <v>8.4522877939017915E-2</v>
      </c>
      <c r="N33" s="20">
        <f>$N$31/$C$33</f>
        <v>3.4901215155128222E-2</v>
      </c>
      <c r="O33" s="20">
        <f>$O$31/$C$33</f>
        <v>8.1070889491740553E-4</v>
      </c>
      <c r="P33" s="20">
        <f>$P$31/$C$33</f>
        <v>5.7526331230660734E-4</v>
      </c>
      <c r="Q33" s="20">
        <f>$Q$31/$C$33</f>
        <v>0.14150115865143334</v>
      </c>
      <c r="R33" s="20">
        <f>$R$31/$C$33</f>
        <v>3.3768950031178399E-2</v>
      </c>
      <c r="S33" s="20">
        <f>$S$31/$C$33</f>
        <v>1.2597037117926757E-2</v>
      </c>
      <c r="T33" s="20">
        <f>$T$31/$C$33</f>
        <v>9.4017495781347502E-4</v>
      </c>
      <c r="U33" s="20">
        <f>$U$31/$C$33</f>
        <v>1.4680545384558577E-3</v>
      </c>
      <c r="V33" s="20">
        <f>$V$31/$C$33</f>
        <v>2.1417958982658464E-3</v>
      </c>
      <c r="W33" s="20">
        <f>$W$31/$C$33</f>
        <v>5.6379660611968621E-4</v>
      </c>
      <c r="X33" s="20">
        <f>$X$31/$C$33</f>
        <v>7.2265649626107673E-4</v>
      </c>
      <c r="Y33" s="20">
        <f>$Y$31/$C$33</f>
        <v>7.1648371343796174E-2</v>
      </c>
      <c r="Z33" s="20">
        <f>$Z$31/$C$33</f>
        <v>5.1864982513733307E-4</v>
      </c>
      <c r="AA33" s="20">
        <f>$AA$31/$C$33</f>
        <v>1.4378088683071732E-3</v>
      </c>
      <c r="AB33" s="20">
        <f>$AB$31/$C$33</f>
        <v>1.2113066254318464E-3</v>
      </c>
      <c r="AC33" s="20">
        <f>$AC$31/$C$33</f>
        <v>8.3370845930938377E-4</v>
      </c>
      <c r="AD33" s="20">
        <f>$AD$31/$C$33</f>
        <v>7.4778820896005801E-4</v>
      </c>
      <c r="AE33" s="20">
        <f>$AE$31/$C$33</f>
        <v>5.5943212212120931E-3</v>
      </c>
      <c r="AF33" s="20">
        <f>$AF$31/$C$33</f>
        <v>1.2278533437159414E-3</v>
      </c>
      <c r="AG33" s="20">
        <f>$AG$31/$C$33</f>
        <v>0.30005511263695861</v>
      </c>
      <c r="AH33" s="20">
        <f>$AH$31/$C$33</f>
        <v>9.3471902776665723E-4</v>
      </c>
      <c r="AI33" s="20">
        <f>$AI$31/$C$33</f>
        <v>6.871060841926414E-4</v>
      </c>
      <c r="AJ33" s="20">
        <f>$AJ$31/$C$33</f>
        <v>2.9182183656733282E-3</v>
      </c>
      <c r="AK33" s="20">
        <f>$AK$31/$C$33</f>
        <v>4.7909956281341938E-4</v>
      </c>
      <c r="AL33" s="20">
        <f>$AL$31/$C$33</f>
        <v>6.3132086886445911E-4</v>
      </c>
      <c r="AM33" s="20">
        <f>$AM$31/$C$33</f>
        <v>1.2477614109582091E-3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6B86-8CAC-437F-A043-F965841FE195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9.9167634284680353E-2</v>
      </c>
      <c r="D5" s="10">
        <v>2.3171608388449481E-2</v>
      </c>
      <c r="E5" s="11" t="s">
        <v>63</v>
      </c>
      <c r="F5" s="10">
        <v>1.6808110853362469E-2</v>
      </c>
      <c r="G5" s="10">
        <v>2.5296539148838684E-2</v>
      </c>
      <c r="H5" s="10">
        <v>8.6572462821055355E-3</v>
      </c>
      <c r="I5" s="10">
        <v>-3.0098348232020993E-2</v>
      </c>
      <c r="J5" s="10">
        <v>-2.7758290495912809E-2</v>
      </c>
      <c r="K5" s="10">
        <v>-6.8420310733357517E-3</v>
      </c>
      <c r="L5" s="10">
        <v>2.9034899565339865E-2</v>
      </c>
      <c r="M5" s="10">
        <v>-4.6846599879813294E-2</v>
      </c>
      <c r="N5" s="10">
        <v>1.0766014150989146E-2</v>
      </c>
      <c r="O5" s="10">
        <v>-4.0035483581961372E-2</v>
      </c>
      <c r="P5" s="10">
        <v>-2.6657154766221127E-2</v>
      </c>
      <c r="Q5" s="10">
        <v>-2.3423522085524662E-2</v>
      </c>
      <c r="R5" s="10">
        <v>8.3674638009036666E-3</v>
      </c>
      <c r="S5" s="10">
        <v>-1.9603215211719951E-2</v>
      </c>
      <c r="T5" s="10">
        <v>-2.0402705233977407E-2</v>
      </c>
      <c r="U5" s="10">
        <v>2.5757009761130864E-2</v>
      </c>
      <c r="V5" s="10">
        <v>-2.9468462746403482E-2</v>
      </c>
      <c r="W5" s="10">
        <v>-1.5144419710906142E-2</v>
      </c>
      <c r="X5" s="10">
        <v>1.1290572626997782E-2</v>
      </c>
      <c r="Y5" s="10">
        <v>-2.0087990295391482E-2</v>
      </c>
      <c r="Z5" s="10">
        <v>1.0015319281832474E-3</v>
      </c>
      <c r="AA5" s="10">
        <v>3.9489526820382669E-2</v>
      </c>
      <c r="AB5" s="10">
        <v>0.10135279399994462</v>
      </c>
      <c r="AC5" s="10">
        <v>-1.4496167976962132E-2</v>
      </c>
      <c r="AD5" s="10">
        <v>-2.7799867924142851E-2</v>
      </c>
      <c r="AE5" s="10">
        <v>3.7897406854253211E-2</v>
      </c>
      <c r="AF5" s="10">
        <v>4.5648433117071383E-2</v>
      </c>
      <c r="AG5" s="10">
        <v>3.0002358732635044E-3</v>
      </c>
      <c r="AH5" s="10">
        <v>-3.0105512334240286E-3</v>
      </c>
      <c r="AI5" s="10">
        <v>-7.0383103237619867E-3</v>
      </c>
      <c r="AJ5" s="10">
        <v>4.4909087145629821E-2</v>
      </c>
      <c r="AK5" s="10">
        <v>4.4070985205558605E-2</v>
      </c>
      <c r="AL5" s="10">
        <v>7.3036983609232279E-3</v>
      </c>
      <c r="AM5" s="12">
        <v>1.7908395449305933E-2</v>
      </c>
    </row>
    <row r="6" spans="1:39" ht="24">
      <c r="A6" s="13" t="s">
        <v>41</v>
      </c>
      <c r="B6" s="14" t="s">
        <v>40</v>
      </c>
      <c r="C6" s="23" t="s">
        <v>68</v>
      </c>
      <c r="D6" s="16">
        <v>4.2871784920978186E-2</v>
      </c>
      <c r="E6" s="16">
        <v>-2.2925272482678852E-2</v>
      </c>
      <c r="F6" s="16">
        <v>-2.6891224796009722E-2</v>
      </c>
      <c r="G6" s="16">
        <v>-7.2564162402575171E-4</v>
      </c>
      <c r="H6" s="16">
        <v>5.2428094338405992E-2</v>
      </c>
      <c r="I6" s="16">
        <v>-7.1895692586482164E-3</v>
      </c>
      <c r="J6" s="16">
        <v>-1.1215521907471103E-2</v>
      </c>
      <c r="K6" s="16">
        <v>-4.1758634747495582E-2</v>
      </c>
      <c r="L6" s="16">
        <v>-4.6049120347268331E-2</v>
      </c>
      <c r="M6" s="16">
        <v>-3.5152775876787216E-2</v>
      </c>
      <c r="N6" s="16">
        <v>2.5707176650069954E-2</v>
      </c>
      <c r="O6" s="16">
        <v>-1.5486876769217468E-2</v>
      </c>
      <c r="P6" s="16">
        <v>-3.9204012243533509E-2</v>
      </c>
      <c r="Q6" s="17" t="s">
        <v>59</v>
      </c>
      <c r="R6" s="16">
        <v>-3.0094699568002016E-2</v>
      </c>
      <c r="S6" s="16">
        <v>-4.6501269806634174E-2</v>
      </c>
      <c r="T6" s="16">
        <v>-1.3229383387731143E-2</v>
      </c>
      <c r="U6" s="16">
        <v>-5.6280868133624712E-3</v>
      </c>
      <c r="V6" s="16">
        <v>5.8747148034045675E-2</v>
      </c>
      <c r="W6" s="16">
        <v>-1.5686544947992608E-2</v>
      </c>
      <c r="X6" s="16">
        <v>2.2803427372570448E-2</v>
      </c>
      <c r="Y6" s="16">
        <v>-2.9865504088137155E-2</v>
      </c>
      <c r="Z6" s="16">
        <v>3.7924923728716184E-2</v>
      </c>
      <c r="AA6" s="16">
        <v>1.0791324392639327E-2</v>
      </c>
      <c r="AB6" s="16">
        <v>9.0362200999817011E-2</v>
      </c>
      <c r="AC6" s="16">
        <v>2.8676074833331042E-2</v>
      </c>
      <c r="AD6" s="16">
        <v>3.4861129984043952E-3</v>
      </c>
      <c r="AE6" s="16">
        <v>-2.4728556449091298E-2</v>
      </c>
      <c r="AF6" s="16">
        <v>-4.2569968365894863E-2</v>
      </c>
      <c r="AG6" s="16">
        <v>-2.5277551084264906E-2</v>
      </c>
      <c r="AH6" s="16">
        <v>4.2489911386320432E-2</v>
      </c>
      <c r="AI6" s="16">
        <v>5.7195114040928162E-2</v>
      </c>
      <c r="AJ6" s="16">
        <v>-5.5737728900011975E-2</v>
      </c>
      <c r="AK6" s="16">
        <v>2.5799506112410067E-2</v>
      </c>
      <c r="AL6" s="16">
        <v>-1.6053561968215495E-2</v>
      </c>
      <c r="AM6" s="18">
        <v>5.4199760082439846E-2</v>
      </c>
    </row>
    <row r="7" spans="1:39" ht="24">
      <c r="A7" s="13" t="s">
        <v>42</v>
      </c>
      <c r="B7" s="14" t="s">
        <v>40</v>
      </c>
      <c r="C7" s="15">
        <v>-4.9417528538429394E-2</v>
      </c>
      <c r="D7" s="16">
        <v>6.0658167241897697E-3</v>
      </c>
      <c r="E7" s="16">
        <v>-6.9499168751613796E-3</v>
      </c>
      <c r="F7" s="16">
        <v>-3.9668713524270996E-2</v>
      </c>
      <c r="G7" s="16">
        <v>5.7045687515466383E-2</v>
      </c>
      <c r="H7" s="16">
        <v>-2.7093260504926438E-2</v>
      </c>
      <c r="I7" s="16">
        <v>3.5836789167880349E-2</v>
      </c>
      <c r="J7" s="16">
        <v>8.2460873746213542E-4</v>
      </c>
      <c r="K7" s="16">
        <v>4.1663078430201729E-3</v>
      </c>
      <c r="L7" s="16">
        <v>-3.6214617178529154E-2</v>
      </c>
      <c r="M7" s="16">
        <v>3.0736565043833788E-2</v>
      </c>
      <c r="N7" s="16">
        <v>6.4245252160578309E-3</v>
      </c>
      <c r="O7" s="16">
        <v>6.4500164204104538E-2</v>
      </c>
      <c r="P7" s="16">
        <v>-5.2515734790258206E-3</v>
      </c>
      <c r="Q7" s="16">
        <v>5.7307565130103683E-2</v>
      </c>
      <c r="R7" s="16">
        <v>-1.9733704873080515E-2</v>
      </c>
      <c r="S7" s="16">
        <v>2.2549698494431211E-2</v>
      </c>
      <c r="T7" s="16">
        <v>1.5928515835527342E-2</v>
      </c>
      <c r="U7" s="16">
        <v>2.4496135227018517E-2</v>
      </c>
      <c r="V7" s="16">
        <v>4.9723396683857189E-2</v>
      </c>
      <c r="W7" s="16">
        <v>-4.3076691418868766E-2</v>
      </c>
      <c r="X7" s="16">
        <v>-4.7295304219465852E-2</v>
      </c>
      <c r="Y7" s="16">
        <v>2.5724689688252395E-2</v>
      </c>
      <c r="Z7" s="16">
        <v>-1.0861741838926584E-2</v>
      </c>
      <c r="AA7" s="16">
        <v>1.0591395189688175E-2</v>
      </c>
      <c r="AB7" s="16">
        <v>4.3988175170792281E-2</v>
      </c>
      <c r="AC7" s="16">
        <v>-4.6523254765058815E-2</v>
      </c>
      <c r="AD7" s="16">
        <v>-1.4807247247070441E-2</v>
      </c>
      <c r="AE7" s="16">
        <v>7.4693350249741899E-3</v>
      </c>
      <c r="AF7" s="16">
        <v>1.5604468459174098E-2</v>
      </c>
      <c r="AG7" s="16">
        <v>-1.4687679571317645E-2</v>
      </c>
      <c r="AH7" s="16">
        <v>6.9636194466335039E-2</v>
      </c>
      <c r="AI7" s="17" t="s">
        <v>69</v>
      </c>
      <c r="AJ7" s="16">
        <v>-6.4300575524952594E-2</v>
      </c>
      <c r="AK7" s="16">
        <v>5.8006193221163391E-2</v>
      </c>
      <c r="AL7" s="16">
        <v>-3.8900782774690848E-2</v>
      </c>
      <c r="AM7" s="18">
        <v>-3.4007530489333762E-2</v>
      </c>
    </row>
    <row r="8" spans="1:39" ht="24">
      <c r="A8" s="13" t="s">
        <v>43</v>
      </c>
      <c r="B8" s="14" t="s">
        <v>40</v>
      </c>
      <c r="C8" s="15">
        <v>6.2373527687915306E-2</v>
      </c>
      <c r="D8" s="16">
        <v>-4.0657410532812188E-2</v>
      </c>
      <c r="E8" s="16">
        <v>-2.9554139196505558E-2</v>
      </c>
      <c r="F8" s="16">
        <v>2.7762308365646433E-2</v>
      </c>
      <c r="G8" s="16">
        <v>3.2628899978006221E-2</v>
      </c>
      <c r="H8" s="16">
        <v>1.700195072640457E-2</v>
      </c>
      <c r="I8" s="17" t="s">
        <v>60</v>
      </c>
      <c r="J8" s="16">
        <v>-3.3744372948820579E-2</v>
      </c>
      <c r="K8" s="16">
        <v>-4.5163998457311769E-2</v>
      </c>
      <c r="L8" s="16">
        <v>-4.6627778842574838E-2</v>
      </c>
      <c r="M8" s="16">
        <v>4.4295768721291595E-2</v>
      </c>
      <c r="N8" s="16">
        <v>1.1649855265578825E-3</v>
      </c>
      <c r="O8" s="16">
        <v>2.7205447876092956E-2</v>
      </c>
      <c r="P8" s="16">
        <v>-1.8153767074026255E-2</v>
      </c>
      <c r="Q8" s="16">
        <v>-7.2381149202711036E-3</v>
      </c>
      <c r="R8" s="16">
        <v>3.0933587830584704E-2</v>
      </c>
      <c r="S8" s="16">
        <v>1.8250804561832378E-2</v>
      </c>
      <c r="T8" s="16">
        <v>-1.1351417162382794E-2</v>
      </c>
      <c r="U8" s="16">
        <v>-2.8622077022801635E-2</v>
      </c>
      <c r="V8" s="16">
        <v>-1.7036214949357396E-2</v>
      </c>
      <c r="W8" s="16">
        <v>-4.8824133425298358E-2</v>
      </c>
      <c r="X8" s="16">
        <v>3.339626276485215E-2</v>
      </c>
      <c r="Y8" s="16">
        <v>3.0216999388068773E-2</v>
      </c>
      <c r="Z8" s="16">
        <v>5.9928104743864626E-2</v>
      </c>
      <c r="AA8" s="16">
        <v>-2.1899138966638559E-3</v>
      </c>
      <c r="AB8" s="16">
        <v>-4.329115307105337E-2</v>
      </c>
      <c r="AC8" s="16">
        <v>3.933875058123755E-2</v>
      </c>
      <c r="AD8" s="16">
        <v>-7.0683039615856043E-3</v>
      </c>
      <c r="AE8" s="16">
        <v>5.2704330980851977E-2</v>
      </c>
      <c r="AF8" s="16">
        <v>2.7901333160642288E-2</v>
      </c>
      <c r="AG8" s="16">
        <v>-3.1209740840607181E-2</v>
      </c>
      <c r="AH8" s="16">
        <v>1.0102270622989006E-2</v>
      </c>
      <c r="AI8" s="16">
        <v>3.5968119469257688E-2</v>
      </c>
      <c r="AJ8" s="16">
        <v>9.3190018831682334E-2</v>
      </c>
      <c r="AK8" s="16">
        <v>3.1959757211906449E-2</v>
      </c>
      <c r="AL8" s="16">
        <v>-1.3843070684955408E-3</v>
      </c>
      <c r="AM8" s="18">
        <v>-2.3138383528523146E-3</v>
      </c>
    </row>
    <row r="9" spans="1:39" ht="24">
      <c r="A9" s="13" t="s">
        <v>44</v>
      </c>
      <c r="B9" s="14" t="s">
        <v>40</v>
      </c>
      <c r="C9" s="15">
        <v>-2.5677877272301794E-2</v>
      </c>
      <c r="D9" s="16">
        <v>-2.5431662123307951E-2</v>
      </c>
      <c r="E9" s="16">
        <v>2.5130559117722235E-2</v>
      </c>
      <c r="F9" s="16">
        <v>-2.3215105466785325E-2</v>
      </c>
      <c r="G9" s="16">
        <v>-1.2851335688310794E-2</v>
      </c>
      <c r="H9" s="16">
        <v>-4.6179787236748121E-2</v>
      </c>
      <c r="I9" s="16">
        <v>-2.842148636042522E-2</v>
      </c>
      <c r="J9" s="16">
        <v>-2.355299392455237E-2</v>
      </c>
      <c r="K9" s="16">
        <v>-6.7087221006155745E-2</v>
      </c>
      <c r="L9" s="16">
        <v>-3.7222435952255446E-2</v>
      </c>
      <c r="M9" s="16">
        <v>-3.0616503756846675E-2</v>
      </c>
      <c r="N9" s="16">
        <v>-2.0845466168746038E-2</v>
      </c>
      <c r="O9" s="16">
        <v>-1.0062866305888768E-2</v>
      </c>
      <c r="P9" s="16">
        <v>-2.5269709475542093E-2</v>
      </c>
      <c r="Q9" s="16">
        <v>-5.6464849022305084E-3</v>
      </c>
      <c r="R9" s="16">
        <v>6.901851508368155E-2</v>
      </c>
      <c r="S9" s="16">
        <v>-4.6822299604008119E-2</v>
      </c>
      <c r="T9" s="16">
        <v>3.453639011214317E-2</v>
      </c>
      <c r="U9" s="17" t="s">
        <v>59</v>
      </c>
      <c r="V9" s="16">
        <v>4.0263568185063513E-2</v>
      </c>
      <c r="W9" s="16">
        <v>-1.8985377261685855E-2</v>
      </c>
      <c r="X9" s="16">
        <v>-3.2039865470451685E-2</v>
      </c>
      <c r="Y9" s="16">
        <v>-1.8213132499296104E-2</v>
      </c>
      <c r="Z9" s="16">
        <v>6.2368324378559978E-2</v>
      </c>
      <c r="AA9" s="16">
        <v>2.441589770286497E-2</v>
      </c>
      <c r="AB9" s="16">
        <v>7.3235449128848329E-2</v>
      </c>
      <c r="AC9" s="16">
        <v>2.8166152170152319E-2</v>
      </c>
      <c r="AD9" s="16">
        <v>2.8105464095991819E-2</v>
      </c>
      <c r="AE9" s="16">
        <v>-4.8153776943327051E-2</v>
      </c>
      <c r="AF9" s="16">
        <v>-2.6291474911136904E-2</v>
      </c>
      <c r="AG9" s="16">
        <v>1.2454247024455091E-3</v>
      </c>
      <c r="AH9" s="16">
        <v>5.3764235157544929E-2</v>
      </c>
      <c r="AI9" s="16">
        <v>2.4428000815297463E-2</v>
      </c>
      <c r="AJ9" s="16">
        <v>3.9344018114331899E-4</v>
      </c>
      <c r="AK9" s="16">
        <v>4.1159917705324206E-2</v>
      </c>
      <c r="AL9" s="16">
        <v>1.844465553482932E-2</v>
      </c>
      <c r="AM9" s="18">
        <v>4.7996048293640424E-2</v>
      </c>
    </row>
    <row r="10" spans="1:39" ht="24">
      <c r="A10" s="13" t="s">
        <v>45</v>
      </c>
      <c r="B10" s="14" t="s">
        <v>40</v>
      </c>
      <c r="C10" s="15">
        <v>-9.7787755384432601E-2</v>
      </c>
      <c r="D10" s="16">
        <v>-1.2394803583412002E-2</v>
      </c>
      <c r="E10" s="16">
        <v>-1.9704241774899541E-2</v>
      </c>
      <c r="F10" s="16">
        <v>-7.8005871365239279E-3</v>
      </c>
      <c r="G10" s="16">
        <v>5.8163492137146841E-3</v>
      </c>
      <c r="H10" s="16">
        <v>3.6791475980082089E-2</v>
      </c>
      <c r="I10" s="16">
        <v>-1.1069383057838379E-2</v>
      </c>
      <c r="J10" s="16">
        <v>-2.0001244970276038E-2</v>
      </c>
      <c r="K10" s="16">
        <v>-5.7415817667397277E-2</v>
      </c>
      <c r="L10" s="16">
        <v>-2.4111030016491071E-2</v>
      </c>
      <c r="M10" s="16">
        <v>4.3698411096924579E-2</v>
      </c>
      <c r="N10" s="16">
        <v>-4.5900472388790234E-2</v>
      </c>
      <c r="O10" s="16">
        <v>-4.9776373189290186E-2</v>
      </c>
      <c r="P10" s="16">
        <v>5.296626160315443E-2</v>
      </c>
      <c r="Q10" s="16">
        <v>-1.3112030392068584E-2</v>
      </c>
      <c r="R10" s="16">
        <v>-4.0267212187378297E-2</v>
      </c>
      <c r="S10" s="16">
        <v>2.0689794288670182E-2</v>
      </c>
      <c r="T10" s="17" t="s">
        <v>70</v>
      </c>
      <c r="U10" s="16">
        <v>3.3962367405559697E-2</v>
      </c>
      <c r="V10" s="16">
        <v>-7.5796332118034354E-2</v>
      </c>
      <c r="W10" s="16">
        <v>-9.9763254997055212E-3</v>
      </c>
      <c r="X10" s="16">
        <v>3.0658560432006862E-2</v>
      </c>
      <c r="Y10" s="16">
        <v>0.12784883655602527</v>
      </c>
      <c r="Z10" s="16">
        <v>1.4597706708625153E-3</v>
      </c>
      <c r="AA10" s="16">
        <v>2.0689947882430559E-2</v>
      </c>
      <c r="AB10" s="16">
        <v>7.7393916293352905E-2</v>
      </c>
      <c r="AC10" s="16">
        <v>-1.8776853458507706E-3</v>
      </c>
      <c r="AD10" s="16">
        <v>-1.6833849923983308E-2</v>
      </c>
      <c r="AE10" s="16">
        <v>4.0861923743628001E-2</v>
      </c>
      <c r="AF10" s="16">
        <v>-4.4029219039426908E-2</v>
      </c>
      <c r="AG10" s="16">
        <v>-2.7485588373819545E-3</v>
      </c>
      <c r="AH10" s="16">
        <v>3.9245979540503774E-2</v>
      </c>
      <c r="AI10" s="16">
        <v>1.5701160950374132E-2</v>
      </c>
      <c r="AJ10" s="16">
        <v>1.7789196203891914E-2</v>
      </c>
      <c r="AK10" s="16">
        <v>2.7905998681144843E-2</v>
      </c>
      <c r="AL10" s="16">
        <v>4.8582992351731257E-3</v>
      </c>
      <c r="AM10" s="18">
        <v>-3.6328143218846309E-2</v>
      </c>
    </row>
    <row r="11" spans="1:39" ht="24">
      <c r="A11" s="13" t="s">
        <v>46</v>
      </c>
      <c r="B11" s="14" t="s">
        <v>40</v>
      </c>
      <c r="C11" s="15">
        <v>-0.12677868573055323</v>
      </c>
      <c r="D11" s="16">
        <v>-7.2825190324903272E-4</v>
      </c>
      <c r="E11" s="16">
        <v>-1.4775658969638908E-2</v>
      </c>
      <c r="F11" s="16">
        <v>-9.1289082519289359E-3</v>
      </c>
      <c r="G11" s="16">
        <v>-1.5478138404147086E-2</v>
      </c>
      <c r="H11" s="16">
        <v>-4.2860927359283226E-3</v>
      </c>
      <c r="I11" s="16">
        <v>-4.8464317935081103E-2</v>
      </c>
      <c r="J11" s="16">
        <v>-4.0897658522950631E-2</v>
      </c>
      <c r="K11" s="16">
        <v>-1.0483379072385961E-2</v>
      </c>
      <c r="L11" s="16">
        <v>-1.2922494500551614E-2</v>
      </c>
      <c r="M11" s="16">
        <v>-9.3714105164609176E-3</v>
      </c>
      <c r="N11" s="16">
        <v>-4.1294361160752274E-2</v>
      </c>
      <c r="O11" s="16">
        <v>-1.9633711149654329E-2</v>
      </c>
      <c r="P11" s="16">
        <v>1.9533087763383968E-2</v>
      </c>
      <c r="Q11" s="16">
        <v>-1.5648774705794902E-2</v>
      </c>
      <c r="R11" s="16">
        <v>-2.7678459961924348E-2</v>
      </c>
      <c r="S11" s="16">
        <v>-3.9235241289248747E-2</v>
      </c>
      <c r="T11" s="16">
        <v>-1.0229132343091155E-2</v>
      </c>
      <c r="U11" s="16">
        <v>-1.8930212996648547E-2</v>
      </c>
      <c r="V11" s="16">
        <v>4.3237552749161953E-2</v>
      </c>
      <c r="W11" s="17" t="s">
        <v>59</v>
      </c>
      <c r="X11" s="16">
        <v>2.500054388465868E-2</v>
      </c>
      <c r="Y11" s="16">
        <v>5.1183064685592035E-2</v>
      </c>
      <c r="Z11" s="16">
        <v>5.7711719221583843E-2</v>
      </c>
      <c r="AA11" s="16">
        <v>-5.448486969227103E-2</v>
      </c>
      <c r="AB11" s="16">
        <v>-1.4112300622602504E-4</v>
      </c>
      <c r="AC11" s="16">
        <v>1.1212844070929479E-2</v>
      </c>
      <c r="AD11" s="16">
        <v>3.2435194585266995E-2</v>
      </c>
      <c r="AE11" s="16">
        <v>-4.569180614866155E-2</v>
      </c>
      <c r="AF11" s="16">
        <v>-1.8863694677723121E-2</v>
      </c>
      <c r="AG11" s="16">
        <v>1.9861468716029868E-2</v>
      </c>
      <c r="AH11" s="16">
        <v>-3.5570122877746121E-2</v>
      </c>
      <c r="AI11" s="16">
        <v>-4.2946867150032729E-2</v>
      </c>
      <c r="AJ11" s="16">
        <v>2.8123986081407912E-2</v>
      </c>
      <c r="AK11" s="16">
        <v>6.9647129577020558E-2</v>
      </c>
      <c r="AL11" s="16">
        <v>7.722578336672177E-2</v>
      </c>
      <c r="AM11" s="18">
        <v>8.2239456910373404E-2</v>
      </c>
    </row>
    <row r="12" spans="1:39" ht="24">
      <c r="A12" s="13" t="s">
        <v>47</v>
      </c>
      <c r="B12" s="14" t="s">
        <v>40</v>
      </c>
      <c r="C12" s="15">
        <v>-6.0828929930164782E-2</v>
      </c>
      <c r="D12" s="16">
        <v>-5.6462859879321092E-2</v>
      </c>
      <c r="E12" s="16">
        <v>3.8461624984552578E-2</v>
      </c>
      <c r="F12" s="16">
        <v>5.339162417911867E-2</v>
      </c>
      <c r="G12" s="16">
        <v>-7.7184281816795137E-3</v>
      </c>
      <c r="H12" s="16">
        <v>-2.0772987852542175E-3</v>
      </c>
      <c r="I12" s="16">
        <v>-2.147559867893611E-3</v>
      </c>
      <c r="J12" s="16">
        <v>6.8510373314218095E-2</v>
      </c>
      <c r="K12" s="16">
        <v>-5.0394101748222418E-2</v>
      </c>
      <c r="L12" s="16">
        <v>4.5510360666096969E-2</v>
      </c>
      <c r="M12" s="16">
        <v>3.0206173780110691E-2</v>
      </c>
      <c r="N12" s="16">
        <v>-6.9568736157485942E-3</v>
      </c>
      <c r="O12" s="16">
        <v>9.3106952389442887E-3</v>
      </c>
      <c r="P12" s="16">
        <v>-3.7603787366794712E-2</v>
      </c>
      <c r="Q12" s="16">
        <v>1.0724157326734204E-2</v>
      </c>
      <c r="R12" s="16">
        <v>-1.2982918414732451E-4</v>
      </c>
      <c r="S12" s="16">
        <v>-5.1375000266121011E-3</v>
      </c>
      <c r="T12" s="16">
        <v>2.1049156834081848E-2</v>
      </c>
      <c r="U12" s="16">
        <v>2.4327894667748193E-2</v>
      </c>
      <c r="V12" s="16">
        <v>4.6117448305632476E-2</v>
      </c>
      <c r="W12" s="16">
        <v>-5.4384706355426478E-2</v>
      </c>
      <c r="X12" s="16">
        <v>2.5525571285016329E-3</v>
      </c>
      <c r="Y12" s="16">
        <v>-3.8029242898925786E-2</v>
      </c>
      <c r="Z12" s="16">
        <v>-3.8957922312556972E-2</v>
      </c>
      <c r="AA12" s="17" t="s">
        <v>71</v>
      </c>
      <c r="AB12" s="16">
        <v>7.7852864020570345E-2</v>
      </c>
      <c r="AC12" s="16">
        <v>-3.0252709035872783E-2</v>
      </c>
      <c r="AD12" s="16">
        <v>-8.0684140968738743E-2</v>
      </c>
      <c r="AE12" s="16">
        <v>-4.6575830580663835E-2</v>
      </c>
      <c r="AF12" s="16">
        <v>3.2298780781430197E-3</v>
      </c>
      <c r="AG12" s="16">
        <v>-2.349959492338561E-2</v>
      </c>
      <c r="AH12" s="16">
        <v>2.825440706840613E-2</v>
      </c>
      <c r="AI12" s="16">
        <v>1.0534917133201383E-2</v>
      </c>
      <c r="AJ12" s="16">
        <v>-3.2100059896144263E-2</v>
      </c>
      <c r="AK12" s="16">
        <v>3.0634876561744639E-3</v>
      </c>
      <c r="AL12" s="16">
        <v>-3.9824444998739772E-2</v>
      </c>
      <c r="AM12" s="18">
        <v>8.2417642099602353E-3</v>
      </c>
    </row>
    <row r="13" spans="1:39" ht="24">
      <c r="A13" s="13" t="s">
        <v>48</v>
      </c>
      <c r="B13" s="14" t="s">
        <v>40</v>
      </c>
      <c r="C13" s="15">
        <v>0.12767186479314652</v>
      </c>
      <c r="D13" s="16">
        <v>1.0579228684870986E-3</v>
      </c>
      <c r="E13" s="16">
        <v>1.6220347444663788E-2</v>
      </c>
      <c r="F13" s="17" t="s">
        <v>53</v>
      </c>
      <c r="G13" s="16">
        <v>-1.0261938233511281E-2</v>
      </c>
      <c r="H13" s="16">
        <v>-4.7885963091269204E-2</v>
      </c>
      <c r="I13" s="16">
        <v>2.7243368557590332E-2</v>
      </c>
      <c r="J13" s="16">
        <v>-1.0282608687489694E-2</v>
      </c>
      <c r="K13" s="16">
        <v>4.2798693516388799E-2</v>
      </c>
      <c r="L13" s="16">
        <v>1.5512006598989979E-2</v>
      </c>
      <c r="M13" s="16">
        <v>-2.4532509726665125E-2</v>
      </c>
      <c r="N13" s="16">
        <v>-4.9229298973680315E-2</v>
      </c>
      <c r="O13" s="16">
        <v>-4.2464567878406412E-2</v>
      </c>
      <c r="P13" s="16">
        <v>-1.2838753875237035E-2</v>
      </c>
      <c r="Q13" s="16">
        <v>-2.66086219752775E-2</v>
      </c>
      <c r="R13" s="16">
        <v>-6.1510637114643579E-2</v>
      </c>
      <c r="S13" s="16">
        <v>2.8323385897916133E-2</v>
      </c>
      <c r="T13" s="16">
        <v>-7.7690723409211274E-3</v>
      </c>
      <c r="U13" s="16">
        <v>-2.2918491050494014E-2</v>
      </c>
      <c r="V13" s="16">
        <v>-4.0151498046957709E-2</v>
      </c>
      <c r="W13" s="16">
        <v>-8.9583644833852259E-3</v>
      </c>
      <c r="X13" s="16">
        <v>-1.4458360028185751E-2</v>
      </c>
      <c r="Y13" s="16">
        <v>-3.5387200783192678E-2</v>
      </c>
      <c r="Z13" s="16">
        <v>-9.5917446026825559E-3</v>
      </c>
      <c r="AA13" s="16">
        <v>5.2886918321302052E-2</v>
      </c>
      <c r="AB13" s="16">
        <v>3.2269561389456212E-2</v>
      </c>
      <c r="AC13" s="16">
        <v>7.1041351247125156E-2</v>
      </c>
      <c r="AD13" s="16">
        <v>8.1304351676265464E-3</v>
      </c>
      <c r="AE13" s="16">
        <v>5.5431257723849207E-2</v>
      </c>
      <c r="AF13" s="16">
        <v>-4.5150267375682417E-2</v>
      </c>
      <c r="AG13" s="16">
        <v>4.011653787081098E-2</v>
      </c>
      <c r="AH13" s="16">
        <v>-4.3283106389382604E-2</v>
      </c>
      <c r="AI13" s="16">
        <v>-3.9159164045022857E-2</v>
      </c>
      <c r="AJ13" s="16">
        <v>3.1327008367932799E-2</v>
      </c>
      <c r="AK13" s="16">
        <v>-4.6665617717096673E-2</v>
      </c>
      <c r="AL13" s="16">
        <v>0.1059663205292255</v>
      </c>
      <c r="AM13" s="18">
        <v>-3.1391887030387321E-3</v>
      </c>
    </row>
    <row r="14" spans="1:39" ht="24">
      <c r="A14" s="13" t="s">
        <v>49</v>
      </c>
      <c r="B14" s="14" t="s">
        <v>40</v>
      </c>
      <c r="C14" s="15">
        <v>-0.10382758040161441</v>
      </c>
      <c r="D14" s="16">
        <v>-1.8550017245798203E-2</v>
      </c>
      <c r="E14" s="16">
        <v>3.6753275327074238E-2</v>
      </c>
      <c r="F14" s="16">
        <v>5.5732041711173234E-2</v>
      </c>
      <c r="G14" s="16">
        <v>-3.0544815923402868E-2</v>
      </c>
      <c r="H14" s="16">
        <v>4.6269596001313291E-3</v>
      </c>
      <c r="I14" s="16">
        <v>5.1981316267871475E-2</v>
      </c>
      <c r="J14" s="16">
        <v>-2.3400203250070101E-2</v>
      </c>
      <c r="K14" s="16">
        <v>3.8316366942797975E-3</v>
      </c>
      <c r="L14" s="16">
        <v>5.3967002742276678E-2</v>
      </c>
      <c r="M14" s="16">
        <v>-3.9242182289278026E-2</v>
      </c>
      <c r="N14" s="16">
        <v>-9.1833521520315892E-3</v>
      </c>
      <c r="O14" s="16">
        <v>4.8468769924437764E-2</v>
      </c>
      <c r="P14" s="16">
        <v>-3.3157273504663826E-2</v>
      </c>
      <c r="Q14" s="16">
        <v>-2.4527596185900082E-2</v>
      </c>
      <c r="R14" s="16">
        <v>-5.4178137390926064E-2</v>
      </c>
      <c r="S14" s="16">
        <v>-1.9642449543455946E-2</v>
      </c>
      <c r="T14" s="16">
        <v>4.1164041742721168E-2</v>
      </c>
      <c r="U14" s="16">
        <v>-4.7822574961082089E-2</v>
      </c>
      <c r="V14" s="16">
        <v>1.5059340621062421E-2</v>
      </c>
      <c r="W14" s="16">
        <v>-4.5423178772125067E-2</v>
      </c>
      <c r="X14" s="16">
        <v>2.5088544007580253E-2</v>
      </c>
      <c r="Y14" s="16">
        <v>2.9890267140040252E-2</v>
      </c>
      <c r="Z14" s="16">
        <v>-2.8900289902153977E-3</v>
      </c>
      <c r="AA14" s="16">
        <v>-4.6353666376736213E-2</v>
      </c>
      <c r="AB14" s="16">
        <v>-5.9310659992715059E-3</v>
      </c>
      <c r="AC14" s="16">
        <v>-1.9549422207968192E-2</v>
      </c>
      <c r="AD14" s="16">
        <v>1.5790679380101084E-2</v>
      </c>
      <c r="AE14" s="17" t="s">
        <v>50</v>
      </c>
      <c r="AF14" s="16">
        <v>-7.543227028204573E-2</v>
      </c>
      <c r="AG14" s="16">
        <v>-2.6326951168890854E-2</v>
      </c>
      <c r="AH14" s="16">
        <v>-4.5190794184637346E-2</v>
      </c>
      <c r="AI14" s="16">
        <v>7.4192736116631937E-3</v>
      </c>
      <c r="AJ14" s="16">
        <v>-8.2022011845969009E-2</v>
      </c>
      <c r="AK14" s="16">
        <v>1.222604400619719E-2</v>
      </c>
      <c r="AL14" s="16">
        <v>-6.002639451050551E-2</v>
      </c>
      <c r="AM14" s="18">
        <v>-3.3654510175913374E-3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5.2802230193210827E-6</v>
      </c>
      <c r="E21" s="11">
        <f t="shared" ref="E21:AM21" si="0">$C5^2*E5^2</f>
        <v>9.541405798361673E-3</v>
      </c>
      <c r="F21" s="10">
        <f t="shared" si="0"/>
        <v>2.7782908796567053E-6</v>
      </c>
      <c r="G21" s="10">
        <f t="shared" si="0"/>
        <v>6.2930636395241591E-6</v>
      </c>
      <c r="H21" s="10">
        <f t="shared" si="0"/>
        <v>7.3705424357949879E-7</v>
      </c>
      <c r="I21" s="10">
        <f t="shared" si="0"/>
        <v>8.90892352810304E-6</v>
      </c>
      <c r="J21" s="10">
        <f t="shared" si="0"/>
        <v>7.5774894216437522E-6</v>
      </c>
      <c r="K21" s="10">
        <f t="shared" si="0"/>
        <v>4.6037315389200144E-7</v>
      </c>
      <c r="L21" s="10">
        <f t="shared" si="0"/>
        <v>8.2904969164222966E-6</v>
      </c>
      <c r="M21" s="10">
        <f t="shared" si="0"/>
        <v>2.158221708392509E-5</v>
      </c>
      <c r="N21" s="10">
        <f t="shared" si="0"/>
        <v>1.1398554984950351E-6</v>
      </c>
      <c r="O21" s="10">
        <f t="shared" si="0"/>
        <v>1.5762680152737251E-5</v>
      </c>
      <c r="P21" s="10">
        <f t="shared" si="0"/>
        <v>6.9882348671653245E-6</v>
      </c>
      <c r="Q21" s="10">
        <f t="shared" si="0"/>
        <v>5.3956566138983554E-6</v>
      </c>
      <c r="R21" s="10">
        <f t="shared" si="0"/>
        <v>6.8853748726609009E-7</v>
      </c>
      <c r="S21" s="10">
        <f t="shared" si="0"/>
        <v>3.7791534062839406E-6</v>
      </c>
      <c r="T21" s="10">
        <f t="shared" si="0"/>
        <v>4.0936943757040079E-6</v>
      </c>
      <c r="U21" s="10">
        <f t="shared" si="0"/>
        <v>6.5242529560133725E-6</v>
      </c>
      <c r="V21" s="10">
        <f t="shared" si="0"/>
        <v>8.5399409534544704E-6</v>
      </c>
      <c r="W21" s="10">
        <f t="shared" si="0"/>
        <v>2.2555121979416769E-6</v>
      </c>
      <c r="X21" s="10">
        <f t="shared" si="0"/>
        <v>1.2536371208147086E-6</v>
      </c>
      <c r="Y21" s="10">
        <f t="shared" si="0"/>
        <v>3.9683766510666667E-6</v>
      </c>
      <c r="Z21" s="10">
        <f t="shared" si="0"/>
        <v>9.8643734052113617E-9</v>
      </c>
      <c r="AA21" s="10">
        <f t="shared" si="0"/>
        <v>1.5335705701033415E-5</v>
      </c>
      <c r="AB21" s="10">
        <f t="shared" si="0"/>
        <v>1.0102092870379174E-4</v>
      </c>
      <c r="AC21" s="10">
        <f t="shared" si="0"/>
        <v>2.0665519704163572E-6</v>
      </c>
      <c r="AD21" s="10">
        <f t="shared" si="0"/>
        <v>7.6002061283150385E-6</v>
      </c>
      <c r="AE21" s="10">
        <f t="shared" si="0"/>
        <v>1.4124038551872444E-5</v>
      </c>
      <c r="AF21" s="10">
        <f t="shared" si="0"/>
        <v>2.0492344857109028E-5</v>
      </c>
      <c r="AG21" s="10">
        <f t="shared" si="0"/>
        <v>8.8521895530672831E-8</v>
      </c>
      <c r="AH21" s="10">
        <f t="shared" si="0"/>
        <v>8.9131650920701105E-8</v>
      </c>
      <c r="AI21" s="10">
        <f t="shared" si="0"/>
        <v>4.8716572825143861E-7</v>
      </c>
      <c r="AJ21" s="10">
        <f t="shared" si="0"/>
        <v>1.9833911024329165E-5</v>
      </c>
      <c r="AK21" s="10">
        <f t="shared" si="0"/>
        <v>1.9100530274091811E-5</v>
      </c>
      <c r="AL21" s="10">
        <f t="shared" si="0"/>
        <v>5.2459671098070253E-7</v>
      </c>
      <c r="AM21" s="12">
        <f t="shared" si="0"/>
        <v>3.1539387683067433E-6</v>
      </c>
    </row>
    <row r="22" spans="1:39" ht="24">
      <c r="A22" s="13" t="s">
        <v>41</v>
      </c>
      <c r="B22" s="14" t="s">
        <v>40</v>
      </c>
      <c r="C22" s="23"/>
      <c r="D22" s="16">
        <f t="shared" ref="D22:AM22" si="1">$C6^2*D6^2</f>
        <v>1.3004881635812974E-4</v>
      </c>
      <c r="E22" s="16">
        <f t="shared" si="1"/>
        <v>3.7187097785869288E-5</v>
      </c>
      <c r="F22" s="16">
        <f t="shared" si="1"/>
        <v>5.1166350278165296E-5</v>
      </c>
      <c r="G22" s="16">
        <f t="shared" si="1"/>
        <v>3.7256979815799293E-8</v>
      </c>
      <c r="H22" s="16">
        <f t="shared" si="1"/>
        <v>1.9448737635439925E-4</v>
      </c>
      <c r="I22" s="16">
        <f t="shared" si="1"/>
        <v>3.6573709977733873E-6</v>
      </c>
      <c r="J22" s="16">
        <f t="shared" si="1"/>
        <v>8.9002508923201635E-6</v>
      </c>
      <c r="K22" s="16">
        <f t="shared" si="1"/>
        <v>1.233831507016691E-4</v>
      </c>
      <c r="L22" s="16">
        <f t="shared" si="1"/>
        <v>1.5003961817548062E-4</v>
      </c>
      <c r="M22" s="16">
        <f t="shared" si="1"/>
        <v>8.7434438173848134E-5</v>
      </c>
      <c r="N22" s="16">
        <f t="shared" si="1"/>
        <v>4.6759734544329473E-5</v>
      </c>
      <c r="O22" s="16">
        <f t="shared" si="1"/>
        <v>1.6970356218706027E-5</v>
      </c>
      <c r="P22" s="16">
        <f t="shared" si="1"/>
        <v>1.0874875797882808E-4</v>
      </c>
      <c r="Q22" s="17">
        <f t="shared" si="1"/>
        <v>6.7676981904000011E-2</v>
      </c>
      <c r="R22" s="16">
        <f t="shared" si="1"/>
        <v>6.4083068298399816E-5</v>
      </c>
      <c r="S22" s="16">
        <f t="shared" si="1"/>
        <v>1.5300051683284096E-4</v>
      </c>
      <c r="T22" s="16">
        <f t="shared" si="1"/>
        <v>1.2383473475493975E-5</v>
      </c>
      <c r="U22" s="16">
        <f t="shared" si="1"/>
        <v>2.241221855563249E-6</v>
      </c>
      <c r="V22" s="16">
        <f t="shared" si="1"/>
        <v>2.4419504606539879E-4</v>
      </c>
      <c r="W22" s="16">
        <f t="shared" si="1"/>
        <v>1.7410765643835947E-5</v>
      </c>
      <c r="X22" s="16">
        <f t="shared" si="1"/>
        <v>3.6792858198278354E-5</v>
      </c>
      <c r="Y22" s="16">
        <f t="shared" si="1"/>
        <v>6.3110696351533142E-5</v>
      </c>
      <c r="Z22" s="16">
        <f t="shared" si="1"/>
        <v>1.0176834346693648E-4</v>
      </c>
      <c r="AA22" s="16">
        <f t="shared" si="1"/>
        <v>8.2397259780053423E-6</v>
      </c>
      <c r="AB22" s="16">
        <f t="shared" si="1"/>
        <v>5.7774590335855892E-4</v>
      </c>
      <c r="AC22" s="16">
        <f t="shared" si="1"/>
        <v>5.8183880603768333E-5</v>
      </c>
      <c r="AD22" s="16">
        <f t="shared" si="1"/>
        <v>8.5989652441634486E-7</v>
      </c>
      <c r="AE22" s="16">
        <f t="shared" si="1"/>
        <v>4.3267400420978897E-5</v>
      </c>
      <c r="AF22" s="16">
        <f t="shared" si="1"/>
        <v>1.282241793353753E-4</v>
      </c>
      <c r="AG22" s="16">
        <f t="shared" si="1"/>
        <v>4.5209870886379661E-5</v>
      </c>
      <c r="AH22" s="16">
        <f t="shared" si="1"/>
        <v>1.2774235665584613E-4</v>
      </c>
      <c r="AI22" s="16">
        <f t="shared" si="1"/>
        <v>2.3146276339987152E-4</v>
      </c>
      <c r="AJ22" s="16">
        <f t="shared" si="1"/>
        <v>2.1981727058892215E-4</v>
      </c>
      <c r="AK22" s="16">
        <f t="shared" si="1"/>
        <v>4.7096220668926997E-5</v>
      </c>
      <c r="AL22" s="16">
        <f t="shared" si="1"/>
        <v>1.8235013570725155E-5</v>
      </c>
      <c r="AM22" s="18">
        <f t="shared" si="1"/>
        <v>2.0785381568828631E-4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8.9854661369225295E-8</v>
      </c>
      <c r="E23" s="16">
        <f t="shared" si="2"/>
        <v>1.1795633329453272E-7</v>
      </c>
      <c r="F23" s="16">
        <f t="shared" si="2"/>
        <v>3.842892856816901E-6</v>
      </c>
      <c r="G23" s="16">
        <f t="shared" si="2"/>
        <v>7.9470817535099357E-6</v>
      </c>
      <c r="H23" s="16">
        <f t="shared" si="2"/>
        <v>1.7926049408411822E-6</v>
      </c>
      <c r="I23" s="16">
        <f t="shared" si="2"/>
        <v>3.136318984349655E-6</v>
      </c>
      <c r="J23" s="16">
        <f t="shared" si="2"/>
        <v>1.6605727540665545E-9</v>
      </c>
      <c r="K23" s="16">
        <f t="shared" si="2"/>
        <v>4.2390130735498011E-8</v>
      </c>
      <c r="L23" s="16">
        <f t="shared" si="2"/>
        <v>3.2028001548408094E-6</v>
      </c>
      <c r="M23" s="16">
        <f t="shared" si="2"/>
        <v>2.3071333993424394E-6</v>
      </c>
      <c r="N23" s="16">
        <f t="shared" si="2"/>
        <v>1.0079619071456447E-7</v>
      </c>
      <c r="O23" s="16">
        <f t="shared" si="2"/>
        <v>1.0159765499978995E-5</v>
      </c>
      <c r="P23" s="16">
        <f t="shared" si="2"/>
        <v>6.7350517390203912E-8</v>
      </c>
      <c r="Q23" s="16">
        <f t="shared" si="2"/>
        <v>8.0202140046562213E-6</v>
      </c>
      <c r="R23" s="16">
        <f t="shared" si="2"/>
        <v>9.5099733773395157E-7</v>
      </c>
      <c r="S23" s="16">
        <f t="shared" si="2"/>
        <v>1.241776744626408E-6</v>
      </c>
      <c r="T23" s="16">
        <f t="shared" si="2"/>
        <v>6.1960179424062587E-7</v>
      </c>
      <c r="U23" s="16">
        <f t="shared" si="2"/>
        <v>1.4654033671640019E-6</v>
      </c>
      <c r="V23" s="16">
        <f t="shared" si="2"/>
        <v>6.0378680820449515E-6</v>
      </c>
      <c r="W23" s="16">
        <f t="shared" si="2"/>
        <v>4.5315494317626278E-6</v>
      </c>
      <c r="X23" s="16">
        <f t="shared" si="2"/>
        <v>5.462583520109011E-6</v>
      </c>
      <c r="Y23" s="16">
        <f t="shared" si="2"/>
        <v>1.6160780544684639E-6</v>
      </c>
      <c r="Z23" s="16">
        <f t="shared" si="2"/>
        <v>2.881117670528565E-7</v>
      </c>
      <c r="AA23" s="16">
        <f t="shared" si="2"/>
        <v>2.7394816091398443E-7</v>
      </c>
      <c r="AB23" s="16">
        <f t="shared" si="2"/>
        <v>4.7253494946809633E-6</v>
      </c>
      <c r="AC23" s="16">
        <f t="shared" si="2"/>
        <v>5.2856965178339446E-6</v>
      </c>
      <c r="AD23" s="16">
        <f t="shared" si="2"/>
        <v>5.3543986170181376E-7</v>
      </c>
      <c r="AE23" s="16">
        <f t="shared" si="2"/>
        <v>1.3624667812251134E-7</v>
      </c>
      <c r="AF23" s="16">
        <f t="shared" si="2"/>
        <v>5.9464805528673265E-7</v>
      </c>
      <c r="AG23" s="16">
        <f t="shared" si="2"/>
        <v>5.2682748229925043E-7</v>
      </c>
      <c r="AH23" s="16">
        <f t="shared" si="2"/>
        <v>1.1842192115222642E-5</v>
      </c>
      <c r="AI23" s="17">
        <f t="shared" si="2"/>
        <v>2.3406012201468707E-3</v>
      </c>
      <c r="AJ23" s="16">
        <f t="shared" si="2"/>
        <v>1.0096986223699692E-5</v>
      </c>
      <c r="AK23" s="16">
        <f t="shared" si="2"/>
        <v>8.2169524407110085E-6</v>
      </c>
      <c r="AL23" s="16">
        <f t="shared" si="2"/>
        <v>3.6955469518570938E-6</v>
      </c>
      <c r="AM23" s="18">
        <f t="shared" si="2"/>
        <v>2.8243091672338574E-6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6.4310227315936705E-6</v>
      </c>
      <c r="E24" s="16">
        <f t="shared" si="3"/>
        <v>3.39810851590295E-6</v>
      </c>
      <c r="F24" s="16">
        <f t="shared" si="3"/>
        <v>2.9985532260035337E-6</v>
      </c>
      <c r="G24" s="16">
        <f t="shared" si="3"/>
        <v>4.1419559888066645E-6</v>
      </c>
      <c r="H24" s="16">
        <f t="shared" si="3"/>
        <v>1.1246001085381935E-6</v>
      </c>
      <c r="I24" s="17">
        <f t="shared" si="3"/>
        <v>3.7363948607682254E-3</v>
      </c>
      <c r="J24" s="16">
        <f t="shared" si="3"/>
        <v>4.4299960533705921E-6</v>
      </c>
      <c r="K24" s="16">
        <f t="shared" si="3"/>
        <v>7.9357025766533149E-6</v>
      </c>
      <c r="L24" s="16">
        <f t="shared" si="3"/>
        <v>8.458436056880011E-6</v>
      </c>
      <c r="M24" s="16">
        <f t="shared" si="3"/>
        <v>7.6335244432546652E-6</v>
      </c>
      <c r="N24" s="16">
        <f t="shared" si="3"/>
        <v>5.2800942448938979E-9</v>
      </c>
      <c r="O24" s="16">
        <f t="shared" si="3"/>
        <v>2.8794687831401273E-6</v>
      </c>
      <c r="P24" s="16">
        <f t="shared" si="3"/>
        <v>1.2821361115826564E-6</v>
      </c>
      <c r="Q24" s="16">
        <f t="shared" si="3"/>
        <v>2.0382223663802716E-7</v>
      </c>
      <c r="R24" s="16">
        <f t="shared" si="3"/>
        <v>3.7227271255372205E-6</v>
      </c>
      <c r="S24" s="16">
        <f t="shared" si="3"/>
        <v>1.2958795716354137E-6</v>
      </c>
      <c r="T24" s="16">
        <f t="shared" si="3"/>
        <v>5.0130355344797798E-7</v>
      </c>
      <c r="U24" s="16">
        <f t="shared" si="3"/>
        <v>3.1871529593475976E-6</v>
      </c>
      <c r="V24" s="16">
        <f t="shared" si="3"/>
        <v>1.1291375146300138E-6</v>
      </c>
      <c r="W24" s="16">
        <f t="shared" si="3"/>
        <v>9.2740557488525554E-6</v>
      </c>
      <c r="X24" s="16">
        <f t="shared" si="3"/>
        <v>4.3390669743298629E-6</v>
      </c>
      <c r="Y24" s="16">
        <f t="shared" si="3"/>
        <v>3.5522480640346719E-6</v>
      </c>
      <c r="Z24" s="16">
        <f t="shared" si="3"/>
        <v>1.3972100504015562E-5</v>
      </c>
      <c r="AA24" s="16">
        <f t="shared" si="3"/>
        <v>1.8657553418447362E-8</v>
      </c>
      <c r="AB24" s="16">
        <f t="shared" si="3"/>
        <v>7.2911984967383063E-6</v>
      </c>
      <c r="AC24" s="16">
        <f t="shared" si="3"/>
        <v>6.0206272432861661E-6</v>
      </c>
      <c r="AD24" s="16">
        <f t="shared" si="3"/>
        <v>1.9437081222951207E-7</v>
      </c>
      <c r="AE24" s="16">
        <f t="shared" si="3"/>
        <v>1.0806703209686158E-5</v>
      </c>
      <c r="AF24" s="16">
        <f t="shared" si="3"/>
        <v>3.0286600187260465E-6</v>
      </c>
      <c r="AG24" s="16">
        <f t="shared" si="3"/>
        <v>3.7894915190561817E-6</v>
      </c>
      <c r="AH24" s="16">
        <f t="shared" si="3"/>
        <v>3.9704397613593898E-7</v>
      </c>
      <c r="AI24" s="16">
        <f t="shared" si="3"/>
        <v>5.033106021470796E-6</v>
      </c>
      <c r="AJ24" s="16">
        <f t="shared" si="3"/>
        <v>3.3786205063724822E-5</v>
      </c>
      <c r="AK24" s="16">
        <f t="shared" si="3"/>
        <v>3.9738142022776494E-6</v>
      </c>
      <c r="AL24" s="16">
        <f t="shared" si="3"/>
        <v>7.4553062409618297E-9</v>
      </c>
      <c r="AM24" s="18">
        <f t="shared" si="3"/>
        <v>2.0828914895167364E-8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4.2644961604296701E-7</v>
      </c>
      <c r="E25" s="16">
        <f t="shared" si="4"/>
        <v>4.1641133217189366E-7</v>
      </c>
      <c r="F25" s="16">
        <f t="shared" si="4"/>
        <v>3.5535265095508671E-7</v>
      </c>
      <c r="G25" s="16">
        <f t="shared" si="4"/>
        <v>1.0889671361392832E-7</v>
      </c>
      <c r="H25" s="16">
        <f t="shared" si="4"/>
        <v>1.40611905288495E-6</v>
      </c>
      <c r="I25" s="16">
        <f t="shared" si="4"/>
        <v>5.32613059079082E-7</v>
      </c>
      <c r="J25" s="16">
        <f t="shared" si="4"/>
        <v>3.6577201746989352E-7</v>
      </c>
      <c r="K25" s="16">
        <f t="shared" si="4"/>
        <v>2.9675486126444461E-6</v>
      </c>
      <c r="L25" s="16">
        <f t="shared" si="4"/>
        <v>9.1354053059650991E-7</v>
      </c>
      <c r="M25" s="16">
        <f t="shared" si="4"/>
        <v>6.1805827826403946E-7</v>
      </c>
      <c r="N25" s="16">
        <f t="shared" si="4"/>
        <v>2.8651110596356136E-7</v>
      </c>
      <c r="O25" s="16">
        <f t="shared" si="4"/>
        <v>6.6766966226425553E-8</v>
      </c>
      <c r="P25" s="16">
        <f t="shared" si="4"/>
        <v>4.2103551946496165E-7</v>
      </c>
      <c r="Q25" s="16">
        <f t="shared" si="4"/>
        <v>2.1022026543557751E-8</v>
      </c>
      <c r="R25" s="16">
        <f t="shared" si="4"/>
        <v>3.1408663756372491E-6</v>
      </c>
      <c r="S25" s="16">
        <f t="shared" si="4"/>
        <v>1.4455187082293467E-6</v>
      </c>
      <c r="T25" s="16">
        <f t="shared" si="4"/>
        <v>7.8645181722956851E-7</v>
      </c>
      <c r="U25" s="17">
        <f t="shared" si="4"/>
        <v>6.3066095947459798E-4</v>
      </c>
      <c r="V25" s="16">
        <f t="shared" si="4"/>
        <v>1.0689139799431005E-6</v>
      </c>
      <c r="W25" s="16">
        <f t="shared" si="4"/>
        <v>2.3766033262910393E-7</v>
      </c>
      <c r="X25" s="16">
        <f t="shared" si="4"/>
        <v>6.7686117793670612E-7</v>
      </c>
      <c r="Y25" s="16">
        <f t="shared" si="4"/>
        <v>2.1871951377067218E-7</v>
      </c>
      <c r="Z25" s="16">
        <f t="shared" si="4"/>
        <v>2.5647579817579009E-6</v>
      </c>
      <c r="AA25" s="16">
        <f t="shared" si="4"/>
        <v>3.9306432724289223E-7</v>
      </c>
      <c r="AB25" s="16">
        <f t="shared" si="4"/>
        <v>3.5363963707468424E-6</v>
      </c>
      <c r="AC25" s="16">
        <f t="shared" si="4"/>
        <v>5.230862210680193E-7</v>
      </c>
      <c r="AD25" s="16">
        <f t="shared" si="4"/>
        <v>5.2083451870762182E-7</v>
      </c>
      <c r="AE25" s="16">
        <f t="shared" si="4"/>
        <v>1.5288995436334712E-6</v>
      </c>
      <c r="AF25" s="16">
        <f t="shared" si="4"/>
        <v>4.557725211416418E-7</v>
      </c>
      <c r="AG25" s="16">
        <f t="shared" si="4"/>
        <v>1.0227116158348911E-9</v>
      </c>
      <c r="AH25" s="16">
        <f t="shared" si="4"/>
        <v>1.9059222564375955E-6</v>
      </c>
      <c r="AI25" s="16">
        <f t="shared" si="4"/>
        <v>3.9345411269463134E-7</v>
      </c>
      <c r="AJ25" s="16">
        <f t="shared" si="4"/>
        <v>1.0206472278186123E-10</v>
      </c>
      <c r="AK25" s="16">
        <f t="shared" si="4"/>
        <v>1.1170361628408974E-6</v>
      </c>
      <c r="AL25" s="16">
        <f t="shared" si="4"/>
        <v>2.2431552659654398E-7</v>
      </c>
      <c r="AM25" s="18">
        <f t="shared" si="4"/>
        <v>1.5189000657963256E-6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1.4690894941496452E-6</v>
      </c>
      <c r="E26" s="16">
        <f t="shared" si="5"/>
        <v>3.7126876246666908E-6</v>
      </c>
      <c r="F26" s="16">
        <f t="shared" si="5"/>
        <v>5.8186674895875656E-7</v>
      </c>
      <c r="G26" s="16">
        <f t="shared" si="5"/>
        <v>3.2349673540007888E-7</v>
      </c>
      <c r="H26" s="16">
        <f t="shared" si="5"/>
        <v>1.2943847180476051E-5</v>
      </c>
      <c r="I26" s="16">
        <f t="shared" si="5"/>
        <v>1.1716982681689268E-6</v>
      </c>
      <c r="J26" s="16">
        <f t="shared" si="5"/>
        <v>3.8254542544683579E-6</v>
      </c>
      <c r="K26" s="16">
        <f t="shared" si="5"/>
        <v>3.1523328160626144E-5</v>
      </c>
      <c r="L26" s="16">
        <f t="shared" si="5"/>
        <v>5.559048747015745E-6</v>
      </c>
      <c r="M26" s="16">
        <f t="shared" si="5"/>
        <v>1.8259977875146416E-5</v>
      </c>
      <c r="N26" s="16">
        <f t="shared" si="5"/>
        <v>2.0146669648064003E-5</v>
      </c>
      <c r="O26" s="16">
        <f t="shared" si="5"/>
        <v>2.3692749055557618E-5</v>
      </c>
      <c r="P26" s="16">
        <f t="shared" si="5"/>
        <v>2.6826721293237825E-5</v>
      </c>
      <c r="Q26" s="16">
        <f t="shared" si="5"/>
        <v>1.6440266351728489E-6</v>
      </c>
      <c r="R26" s="16">
        <f t="shared" si="5"/>
        <v>1.5505011095897884E-5</v>
      </c>
      <c r="S26" s="16">
        <f t="shared" si="5"/>
        <v>4.0933728078802813E-6</v>
      </c>
      <c r="T26" s="17">
        <f t="shared" si="5"/>
        <v>9.0530440900370209E-3</v>
      </c>
      <c r="U26" s="16">
        <f t="shared" si="5"/>
        <v>1.1029729627611496E-5</v>
      </c>
      <c r="V26" s="16">
        <f t="shared" si="5"/>
        <v>5.4937050004706633E-5</v>
      </c>
      <c r="W26" s="16">
        <f t="shared" si="5"/>
        <v>9.5172214770237889E-7</v>
      </c>
      <c r="X26" s="16">
        <f t="shared" si="5"/>
        <v>8.9881947215634798E-6</v>
      </c>
      <c r="Y26" s="16">
        <f t="shared" si="5"/>
        <v>1.5630127308872001E-4</v>
      </c>
      <c r="Z26" s="16">
        <f t="shared" si="5"/>
        <v>2.0376905078649084E-8</v>
      </c>
      <c r="AA26" s="16">
        <f t="shared" si="5"/>
        <v>4.0934335836276955E-6</v>
      </c>
      <c r="AB26" s="16">
        <f t="shared" si="5"/>
        <v>5.7277308472763718E-5</v>
      </c>
      <c r="AC26" s="16">
        <f t="shared" si="5"/>
        <v>3.3714334292308404E-8</v>
      </c>
      <c r="AD26" s="16">
        <f t="shared" si="5"/>
        <v>2.7097913808601877E-6</v>
      </c>
      <c r="AE26" s="16">
        <f t="shared" si="5"/>
        <v>1.5966384103901411E-5</v>
      </c>
      <c r="AF26" s="16">
        <f t="shared" si="5"/>
        <v>1.8537489564133135E-5</v>
      </c>
      <c r="AG26" s="16">
        <f t="shared" si="5"/>
        <v>7.224021524179641E-8</v>
      </c>
      <c r="AH26" s="16">
        <f t="shared" si="5"/>
        <v>1.4728526523029314E-5</v>
      </c>
      <c r="AI26" s="16">
        <f t="shared" si="5"/>
        <v>2.3573956942182655E-6</v>
      </c>
      <c r="AJ26" s="16">
        <f t="shared" si="5"/>
        <v>3.0260883614462141E-6</v>
      </c>
      <c r="AK26" s="16">
        <f t="shared" si="5"/>
        <v>7.4467040397206626E-6</v>
      </c>
      <c r="AL26" s="16">
        <f t="shared" si="5"/>
        <v>2.2570307508690246E-7</v>
      </c>
      <c r="AM26" s="18">
        <f t="shared" si="5"/>
        <v>1.261988382751261E-5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8.5242415389152347E-9</v>
      </c>
      <c r="E27" s="16">
        <f t="shared" si="6"/>
        <v>3.5090229460932873E-6</v>
      </c>
      <c r="F27" s="16">
        <f t="shared" si="6"/>
        <v>1.3394613148279066E-6</v>
      </c>
      <c r="G27" s="16">
        <f t="shared" si="6"/>
        <v>3.8506136151870282E-6</v>
      </c>
      <c r="H27" s="16">
        <f t="shared" si="6"/>
        <v>2.9526747990467294E-7</v>
      </c>
      <c r="I27" s="16">
        <f t="shared" si="6"/>
        <v>3.7751716299868749E-5</v>
      </c>
      <c r="J27" s="16">
        <f t="shared" si="6"/>
        <v>2.6883720989217405E-5</v>
      </c>
      <c r="K27" s="16">
        <f t="shared" si="6"/>
        <v>1.7664244620829084E-6</v>
      </c>
      <c r="L27" s="16">
        <f t="shared" si="6"/>
        <v>2.6840166314346977E-6</v>
      </c>
      <c r="M27" s="16">
        <f t="shared" si="6"/>
        <v>1.4115699873605873E-6</v>
      </c>
      <c r="N27" s="16">
        <f t="shared" si="6"/>
        <v>2.7407788493314644E-5</v>
      </c>
      <c r="O27" s="16">
        <f t="shared" si="6"/>
        <v>6.1957985022519651E-6</v>
      </c>
      <c r="P27" s="16">
        <f t="shared" si="6"/>
        <v>6.1324539169403619E-6</v>
      </c>
      <c r="Q27" s="16">
        <f t="shared" si="6"/>
        <v>3.935982571829516E-6</v>
      </c>
      <c r="R27" s="16">
        <f t="shared" si="6"/>
        <v>1.231335313861954E-5</v>
      </c>
      <c r="S27" s="16">
        <f t="shared" si="6"/>
        <v>2.4742589285811274E-5</v>
      </c>
      <c r="T27" s="16">
        <f t="shared" si="6"/>
        <v>1.681783493197737E-6</v>
      </c>
      <c r="U27" s="16">
        <f t="shared" si="6"/>
        <v>5.7597481194634912E-6</v>
      </c>
      <c r="V27" s="16">
        <f t="shared" si="6"/>
        <v>3.0047939785074257E-5</v>
      </c>
      <c r="W27" s="17">
        <f t="shared" si="6"/>
        <v>1.5373409660936753E-2</v>
      </c>
      <c r="X27" s="16">
        <f t="shared" si="6"/>
        <v>1.004595906540663E-5</v>
      </c>
      <c r="Y27" s="16">
        <f t="shared" si="6"/>
        <v>4.2106104471856411E-5</v>
      </c>
      <c r="Z27" s="16">
        <f t="shared" si="6"/>
        <v>5.3532868435384818E-5</v>
      </c>
      <c r="AA27" s="16">
        <f t="shared" si="6"/>
        <v>4.7713834923638407E-5</v>
      </c>
      <c r="AB27" s="16">
        <f t="shared" si="6"/>
        <v>3.2010180949826658E-10</v>
      </c>
      <c r="AC27" s="16">
        <f t="shared" si="6"/>
        <v>2.0208033636713831E-6</v>
      </c>
      <c r="AD27" s="16">
        <f t="shared" si="6"/>
        <v>1.6909295196191832E-5</v>
      </c>
      <c r="AE27" s="16">
        <f t="shared" si="6"/>
        <v>3.3555919337408839E-5</v>
      </c>
      <c r="AF27" s="16">
        <f t="shared" si="6"/>
        <v>5.7193412175484356E-6</v>
      </c>
      <c r="AG27" s="16">
        <f t="shared" si="6"/>
        <v>6.3403788950205301E-6</v>
      </c>
      <c r="AH27" s="16">
        <f t="shared" si="6"/>
        <v>2.0335891753716566E-5</v>
      </c>
      <c r="AI27" s="16">
        <f t="shared" si="6"/>
        <v>2.9645273961516309E-5</v>
      </c>
      <c r="AJ27" s="16">
        <f t="shared" si="6"/>
        <v>1.2712947081891144E-5</v>
      </c>
      <c r="AK27" s="16">
        <f t="shared" si="6"/>
        <v>7.7964865672520647E-5</v>
      </c>
      <c r="AL27" s="16">
        <f t="shared" si="6"/>
        <v>9.5855521740876939E-5</v>
      </c>
      <c r="AM27" s="18">
        <f t="shared" si="6"/>
        <v>1.0870586043351476E-4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1.1796307815978227E-5</v>
      </c>
      <c r="E28" s="16">
        <f t="shared" si="7"/>
        <v>5.4736321955763826E-6</v>
      </c>
      <c r="F28" s="16">
        <f t="shared" si="7"/>
        <v>1.0547914917702032E-5</v>
      </c>
      <c r="G28" s="16">
        <f t="shared" si="7"/>
        <v>2.2043374969918516E-7</v>
      </c>
      <c r="H28" s="16">
        <f t="shared" si="7"/>
        <v>1.5966814788406386E-8</v>
      </c>
      <c r="I28" s="16">
        <f t="shared" si="7"/>
        <v>1.706518153127965E-8</v>
      </c>
      <c r="J28" s="16">
        <f t="shared" si="7"/>
        <v>1.7367328593951401E-5</v>
      </c>
      <c r="K28" s="16">
        <f t="shared" si="7"/>
        <v>9.3967953875541915E-6</v>
      </c>
      <c r="L28" s="16">
        <f t="shared" si="7"/>
        <v>7.6637425658319432E-6</v>
      </c>
      <c r="M28" s="16">
        <f t="shared" si="7"/>
        <v>3.3760726723475937E-6</v>
      </c>
      <c r="N28" s="16">
        <f t="shared" si="7"/>
        <v>1.7908061644340443E-7</v>
      </c>
      <c r="O28" s="16">
        <f t="shared" si="7"/>
        <v>3.2076322855776223E-7</v>
      </c>
      <c r="P28" s="16">
        <f t="shared" si="7"/>
        <v>5.2321902821834036E-6</v>
      </c>
      <c r="Q28" s="16">
        <f t="shared" si="7"/>
        <v>4.2554618995361435E-7</v>
      </c>
      <c r="R28" s="16">
        <f t="shared" si="7"/>
        <v>6.2368458372214773E-11</v>
      </c>
      <c r="S28" s="16">
        <f t="shared" si="7"/>
        <v>9.7661643283841475E-8</v>
      </c>
      <c r="T28" s="16">
        <f t="shared" si="7"/>
        <v>1.6394182346967731E-6</v>
      </c>
      <c r="U28" s="16">
        <f t="shared" si="7"/>
        <v>2.1899258339389475E-6</v>
      </c>
      <c r="V28" s="16">
        <f t="shared" si="7"/>
        <v>7.869568002589123E-6</v>
      </c>
      <c r="W28" s="16">
        <f t="shared" si="7"/>
        <v>1.09439456909054E-5</v>
      </c>
      <c r="X28" s="16">
        <f t="shared" si="7"/>
        <v>2.4108561333403054E-8</v>
      </c>
      <c r="Y28" s="16">
        <f t="shared" si="7"/>
        <v>5.3512558066512827E-6</v>
      </c>
      <c r="Z28" s="16">
        <f t="shared" si="7"/>
        <v>5.6158038174544673E-6</v>
      </c>
      <c r="AA28" s="17">
        <f t="shared" si="7"/>
        <v>3.5319087994532491E-3</v>
      </c>
      <c r="AB28" s="16">
        <f t="shared" si="7"/>
        <v>2.2426915205218758E-5</v>
      </c>
      <c r="AC28" s="16">
        <f t="shared" si="7"/>
        <v>3.3864829563187424E-6</v>
      </c>
      <c r="AD28" s="16">
        <f t="shared" si="7"/>
        <v>2.4087776467362241E-5</v>
      </c>
      <c r="AE28" s="16">
        <f t="shared" si="7"/>
        <v>8.026783883692607E-6</v>
      </c>
      <c r="AF28" s="16">
        <f t="shared" si="7"/>
        <v>3.8600471626609301E-8</v>
      </c>
      <c r="AG28" s="16">
        <f t="shared" si="7"/>
        <v>2.0433422059210696E-6</v>
      </c>
      <c r="AH28" s="16">
        <f t="shared" si="7"/>
        <v>2.9538793246820091E-6</v>
      </c>
      <c r="AI28" s="16">
        <f t="shared" si="7"/>
        <v>4.1066018737504431E-7</v>
      </c>
      <c r="AJ28" s="16">
        <f t="shared" si="7"/>
        <v>3.8126947713698079E-6</v>
      </c>
      <c r="AK28" s="16">
        <f t="shared" si="7"/>
        <v>3.4725829039260954E-8</v>
      </c>
      <c r="AL28" s="16">
        <f t="shared" si="7"/>
        <v>5.8684014741257976E-6</v>
      </c>
      <c r="AM28" s="18">
        <f t="shared" si="7"/>
        <v>2.5133948706355666E-7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1.8243090552354336E-8</v>
      </c>
      <c r="E29" s="16">
        <f t="shared" si="8"/>
        <v>4.2885522821656401E-6</v>
      </c>
      <c r="F29" s="17">
        <f t="shared" si="8"/>
        <v>1.5463518467672388E-2</v>
      </c>
      <c r="G29" s="16">
        <f t="shared" si="8"/>
        <v>1.7165212973945573E-6</v>
      </c>
      <c r="H29" s="16">
        <f t="shared" si="8"/>
        <v>3.7377207926113696E-5</v>
      </c>
      <c r="I29" s="16">
        <f t="shared" si="8"/>
        <v>1.209795640041688E-5</v>
      </c>
      <c r="J29" s="16">
        <f t="shared" si="8"/>
        <v>1.7234433833294694E-6</v>
      </c>
      <c r="K29" s="16">
        <f t="shared" si="8"/>
        <v>2.9857361558290061E-5</v>
      </c>
      <c r="L29" s="16">
        <f t="shared" si="8"/>
        <v>3.9221695639779556E-6</v>
      </c>
      <c r="M29" s="16">
        <f t="shared" si="8"/>
        <v>9.8101209754587842E-6</v>
      </c>
      <c r="N29" s="16">
        <f t="shared" si="8"/>
        <v>3.9503693817107693E-5</v>
      </c>
      <c r="O29" s="16">
        <f t="shared" si="8"/>
        <v>2.9392993707037306E-5</v>
      </c>
      <c r="P29" s="16">
        <f t="shared" si="8"/>
        <v>2.6868050148017811E-6</v>
      </c>
      <c r="Q29" s="16">
        <f t="shared" si="8"/>
        <v>1.1540780228079493E-5</v>
      </c>
      <c r="R29" s="16">
        <f t="shared" si="8"/>
        <v>6.167240069520842E-5</v>
      </c>
      <c r="S29" s="16">
        <f t="shared" si="8"/>
        <v>1.3076175556602795E-5</v>
      </c>
      <c r="T29" s="16">
        <f t="shared" si="8"/>
        <v>9.8384964737491161E-7</v>
      </c>
      <c r="U29" s="16">
        <f t="shared" si="8"/>
        <v>8.561748065513124E-6</v>
      </c>
      <c r="V29" s="16">
        <f t="shared" si="8"/>
        <v>2.6278096936596375E-5</v>
      </c>
      <c r="W29" s="16">
        <f t="shared" si="8"/>
        <v>1.3081208270267274E-6</v>
      </c>
      <c r="X29" s="16">
        <f t="shared" si="8"/>
        <v>3.407442009816339E-6</v>
      </c>
      <c r="Y29" s="16">
        <f t="shared" si="8"/>
        <v>2.041187142360275E-5</v>
      </c>
      <c r="Z29" s="16">
        <f t="shared" si="8"/>
        <v>1.4996351673886071E-6</v>
      </c>
      <c r="AA29" s="16">
        <f t="shared" si="8"/>
        <v>4.5591819766134861E-5</v>
      </c>
      <c r="AB29" s="16">
        <f t="shared" si="8"/>
        <v>1.6973700255277702E-5</v>
      </c>
      <c r="AC29" s="16">
        <f t="shared" si="8"/>
        <v>8.2264569691708992E-5</v>
      </c>
      <c r="AD29" s="16">
        <f t="shared" si="8"/>
        <v>1.0775017539119709E-6</v>
      </c>
      <c r="AE29" s="16">
        <f t="shared" si="8"/>
        <v>5.0084099434592406E-5</v>
      </c>
      <c r="AF29" s="16">
        <f t="shared" si="8"/>
        <v>3.3228524467978603E-5</v>
      </c>
      <c r="AG29" s="16">
        <f t="shared" si="8"/>
        <v>2.62323558315827E-5</v>
      </c>
      <c r="AH29" s="16">
        <f t="shared" si="8"/>
        <v>3.0537061790869611E-5</v>
      </c>
      <c r="AI29" s="16">
        <f t="shared" si="8"/>
        <v>2.4995235200742783E-5</v>
      </c>
      <c r="AJ29" s="16">
        <f t="shared" si="8"/>
        <v>1.5996620792237308E-5</v>
      </c>
      <c r="AK29" s="16">
        <f t="shared" si="8"/>
        <v>3.549641078029088E-5</v>
      </c>
      <c r="AL29" s="16">
        <f t="shared" si="8"/>
        <v>1.8303161541143674E-4</v>
      </c>
      <c r="AM29" s="18">
        <f t="shared" si="8"/>
        <v>1.6062947843856181E-7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3.7094891239275572E-6</v>
      </c>
      <c r="E30" s="16">
        <f t="shared" si="9"/>
        <v>1.4561883849520722E-5</v>
      </c>
      <c r="F30" s="16">
        <f t="shared" si="9"/>
        <v>3.3483848912275081E-5</v>
      </c>
      <c r="G30" s="16">
        <f t="shared" si="9"/>
        <v>1.0057742003584539E-5</v>
      </c>
      <c r="H30" s="16">
        <f t="shared" si="9"/>
        <v>2.3078994395390823E-7</v>
      </c>
      <c r="I30" s="16">
        <f t="shared" si="9"/>
        <v>2.9128626820315352E-5</v>
      </c>
      <c r="J30" s="16">
        <f t="shared" si="9"/>
        <v>5.9028904849885362E-6</v>
      </c>
      <c r="K30" s="16">
        <f t="shared" si="9"/>
        <v>1.5826836433573514E-7</v>
      </c>
      <c r="L30" s="16">
        <f t="shared" si="9"/>
        <v>3.1396559791321223E-5</v>
      </c>
      <c r="M30" s="16">
        <f t="shared" si="9"/>
        <v>1.6600905155144851E-5</v>
      </c>
      <c r="N30" s="16">
        <f t="shared" si="9"/>
        <v>9.0913409130614397E-7</v>
      </c>
      <c r="O30" s="16">
        <f t="shared" si="9"/>
        <v>2.5325000505881109E-5</v>
      </c>
      <c r="P30" s="16">
        <f t="shared" si="9"/>
        <v>1.1851766594100547E-5</v>
      </c>
      <c r="Q30" s="16">
        <f t="shared" si="9"/>
        <v>6.4853802048701421E-6</v>
      </c>
      <c r="R30" s="16">
        <f t="shared" si="9"/>
        <v>3.1642705338812401E-5</v>
      </c>
      <c r="S30" s="16">
        <f t="shared" si="9"/>
        <v>4.159266604945341E-6</v>
      </c>
      <c r="T30" s="16">
        <f t="shared" si="9"/>
        <v>1.8266758474788589E-5</v>
      </c>
      <c r="U30" s="16">
        <f t="shared" si="9"/>
        <v>2.4654226401918065E-5</v>
      </c>
      <c r="V30" s="16">
        <f t="shared" si="9"/>
        <v>2.4447664651851882E-6</v>
      </c>
      <c r="W30" s="16">
        <f t="shared" si="9"/>
        <v>2.2242341964785436E-5</v>
      </c>
      <c r="X30" s="16">
        <f t="shared" si="9"/>
        <v>6.7854145064858888E-6</v>
      </c>
      <c r="Y30" s="16">
        <f t="shared" si="9"/>
        <v>9.6313033043350571E-6</v>
      </c>
      <c r="Z30" s="16">
        <f t="shared" si="9"/>
        <v>9.0038834595086104E-8</v>
      </c>
      <c r="AA30" s="16">
        <f t="shared" si="9"/>
        <v>2.3162938176445913E-5</v>
      </c>
      <c r="AB30" s="16">
        <f t="shared" si="9"/>
        <v>3.7921977848398676E-7</v>
      </c>
      <c r="AC30" s="16">
        <f t="shared" si="9"/>
        <v>4.1199630300436928E-6</v>
      </c>
      <c r="AD30" s="16">
        <f t="shared" si="9"/>
        <v>2.6879865900536716E-6</v>
      </c>
      <c r="AE30" s="17">
        <f t="shared" si="9"/>
        <v>1.0268927838231509E-2</v>
      </c>
      <c r="AF30" s="16">
        <f t="shared" si="9"/>
        <v>6.133944248770715E-5</v>
      </c>
      <c r="AG30" s="16">
        <f t="shared" si="9"/>
        <v>7.4718234669235865E-6</v>
      </c>
      <c r="AH30" s="16">
        <f t="shared" si="9"/>
        <v>2.2015340865727922E-5</v>
      </c>
      <c r="AI30" s="16">
        <f t="shared" si="9"/>
        <v>5.9340095602515146E-7</v>
      </c>
      <c r="AJ30" s="16">
        <f t="shared" si="9"/>
        <v>7.2524760230437967E-5</v>
      </c>
      <c r="AK30" s="16">
        <f t="shared" si="9"/>
        <v>1.6113777996195362E-6</v>
      </c>
      <c r="AL30" s="16">
        <f t="shared" si="9"/>
        <v>3.8842751203614272E-5</v>
      </c>
      <c r="AM30" s="18">
        <f t="shared" si="9"/>
        <v>1.2209897402780444E-7</v>
      </c>
    </row>
    <row r="31" spans="1:39">
      <c r="A31" t="s">
        <v>55</v>
      </c>
      <c r="D31" s="19">
        <f>SUM($D$21:$D$30)</f>
        <v>1.5927802015260341E-4</v>
      </c>
      <c r="E31">
        <f>SUM($E$21:$E$30)</f>
        <v>9.6140711512269338E-3</v>
      </c>
      <c r="F31" s="19">
        <f>SUM($F$21:$F$30)</f>
        <v>1.5570612999457749E-2</v>
      </c>
      <c r="G31" s="19">
        <f>SUM($G$21:$G$30)</f>
        <v>3.4697062476535877E-5</v>
      </c>
      <c r="H31" s="19">
        <f>SUM($H$21:$H$30)</f>
        <v>2.5041083404547977E-4</v>
      </c>
      <c r="I31" s="19">
        <f>SUM($I$21:$I$30)</f>
        <v>3.8327971503078315E-3</v>
      </c>
      <c r="J31" s="19">
        <f>SUM($J$21:$J$30)</f>
        <v>7.6978006663513634E-5</v>
      </c>
      <c r="K31" s="19">
        <f>SUM($K$21:$K$30)</f>
        <v>2.0749134310848341E-4</v>
      </c>
      <c r="L31" s="19">
        <f>SUM($L$21:$L$30)</f>
        <v>2.2213042913380181E-4</v>
      </c>
      <c r="M31" s="19">
        <f>SUM($M$21:$M$30)</f>
        <v>1.6903401804409257E-4</v>
      </c>
      <c r="N31" s="19">
        <f>SUM($N$21:$N$30)</f>
        <v>1.3643854409998339E-4</v>
      </c>
      <c r="O31" s="19">
        <f>SUM($O$21:$O$30)</f>
        <v>1.3076634262007458E-4</v>
      </c>
      <c r="P31" s="19">
        <f>SUM($P$21:$P$30)</f>
        <v>1.7023745209569514E-4</v>
      </c>
      <c r="Q31" s="19">
        <f>SUM($Q$21:$Q$30)</f>
        <v>6.771465433471166E-2</v>
      </c>
      <c r="R31" s="19">
        <f>SUM($R$21:$R$30)</f>
        <v>1.9371972926157091E-4</v>
      </c>
      <c r="S31" s="19">
        <f>SUM($S$21:$S$30)</f>
        <v>2.0693191116213962E-4</v>
      </c>
      <c r="T31" s="19">
        <f>SUM($T$21:$T$30)</f>
        <v>9.0940004249031939E-3</v>
      </c>
      <c r="U31" s="19">
        <f>SUM($U$21:$U$30)</f>
        <v>6.9627436866113133E-4</v>
      </c>
      <c r="V31" s="19">
        <f>SUM($V$21:$V$30)</f>
        <v>3.8254832778962289E-4</v>
      </c>
      <c r="W31" s="19">
        <f>SUM($W$21:$W$30)</f>
        <v>1.5442565334922194E-2</v>
      </c>
      <c r="X31" s="19">
        <f>SUM($X$21:$X$30)</f>
        <v>7.7776125856074391E-5</v>
      </c>
      <c r="Y31" s="19">
        <f>SUM($Y$21:$Y$30)</f>
        <v>3.0626792673003905E-4</v>
      </c>
      <c r="Z31" s="19">
        <f>SUM($Z$21:$Z$30)</f>
        <v>1.793619012530696E-4</v>
      </c>
      <c r="AA31" s="19">
        <f>SUM($AA$21:$AA$30)</f>
        <v>3.6767319276237104E-3</v>
      </c>
      <c r="AB31" s="19">
        <f>SUM($AB$21:$AB$30)</f>
        <v>7.9137724023807044E-4</v>
      </c>
      <c r="AC31" s="19">
        <f>SUM($AC$21:$AC$30)</f>
        <v>1.6390537593240795E-4</v>
      </c>
      <c r="AD31" s="19">
        <f>SUM($AD$21:$AD$30)</f>
        <v>5.718309923375023E-5</v>
      </c>
      <c r="AE31" s="19">
        <f>SUM($AE$21:$AE$30)</f>
        <v>1.0446424313395397E-2</v>
      </c>
      <c r="AF31" s="19">
        <f>SUM($AF$21:$AF$30)</f>
        <v>2.7165900299663267E-4</v>
      </c>
      <c r="AG31" s="19">
        <f>SUM($AG$21:$AG$30)</f>
        <v>9.1775875109571282E-5</v>
      </c>
      <c r="AH31" s="19">
        <f>SUM($AH$21:$AH$30)</f>
        <v>2.3254734691258844E-4</v>
      </c>
      <c r="AI31" s="19">
        <f>SUM($AI$21:$AI$30)</f>
        <v>2.6359796754090365E-3</v>
      </c>
      <c r="AJ31" s="19">
        <f>SUM($AJ$21:$AJ$30)</f>
        <v>3.9160758620278107E-4</v>
      </c>
      <c r="AK31" s="19">
        <f>SUM($AK$21:$AK$30)</f>
        <v>2.0205863787003934E-4</v>
      </c>
      <c r="AL31" s="19">
        <f>SUM($AL$21:$AL$30)</f>
        <v>3.4651092097154107E-4</v>
      </c>
      <c r="AM31" s="19">
        <f>SUM($AM$21:$AM$30)</f>
        <v>3.3723160480507566E-4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0.14451403634538409</v>
      </c>
      <c r="D33" s="20">
        <f>$D$31/$C$33</f>
        <v>1.1021629744804432E-3</v>
      </c>
      <c r="E33" s="20">
        <f>$E$31/$C$33</f>
        <v>6.6526902122155104E-2</v>
      </c>
      <c r="F33" s="20">
        <f>$F$31/$C$33</f>
        <v>0.10774464123501791</v>
      </c>
      <c r="G33" s="20">
        <f>$G$31/$C$33</f>
        <v>2.4009475725673434E-4</v>
      </c>
      <c r="H33" s="20">
        <f>$H$31/$C$33</f>
        <v>1.7327786309075583E-3</v>
      </c>
      <c r="I33" s="20">
        <f>$I$31/$C$33</f>
        <v>2.6521971479279455E-2</v>
      </c>
      <c r="J33" s="20">
        <f>$J$31/$C$33</f>
        <v>5.3266802734329953E-4</v>
      </c>
      <c r="K33" s="20">
        <f>$K$31/$C$33</f>
        <v>1.4357867813793914E-3</v>
      </c>
      <c r="L33" s="20">
        <f>$L$31/$C$33</f>
        <v>1.5370854953003798E-3</v>
      </c>
      <c r="M33" s="20">
        <f>$M$31/$C$33</f>
        <v>1.1696719731784839E-3</v>
      </c>
      <c r="N33" s="20">
        <f>$N$31/$C$33</f>
        <v>9.4411966858291526E-4</v>
      </c>
      <c r="O33" s="20">
        <f>$O$31/$C$33</f>
        <v>9.0486949176028168E-4</v>
      </c>
      <c r="P33" s="20">
        <f>$P$31/$C$33</f>
        <v>1.1779994276046161E-3</v>
      </c>
      <c r="Q33" s="20">
        <f>$Q$31/$C$33</f>
        <v>0.46856800935845239</v>
      </c>
      <c r="R33" s="20">
        <f>$R$31/$C$33</f>
        <v>1.3404907520442285E-3</v>
      </c>
      <c r="S33" s="20">
        <f>$S$31/$C$33</f>
        <v>1.4319156560514215E-3</v>
      </c>
      <c r="T33" s="20">
        <f>$T$31/$C$33</f>
        <v>6.2928146323231973E-2</v>
      </c>
      <c r="U33" s="20">
        <f>$U$31/$C$33</f>
        <v>4.8180397300443328E-3</v>
      </c>
      <c r="V33" s="20">
        <f>$V$31/$C$33</f>
        <v>2.6471361361421267E-3</v>
      </c>
      <c r="W33" s="20">
        <f>$W$31/$C$33</f>
        <v>0.10685858429706398</v>
      </c>
      <c r="X33" s="20">
        <f>$X$31/$C$33</f>
        <v>5.3819080708666835E-4</v>
      </c>
      <c r="Y33" s="20">
        <f>$Y$31/$C$33</f>
        <v>2.1192953603348824E-3</v>
      </c>
      <c r="Z33" s="20">
        <f>$Z$31/$C$33</f>
        <v>1.2411382713330363E-3</v>
      </c>
      <c r="AA33" s="20">
        <f>$AA$31/$C$33</f>
        <v>2.5442040237783091E-2</v>
      </c>
      <c r="AB33" s="20">
        <f>$AB$31/$C$33</f>
        <v>5.4761271655765203E-3</v>
      </c>
      <c r="AC33" s="20">
        <f>$AC$31/$C$33</f>
        <v>1.1341830875215412E-3</v>
      </c>
      <c r="AD33" s="20">
        <f>$AD$31/$C$33</f>
        <v>3.9569235404292758E-4</v>
      </c>
      <c r="AE33" s="20">
        <f>$AE$31/$C$33</f>
        <v>7.2286572139115712E-2</v>
      </c>
      <c r="AF33" s="20">
        <f>$AF$31/$C$33</f>
        <v>1.8798105005341905E-3</v>
      </c>
      <c r="AG33" s="20">
        <f>$AG$31/$C$33</f>
        <v>6.3506547481816762E-4</v>
      </c>
      <c r="AH33" s="20">
        <f>$AH$31/$C$33</f>
        <v>1.6091678898014269E-3</v>
      </c>
      <c r="AI33" s="20">
        <f>$AI$31/$C$33</f>
        <v>1.8240302063870988E-2</v>
      </c>
      <c r="AJ33" s="20">
        <f>$AJ$31/$C$33</f>
        <v>2.7098238766707131E-3</v>
      </c>
      <c r="AK33" s="20">
        <f>$AK$31/$C$33</f>
        <v>1.3981938570114076E-3</v>
      </c>
      <c r="AL33" s="20">
        <f>$AL$31/$C$33</f>
        <v>2.3977665404306516E-3</v>
      </c>
      <c r="AM33" s="20">
        <f>$AM$31/$C$33</f>
        <v>2.3335560567909301E-3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2024-12-10T21:50:07Z</dcterms:created>
  <dcterms:modified xsi:type="dcterms:W3CDTF">2024-12-10T21:50:17Z</dcterms:modified>
</cp:coreProperties>
</file>